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0 - face Vlad\"/>
    </mc:Choice>
  </mc:AlternateContent>
  <xr:revisionPtr revIDLastSave="0" documentId="13_ncr:1_{4C86E70E-7212-459C-A3DE-F8D50917347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3" l="1"/>
  <c r="R16" i="3"/>
  <c r="R15" i="3"/>
  <c r="R14" i="3"/>
  <c r="R13" i="3"/>
  <c r="R12" i="3"/>
  <c r="R11" i="3"/>
  <c r="R10" i="3"/>
  <c r="R9" i="3"/>
  <c r="R8" i="3"/>
  <c r="R7" i="3"/>
  <c r="R6" i="3"/>
  <c r="R5" i="3"/>
  <c r="R15" i="2"/>
  <c r="R14" i="2"/>
  <c r="R13" i="2"/>
  <c r="R12" i="2"/>
  <c r="R11" i="2"/>
  <c r="R10" i="2"/>
  <c r="R9" i="2"/>
  <c r="R8" i="2"/>
  <c r="R7" i="2"/>
  <c r="R6" i="2"/>
  <c r="R5" i="2"/>
  <c r="W17" i="3"/>
  <c r="V17" i="3"/>
  <c r="U17" i="3"/>
  <c r="G17" i="3"/>
  <c r="F17" i="3"/>
  <c r="D17" i="3"/>
  <c r="J17" i="3" s="1"/>
  <c r="C17" i="3"/>
  <c r="I17" i="3" s="1"/>
  <c r="W16" i="3"/>
  <c r="V16" i="3"/>
  <c r="U16" i="3"/>
  <c r="G16" i="3"/>
  <c r="F16" i="3"/>
  <c r="D16" i="3"/>
  <c r="J16" i="3" s="1"/>
  <c r="C16" i="3"/>
  <c r="B16" i="3"/>
  <c r="W15" i="3"/>
  <c r="V15" i="3"/>
  <c r="U15" i="3"/>
  <c r="G15" i="3"/>
  <c r="F15" i="3"/>
  <c r="D15" i="3"/>
  <c r="J15" i="3" s="1"/>
  <c r="C15" i="3"/>
  <c r="B15" i="3"/>
  <c r="W14" i="3"/>
  <c r="V14" i="3"/>
  <c r="U14" i="3"/>
  <c r="G14" i="3"/>
  <c r="F14" i="3"/>
  <c r="D14" i="3"/>
  <c r="J14" i="3" s="1"/>
  <c r="C14" i="3"/>
  <c r="B14" i="3"/>
  <c r="W13" i="3"/>
  <c r="V13" i="3"/>
  <c r="U13" i="3"/>
  <c r="J13" i="3"/>
  <c r="G13" i="3"/>
  <c r="F13" i="3"/>
  <c r="D13" i="3"/>
  <c r="C13" i="3"/>
  <c r="I13" i="3" s="1"/>
  <c r="B13" i="3"/>
  <c r="W12" i="3"/>
  <c r="V12" i="3"/>
  <c r="U12" i="3"/>
  <c r="G12" i="3"/>
  <c r="F12" i="3"/>
  <c r="D12" i="3"/>
  <c r="J12" i="3" s="1"/>
  <c r="C12" i="3"/>
  <c r="I12" i="3" s="1"/>
  <c r="B12" i="3"/>
  <c r="W11" i="3"/>
  <c r="V11" i="3"/>
  <c r="U11" i="3"/>
  <c r="G11" i="3"/>
  <c r="F11" i="3"/>
  <c r="D11" i="3"/>
  <c r="J11" i="3" s="1"/>
  <c r="C11" i="3"/>
  <c r="B11" i="3"/>
  <c r="W10" i="3"/>
  <c r="V10" i="3"/>
  <c r="U10" i="3"/>
  <c r="G10" i="3"/>
  <c r="F10" i="3"/>
  <c r="D10" i="3"/>
  <c r="J10" i="3" s="1"/>
  <c r="C10" i="3"/>
  <c r="E10" i="3" s="1"/>
  <c r="B10" i="3"/>
  <c r="W9" i="3"/>
  <c r="V9" i="3"/>
  <c r="U9" i="3"/>
  <c r="G9" i="3"/>
  <c r="F9" i="3"/>
  <c r="D9" i="3"/>
  <c r="J9" i="3" s="1"/>
  <c r="C9" i="3"/>
  <c r="B9" i="3"/>
  <c r="W8" i="3"/>
  <c r="V8" i="3"/>
  <c r="U8" i="3"/>
  <c r="G8" i="3"/>
  <c r="F8" i="3"/>
  <c r="D8" i="3"/>
  <c r="J8" i="3" s="1"/>
  <c r="C8" i="3"/>
  <c r="B8" i="3"/>
  <c r="W7" i="3"/>
  <c r="V7" i="3"/>
  <c r="U7" i="3"/>
  <c r="G7" i="3"/>
  <c r="F7" i="3"/>
  <c r="D7" i="3"/>
  <c r="J7" i="3" s="1"/>
  <c r="C7" i="3"/>
  <c r="B7" i="3"/>
  <c r="W6" i="3"/>
  <c r="V6" i="3"/>
  <c r="U6" i="3"/>
  <c r="G6" i="3"/>
  <c r="F6" i="3"/>
  <c r="D6" i="3"/>
  <c r="J6" i="3" s="1"/>
  <c r="C6" i="3"/>
  <c r="I6" i="3" s="1"/>
  <c r="B6" i="3"/>
  <c r="W5" i="3"/>
  <c r="V5" i="3"/>
  <c r="U5" i="3"/>
  <c r="J5" i="3"/>
  <c r="G5" i="3"/>
  <c r="F5" i="3"/>
  <c r="H5" i="3" s="1"/>
  <c r="D5" i="3"/>
  <c r="C5" i="3"/>
  <c r="B5" i="3"/>
  <c r="W15" i="2"/>
  <c r="V15" i="2"/>
  <c r="U15" i="2"/>
  <c r="G15" i="2"/>
  <c r="F15" i="2"/>
  <c r="D15" i="2"/>
  <c r="J15" i="2" s="1"/>
  <c r="C15" i="2"/>
  <c r="I15" i="2" s="1"/>
  <c r="W14" i="2"/>
  <c r="V14" i="2"/>
  <c r="U14" i="2"/>
  <c r="G14" i="2"/>
  <c r="F14" i="2"/>
  <c r="D14" i="2"/>
  <c r="C14" i="2"/>
  <c r="B14" i="2"/>
  <c r="W13" i="2"/>
  <c r="V13" i="2"/>
  <c r="U13" i="2"/>
  <c r="G13" i="2"/>
  <c r="F13" i="2"/>
  <c r="D13" i="2"/>
  <c r="C13" i="2"/>
  <c r="B13" i="2"/>
  <c r="W12" i="2"/>
  <c r="V12" i="2"/>
  <c r="U12" i="2"/>
  <c r="H12" i="2"/>
  <c r="G12" i="2"/>
  <c r="F12" i="2"/>
  <c r="D12" i="2"/>
  <c r="C12" i="2"/>
  <c r="I12" i="2" s="1"/>
  <c r="B12" i="2"/>
  <c r="W11" i="2"/>
  <c r="V11" i="2"/>
  <c r="U11" i="2"/>
  <c r="G11" i="2"/>
  <c r="F11" i="2"/>
  <c r="D11" i="2"/>
  <c r="J11" i="2" s="1"/>
  <c r="C11" i="2"/>
  <c r="I11" i="2" s="1"/>
  <c r="B11" i="2"/>
  <c r="W10" i="2"/>
  <c r="V10" i="2"/>
  <c r="U10" i="2"/>
  <c r="G10" i="2"/>
  <c r="F10" i="2"/>
  <c r="D10" i="2"/>
  <c r="J10" i="2" s="1"/>
  <c r="C10" i="2"/>
  <c r="I10" i="2" s="1"/>
  <c r="B10" i="2"/>
  <c r="W9" i="2"/>
  <c r="V9" i="2"/>
  <c r="U9" i="2"/>
  <c r="G9" i="2"/>
  <c r="F9" i="2"/>
  <c r="D9" i="2"/>
  <c r="C9" i="2"/>
  <c r="I9" i="2" s="1"/>
  <c r="B9" i="2"/>
  <c r="W8" i="2"/>
  <c r="V8" i="2"/>
  <c r="U8" i="2"/>
  <c r="G8" i="2"/>
  <c r="F8" i="2"/>
  <c r="D8" i="2"/>
  <c r="C8" i="2"/>
  <c r="I8" i="2" s="1"/>
  <c r="B8" i="2"/>
  <c r="W7" i="2"/>
  <c r="V7" i="2"/>
  <c r="U7" i="2"/>
  <c r="G7" i="2"/>
  <c r="F7" i="2"/>
  <c r="D7" i="2"/>
  <c r="C7" i="2"/>
  <c r="E7" i="2" s="1"/>
  <c r="B7" i="2"/>
  <c r="W6" i="2"/>
  <c r="V6" i="2"/>
  <c r="U6" i="2"/>
  <c r="G6" i="2"/>
  <c r="F6" i="2"/>
  <c r="H6" i="2" s="1"/>
  <c r="D6" i="2"/>
  <c r="J6" i="2" s="1"/>
  <c r="C6" i="2"/>
  <c r="B6" i="2"/>
  <c r="W5" i="2"/>
  <c r="V5" i="2"/>
  <c r="U5" i="2"/>
  <c r="G5" i="2"/>
  <c r="F5" i="2"/>
  <c r="D5" i="2"/>
  <c r="C5" i="2"/>
  <c r="B5" i="2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I16" i="3" l="1"/>
  <c r="H15" i="3"/>
  <c r="H7" i="3"/>
  <c r="H9" i="3"/>
  <c r="H11" i="3"/>
  <c r="H13" i="3"/>
  <c r="H14" i="3"/>
  <c r="H17" i="3"/>
  <c r="H6" i="3"/>
  <c r="E14" i="3"/>
  <c r="H16" i="3"/>
  <c r="I13" i="2"/>
  <c r="I14" i="2"/>
  <c r="H8" i="2"/>
  <c r="H10" i="2"/>
  <c r="H11" i="2"/>
  <c r="I5" i="2"/>
  <c r="I6" i="2"/>
  <c r="J7" i="2"/>
  <c r="I7" i="2"/>
  <c r="H7" i="2"/>
  <c r="H14" i="2"/>
  <c r="H5" i="2"/>
  <c r="J9" i="2"/>
  <c r="J12" i="2"/>
  <c r="H13" i="2"/>
  <c r="H15" i="2"/>
  <c r="J14" i="2"/>
  <c r="J5" i="2"/>
  <c r="J8" i="2"/>
  <c r="H9" i="2"/>
  <c r="E11" i="2"/>
  <c r="J13" i="2"/>
  <c r="E6" i="3"/>
  <c r="I10" i="3"/>
  <c r="I5" i="3"/>
  <c r="H8" i="3"/>
  <c r="I14" i="3"/>
  <c r="I8" i="3"/>
  <c r="I9" i="3"/>
  <c r="H10" i="3"/>
  <c r="H12" i="3"/>
  <c r="I7" i="3"/>
  <c r="I11" i="3"/>
  <c r="E15" i="3"/>
  <c r="I15" i="3"/>
  <c r="E7" i="3"/>
  <c r="E11" i="3"/>
  <c r="E8" i="3"/>
  <c r="E12" i="3"/>
  <c r="E16" i="3"/>
  <c r="E17" i="3"/>
  <c r="E5" i="3"/>
  <c r="E9" i="3"/>
  <c r="E13" i="3"/>
  <c r="E6" i="2"/>
  <c r="E10" i="2"/>
  <c r="E14" i="2"/>
  <c r="E8" i="2"/>
  <c r="E12" i="2"/>
  <c r="E15" i="2"/>
  <c r="E5" i="2"/>
  <c r="E9" i="2"/>
  <c r="E13" i="2"/>
  <c r="U17" i="1" l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1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  <c r="H21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<sst xmlns="http://schemas.openxmlformats.org/spreadsheetml/2006/main" count="158" uniqueCount="35">
  <si>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</si>
  <si>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</si>
  <si>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</si>
  <si>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</si>
  <si>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</si>
  <si>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</si>
  <si>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</si>
  <si>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</si>
  <si>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</si>
  <si>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</si>
  <si>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</si>
  <si>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</si>
  <si>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</si>
  <si>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</si>
  <si>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</si>
  <si>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DDOR</t>
  </si>
  <si>
    <t>DUNAV</t>
  </si>
  <si>
    <t>GLOBOS</t>
  </si>
  <si>
    <t>GRAWE</t>
  </si>
  <si>
    <t>MERKUR</t>
  </si>
  <si>
    <t>MILENIJUM</t>
  </si>
  <si>
    <t>SAVA Nezivot</t>
  </si>
  <si>
    <t>SAVA Zivotno</t>
  </si>
  <si>
    <t>TRIGLAV</t>
  </si>
  <si>
    <t>UNIQA Nezivot</t>
  </si>
  <si>
    <t>UNIQA Zivot</t>
  </si>
  <si>
    <t>WIENER</t>
  </si>
  <si>
    <t>SOGAZ</t>
  </si>
  <si>
    <t>Source:</t>
  </si>
  <si>
    <t>National Bank of Serbia</t>
  </si>
  <si>
    <t>GENERALI Osiguranje</t>
  </si>
  <si>
    <t>Exchange rate for calculations (Middle rate):</t>
  </si>
  <si>
    <t>1 EUR = 117.5928 Dinars - RSD (December 31st, 2019)</t>
  </si>
  <si>
    <t>1 EUR = 117.5802 Dinars - RSD (December 31st, 2020)</t>
  </si>
  <si>
    <t xml:space="preserve">OTP Osiguranje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</si>
</sst>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0" fontId="7" fillId="0" borderId="0" xfId="2" applyFont="1"/>
    <xf numFmtId="0" fontId="8" fillId="0" borderId="0" xfId="0" applyFont="1"/>
    <xf numFmtId="0" fontId="9" fillId="0" borderId="0" xfId="2" applyFont="1" applyFill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/>
    <xf numFmtId="0" fontId="11" fillId="0" borderId="0" xfId="0" applyFont="1"/>
    <xf numFmtId="0" fontId="10" fillId="0" borderId="0" xfId="0" applyFont="1"/>
    <xf numFmtId="165" fontId="0" fillId="0" borderId="2" xfId="1" applyNumberFormat="1" applyFont="1" applyBorder="1"/>
    <xf numFmtId="43" fontId="0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165" fontId="12" fillId="0" borderId="2" xfId="0" applyNumberFormat="1" applyFont="1" applyBorder="1" applyAlignment="1"/>
    <xf numFmtId="164" fontId="12" fillId="0" borderId="2" xfId="1" applyFont="1" applyBorder="1"/>
    <xf numFmtId="0" fontId="12" fillId="0" borderId="0" xfId="0" applyFont="1"/>
    <xf numFmtId="164" fontId="12" fillId="0" borderId="0" xfId="0" applyNumberFormat="1" applyFont="1"/>
    <xf numFmtId="165" fontId="12" fillId="0" borderId="2" xfId="1" applyNumberFormat="1" applyFont="1" applyBorder="1" applyAlignment="1"/>
    <xf numFmtId="43" fontId="12" fillId="0" borderId="2" xfId="1" applyNumberFormat="1" applyFont="1" applyBorder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tabSelected="1" zoomScale="85" zoomScaleNormal="85" workbookViewId="0">
      <selection activeCell="O23" sqref="O23"/>
    </sheetView>
  </sheetViews>
  <sheetFormatPr defaultRowHeight="15" x14ac:dyDescent="0.25"/>
  <cols>
    <col min="1" max="1" width="3.28515625" customWidth="1"/>
    <col min="2" max="2" width="13.140625" customWidth="1"/>
    <col min="3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0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0" t="s">
        <v>1</v>
      </c>
      <c r="B2" s="30" t="s">
        <v>2</v>
      </c>
      <c r="C2" s="31" t="s">
        <v>3</v>
      </c>
      <c r="D2" s="31"/>
      <c r="E2" s="31"/>
      <c r="F2" s="28" t="s">
        <v>4</v>
      </c>
      <c r="G2" s="28"/>
      <c r="H2" s="28"/>
      <c r="I2" s="29" t="s">
        <v>5</v>
      </c>
      <c r="J2" s="29"/>
      <c r="N2" s="30" t="s">
        <v>1</v>
      </c>
      <c r="O2" s="30" t="s">
        <v>2</v>
      </c>
      <c r="P2" s="31" t="s">
        <v>3</v>
      </c>
      <c r="Q2" s="31"/>
      <c r="R2" s="31"/>
      <c r="S2" s="28" t="s">
        <v>4</v>
      </c>
      <c r="T2" s="28"/>
      <c r="U2" s="28"/>
      <c r="V2" s="29" t="s">
        <v>5</v>
      </c>
      <c r="W2" s="29"/>
    </row>
    <row r="3" spans="1:23" x14ac:dyDescent="0.25">
      <c r="A3" s="30"/>
      <c r="B3" s="30"/>
      <c r="C3" s="3">
        <v>2020</v>
      </c>
      <c r="D3" s="3">
        <v>2019</v>
      </c>
      <c r="E3" s="3" t="s">
        <v>6</v>
      </c>
      <c r="F3" s="3">
        <v>2020</v>
      </c>
      <c r="G3" s="3">
        <v>2019</v>
      </c>
      <c r="H3" s="3" t="s">
        <v>6</v>
      </c>
      <c r="I3" s="3">
        <v>2020</v>
      </c>
      <c r="J3" s="3">
        <v>2019</v>
      </c>
      <c r="N3" s="30"/>
      <c r="O3" s="30"/>
      <c r="P3" s="3">
        <v>2020</v>
      </c>
      <c r="Q3" s="3">
        <v>2019</v>
      </c>
      <c r="R3" s="3" t="s">
        <v>6</v>
      </c>
      <c r="S3" s="3">
        <v>2020</v>
      </c>
      <c r="T3" s="3">
        <v>2019</v>
      </c>
      <c r="U3" s="3" t="s">
        <v>6</v>
      </c>
      <c r="V3" s="3">
        <v>2020</v>
      </c>
      <c r="W3" s="3">
        <v>2019</v>
      </c>
    </row>
    <row r="4" spans="1:23" x14ac:dyDescent="0.25">
      <c r="A4" s="30"/>
      <c r="B4" s="30"/>
      <c r="C4" s="8" t="s">
        <v>7</v>
      </c>
      <c r="D4" s="19" t="s">
        <v>7</v>
      </c>
      <c r="E4" s="8" t="s">
        <v>8</v>
      </c>
      <c r="F4" s="19" t="s">
        <v>7</v>
      </c>
      <c r="G4" s="19" t="s">
        <v>7</v>
      </c>
      <c r="H4" s="8" t="s">
        <v>8</v>
      </c>
      <c r="I4" s="8" t="s">
        <v>8</v>
      </c>
      <c r="J4" s="8" t="s">
        <v>8</v>
      </c>
      <c r="N4" s="30"/>
      <c r="O4" s="30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P5/117.5802</f>
        <v>252.39815887368792</v>
      </c>
      <c r="D5" s="5">
        <f>Q5/117.5928</f>
        <v>241.60845732051624</v>
      </c>
      <c r="E5" s="5">
        <f>C5*100/D5-100</f>
        <v>4.4657797466328475</v>
      </c>
      <c r="F5" s="5">
        <f>S5/117.5802</f>
        <v>97.192018724240981</v>
      </c>
      <c r="G5" s="5">
        <f>T5/117.5928</f>
        <v>92.045473872550019</v>
      </c>
      <c r="H5" s="5">
        <f>F5*100/G5-100</f>
        <v>5.5913068129966774</v>
      </c>
      <c r="I5" s="5">
        <f t="shared" ref="I5:I21" si="0">C5*100/$C$21</f>
        <v>26.999550013959205</v>
      </c>
      <c r="J5" s="5">
        <f t="shared" ref="J5:J21" si="1">D5*100/$D$21</f>
        <v>26.441553136517463</v>
      </c>
      <c r="L5" s="6"/>
      <c r="M5" s="6"/>
      <c r="N5" s="4">
        <v>1</v>
      </c>
      <c r="O5" s="17" t="s">
        <v>16</v>
      </c>
      <c r="P5" s="18">
        <v>29677.026000000002</v>
      </c>
      <c r="Q5" s="18">
        <v>28411.415000000001</v>
      </c>
      <c r="R5" s="5">
        <f>P5*100/Q5-100</f>
        <v>4.4545862992040384</v>
      </c>
      <c r="S5" s="18">
        <v>11427.857</v>
      </c>
      <c r="T5" s="18">
        <v>10823.885</v>
      </c>
      <c r="U5" s="5">
        <f>S5*100/T5-100</f>
        <v>5.5799927659985258</v>
      </c>
      <c r="V5" s="5">
        <f t="shared" ref="V5:V21" si="2">P5*100/$P$21</f>
        <v>26.999550013959201</v>
      </c>
      <c r="W5" s="5">
        <f t="shared" ref="W5:W21" si="3">Q5*100/$Q$21</f>
        <v>26.441553136517463</v>
      </c>
    </row>
    <row r="6" spans="1:23" x14ac:dyDescent="0.25">
      <c r="A6" s="4">
        <v>2</v>
      </c>
      <c r="B6" s="7" t="str">
        <f t="shared" ref="B6:B20" si="4">O6</f>
        <v>GENERALI Osiguranje</v>
      </c>
      <c r="C6" s="5">
        <f t="shared" ref="C6:C21" si="5">P6/117.5802</f>
        <v>187.72364734878829</v>
      </c>
      <c r="D6" s="5">
        <f t="shared" ref="C6:D21" si="6">Q6/117.5928</f>
        <v>196.42631181500909</v>
      </c>
      <c r="E6" s="5">
        <f t="shared" ref="E6:E21" si="7">C6*100/D6-100</f>
        <v>-4.4304983308024504</v>
      </c>
      <c r="F6" s="5">
        <f t="shared" ref="F6:F21" si="8">S6/117.5802</f>
        <v>107.87330690031143</v>
      </c>
      <c r="G6" s="5">
        <f t="shared" ref="F6:G21" si="9">T6/117.5928</f>
        <v>127.41928077229218</v>
      </c>
      <c r="H6" s="5">
        <f t="shared" ref="H6:H20" si="10">F6*100/G6-100</f>
        <v>-15.339887145424143</v>
      </c>
      <c r="I6" s="5">
        <f t="shared" si="0"/>
        <v>20.081184538009826</v>
      </c>
      <c r="J6" s="5">
        <f t="shared" si="1"/>
        <v>21.496833425729907</v>
      </c>
      <c r="L6" s="6"/>
      <c r="M6" s="6"/>
      <c r="N6" s="4">
        <v>2</v>
      </c>
      <c r="O6" s="17" t="s">
        <v>30</v>
      </c>
      <c r="P6" s="18">
        <v>22072.583999999999</v>
      </c>
      <c r="Q6" s="18">
        <v>23098.32</v>
      </c>
      <c r="R6" s="5">
        <f t="shared" ref="R6:R21" si="11">P6*100/Q6-100</f>
        <v>-4.4407385472190271</v>
      </c>
      <c r="S6" s="18">
        <v>12683.764999999999</v>
      </c>
      <c r="T6" s="18">
        <v>14983.59</v>
      </c>
      <c r="U6" s="5">
        <f t="shared" ref="U6:U21" si="12">S6*100/T6-100</f>
        <v>-15.348958427186005</v>
      </c>
      <c r="V6" s="5">
        <f t="shared" si="2"/>
        <v>20.081184538009826</v>
      </c>
      <c r="W6" s="5">
        <f t="shared" si="3"/>
        <v>21.496833425729907</v>
      </c>
    </row>
    <row r="7" spans="1:23" x14ac:dyDescent="0.25">
      <c r="A7" s="4">
        <v>3</v>
      </c>
      <c r="B7" s="7" t="str">
        <f t="shared" si="4"/>
        <v>WIENER</v>
      </c>
      <c r="C7" s="5">
        <f t="shared" si="5"/>
        <v>112.66368827404614</v>
      </c>
      <c r="D7" s="5">
        <f t="shared" si="6"/>
        <v>107.05369716513256</v>
      </c>
      <c r="E7" s="5">
        <f t="shared" si="7"/>
        <v>5.2403525123098262</v>
      </c>
      <c r="F7" s="5">
        <f t="shared" si="8"/>
        <v>50.545414959321384</v>
      </c>
      <c r="G7" s="5">
        <f t="shared" si="9"/>
        <v>50.189101713710365</v>
      </c>
      <c r="H7" s="5">
        <f t="shared" si="10"/>
        <v>0.70994146825641735</v>
      </c>
      <c r="I7" s="5">
        <f t="shared" si="0"/>
        <v>12.051866383995749</v>
      </c>
      <c r="J7" s="5">
        <f t="shared" si="1"/>
        <v>11.715922751401695</v>
      </c>
      <c r="L7" s="6"/>
      <c r="M7" s="6"/>
      <c r="N7" s="4">
        <v>3</v>
      </c>
      <c r="O7" s="17" t="s">
        <v>26</v>
      </c>
      <c r="P7" s="18">
        <v>13247.019</v>
      </c>
      <c r="Q7" s="18">
        <v>12588.744000000001</v>
      </c>
      <c r="R7" s="5">
        <f t="shared" si="11"/>
        <v>5.229076069860497</v>
      </c>
      <c r="S7" s="18">
        <v>5943.14</v>
      </c>
      <c r="T7" s="18">
        <v>5901.8770000000004</v>
      </c>
      <c r="U7" s="5">
        <f t="shared" si="12"/>
        <v>0.69915045671062614</v>
      </c>
      <c r="V7" s="5">
        <f t="shared" si="2"/>
        <v>12.051866383995748</v>
      </c>
      <c r="W7" s="5">
        <f t="shared" si="3"/>
        <v>11.715922751401697</v>
      </c>
    </row>
    <row r="8" spans="1:23" x14ac:dyDescent="0.25">
      <c r="A8" s="4">
        <v>4</v>
      </c>
      <c r="B8" s="7" t="str">
        <f t="shared" si="4"/>
        <v>DDOR</v>
      </c>
      <c r="C8" s="5">
        <f t="shared" si="5"/>
        <v>111.3778765472418</v>
      </c>
      <c r="D8" s="5">
        <f t="shared" si="6"/>
        <v>107.58284520821003</v>
      </c>
      <c r="E8" s="5">
        <f t="shared" si="7"/>
        <v>3.5275431986271286</v>
      </c>
      <c r="F8" s="5">
        <f t="shared" si="8"/>
        <v>48.904330831211375</v>
      </c>
      <c r="G8" s="5">
        <f t="shared" si="9"/>
        <v>52.857164724370882</v>
      </c>
      <c r="H8" s="5">
        <f t="shared" si="10"/>
        <v>-7.4783312986460118</v>
      </c>
      <c r="I8" s="5">
        <f t="shared" si="0"/>
        <v>11.914320459804745</v>
      </c>
      <c r="J8" s="5">
        <f t="shared" si="1"/>
        <v>11.77383254584054</v>
      </c>
      <c r="L8" s="6"/>
      <c r="M8" s="6"/>
      <c r="N8" s="4">
        <v>4</v>
      </c>
      <c r="O8" s="17" t="s">
        <v>15</v>
      </c>
      <c r="P8" s="18">
        <v>13095.833000000001</v>
      </c>
      <c r="Q8" s="18">
        <v>12650.968000000001</v>
      </c>
      <c r="R8" s="5">
        <f t="shared" si="11"/>
        <v>3.5164502826977326</v>
      </c>
      <c r="S8" s="18">
        <v>5750.1809999999996</v>
      </c>
      <c r="T8" s="18">
        <v>6215.6220000000003</v>
      </c>
      <c r="U8" s="5">
        <f t="shared" si="12"/>
        <v>-7.4882449415360242</v>
      </c>
      <c r="V8" s="5">
        <f t="shared" si="2"/>
        <v>11.914320459804745</v>
      </c>
      <c r="W8" s="5">
        <f t="shared" si="3"/>
        <v>11.77383254584054</v>
      </c>
    </row>
    <row r="9" spans="1:23" x14ac:dyDescent="0.25">
      <c r="A9" s="4">
        <v>5</v>
      </c>
      <c r="B9" s="7" t="str">
        <f t="shared" si="4"/>
        <v>TRIGLAV</v>
      </c>
      <c r="C9" s="5">
        <f t="shared" si="5"/>
        <v>60.837768603897594</v>
      </c>
      <c r="D9" s="5">
        <f t="shared" si="6"/>
        <v>58.209745834779</v>
      </c>
      <c r="E9" s="5">
        <f t="shared" si="7"/>
        <v>4.5147470263448781</v>
      </c>
      <c r="F9" s="5">
        <f t="shared" si="8"/>
        <v>24.683858336692744</v>
      </c>
      <c r="G9" s="5">
        <f t="shared" si="9"/>
        <v>22.424323598043419</v>
      </c>
      <c r="H9" s="5">
        <f t="shared" si="10"/>
        <v>10.076267089039305</v>
      </c>
      <c r="I9" s="5">
        <f t="shared" si="0"/>
        <v>6.5079411969111929</v>
      </c>
      <c r="J9" s="5">
        <f t="shared" si="1"/>
        <v>6.370456169552253</v>
      </c>
      <c r="L9" s="6"/>
      <c r="M9" s="6"/>
      <c r="N9" s="4">
        <v>5</v>
      </c>
      <c r="O9" s="17" t="s">
        <v>23</v>
      </c>
      <c r="P9" s="18">
        <v>7153.317</v>
      </c>
      <c r="Q9" s="18">
        <v>6845.0469999999996</v>
      </c>
      <c r="R9" s="5">
        <f t="shared" si="11"/>
        <v>4.5035483321005643</v>
      </c>
      <c r="S9" s="18">
        <v>2902.3330000000001</v>
      </c>
      <c r="T9" s="18">
        <v>2636.9389999999999</v>
      </c>
      <c r="U9" s="5">
        <f t="shared" si="12"/>
        <v>10.064472481160919</v>
      </c>
      <c r="V9" s="5">
        <f t="shared" si="2"/>
        <v>6.5079411969111929</v>
      </c>
      <c r="W9" s="5">
        <f t="shared" si="3"/>
        <v>6.3704561695522539</v>
      </c>
    </row>
    <row r="10" spans="1:23" x14ac:dyDescent="0.25">
      <c r="A10" s="4">
        <v>6</v>
      </c>
      <c r="B10" s="7" t="str">
        <f t="shared" si="4"/>
        <v>GRAWE</v>
      </c>
      <c r="C10" s="5">
        <f t="shared" si="5"/>
        <v>37.150242983087288</v>
      </c>
      <c r="D10" s="5">
        <f t="shared" si="6"/>
        <v>34.312253811457843</v>
      </c>
      <c r="E10" s="5">
        <f t="shared" si="7"/>
        <v>8.2710660372935223</v>
      </c>
      <c r="F10" s="5">
        <f t="shared" si="8"/>
        <v>15.676508459757681</v>
      </c>
      <c r="G10" s="5">
        <f t="shared" si="9"/>
        <v>13.573671177146901</v>
      </c>
      <c r="H10" s="5">
        <f t="shared" si="10"/>
        <v>15.492030528566133</v>
      </c>
      <c r="I10" s="5">
        <f t="shared" si="0"/>
        <v>3.9740378770138776</v>
      </c>
      <c r="J10" s="5">
        <f t="shared" si="1"/>
        <v>3.7551222024722373</v>
      </c>
      <c r="L10" s="6"/>
      <c r="M10" s="6"/>
      <c r="N10" s="4">
        <v>6</v>
      </c>
      <c r="O10" s="17" t="s">
        <v>18</v>
      </c>
      <c r="P10" s="18">
        <v>4368.1329999999998</v>
      </c>
      <c r="Q10" s="18">
        <v>4034.8739999999998</v>
      </c>
      <c r="R10" s="5">
        <f t="shared" si="11"/>
        <v>8.2594648556559633</v>
      </c>
      <c r="S10" s="18">
        <v>1843.2470000000001</v>
      </c>
      <c r="T10" s="18">
        <v>1596.1659999999999</v>
      </c>
      <c r="U10" s="5">
        <f t="shared" si="12"/>
        <v>15.479655624790922</v>
      </c>
      <c r="V10" s="5">
        <f t="shared" si="2"/>
        <v>3.9740378770138776</v>
      </c>
      <c r="W10" s="5">
        <f t="shared" si="3"/>
        <v>3.7551222024722368</v>
      </c>
    </row>
    <row r="11" spans="1:23" x14ac:dyDescent="0.25">
      <c r="A11" s="4">
        <v>7</v>
      </c>
      <c r="B11" s="7" t="str">
        <f t="shared" si="4"/>
        <v>AMS</v>
      </c>
      <c r="C11" s="5">
        <f t="shared" si="5"/>
        <v>34.235389972121155</v>
      </c>
      <c r="D11" s="5">
        <f t="shared" si="6"/>
        <v>33.46096019484186</v>
      </c>
      <c r="E11" s="5">
        <f t="shared" si="7"/>
        <v>2.3144278370071305</v>
      </c>
      <c r="F11" s="5">
        <f t="shared" si="8"/>
        <v>11.620510936365136</v>
      </c>
      <c r="G11" s="5">
        <f t="shared" si="9"/>
        <v>11.006073501098706</v>
      </c>
      <c r="H11" s="5">
        <f t="shared" si="10"/>
        <v>5.5827124469511489</v>
      </c>
      <c r="I11" s="5">
        <f t="shared" si="0"/>
        <v>3.6622300571624473</v>
      </c>
      <c r="J11" s="5">
        <f t="shared" si="1"/>
        <v>3.6619568983758302</v>
      </c>
      <c r="L11" s="6"/>
      <c r="M11" s="6"/>
      <c r="N11" s="4">
        <v>7</v>
      </c>
      <c r="O11" s="17" t="s">
        <v>14</v>
      </c>
      <c r="P11" s="18">
        <v>4025.404</v>
      </c>
      <c r="Q11" s="18">
        <v>3934.768</v>
      </c>
      <c r="R11" s="5">
        <f t="shared" si="11"/>
        <v>2.3034649056818637</v>
      </c>
      <c r="S11" s="18">
        <v>1366.3420000000001</v>
      </c>
      <c r="T11" s="18">
        <v>1294.2349999999999</v>
      </c>
      <c r="U11" s="5">
        <f t="shared" si="12"/>
        <v>5.5713993208343311</v>
      </c>
      <c r="V11" s="5">
        <f t="shared" si="2"/>
        <v>3.6622300571624473</v>
      </c>
      <c r="W11" s="5">
        <f t="shared" si="3"/>
        <v>3.6619568983758302</v>
      </c>
    </row>
    <row r="12" spans="1:23" x14ac:dyDescent="0.25">
      <c r="A12" s="4">
        <v>8</v>
      </c>
      <c r="B12" s="7" t="str">
        <f t="shared" si="4"/>
        <v>UNIQA Nezivot</v>
      </c>
      <c r="C12" s="5">
        <f t="shared" si="5"/>
        <v>33.05949471084417</v>
      </c>
      <c r="D12" s="5">
        <f t="shared" si="6"/>
        <v>37.171578532018962</v>
      </c>
      <c r="E12" s="5">
        <f t="shared" si="7"/>
        <v>-11.062440669913215</v>
      </c>
      <c r="F12" s="5">
        <f t="shared" si="8"/>
        <v>27.857207250880677</v>
      </c>
      <c r="G12" s="5">
        <f t="shared" si="9"/>
        <v>38.421782626147177</v>
      </c>
      <c r="H12" s="5">
        <f t="shared" si="10"/>
        <v>-27.496317591669964</v>
      </c>
      <c r="I12" s="5">
        <f t="shared" si="0"/>
        <v>3.5364421232896248</v>
      </c>
      <c r="J12" s="5">
        <f t="shared" si="1"/>
        <v>4.0680457953453857</v>
      </c>
      <c r="L12" s="6"/>
      <c r="M12" s="6"/>
      <c r="N12" s="4">
        <v>8</v>
      </c>
      <c r="O12" s="17" t="s">
        <v>24</v>
      </c>
      <c r="P12" s="18">
        <v>3887.1419999999998</v>
      </c>
      <c r="Q12" s="18">
        <v>4371.1099999999997</v>
      </c>
      <c r="R12" s="5">
        <f t="shared" si="11"/>
        <v>-11.071970277572518</v>
      </c>
      <c r="S12" s="18">
        <v>3275.4560000000001</v>
      </c>
      <c r="T12" s="18">
        <v>4518.125</v>
      </c>
      <c r="U12" s="5">
        <f t="shared" si="12"/>
        <v>-27.504086318992933</v>
      </c>
      <c r="V12" s="5">
        <f t="shared" si="2"/>
        <v>3.5364421232896244</v>
      </c>
      <c r="W12" s="5">
        <f t="shared" si="3"/>
        <v>4.0680457953453857</v>
      </c>
    </row>
    <row r="13" spans="1:23" x14ac:dyDescent="0.25">
      <c r="A13" s="4">
        <v>9</v>
      </c>
      <c r="B13" s="7" t="str">
        <f t="shared" si="4"/>
        <v>MILENIJUM</v>
      </c>
      <c r="C13" s="5">
        <f t="shared" si="5"/>
        <v>29.919408199679875</v>
      </c>
      <c r="D13" s="5">
        <f t="shared" si="6"/>
        <v>30.406878652434504</v>
      </c>
      <c r="E13" s="5">
        <f t="shared" si="7"/>
        <v>-1.6031584771546505</v>
      </c>
      <c r="F13" s="5">
        <f t="shared" si="8"/>
        <v>11.764701880078448</v>
      </c>
      <c r="G13" s="5">
        <f t="shared" si="9"/>
        <v>12.17076215550612</v>
      </c>
      <c r="H13" s="5">
        <f t="shared" si="10"/>
        <v>-3.3363586457399208</v>
      </c>
      <c r="I13" s="5">
        <f t="shared" si="0"/>
        <v>3.2005406128163747</v>
      </c>
      <c r="J13" s="5">
        <f t="shared" si="1"/>
        <v>3.3277191805309916</v>
      </c>
      <c r="L13" s="6"/>
      <c r="M13" s="6"/>
      <c r="N13" s="4">
        <v>9</v>
      </c>
      <c r="O13" s="17" t="s">
        <v>20</v>
      </c>
      <c r="P13" s="18">
        <v>3517.93</v>
      </c>
      <c r="Q13" s="18">
        <v>3575.63</v>
      </c>
      <c r="R13" s="5">
        <f t="shared" si="11"/>
        <v>-1.6137016413890706</v>
      </c>
      <c r="S13" s="18">
        <v>1383.296</v>
      </c>
      <c r="T13" s="18">
        <v>1431.194</v>
      </c>
      <c r="U13" s="5">
        <f t="shared" si="12"/>
        <v>-3.3467160985862137</v>
      </c>
      <c r="V13" s="5">
        <f t="shared" si="2"/>
        <v>3.2005406128163751</v>
      </c>
      <c r="W13" s="5">
        <f t="shared" si="3"/>
        <v>3.327719180530992</v>
      </c>
    </row>
    <row r="14" spans="1:23" x14ac:dyDescent="0.25">
      <c r="A14" s="4">
        <v>10</v>
      </c>
      <c r="B14" s="7" t="str">
        <f t="shared" si="4"/>
        <v>SAVA Nezivot</v>
      </c>
      <c r="C14" s="5">
        <f t="shared" si="5"/>
        <v>20.693067370186473</v>
      </c>
      <c r="D14" s="5">
        <f t="shared" si="6"/>
        <v>22.542417562980049</v>
      </c>
      <c r="E14" s="5">
        <f t="shared" si="7"/>
        <v>-8.2038680528686712</v>
      </c>
      <c r="F14" s="5">
        <f t="shared" si="8"/>
        <v>9.9037252870806469</v>
      </c>
      <c r="G14" s="5">
        <f t="shared" si="9"/>
        <v>9.9721156397330439</v>
      </c>
      <c r="H14" s="5">
        <f t="shared" si="10"/>
        <v>-0.6858158802320844</v>
      </c>
      <c r="I14" s="5">
        <f t="shared" si="0"/>
        <v>2.2135799638822991</v>
      </c>
      <c r="J14" s="5">
        <f t="shared" si="1"/>
        <v>2.4670350468169939</v>
      </c>
      <c r="L14" s="6"/>
      <c r="M14" s="6"/>
      <c r="N14" s="4">
        <v>10</v>
      </c>
      <c r="O14" s="17" t="s">
        <v>21</v>
      </c>
      <c r="P14" s="18">
        <v>2433.0949999999998</v>
      </c>
      <c r="Q14" s="18">
        <v>2650.826</v>
      </c>
      <c r="R14" s="5">
        <f t="shared" si="11"/>
        <v>-8.2137039549182163</v>
      </c>
      <c r="S14" s="18">
        <v>1164.482</v>
      </c>
      <c r="T14" s="18">
        <v>1172.6489999999999</v>
      </c>
      <c r="U14" s="5">
        <f t="shared" si="12"/>
        <v>-0.69645733719126213</v>
      </c>
      <c r="V14" s="5">
        <f t="shared" si="2"/>
        <v>2.2135799638822991</v>
      </c>
      <c r="W14" s="5">
        <f t="shared" si="3"/>
        <v>2.4670350468169935</v>
      </c>
    </row>
    <row r="15" spans="1:23" x14ac:dyDescent="0.25">
      <c r="A15" s="4">
        <v>11</v>
      </c>
      <c r="B15" s="7" t="str">
        <f t="shared" si="4"/>
        <v>GLOBOS</v>
      </c>
      <c r="C15" s="5">
        <f t="shared" si="5"/>
        <v>17.41966759709543</v>
      </c>
      <c r="D15" s="5">
        <f t="shared" si="6"/>
        <v>2.2128395616058127</v>
      </c>
      <c r="E15" s="5">
        <f t="shared" si="7"/>
        <v>687.20879269052523</v>
      </c>
      <c r="F15" s="5">
        <f t="shared" si="8"/>
        <v>1.9066305381348219</v>
      </c>
      <c r="G15" s="5">
        <f t="shared" si="9"/>
        <v>1.2950622827247926</v>
      </c>
      <c r="H15" s="5">
        <f t="shared" si="10"/>
        <v>47.223076725182523</v>
      </c>
      <c r="I15" s="5">
        <f t="shared" si="0"/>
        <v>1.8634176596735585</v>
      </c>
      <c r="J15" s="5">
        <f t="shared" si="1"/>
        <v>0.24217246159213665</v>
      </c>
      <c r="L15" s="6"/>
      <c r="M15" s="6"/>
      <c r="N15" s="4">
        <v>11</v>
      </c>
      <c r="O15" s="17" t="s">
        <v>17</v>
      </c>
      <c r="P15" s="18">
        <v>2048.2080000000001</v>
      </c>
      <c r="Q15" s="18">
        <v>260.214</v>
      </c>
      <c r="R15" s="5">
        <f t="shared" si="11"/>
        <v>687.12444372708626</v>
      </c>
      <c r="S15" s="18">
        <v>224.18199999999999</v>
      </c>
      <c r="T15" s="18">
        <v>152.29</v>
      </c>
      <c r="U15" s="5">
        <f t="shared" si="12"/>
        <v>47.20730185829666</v>
      </c>
      <c r="V15" s="5">
        <f t="shared" si="2"/>
        <v>1.8634176596735588</v>
      </c>
      <c r="W15" s="5">
        <f t="shared" si="3"/>
        <v>0.24217246159213665</v>
      </c>
    </row>
    <row r="16" spans="1:23" x14ac:dyDescent="0.25">
      <c r="A16" s="4">
        <v>12</v>
      </c>
      <c r="B16" s="7" t="str">
        <f t="shared" si="4"/>
        <v>UNIQA Zivot</v>
      </c>
      <c r="C16" s="5">
        <f t="shared" si="5"/>
        <v>14.484232889551132</v>
      </c>
      <c r="D16" s="5">
        <f t="shared" si="6"/>
        <v>16.141064759066882</v>
      </c>
      <c r="E16" s="5">
        <f t="shared" si="7"/>
        <v>-10.264699970211467</v>
      </c>
      <c r="F16" s="5">
        <f t="shared" si="8"/>
        <v>7.9227625059321207</v>
      </c>
      <c r="G16" s="5">
        <f t="shared" si="9"/>
        <v>7.0603472321434646</v>
      </c>
      <c r="H16" s="5">
        <f t="shared" si="10"/>
        <v>12.214913026690255</v>
      </c>
      <c r="I16" s="5">
        <f t="shared" si="0"/>
        <v>1.5494081734208591</v>
      </c>
      <c r="J16" s="5">
        <f t="shared" si="1"/>
        <v>1.7664730210195132</v>
      </c>
      <c r="L16" s="6"/>
      <c r="M16" s="6"/>
      <c r="N16" s="4">
        <v>12</v>
      </c>
      <c r="O16" s="17" t="s">
        <v>25</v>
      </c>
      <c r="P16" s="18">
        <v>1703.059</v>
      </c>
      <c r="Q16" s="18">
        <v>1898.0730000000001</v>
      </c>
      <c r="R16" s="5">
        <f t="shared" si="11"/>
        <v>-10.274315055321907</v>
      </c>
      <c r="S16" s="18">
        <v>931.56</v>
      </c>
      <c r="T16" s="18">
        <v>830.24599999999998</v>
      </c>
      <c r="U16" s="5">
        <f t="shared" si="12"/>
        <v>12.20288926414581</v>
      </c>
      <c r="V16" s="5">
        <f t="shared" si="2"/>
        <v>1.5494081734208589</v>
      </c>
      <c r="W16" s="5">
        <f t="shared" si="3"/>
        <v>1.7664730210195132</v>
      </c>
    </row>
    <row r="17" spans="1:23" x14ac:dyDescent="0.25">
      <c r="A17" s="4">
        <v>13</v>
      </c>
      <c r="B17" s="7" t="str">
        <f t="shared" si="4"/>
        <v>MERKUR</v>
      </c>
      <c r="C17" s="5">
        <f t="shared" si="5"/>
        <v>6.6453025254251985</v>
      </c>
      <c r="D17" s="5">
        <f t="shared" si="6"/>
        <v>6.5462086114115836</v>
      </c>
      <c r="E17" s="5">
        <f t="shared" si="7"/>
        <v>1.5137604053874867</v>
      </c>
      <c r="F17" s="5">
        <f t="shared" si="8"/>
        <v>3.0898229463804281</v>
      </c>
      <c r="G17" s="5">
        <f t="shared" si="9"/>
        <v>2.4294939826247863</v>
      </c>
      <c r="H17" s="5">
        <f t="shared" si="10"/>
        <v>27.179691264031561</v>
      </c>
      <c r="I17" s="5">
        <f t="shared" si="0"/>
        <v>0.71086167464041394</v>
      </c>
      <c r="J17" s="5">
        <f t="shared" si="1"/>
        <v>0.71641499954509014</v>
      </c>
      <c r="L17" s="6"/>
      <c r="M17" s="6"/>
      <c r="N17" s="4">
        <v>13</v>
      </c>
      <c r="O17" s="17" t="s">
        <v>19</v>
      </c>
      <c r="P17" s="18">
        <v>781.35599999999999</v>
      </c>
      <c r="Q17" s="18">
        <v>769.78700000000003</v>
      </c>
      <c r="R17" s="5">
        <f t="shared" si="11"/>
        <v>1.5028832651109951</v>
      </c>
      <c r="S17" s="18">
        <v>363.30200000000002</v>
      </c>
      <c r="T17" s="18">
        <v>285.69099999999997</v>
      </c>
      <c r="U17" s="5">
        <f t="shared" si="12"/>
        <v>27.16606403421882</v>
      </c>
      <c r="V17" s="5">
        <f t="shared" si="2"/>
        <v>0.71086167464041405</v>
      </c>
      <c r="W17" s="5">
        <f t="shared" si="3"/>
        <v>0.71641499954509014</v>
      </c>
    </row>
    <row r="18" spans="1:23" x14ac:dyDescent="0.25">
      <c r="A18" s="4">
        <v>14</v>
      </c>
      <c r="B18" s="7" t="str">
        <f t="shared" si="4"/>
        <v>SOGAZ</v>
      </c>
      <c r="C18" s="5">
        <f t="shared" si="5"/>
        <v>6.2145072044442848</v>
      </c>
      <c r="D18" s="5">
        <f t="shared" si="6"/>
        <v>11.365338694205768</v>
      </c>
      <c r="E18" s="5">
        <f t="shared" si="7"/>
        <v>-45.320527864140637</v>
      </c>
      <c r="F18" s="5">
        <f t="shared" si="8"/>
        <v>0.24504976177961935</v>
      </c>
      <c r="G18" s="5">
        <f t="shared" si="9"/>
        <v>0.4476124388568008</v>
      </c>
      <c r="H18" s="5">
        <f t="shared" si="10"/>
        <v>-45.25403217000072</v>
      </c>
      <c r="I18" s="5">
        <f t="shared" si="0"/>
        <v>0.66477861339104627</v>
      </c>
      <c r="J18" s="5">
        <f t="shared" si="1"/>
        <v>1.2438190712781863</v>
      </c>
      <c r="L18" s="6"/>
      <c r="M18" s="6"/>
      <c r="N18" s="4">
        <v>14</v>
      </c>
      <c r="O18" s="17" t="s">
        <v>27</v>
      </c>
      <c r="P18" s="18">
        <v>730.70299999999997</v>
      </c>
      <c r="Q18" s="18">
        <v>1336.482</v>
      </c>
      <c r="R18" s="5">
        <f t="shared" si="11"/>
        <v>-45.32638673771887</v>
      </c>
      <c r="S18" s="18">
        <v>28.812999999999999</v>
      </c>
      <c r="T18" s="18">
        <v>52.636000000000003</v>
      </c>
      <c r="U18" s="5">
        <f t="shared" si="12"/>
        <v>-45.259898168553846</v>
      </c>
      <c r="V18" s="5">
        <f t="shared" si="2"/>
        <v>0.66477861339104638</v>
      </c>
      <c r="W18" s="5">
        <f t="shared" si="3"/>
        <v>1.2438190712781865</v>
      </c>
    </row>
    <row r="19" spans="1:23" x14ac:dyDescent="0.25">
      <c r="A19" s="4">
        <v>15</v>
      </c>
      <c r="B19" s="7" t="str">
        <f t="shared" si="4"/>
        <v xml:space="preserve">OTP Osiguranje </v>
      </c>
      <c r="C19" s="5">
        <f t="shared" si="5"/>
        <v>6.1519371458800034</v>
      </c>
      <c r="D19" s="5">
        <f t="shared" si="6"/>
        <v>5.7648342415522045</v>
      </c>
      <c r="E19" s="5">
        <f t="shared" si="7"/>
        <v>6.7149008645835835</v>
      </c>
      <c r="F19" s="5">
        <f t="shared" si="8"/>
        <v>6.7503542263068095</v>
      </c>
      <c r="G19" s="5">
        <f t="shared" si="9"/>
        <v>7.2385469178385078</v>
      </c>
      <c r="H19" s="5">
        <f t="shared" si="10"/>
        <v>-6.7443465805078517</v>
      </c>
      <c r="I19" s="5">
        <f t="shared" si="0"/>
        <v>0.65808536557528829</v>
      </c>
      <c r="J19" s="5">
        <f t="shared" si="1"/>
        <v>0.63090163569482893</v>
      </c>
      <c r="L19" s="6"/>
      <c r="M19" s="6"/>
      <c r="N19" s="4">
        <v>15</v>
      </c>
      <c r="O19" s="17" t="s">
        <v>34</v>
      </c>
      <c r="P19" s="18">
        <v>723.346</v>
      </c>
      <c r="Q19" s="18">
        <v>677.90300000000002</v>
      </c>
      <c r="R19" s="5">
        <f t="shared" si="11"/>
        <v>6.7034664251375204</v>
      </c>
      <c r="S19" s="18">
        <v>793.70799999999997</v>
      </c>
      <c r="T19" s="18">
        <v>851.20100000000002</v>
      </c>
      <c r="U19" s="5">
        <f t="shared" si="12"/>
        <v>-6.7543388694327149</v>
      </c>
      <c r="V19" s="5">
        <f t="shared" si="2"/>
        <v>0.65808536557528818</v>
      </c>
      <c r="W19" s="5">
        <f t="shared" si="3"/>
        <v>0.63090163569482893</v>
      </c>
    </row>
    <row r="20" spans="1:23" x14ac:dyDescent="0.25">
      <c r="A20" s="4">
        <v>16</v>
      </c>
      <c r="B20" s="7" t="str">
        <f t="shared" si="4"/>
        <v>SAVA Zivotno</v>
      </c>
      <c r="C20" s="5">
        <f t="shared" si="5"/>
        <v>3.8491854921151689</v>
      </c>
      <c r="D20" s="5">
        <f t="shared" si="6"/>
        <v>2.9398993815947918</v>
      </c>
      <c r="E20" s="5">
        <f t="shared" si="7"/>
        <v>30.929157515150109</v>
      </c>
      <c r="F20" s="5">
        <f t="shared" si="8"/>
        <v>1.150236179220651</v>
      </c>
      <c r="G20" s="5">
        <f t="shared" si="9"/>
        <v>0.55188753052908002</v>
      </c>
      <c r="H20" s="5">
        <f t="shared" si="10"/>
        <v>108.41858451086037</v>
      </c>
      <c r="I20" s="5">
        <f t="shared" si="0"/>
        <v>0.4117552864534933</v>
      </c>
      <c r="J20" s="5">
        <f t="shared" si="1"/>
        <v>0.32174165828694518</v>
      </c>
      <c r="L20" s="6"/>
      <c r="M20" s="6"/>
      <c r="N20" s="4">
        <v>16</v>
      </c>
      <c r="O20" s="17" t="s">
        <v>22</v>
      </c>
      <c r="P20" s="18">
        <v>452.58800000000002</v>
      </c>
      <c r="Q20" s="18">
        <v>345.71100000000001</v>
      </c>
      <c r="R20" s="5">
        <f t="shared" si="11"/>
        <v>30.915128532213316</v>
      </c>
      <c r="S20" s="18">
        <v>135.245</v>
      </c>
      <c r="T20" s="18">
        <v>64.897999999999996</v>
      </c>
      <c r="U20" s="5">
        <f t="shared" si="12"/>
        <v>108.39625258097323</v>
      </c>
      <c r="V20" s="5">
        <f t="shared" si="2"/>
        <v>0.4117552864534933</v>
      </c>
      <c r="W20" s="5">
        <f t="shared" si="3"/>
        <v>0.32174165828694518</v>
      </c>
    </row>
    <row r="21" spans="1:23" s="24" customFormat="1" x14ac:dyDescent="0.25">
      <c r="A21" s="22" t="s">
        <v>9</v>
      </c>
      <c r="B21" s="22"/>
      <c r="C21" s="23">
        <f t="shared" si="5"/>
        <v>934.8235757380919</v>
      </c>
      <c r="D21" s="23">
        <f t="shared" si="6"/>
        <v>913.74533134681724</v>
      </c>
      <c r="E21" s="23">
        <f t="shared" si="7"/>
        <v>2.3067963980955568</v>
      </c>
      <c r="F21" s="23">
        <f t="shared" si="8"/>
        <v>427.08643972369498</v>
      </c>
      <c r="G21" s="23">
        <f t="shared" si="9"/>
        <v>449.10270016531626</v>
      </c>
      <c r="H21" s="23">
        <f t="shared" ref="H21" si="13">F21*100/G21-100</f>
        <v>-4.9022774598142007</v>
      </c>
      <c r="I21" s="23">
        <f t="shared" si="0"/>
        <v>100</v>
      </c>
      <c r="J21" s="23">
        <f t="shared" si="1"/>
        <v>100</v>
      </c>
      <c r="L21" s="25"/>
      <c r="M21" s="25"/>
      <c r="N21" s="22" t="s">
        <v>9</v>
      </c>
      <c r="O21" s="26"/>
      <c r="P21" s="27">
        <v>109916.743</v>
      </c>
      <c r="Q21" s="27">
        <v>107449.872</v>
      </c>
      <c r="R21" s="23">
        <f t="shared" si="11"/>
        <v>2.2958342844745374</v>
      </c>
      <c r="S21" s="27">
        <v>50216.909</v>
      </c>
      <c r="T21" s="27">
        <v>52811.243999999999</v>
      </c>
      <c r="U21" s="23">
        <f t="shared" si="12"/>
        <v>-4.9124671253720038</v>
      </c>
      <c r="V21" s="23">
        <f t="shared" si="2"/>
        <v>100</v>
      </c>
      <c r="W21" s="23">
        <f t="shared" si="3"/>
        <v>100.00000000000001</v>
      </c>
    </row>
    <row r="23" spans="1:23" x14ac:dyDescent="0.25">
      <c r="A23" s="9" t="s">
        <v>31</v>
      </c>
      <c r="B23" s="10"/>
      <c r="C23" s="10"/>
      <c r="H23" s="9" t="s">
        <v>28</v>
      </c>
    </row>
    <row r="24" spans="1:23" x14ac:dyDescent="0.25">
      <c r="A24" s="20" t="s">
        <v>32</v>
      </c>
      <c r="B24" s="21"/>
      <c r="C24" s="10"/>
      <c r="H24" s="11" t="s">
        <v>29</v>
      </c>
    </row>
    <row r="25" spans="1:23" x14ac:dyDescent="0.25">
      <c r="A25" s="20" t="s">
        <v>33</v>
      </c>
      <c r="B25" s="21"/>
      <c r="C25" s="10"/>
    </row>
    <row r="26" spans="1:23" x14ac:dyDescent="0.25">
      <c r="F26" s="16"/>
    </row>
    <row r="27" spans="1:23" x14ac:dyDescent="0.25">
      <c r="E27" s="14"/>
    </row>
    <row r="29" spans="1:23" x14ac:dyDescent="0.25">
      <c r="A29" s="10"/>
    </row>
    <row r="30" spans="1:23" x14ac:dyDescent="0.25">
      <c r="A30" s="15"/>
    </row>
    <row r="31" spans="1:23" x14ac:dyDescent="0.25">
      <c r="A31" s="16"/>
    </row>
  </sheetData>
  <sortState xmlns:xlrd2="http://schemas.microsoft.com/office/spreadsheetml/2017/richdata2" ref="B5:J24">
    <sortCondition descending="1" ref="C5:C2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19"/>
  <sheetViews>
    <sheetView topLeftCell="F1" workbookViewId="0">
      <selection activeCell="F20" sqref="A15:XFD20"/>
    </sheetView>
  </sheetViews>
  <sheetFormatPr defaultRowHeight="15" x14ac:dyDescent="0.25"/>
  <cols>
    <col min="1" max="1" width="5.140625" customWidth="1"/>
    <col min="2" max="2" width="17.5703125" bestFit="1" customWidth="1"/>
    <col min="3" max="3" width="10.140625" customWidth="1"/>
    <col min="4" max="4" width="10.28515625" customWidth="1"/>
    <col min="5" max="5" width="10.7109375" customWidth="1"/>
    <col min="6" max="6" width="9.140625" customWidth="1"/>
    <col min="7" max="7" width="10.28515625" customWidth="1"/>
    <col min="8" max="8" width="12" bestFit="1" customWidth="1"/>
    <col min="9" max="10" width="9.42578125" bestFit="1" customWidth="1"/>
    <col min="11" max="11" width="7.140625" customWidth="1"/>
    <col min="12" max="12" width="6.5703125" customWidth="1"/>
    <col min="13" max="13" width="5.42578125" customWidth="1"/>
    <col min="14" max="14" width="4.140625" customWidth="1"/>
    <col min="15" max="15" width="17.5703125" bestFit="1" customWidth="1"/>
    <col min="16" max="16" width="13.140625" customWidth="1"/>
    <col min="17" max="17" width="12" customWidth="1"/>
    <col min="18" max="18" width="10.5703125" customWidth="1"/>
    <col min="19" max="19" width="11.5703125" customWidth="1"/>
    <col min="20" max="20" width="11" customWidth="1"/>
    <col min="21" max="21" width="12" bestFit="1" customWidth="1"/>
    <col min="22" max="23" width="9.42578125" bestFit="1" customWidth="1"/>
  </cols>
  <sheetData>
    <row r="1" spans="1:23" x14ac:dyDescent="0.25">
      <c r="A1" s="1" t="s">
        <v>12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12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0" t="s">
        <v>1</v>
      </c>
      <c r="B2" s="30" t="s">
        <v>2</v>
      </c>
      <c r="C2" s="31" t="s">
        <v>3</v>
      </c>
      <c r="D2" s="31"/>
      <c r="E2" s="31"/>
      <c r="F2" s="28" t="s">
        <v>4</v>
      </c>
      <c r="G2" s="28"/>
      <c r="H2" s="28"/>
      <c r="I2" s="29" t="s">
        <v>5</v>
      </c>
      <c r="J2" s="29"/>
      <c r="N2" s="30" t="s">
        <v>1</v>
      </c>
      <c r="O2" s="30" t="s">
        <v>2</v>
      </c>
      <c r="P2" s="31" t="s">
        <v>3</v>
      </c>
      <c r="Q2" s="31"/>
      <c r="R2" s="31"/>
      <c r="S2" s="28" t="s">
        <v>4</v>
      </c>
      <c r="T2" s="28"/>
      <c r="U2" s="28"/>
      <c r="V2" s="29" t="s">
        <v>5</v>
      </c>
      <c r="W2" s="29"/>
    </row>
    <row r="3" spans="1:23" x14ac:dyDescent="0.25">
      <c r="A3" s="30"/>
      <c r="B3" s="30"/>
      <c r="C3" s="3">
        <v>2020</v>
      </c>
      <c r="D3" s="3">
        <v>2019</v>
      </c>
      <c r="E3" s="3" t="s">
        <v>6</v>
      </c>
      <c r="F3" s="3">
        <v>2020</v>
      </c>
      <c r="G3" s="3">
        <v>2019</v>
      </c>
      <c r="H3" s="3" t="s">
        <v>6</v>
      </c>
      <c r="I3" s="3">
        <v>2020</v>
      </c>
      <c r="J3" s="3">
        <v>2019</v>
      </c>
      <c r="N3" s="30"/>
      <c r="O3" s="30"/>
      <c r="P3" s="3">
        <v>2020</v>
      </c>
      <c r="Q3" s="3">
        <v>2019</v>
      </c>
      <c r="R3" s="3" t="s">
        <v>6</v>
      </c>
      <c r="S3" s="3">
        <v>2020</v>
      </c>
      <c r="T3" s="3">
        <v>2019</v>
      </c>
      <c r="U3" s="3" t="s">
        <v>6</v>
      </c>
      <c r="V3" s="3">
        <v>2020</v>
      </c>
      <c r="W3" s="3">
        <v>2019</v>
      </c>
    </row>
    <row r="4" spans="1:23" x14ac:dyDescent="0.25">
      <c r="A4" s="30"/>
      <c r="B4" s="30"/>
      <c r="C4" s="19" t="s">
        <v>7</v>
      </c>
      <c r="D4" s="19" t="s">
        <v>7</v>
      </c>
      <c r="E4" s="19" t="s">
        <v>8</v>
      </c>
      <c r="F4" s="19" t="s">
        <v>7</v>
      </c>
      <c r="G4" s="19" t="s">
        <v>7</v>
      </c>
      <c r="H4" s="19" t="s">
        <v>8</v>
      </c>
      <c r="I4" s="19" t="s">
        <v>8</v>
      </c>
      <c r="J4" s="19" t="s">
        <v>8</v>
      </c>
      <c r="N4" s="30"/>
      <c r="O4" s="30"/>
      <c r="P4" s="19" t="s">
        <v>11</v>
      </c>
      <c r="Q4" s="19" t="s">
        <v>11</v>
      </c>
      <c r="R4" s="19" t="s">
        <v>8</v>
      </c>
      <c r="S4" s="19" t="s">
        <v>11</v>
      </c>
      <c r="T4" s="19" t="s">
        <v>11</v>
      </c>
      <c r="U4" s="19" t="s">
        <v>8</v>
      </c>
      <c r="V4" s="19" t="s">
        <v>8</v>
      </c>
      <c r="W4" s="19" t="s">
        <v>8</v>
      </c>
    </row>
    <row r="5" spans="1:23" x14ac:dyDescent="0.25">
      <c r="A5" s="4">
        <v>1</v>
      </c>
      <c r="B5" s="7" t="str">
        <f>O5</f>
        <v>GENERALI Osiguranje</v>
      </c>
      <c r="C5" s="5">
        <f>P5/117.5802</f>
        <v>60.940353903123139</v>
      </c>
      <c r="D5" s="5">
        <f>Q5/117.5928</f>
        <v>62.603603281833585</v>
      </c>
      <c r="E5" s="5">
        <f>C5*100/D5-100</f>
        <v>-2.6567949630993297</v>
      </c>
      <c r="F5" s="5">
        <f>S5/117.5802</f>
        <v>34.071705950491662</v>
      </c>
      <c r="G5" s="5">
        <f>T5/117.5928</f>
        <v>32.208545080991357</v>
      </c>
      <c r="H5" s="5">
        <f>F5*100/G5-100</f>
        <v>5.784678770230741</v>
      </c>
      <c r="I5" s="5">
        <f>C5*100/$C$15</f>
        <v>27.387545957234881</v>
      </c>
      <c r="J5" s="5">
        <f>D5*100/$D$15</f>
        <v>29.37119777910263</v>
      </c>
      <c r="L5" s="6"/>
      <c r="M5" s="6"/>
      <c r="N5" s="4">
        <v>1</v>
      </c>
      <c r="O5" s="17" t="s">
        <v>30</v>
      </c>
      <c r="P5" s="18">
        <v>7165.3789999999999</v>
      </c>
      <c r="Q5" s="18">
        <v>7361.7330000000002</v>
      </c>
      <c r="R5" s="5">
        <f>P5*100/Q5-100</f>
        <v>-2.6672252307982376</v>
      </c>
      <c r="S5" s="18">
        <v>4006.1579999999999</v>
      </c>
      <c r="T5" s="18">
        <v>3787.4929999999999</v>
      </c>
      <c r="U5" s="5">
        <f>S5*100/T5-100</f>
        <v>5.7733440035400747</v>
      </c>
      <c r="V5" s="5">
        <f>P5*100/$P$15</f>
        <v>27.387545957234881</v>
      </c>
      <c r="W5" s="5">
        <f>Q5*100/$Q$15</f>
        <v>29.37119777910263</v>
      </c>
    </row>
    <row r="6" spans="1:23" x14ac:dyDescent="0.25">
      <c r="A6" s="4">
        <v>2</v>
      </c>
      <c r="B6" s="7" t="str">
        <f t="shared" ref="B6:B14" si="0">O6</f>
        <v>WIENER</v>
      </c>
      <c r="C6" s="5">
        <f t="shared" ref="C6:C15" si="1">P6/117.5802</f>
        <v>48.338759416976664</v>
      </c>
      <c r="D6" s="5">
        <f t="shared" ref="D6:D15" si="2">Q6/117.5928</f>
        <v>44.37414535583811</v>
      </c>
      <c r="E6" s="5">
        <f t="shared" ref="E6:E15" si="3">C6*100/D6-100</f>
        <v>8.934513621267854</v>
      </c>
      <c r="F6" s="5">
        <f t="shared" ref="F6:F15" si="4">S6/117.5802</f>
        <v>23.854415964592675</v>
      </c>
      <c r="G6" s="5">
        <f t="shared" ref="G6:G15" si="5">T6/117.5928</f>
        <v>21.896221537373037</v>
      </c>
      <c r="H6" s="5">
        <f t="shared" ref="H6:H15" si="6">F6*100/G6-100</f>
        <v>8.9430700355188719</v>
      </c>
      <c r="I6" s="5">
        <f>C6*100/$C$15</f>
        <v>21.724192759903236</v>
      </c>
      <c r="J6" s="5">
        <f>D6*100/$D$15</f>
        <v>20.81863872367822</v>
      </c>
      <c r="L6" s="6"/>
      <c r="M6" s="6"/>
      <c r="N6" s="4">
        <v>2</v>
      </c>
      <c r="O6" s="17" t="s">
        <v>26</v>
      </c>
      <c r="P6" s="18">
        <v>5683.6809999999996</v>
      </c>
      <c r="Q6" s="18">
        <v>5218.08</v>
      </c>
      <c r="R6" s="5">
        <f t="shared" ref="R6:R15" si="7">P6*100/Q6-100</f>
        <v>8.9228413516082554</v>
      </c>
      <c r="S6" s="18">
        <v>2804.8069999999998</v>
      </c>
      <c r="T6" s="18">
        <v>2574.8380000000002</v>
      </c>
      <c r="U6" s="5">
        <f t="shared" ref="U6:U15" si="8">S6*100/T6-100</f>
        <v>8.9313968490444609</v>
      </c>
      <c r="V6" s="5">
        <f>P6*100/$P$15</f>
        <v>21.724192759903236</v>
      </c>
      <c r="W6" s="5">
        <f>Q6*100/$Q$15</f>
        <v>20.818638723678223</v>
      </c>
    </row>
    <row r="7" spans="1:23" x14ac:dyDescent="0.25">
      <c r="A7" s="4">
        <v>3</v>
      </c>
      <c r="B7" s="7" t="str">
        <f t="shared" si="0"/>
        <v>GRAWE</v>
      </c>
      <c r="C7" s="5">
        <f t="shared" si="1"/>
        <v>33.037297095939621</v>
      </c>
      <c r="D7" s="5">
        <f t="shared" si="2"/>
        <v>31.987519644059841</v>
      </c>
      <c r="E7" s="5">
        <f t="shared" si="3"/>
        <v>3.2818344890793298</v>
      </c>
      <c r="F7" s="5">
        <f t="shared" si="4"/>
        <v>14.902066844587779</v>
      </c>
      <c r="G7" s="5">
        <f t="shared" si="5"/>
        <v>13.223496676667279</v>
      </c>
      <c r="H7" s="5">
        <f t="shared" si="6"/>
        <v>12.693844971295078</v>
      </c>
      <c r="I7" s="5">
        <f>C7*100/$C$15</f>
        <v>14.847476828838994</v>
      </c>
      <c r="J7" s="5">
        <f>D7*100/$D$15</f>
        <v>15.00731134754413</v>
      </c>
      <c r="L7" s="6"/>
      <c r="M7" s="6"/>
      <c r="N7" s="4">
        <v>3</v>
      </c>
      <c r="O7" s="17" t="s">
        <v>18</v>
      </c>
      <c r="P7" s="18">
        <v>3884.5320000000002</v>
      </c>
      <c r="Q7" s="18">
        <v>3761.502</v>
      </c>
      <c r="R7" s="5">
        <f t="shared" si="7"/>
        <v>3.2707679006949917</v>
      </c>
      <c r="S7" s="18">
        <v>1752.1880000000001</v>
      </c>
      <c r="T7" s="18">
        <v>1554.9880000000001</v>
      </c>
      <c r="U7" s="5">
        <f t="shared" si="8"/>
        <v>12.681769891471845</v>
      </c>
      <c r="V7" s="5">
        <f>P7*100/$P$15</f>
        <v>14.847476828838994</v>
      </c>
      <c r="W7" s="5">
        <f>Q7*100/$Q$15</f>
        <v>15.007311347544132</v>
      </c>
    </row>
    <row r="8" spans="1:23" x14ac:dyDescent="0.25">
      <c r="A8" s="4">
        <v>4</v>
      </c>
      <c r="B8" s="7" t="str">
        <f t="shared" si="0"/>
        <v>DUNAV</v>
      </c>
      <c r="C8" s="5">
        <f t="shared" si="1"/>
        <v>25.412314318227047</v>
      </c>
      <c r="D8" s="5">
        <f t="shared" si="2"/>
        <v>22.437598220299204</v>
      </c>
      <c r="E8" s="5">
        <f t="shared" si="3"/>
        <v>13.257729587280991</v>
      </c>
      <c r="F8" s="5">
        <f t="shared" si="4"/>
        <v>15.952014029573006</v>
      </c>
      <c r="G8" s="5">
        <f t="shared" si="5"/>
        <v>13.269979114367546</v>
      </c>
      <c r="H8" s="5">
        <f t="shared" si="6"/>
        <v>20.211297185099511</v>
      </c>
      <c r="I8" s="5">
        <f>C8*100/$C$15</f>
        <v>11.420690588317584</v>
      </c>
      <c r="J8" s="5">
        <f>D8*100/$D$15</f>
        <v>10.526856290517776</v>
      </c>
      <c r="L8" s="6"/>
      <c r="M8" s="6"/>
      <c r="N8" s="4">
        <v>4</v>
      </c>
      <c r="O8" s="17" t="s">
        <v>16</v>
      </c>
      <c r="P8" s="18">
        <v>2987.9850000000001</v>
      </c>
      <c r="Q8" s="18">
        <v>2638.5</v>
      </c>
      <c r="R8" s="5">
        <f t="shared" si="7"/>
        <v>13.245594087549748</v>
      </c>
      <c r="S8" s="18">
        <v>1875.6410000000001</v>
      </c>
      <c r="T8" s="18">
        <v>1560.454</v>
      </c>
      <c r="U8" s="5">
        <f t="shared" si="8"/>
        <v>20.19841661465189</v>
      </c>
      <c r="V8" s="5">
        <f>P8*100/$P$15</f>
        <v>11.420690588317584</v>
      </c>
      <c r="W8" s="5">
        <f>Q8*100/$Q$15</f>
        <v>10.526856290517774</v>
      </c>
    </row>
    <row r="9" spans="1:23" x14ac:dyDescent="0.25">
      <c r="A9" s="4">
        <v>5</v>
      </c>
      <c r="B9" s="7" t="str">
        <f t="shared" si="0"/>
        <v>DDOR</v>
      </c>
      <c r="C9" s="5">
        <f t="shared" si="1"/>
        <v>17.243302869020464</v>
      </c>
      <c r="D9" s="5">
        <f t="shared" si="2"/>
        <v>15.861685409310775</v>
      </c>
      <c r="E9" s="5">
        <f t="shared" si="3"/>
        <v>8.7104076525101419</v>
      </c>
      <c r="F9" s="5">
        <f t="shared" si="4"/>
        <v>9.4908666595226077</v>
      </c>
      <c r="G9" s="5">
        <f t="shared" si="5"/>
        <v>9.8979954555040788</v>
      </c>
      <c r="H9" s="5">
        <f t="shared" si="6"/>
        <v>-4.1132449273360123</v>
      </c>
      <c r="I9" s="5">
        <f>C9*100/$C$15</f>
        <v>7.749409373804367</v>
      </c>
      <c r="J9" s="5">
        <f>D9*100/$D$15</f>
        <v>7.441691449762958</v>
      </c>
      <c r="L9" s="6"/>
      <c r="M9" s="6"/>
      <c r="N9" s="4">
        <v>5</v>
      </c>
      <c r="O9" s="17" t="s">
        <v>15</v>
      </c>
      <c r="P9" s="18">
        <v>2027.471</v>
      </c>
      <c r="Q9" s="18">
        <v>1865.22</v>
      </c>
      <c r="R9" s="5">
        <f t="shared" si="7"/>
        <v>8.6987593956745002</v>
      </c>
      <c r="S9" s="18">
        <v>1115.9380000000001</v>
      </c>
      <c r="T9" s="18">
        <v>1163.933</v>
      </c>
      <c r="U9" s="5">
        <f t="shared" si="8"/>
        <v>-4.1235191372699092</v>
      </c>
      <c r="V9" s="5">
        <f>P9*100/$P$15</f>
        <v>7.749409373804367</v>
      </c>
      <c r="W9" s="5">
        <f>Q9*100/$Q$15</f>
        <v>7.4416914497629572</v>
      </c>
    </row>
    <row r="10" spans="1:23" x14ac:dyDescent="0.25">
      <c r="A10" s="4">
        <v>6</v>
      </c>
      <c r="B10" s="7" t="str">
        <f t="shared" si="0"/>
        <v>UNIQA Zivot</v>
      </c>
      <c r="C10" s="5">
        <f t="shared" si="1"/>
        <v>14.484232889551132</v>
      </c>
      <c r="D10" s="5">
        <f t="shared" si="2"/>
        <v>16.141064759066882</v>
      </c>
      <c r="E10" s="5">
        <f t="shared" si="3"/>
        <v>-10.264699970211467</v>
      </c>
      <c r="F10" s="5">
        <f t="shared" si="4"/>
        <v>7.9227625059321207</v>
      </c>
      <c r="G10" s="5">
        <f t="shared" si="5"/>
        <v>7.0603472321434646</v>
      </c>
      <c r="H10" s="5">
        <f t="shared" si="6"/>
        <v>12.214913026690255</v>
      </c>
      <c r="I10" s="5">
        <f>C10*100/$C$15</f>
        <v>6.5094402725079128</v>
      </c>
      <c r="J10" s="5">
        <f>D10*100/$D$15</f>
        <v>7.5727654727731455</v>
      </c>
      <c r="L10" s="6"/>
      <c r="M10" s="6"/>
      <c r="N10" s="4">
        <v>6</v>
      </c>
      <c r="O10" s="17" t="s">
        <v>25</v>
      </c>
      <c r="P10" s="18">
        <v>1703.059</v>
      </c>
      <c r="Q10" s="18">
        <v>1898.0730000000001</v>
      </c>
      <c r="R10" s="5">
        <f t="shared" si="7"/>
        <v>-10.274315055321907</v>
      </c>
      <c r="S10" s="18">
        <v>931.56</v>
      </c>
      <c r="T10" s="18">
        <v>830.24599999999998</v>
      </c>
      <c r="U10" s="5">
        <f t="shared" si="8"/>
        <v>12.20288926414581</v>
      </c>
      <c r="V10" s="5">
        <f>P10*100/$P$15</f>
        <v>6.5094402725079128</v>
      </c>
      <c r="W10" s="5">
        <f>Q10*100/$Q$15</f>
        <v>7.5727654727731455</v>
      </c>
    </row>
    <row r="11" spans="1:23" x14ac:dyDescent="0.25">
      <c r="A11" s="4">
        <v>7</v>
      </c>
      <c r="B11" s="7" t="str">
        <f t="shared" si="0"/>
        <v>MERKUR</v>
      </c>
      <c r="C11" s="5">
        <f t="shared" si="1"/>
        <v>6.6453025254251985</v>
      </c>
      <c r="D11" s="5">
        <f t="shared" si="2"/>
        <v>6.5462086114115836</v>
      </c>
      <c r="E11" s="5">
        <f t="shared" si="3"/>
        <v>1.5137604053874867</v>
      </c>
      <c r="F11" s="5">
        <f t="shared" si="4"/>
        <v>3.0898229463804281</v>
      </c>
      <c r="G11" s="5">
        <f t="shared" si="5"/>
        <v>2.4294939826247863</v>
      </c>
      <c r="H11" s="5">
        <f t="shared" si="6"/>
        <v>27.179691264031561</v>
      </c>
      <c r="I11" s="5">
        <f>C11*100/$C$15</f>
        <v>2.9865026482145907</v>
      </c>
      <c r="J11" s="5">
        <f>D11*100/$D$15</f>
        <v>3.0712287751786267</v>
      </c>
      <c r="L11" s="6"/>
      <c r="M11" s="6"/>
      <c r="N11" s="4">
        <v>7</v>
      </c>
      <c r="O11" s="17" t="s">
        <v>19</v>
      </c>
      <c r="P11" s="18">
        <v>781.35599999999999</v>
      </c>
      <c r="Q11" s="18">
        <v>769.78700000000003</v>
      </c>
      <c r="R11" s="5">
        <f t="shared" si="7"/>
        <v>1.5028832651109951</v>
      </c>
      <c r="S11" s="18">
        <v>363.30200000000002</v>
      </c>
      <c r="T11" s="18">
        <v>285.69099999999997</v>
      </c>
      <c r="U11" s="5">
        <f t="shared" si="8"/>
        <v>27.16606403421882</v>
      </c>
      <c r="V11" s="5">
        <f>P11*100/$P$15</f>
        <v>2.9865026482145911</v>
      </c>
      <c r="W11" s="5">
        <f>Q11*100/$Q$15</f>
        <v>3.0712287751786262</v>
      </c>
    </row>
    <row r="12" spans="1:23" x14ac:dyDescent="0.25">
      <c r="A12" s="4">
        <v>8</v>
      </c>
      <c r="B12" s="7" t="str">
        <f t="shared" si="0"/>
        <v>TRIGLAV</v>
      </c>
      <c r="C12" s="5">
        <f t="shared" si="1"/>
        <v>6.4085024519434395</v>
      </c>
      <c r="D12" s="5">
        <f t="shared" si="2"/>
        <v>4.4896796402500829</v>
      </c>
      <c r="E12" s="5">
        <f t="shared" si="3"/>
        <v>42.7385240249898</v>
      </c>
      <c r="F12" s="5">
        <f t="shared" si="4"/>
        <v>3.9744021527434037</v>
      </c>
      <c r="G12" s="5">
        <f t="shared" si="5"/>
        <v>3.166103707029682</v>
      </c>
      <c r="H12" s="5">
        <f t="shared" si="6"/>
        <v>25.529752671053103</v>
      </c>
      <c r="I12" s="5">
        <f>C12*100/$C$15</f>
        <v>2.8800810001639729</v>
      </c>
      <c r="J12" s="5">
        <f>D12*100/$D$15</f>
        <v>2.106384645065007</v>
      </c>
      <c r="L12" s="6"/>
      <c r="M12" s="6"/>
      <c r="N12" s="4">
        <v>8</v>
      </c>
      <c r="O12" s="17" t="s">
        <v>23</v>
      </c>
      <c r="P12" s="18">
        <v>753.51300000000003</v>
      </c>
      <c r="Q12" s="18">
        <v>527.95399999999995</v>
      </c>
      <c r="R12" s="5">
        <f t="shared" si="7"/>
        <v>42.723229675312638</v>
      </c>
      <c r="S12" s="18">
        <v>467.31099999999998</v>
      </c>
      <c r="T12" s="18">
        <v>372.31099999999998</v>
      </c>
      <c r="U12" s="5">
        <f t="shared" si="8"/>
        <v>25.516302231199191</v>
      </c>
      <c r="V12" s="5">
        <f>P12*100/$P$15</f>
        <v>2.8800810001639725</v>
      </c>
      <c r="W12" s="5">
        <f>Q12*100/$Q$15</f>
        <v>2.1063846450650066</v>
      </c>
    </row>
    <row r="13" spans="1:23" x14ac:dyDescent="0.25">
      <c r="A13" s="4">
        <v>9</v>
      </c>
      <c r="B13" s="7" t="str">
        <f t="shared" si="0"/>
        <v xml:space="preserve">OTP Osiguranje </v>
      </c>
      <c r="C13" s="5">
        <f t="shared" si="1"/>
        <v>6.1519371458800034</v>
      </c>
      <c r="D13" s="5">
        <f t="shared" si="2"/>
        <v>5.7648342415522045</v>
      </c>
      <c r="E13" s="5">
        <f t="shared" si="3"/>
        <v>6.7149008645835835</v>
      </c>
      <c r="F13" s="5">
        <f t="shared" si="4"/>
        <v>6.7503542263068095</v>
      </c>
      <c r="G13" s="5">
        <f t="shared" si="5"/>
        <v>7.2385469178385078</v>
      </c>
      <c r="H13" s="5">
        <f t="shared" si="6"/>
        <v>-6.7443465805078517</v>
      </c>
      <c r="I13" s="5">
        <f>C13*100/$C$15</f>
        <v>2.7647765481744959</v>
      </c>
      <c r="J13" s="5">
        <f>D13*100/$D$15</f>
        <v>2.7046380367295324</v>
      </c>
      <c r="L13" s="6"/>
      <c r="M13" s="6"/>
      <c r="N13" s="4">
        <v>9</v>
      </c>
      <c r="O13" s="17" t="s">
        <v>34</v>
      </c>
      <c r="P13" s="18">
        <v>723.346</v>
      </c>
      <c r="Q13" s="18">
        <v>677.90300000000002</v>
      </c>
      <c r="R13" s="5">
        <f t="shared" si="7"/>
        <v>6.7034664251375204</v>
      </c>
      <c r="S13" s="18">
        <v>793.70799999999997</v>
      </c>
      <c r="T13" s="18">
        <v>851.20100000000002</v>
      </c>
      <c r="U13" s="5">
        <f t="shared" si="8"/>
        <v>-6.7543388694327149</v>
      </c>
      <c r="V13" s="5">
        <f>P13*100/$P$15</f>
        <v>2.7647765481744959</v>
      </c>
      <c r="W13" s="5">
        <f>Q13*100/$Q$15</f>
        <v>2.7046380367295324</v>
      </c>
    </row>
    <row r="14" spans="1:23" x14ac:dyDescent="0.25">
      <c r="A14" s="4">
        <v>10</v>
      </c>
      <c r="B14" s="7" t="str">
        <f t="shared" si="0"/>
        <v>SAVA Zivotno</v>
      </c>
      <c r="C14" s="5">
        <f t="shared" si="1"/>
        <v>3.8491854921151689</v>
      </c>
      <c r="D14" s="5">
        <f t="shared" si="2"/>
        <v>2.9398993815947918</v>
      </c>
      <c r="E14" s="5">
        <f t="shared" si="3"/>
        <v>30.929157515150109</v>
      </c>
      <c r="F14" s="5">
        <f t="shared" si="4"/>
        <v>1.150236179220651</v>
      </c>
      <c r="G14" s="5">
        <f t="shared" si="5"/>
        <v>0.55188753052908002</v>
      </c>
      <c r="H14" s="5">
        <f t="shared" si="6"/>
        <v>108.41858451086037</v>
      </c>
      <c r="I14" s="5">
        <f>C14*100/$C$15</f>
        <v>1.729884022839967</v>
      </c>
      <c r="J14" s="5">
        <f>D14*100/$D$15</f>
        <v>1.3792874796479782</v>
      </c>
      <c r="L14" s="6"/>
      <c r="M14" s="6"/>
      <c r="N14" s="4">
        <v>10</v>
      </c>
      <c r="O14" s="17" t="s">
        <v>22</v>
      </c>
      <c r="P14" s="18">
        <v>452.58800000000002</v>
      </c>
      <c r="Q14" s="18">
        <v>345.71100000000001</v>
      </c>
      <c r="R14" s="5">
        <f t="shared" si="7"/>
        <v>30.915128532213316</v>
      </c>
      <c r="S14" s="18">
        <v>135.245</v>
      </c>
      <c r="T14" s="18">
        <v>64.897999999999996</v>
      </c>
      <c r="U14" s="5">
        <f t="shared" si="8"/>
        <v>108.39625258097323</v>
      </c>
      <c r="V14" s="5">
        <f>P14*100/$P$15</f>
        <v>1.729884022839967</v>
      </c>
      <c r="W14" s="5">
        <f>Q14*100/$Q$15</f>
        <v>1.3792874796479782</v>
      </c>
    </row>
    <row r="15" spans="1:23" s="24" customFormat="1" x14ac:dyDescent="0.25">
      <c r="A15" s="22" t="s">
        <v>9</v>
      </c>
      <c r="B15" s="22"/>
      <c r="C15" s="23">
        <f t="shared" si="1"/>
        <v>222.51118810820188</v>
      </c>
      <c r="D15" s="23">
        <f t="shared" si="2"/>
        <v>213.14623854521705</v>
      </c>
      <c r="E15" s="23">
        <f t="shared" si="3"/>
        <v>4.3936733891732018</v>
      </c>
      <c r="F15" s="23">
        <f t="shared" si="4"/>
        <v>121.15864745935114</v>
      </c>
      <c r="G15" s="23">
        <f t="shared" si="5"/>
        <v>110.94261723506881</v>
      </c>
      <c r="H15" s="23">
        <f t="shared" si="6"/>
        <v>9.2083912196124516</v>
      </c>
      <c r="I15" s="23">
        <f>C15*100/$C$15</f>
        <v>100.00000000000001</v>
      </c>
      <c r="J15" s="23">
        <f>D15*100/$D$15</f>
        <v>100</v>
      </c>
      <c r="L15" s="25"/>
      <c r="M15" s="25"/>
      <c r="N15" s="22" t="s">
        <v>9</v>
      </c>
      <c r="O15" s="26"/>
      <c r="P15" s="27">
        <v>26162.91</v>
      </c>
      <c r="Q15" s="27">
        <v>25064.463</v>
      </c>
      <c r="R15" s="23">
        <f t="shared" si="7"/>
        <v>4.3824876678985731</v>
      </c>
      <c r="S15" s="27">
        <v>14245.858</v>
      </c>
      <c r="T15" s="27">
        <v>13046.053</v>
      </c>
      <c r="U15" s="23">
        <f t="shared" si="8"/>
        <v>9.1966896041277835</v>
      </c>
      <c r="V15" s="23">
        <f>P15*100/$P$15</f>
        <v>100</v>
      </c>
      <c r="W15" s="23">
        <f>Q15*100/$Q$15</f>
        <v>100</v>
      </c>
    </row>
    <row r="17" spans="1:8" x14ac:dyDescent="0.25">
      <c r="A17" s="9" t="s">
        <v>31</v>
      </c>
      <c r="B17" s="10"/>
      <c r="C17" s="10"/>
      <c r="H17" s="9" t="s">
        <v>28</v>
      </c>
    </row>
    <row r="18" spans="1:8" x14ac:dyDescent="0.25">
      <c r="A18" s="20" t="s">
        <v>32</v>
      </c>
      <c r="B18" s="21"/>
      <c r="C18" s="10"/>
      <c r="H18" s="11" t="s">
        <v>29</v>
      </c>
    </row>
    <row r="19" spans="1:8" x14ac:dyDescent="0.25">
      <c r="A19" s="20" t="s">
        <v>33</v>
      </c>
      <c r="B19" s="21"/>
      <c r="C19" s="10"/>
    </row>
  </sheetData>
  <sortState xmlns:xlrd2="http://schemas.microsoft.com/office/spreadsheetml/2017/richdata2" ref="O5:W14">
    <sortCondition descending="1" ref="P5:P1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23"/>
  <sheetViews>
    <sheetView topLeftCell="D1" workbookViewId="0">
      <selection activeCell="D20" sqref="A17:XFD20"/>
    </sheetView>
  </sheetViews>
  <sheetFormatPr defaultRowHeight="15" x14ac:dyDescent="0.2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9.42578125" bestFit="1" customWidth="1"/>
    <col min="6" max="6" width="10.42578125" customWidth="1"/>
    <col min="7" max="7" width="9.42578125" customWidth="1"/>
    <col min="8" max="8" width="11.7109375" customWidth="1"/>
    <col min="9" max="10" width="9.42578125" bestFit="1" customWidth="1"/>
    <col min="11" max="11" width="6.28515625" customWidth="1"/>
    <col min="12" max="12" width="5.28515625" customWidth="1"/>
    <col min="13" max="13" width="5.140625" customWidth="1"/>
    <col min="14" max="14" width="4.7109375" customWidth="1"/>
    <col min="15" max="15" width="17.5703125" bestFit="1" customWidth="1"/>
    <col min="16" max="17" width="12" bestFit="1" customWidth="1"/>
    <col min="18" max="18" width="9.42578125" bestFit="1" customWidth="1"/>
    <col min="19" max="19" width="12" bestFit="1" customWidth="1"/>
    <col min="20" max="21" width="11.85546875" customWidth="1"/>
    <col min="22" max="23" width="9.42578125" bestFit="1" customWidth="1"/>
  </cols>
  <sheetData>
    <row r="1" spans="1:23" x14ac:dyDescent="0.25">
      <c r="A1" s="1" t="s">
        <v>13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13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0" t="s">
        <v>1</v>
      </c>
      <c r="B2" s="30" t="s">
        <v>2</v>
      </c>
      <c r="C2" s="31" t="s">
        <v>3</v>
      </c>
      <c r="D2" s="31"/>
      <c r="E2" s="31"/>
      <c r="F2" s="28" t="s">
        <v>4</v>
      </c>
      <c r="G2" s="28"/>
      <c r="H2" s="28"/>
      <c r="I2" s="29" t="s">
        <v>5</v>
      </c>
      <c r="J2" s="29"/>
      <c r="N2" s="30" t="s">
        <v>1</v>
      </c>
      <c r="O2" s="30" t="s">
        <v>2</v>
      </c>
      <c r="P2" s="31" t="s">
        <v>3</v>
      </c>
      <c r="Q2" s="31"/>
      <c r="R2" s="31"/>
      <c r="S2" s="28" t="s">
        <v>4</v>
      </c>
      <c r="T2" s="28"/>
      <c r="U2" s="28"/>
      <c r="V2" s="29" t="s">
        <v>5</v>
      </c>
      <c r="W2" s="29"/>
    </row>
    <row r="3" spans="1:23" x14ac:dyDescent="0.25">
      <c r="A3" s="30"/>
      <c r="B3" s="30"/>
      <c r="C3" s="3">
        <v>2020</v>
      </c>
      <c r="D3" s="3">
        <v>2019</v>
      </c>
      <c r="E3" s="3" t="s">
        <v>6</v>
      </c>
      <c r="F3" s="3">
        <v>2020</v>
      </c>
      <c r="G3" s="3">
        <v>2019</v>
      </c>
      <c r="H3" s="3" t="s">
        <v>6</v>
      </c>
      <c r="I3" s="3">
        <v>2020</v>
      </c>
      <c r="J3" s="3">
        <v>2019</v>
      </c>
      <c r="N3" s="30"/>
      <c r="O3" s="30"/>
      <c r="P3" s="3">
        <v>2020</v>
      </c>
      <c r="Q3" s="3">
        <v>2019</v>
      </c>
      <c r="R3" s="3" t="s">
        <v>6</v>
      </c>
      <c r="S3" s="3">
        <v>2020</v>
      </c>
      <c r="T3" s="3">
        <v>2019</v>
      </c>
      <c r="U3" s="3" t="s">
        <v>6</v>
      </c>
      <c r="V3" s="3">
        <v>2020</v>
      </c>
      <c r="W3" s="3">
        <v>2019</v>
      </c>
    </row>
    <row r="4" spans="1:23" x14ac:dyDescent="0.25">
      <c r="A4" s="30"/>
      <c r="B4" s="30"/>
      <c r="C4" s="19" t="s">
        <v>7</v>
      </c>
      <c r="D4" s="19" t="s">
        <v>7</v>
      </c>
      <c r="E4" s="19" t="s">
        <v>8</v>
      </c>
      <c r="F4" s="19" t="s">
        <v>7</v>
      </c>
      <c r="G4" s="19" t="s">
        <v>7</v>
      </c>
      <c r="H4" s="19" t="s">
        <v>8</v>
      </c>
      <c r="I4" s="19" t="s">
        <v>8</v>
      </c>
      <c r="J4" s="19" t="s">
        <v>8</v>
      </c>
      <c r="N4" s="30"/>
      <c r="O4" s="30"/>
      <c r="P4" s="19" t="s">
        <v>11</v>
      </c>
      <c r="Q4" s="19" t="s">
        <v>11</v>
      </c>
      <c r="R4" s="19" t="s">
        <v>8</v>
      </c>
      <c r="S4" s="19" t="s">
        <v>11</v>
      </c>
      <c r="T4" s="19" t="s">
        <v>11</v>
      </c>
      <c r="U4" s="19" t="s">
        <v>8</v>
      </c>
      <c r="V4" s="19" t="s">
        <v>8</v>
      </c>
      <c r="W4" s="19" t="s">
        <v>8</v>
      </c>
    </row>
    <row r="5" spans="1:23" x14ac:dyDescent="0.25">
      <c r="A5" s="4">
        <v>1</v>
      </c>
      <c r="B5" s="7" t="str">
        <f>O5</f>
        <v>DUNAV</v>
      </c>
      <c r="C5" s="5">
        <f>P5/117.5802</f>
        <v>226.98584455546086</v>
      </c>
      <c r="D5" s="5">
        <f>Q5/117.5928</f>
        <v>219.17085910021703</v>
      </c>
      <c r="E5" s="5">
        <f>C5*100/D5-100</f>
        <v>3.5657046230175951</v>
      </c>
      <c r="F5" s="5">
        <f>S5/117.5802</f>
        <v>81.240004694667974</v>
      </c>
      <c r="G5" s="5">
        <f>T5/117.5928</f>
        <v>78.775494758182475</v>
      </c>
      <c r="H5" s="5">
        <f>F5*100/G5-100</f>
        <v>3.1285235897925077</v>
      </c>
      <c r="I5" s="5">
        <f>C5*100/$C$17</f>
        <v>31.866053222901453</v>
      </c>
      <c r="J5" s="5">
        <f>D5*100/$D$17</f>
        <v>31.283348972631792</v>
      </c>
      <c r="L5" s="6"/>
      <c r="M5" s="6"/>
      <c r="N5" s="4">
        <v>1</v>
      </c>
      <c r="O5" s="17" t="s">
        <v>16</v>
      </c>
      <c r="P5" s="18">
        <v>26689.041000000001</v>
      </c>
      <c r="Q5" s="18">
        <v>25772.915000000001</v>
      </c>
      <c r="R5" s="5">
        <f>P5*100/Q5-100</f>
        <v>3.5546076181138204</v>
      </c>
      <c r="S5" s="18">
        <v>9552.2160000000003</v>
      </c>
      <c r="T5" s="18">
        <v>9263.4310000000005</v>
      </c>
      <c r="U5" s="5">
        <f>S5*100/T5-100</f>
        <v>3.1174734285817038</v>
      </c>
      <c r="V5" s="5">
        <f>P5*100/$P$17</f>
        <v>31.866053222901453</v>
      </c>
      <c r="W5" s="5">
        <f>Q5*100/$Q$17</f>
        <v>31.283348972631792</v>
      </c>
    </row>
    <row r="6" spans="1:23" x14ac:dyDescent="0.25">
      <c r="A6" s="4">
        <v>2</v>
      </c>
      <c r="B6" s="7" t="str">
        <f t="shared" ref="B6:B16" si="0">O6</f>
        <v>GENERALI Osiguranje</v>
      </c>
      <c r="C6" s="5">
        <f t="shared" ref="C6:C17" si="1">P6/117.5802</f>
        <v>126.78329344566517</v>
      </c>
      <c r="D6" s="5">
        <f t="shared" ref="D6:D17" si="2">Q6/117.5928</f>
        <v>133.8227085331755</v>
      </c>
      <c r="E6" s="5">
        <f t="shared" ref="E6:E17" si="3">C6*100/D6-100</f>
        <v>-5.2602545297947074</v>
      </c>
      <c r="F6" s="5">
        <f t="shared" ref="F6:F17" si="4">S6/117.5802</f>
        <v>73.801600949819786</v>
      </c>
      <c r="G6" s="5">
        <f t="shared" ref="G6:G17" si="5">T6/117.5928</f>
        <v>95.210735691300826</v>
      </c>
      <c r="H6" s="5">
        <f t="shared" ref="H6:H17" si="6">F6*100/G6-100</f>
        <v>-22.486051164330135</v>
      </c>
      <c r="I6" s="5">
        <f>C6*100/$C$17</f>
        <v>17.798833159074643</v>
      </c>
      <c r="J6" s="5">
        <f>D6*100/$D$17</f>
        <v>19.101182103738783</v>
      </c>
      <c r="L6" s="6"/>
      <c r="M6" s="6"/>
      <c r="N6" s="4">
        <v>2</v>
      </c>
      <c r="O6" s="17" t="s">
        <v>30</v>
      </c>
      <c r="P6" s="18">
        <v>14907.205</v>
      </c>
      <c r="Q6" s="18">
        <v>15736.587</v>
      </c>
      <c r="R6" s="5">
        <f t="shared" ref="R6:R17" si="7">P6*100/Q6-100</f>
        <v>-5.2704058383180552</v>
      </c>
      <c r="S6" s="18">
        <v>8677.607</v>
      </c>
      <c r="T6" s="18">
        <v>11196.097</v>
      </c>
      <c r="U6" s="5">
        <f t="shared" ref="U6:U17" si="8">S6*100/T6-100</f>
        <v>-22.494356738781377</v>
      </c>
      <c r="V6" s="5">
        <f>P6*100/$P$17</f>
        <v>17.798833159074643</v>
      </c>
      <c r="W6" s="5">
        <f>Q6*100/$Q$17</f>
        <v>19.101182103738783</v>
      </c>
    </row>
    <row r="7" spans="1:23" x14ac:dyDescent="0.25">
      <c r="A7" s="4">
        <v>3</v>
      </c>
      <c r="B7" s="7" t="str">
        <f t="shared" si="0"/>
        <v>DDOR</v>
      </c>
      <c r="C7" s="5">
        <f t="shared" si="1"/>
        <v>94.134573678221315</v>
      </c>
      <c r="D7" s="5">
        <f t="shared" si="2"/>
        <v>91.721159798899251</v>
      </c>
      <c r="E7" s="5">
        <f t="shared" si="3"/>
        <v>2.6312509399287194</v>
      </c>
      <c r="F7" s="5">
        <f t="shared" si="4"/>
        <v>39.413464171688773</v>
      </c>
      <c r="G7" s="5">
        <f t="shared" si="5"/>
        <v>42.959169268866802</v>
      </c>
      <c r="H7" s="5">
        <f t="shared" si="6"/>
        <v>-8.2536630887498461</v>
      </c>
      <c r="I7" s="5">
        <f>C7*100/$C$17</f>
        <v>13.215349797781789</v>
      </c>
      <c r="J7" s="5">
        <f>D7*100/$D$17</f>
        <v>13.091818236891921</v>
      </c>
      <c r="L7" s="6"/>
      <c r="M7" s="6"/>
      <c r="N7" s="4">
        <v>3</v>
      </c>
      <c r="O7" s="17" t="s">
        <v>15</v>
      </c>
      <c r="P7" s="18">
        <v>11068.361999999999</v>
      </c>
      <c r="Q7" s="18">
        <v>10785.748</v>
      </c>
      <c r="R7" s="5">
        <f t="shared" si="7"/>
        <v>2.6202540611925969</v>
      </c>
      <c r="S7" s="18">
        <v>4634.2430000000004</v>
      </c>
      <c r="T7" s="18">
        <v>5051.6890000000003</v>
      </c>
      <c r="U7" s="5">
        <f t="shared" si="8"/>
        <v>-8.2634936552903326</v>
      </c>
      <c r="V7" s="5">
        <f>P7*100/$P$17</f>
        <v>13.215349797781792</v>
      </c>
      <c r="W7" s="5">
        <f>Q7*100/$Q$17</f>
        <v>13.091818236891925</v>
      </c>
    </row>
    <row r="8" spans="1:23" x14ac:dyDescent="0.25">
      <c r="A8" s="4">
        <v>4</v>
      </c>
      <c r="B8" s="7" t="str">
        <f t="shared" si="0"/>
        <v>WIENER</v>
      </c>
      <c r="C8" s="5">
        <f t="shared" si="1"/>
        <v>64.324928857069466</v>
      </c>
      <c r="D8" s="5">
        <f t="shared" si="2"/>
        <v>62.679551809294445</v>
      </c>
      <c r="E8" s="5">
        <f t="shared" si="3"/>
        <v>2.6250619225567533</v>
      </c>
      <c r="F8" s="5">
        <f t="shared" si="4"/>
        <v>26.690998994728705</v>
      </c>
      <c r="G8" s="5">
        <f t="shared" si="5"/>
        <v>28.292880176337331</v>
      </c>
      <c r="H8" s="5">
        <f t="shared" si="6"/>
        <v>-5.661781945227176</v>
      </c>
      <c r="I8" s="5">
        <f>C8*100/$C$17</f>
        <v>9.0304380457429314</v>
      </c>
      <c r="J8" s="5">
        <f>D8*100/$D$17</f>
        <v>8.9465647976573131</v>
      </c>
      <c r="L8" s="6"/>
      <c r="M8" s="6"/>
      <c r="N8" s="4">
        <v>4</v>
      </c>
      <c r="O8" s="17" t="s">
        <v>26</v>
      </c>
      <c r="P8" s="18">
        <v>7563.3379999999997</v>
      </c>
      <c r="Q8" s="18">
        <v>7370.6639999999998</v>
      </c>
      <c r="R8" s="5">
        <f t="shared" si="7"/>
        <v>2.6140657069702229</v>
      </c>
      <c r="S8" s="18">
        <v>3138.3330000000001</v>
      </c>
      <c r="T8" s="18">
        <v>3327.0390000000002</v>
      </c>
      <c r="U8" s="5">
        <f t="shared" si="8"/>
        <v>-5.671890230321921</v>
      </c>
      <c r="V8" s="5">
        <f>P8*100/$P$17</f>
        <v>9.0304380457429332</v>
      </c>
      <c r="W8" s="5">
        <f>Q8*100/$Q$17</f>
        <v>8.9465647976573131</v>
      </c>
    </row>
    <row r="9" spans="1:23" x14ac:dyDescent="0.25">
      <c r="A9" s="4">
        <v>5</v>
      </c>
      <c r="B9" s="7" t="str">
        <f t="shared" si="0"/>
        <v>TRIGLAV</v>
      </c>
      <c r="C9" s="5">
        <f t="shared" si="1"/>
        <v>54.429266151954153</v>
      </c>
      <c r="D9" s="5">
        <f t="shared" si="2"/>
        <v>53.720066194528918</v>
      </c>
      <c r="E9" s="5">
        <f t="shared" si="3"/>
        <v>1.3201769983996456</v>
      </c>
      <c r="F9" s="5">
        <f t="shared" si="4"/>
        <v>20.709456183949339</v>
      </c>
      <c r="G9" s="5">
        <f t="shared" si="5"/>
        <v>19.258219891013738</v>
      </c>
      <c r="H9" s="5">
        <f t="shared" si="6"/>
        <v>7.5356720462661997</v>
      </c>
      <c r="I9" s="5">
        <f>C9*100/$C$17</f>
        <v>7.6412072985364139</v>
      </c>
      <c r="J9" s="5">
        <f>D9*100/$D$17</f>
        <v>7.6677327656405758</v>
      </c>
      <c r="L9" s="6"/>
      <c r="M9" s="6"/>
      <c r="N9" s="4">
        <v>5</v>
      </c>
      <c r="O9" s="17" t="s">
        <v>23</v>
      </c>
      <c r="P9" s="18">
        <v>6399.8040000000001</v>
      </c>
      <c r="Q9" s="18">
        <v>6317.0929999999998</v>
      </c>
      <c r="R9" s="5">
        <f t="shared" si="7"/>
        <v>1.3093206004724038</v>
      </c>
      <c r="S9" s="18">
        <v>2435.0219999999999</v>
      </c>
      <c r="T9" s="18">
        <v>2264.6280000000002</v>
      </c>
      <c r="U9" s="5">
        <f t="shared" si="8"/>
        <v>7.5241496616662715</v>
      </c>
      <c r="V9" s="5">
        <f>P9*100/$P$17</f>
        <v>7.6412072985364148</v>
      </c>
      <c r="W9" s="5">
        <f>Q9*100/$Q$17</f>
        <v>7.6677327656405749</v>
      </c>
    </row>
    <row r="10" spans="1:23" x14ac:dyDescent="0.25">
      <c r="A10" s="4">
        <v>6</v>
      </c>
      <c r="B10" s="7" t="str">
        <f t="shared" si="0"/>
        <v>AMS</v>
      </c>
      <c r="C10" s="5">
        <f t="shared" si="1"/>
        <v>34.235389972121155</v>
      </c>
      <c r="D10" s="5">
        <f t="shared" si="2"/>
        <v>33.46096019484186</v>
      </c>
      <c r="E10" s="5">
        <f t="shared" si="3"/>
        <v>2.3144278370071305</v>
      </c>
      <c r="F10" s="5">
        <f t="shared" si="4"/>
        <v>11.620510936365136</v>
      </c>
      <c r="G10" s="5">
        <f t="shared" si="5"/>
        <v>11.006073501098706</v>
      </c>
      <c r="H10" s="5">
        <f t="shared" si="6"/>
        <v>5.5827124469511489</v>
      </c>
      <c r="I10" s="5">
        <f>C10*100/$C$17</f>
        <v>4.8062325696783335</v>
      </c>
      <c r="J10" s="5">
        <f>D10*100/$D$17</f>
        <v>4.7760496036379445</v>
      </c>
      <c r="L10" s="6"/>
      <c r="M10" s="6"/>
      <c r="N10" s="4">
        <v>6</v>
      </c>
      <c r="O10" s="17" t="s">
        <v>14</v>
      </c>
      <c r="P10" s="18">
        <v>4025.404</v>
      </c>
      <c r="Q10" s="18">
        <v>3934.768</v>
      </c>
      <c r="R10" s="5">
        <f t="shared" si="7"/>
        <v>2.3034649056818637</v>
      </c>
      <c r="S10" s="18">
        <v>1366.3420000000001</v>
      </c>
      <c r="T10" s="18">
        <v>1294.2349999999999</v>
      </c>
      <c r="U10" s="5">
        <f t="shared" si="8"/>
        <v>5.5713993208343311</v>
      </c>
      <c r="V10" s="5">
        <f>P10*100/$P$17</f>
        <v>4.8062325696783335</v>
      </c>
      <c r="W10" s="5">
        <f>Q10*100/$Q$17</f>
        <v>4.7760496036379454</v>
      </c>
    </row>
    <row r="11" spans="1:23" x14ac:dyDescent="0.25">
      <c r="A11" s="4">
        <v>7</v>
      </c>
      <c r="B11" s="7" t="str">
        <f t="shared" si="0"/>
        <v>UNIQA Nezivot</v>
      </c>
      <c r="C11" s="5">
        <f t="shared" si="1"/>
        <v>33.05949471084417</v>
      </c>
      <c r="D11" s="5">
        <f t="shared" si="2"/>
        <v>37.171578532018962</v>
      </c>
      <c r="E11" s="5">
        <f t="shared" si="3"/>
        <v>-11.062440669913215</v>
      </c>
      <c r="F11" s="5">
        <f t="shared" si="4"/>
        <v>27.857207250880677</v>
      </c>
      <c r="G11" s="5">
        <f t="shared" si="5"/>
        <v>38.421782626147177</v>
      </c>
      <c r="H11" s="5">
        <f t="shared" si="6"/>
        <v>-27.496317591669964</v>
      </c>
      <c r="I11" s="5">
        <f>C11*100/$C$17</f>
        <v>4.6411511697619856</v>
      </c>
      <c r="J11" s="5">
        <f>D11*100/$D$17</f>
        <v>5.305684651028435</v>
      </c>
      <c r="L11" s="6"/>
      <c r="M11" s="6"/>
      <c r="N11" s="4">
        <v>7</v>
      </c>
      <c r="O11" s="17" t="s">
        <v>24</v>
      </c>
      <c r="P11" s="18">
        <v>3887.1419999999998</v>
      </c>
      <c r="Q11" s="18">
        <v>4371.1099999999997</v>
      </c>
      <c r="R11" s="5">
        <f t="shared" si="7"/>
        <v>-11.071970277572518</v>
      </c>
      <c r="S11" s="18">
        <v>3275.4560000000001</v>
      </c>
      <c r="T11" s="18">
        <v>4518.125</v>
      </c>
      <c r="U11" s="5">
        <f t="shared" si="8"/>
        <v>-27.504086318992933</v>
      </c>
      <c r="V11" s="5">
        <f>P11*100/$P$17</f>
        <v>4.6411511697619856</v>
      </c>
      <c r="W11" s="5">
        <f>Q11*100/$Q$17</f>
        <v>5.3056846510284359</v>
      </c>
    </row>
    <row r="12" spans="1:23" x14ac:dyDescent="0.25">
      <c r="A12" s="4">
        <v>8</v>
      </c>
      <c r="B12" s="7" t="str">
        <f t="shared" si="0"/>
        <v>MILENIJUM</v>
      </c>
      <c r="C12" s="5">
        <f t="shared" si="1"/>
        <v>29.919408199679875</v>
      </c>
      <c r="D12" s="5">
        <f t="shared" si="2"/>
        <v>30.406878652434504</v>
      </c>
      <c r="E12" s="5">
        <f t="shared" si="3"/>
        <v>-1.6031584771546505</v>
      </c>
      <c r="F12" s="5">
        <f t="shared" si="4"/>
        <v>11.764701880078448</v>
      </c>
      <c r="G12" s="5">
        <f t="shared" si="5"/>
        <v>12.17076215550612</v>
      </c>
      <c r="H12" s="5">
        <f t="shared" si="6"/>
        <v>-3.3363586457399208</v>
      </c>
      <c r="I12" s="5">
        <f>C12*100/$C$17</f>
        <v>4.200321196046036</v>
      </c>
      <c r="J12" s="5">
        <f>D12*100/$D$17</f>
        <v>4.340125324861833</v>
      </c>
      <c r="L12" s="6"/>
      <c r="M12" s="6"/>
      <c r="N12" s="4">
        <v>8</v>
      </c>
      <c r="O12" s="17" t="s">
        <v>20</v>
      </c>
      <c r="P12" s="18">
        <v>3517.93</v>
      </c>
      <c r="Q12" s="18">
        <v>3575.63</v>
      </c>
      <c r="R12" s="5">
        <f t="shared" si="7"/>
        <v>-1.6137016413890706</v>
      </c>
      <c r="S12" s="18">
        <v>1383.296</v>
      </c>
      <c r="T12" s="18">
        <v>1431.194</v>
      </c>
      <c r="U12" s="5">
        <f t="shared" si="8"/>
        <v>-3.3467160985862137</v>
      </c>
      <c r="V12" s="5">
        <f>P12*100/$P$17</f>
        <v>4.2003211960460369</v>
      </c>
      <c r="W12" s="5">
        <f>Q12*100/$Q$17</f>
        <v>4.340125324861833</v>
      </c>
    </row>
    <row r="13" spans="1:23" x14ac:dyDescent="0.25">
      <c r="A13" s="4">
        <v>9</v>
      </c>
      <c r="B13" s="7" t="str">
        <f t="shared" si="0"/>
        <v>SAVA Nezivot</v>
      </c>
      <c r="C13" s="5">
        <f t="shared" si="1"/>
        <v>20.693067370186473</v>
      </c>
      <c r="D13" s="5">
        <f t="shared" si="2"/>
        <v>22.542417562980049</v>
      </c>
      <c r="E13" s="5">
        <f t="shared" si="3"/>
        <v>-8.2038680528686712</v>
      </c>
      <c r="F13" s="5">
        <f t="shared" si="4"/>
        <v>9.9037252870806469</v>
      </c>
      <c r="G13" s="5">
        <f t="shared" si="5"/>
        <v>9.9721156397330439</v>
      </c>
      <c r="H13" s="5">
        <f t="shared" si="6"/>
        <v>-0.6858158802320844</v>
      </c>
      <c r="I13" s="5">
        <f>C13*100/$C$17</f>
        <v>2.9050551035676175</v>
      </c>
      <c r="J13" s="5">
        <f>D13*100/$D$17</f>
        <v>3.217591600473817</v>
      </c>
      <c r="L13" s="6"/>
      <c r="M13" s="6"/>
      <c r="N13" s="4">
        <v>9</v>
      </c>
      <c r="O13" s="17" t="s">
        <v>21</v>
      </c>
      <c r="P13" s="18">
        <v>2433.0949999999998</v>
      </c>
      <c r="Q13" s="18">
        <v>2650.826</v>
      </c>
      <c r="R13" s="5">
        <f t="shared" si="7"/>
        <v>-8.2137039549182163</v>
      </c>
      <c r="S13" s="18">
        <v>1164.482</v>
      </c>
      <c r="T13" s="18">
        <v>1172.6489999999999</v>
      </c>
      <c r="U13" s="5">
        <f t="shared" si="8"/>
        <v>-0.69645733719126213</v>
      </c>
      <c r="V13" s="5">
        <f>P13*100/$P$17</f>
        <v>2.905055103567618</v>
      </c>
      <c r="W13" s="5">
        <f>Q13*100/$Q$17</f>
        <v>3.2175916004738165</v>
      </c>
    </row>
    <row r="14" spans="1:23" x14ac:dyDescent="0.25">
      <c r="A14" s="4">
        <v>10</v>
      </c>
      <c r="B14" s="7" t="str">
        <f t="shared" si="0"/>
        <v>GLOBOS</v>
      </c>
      <c r="C14" s="5">
        <f t="shared" si="1"/>
        <v>17.41966759709543</v>
      </c>
      <c r="D14" s="5">
        <f t="shared" si="2"/>
        <v>2.2128395616058127</v>
      </c>
      <c r="E14" s="5">
        <f t="shared" si="3"/>
        <v>687.20879269052523</v>
      </c>
      <c r="F14" s="5">
        <f t="shared" si="4"/>
        <v>1.9066305381348219</v>
      </c>
      <c r="G14" s="5">
        <f t="shared" si="5"/>
        <v>1.2950622827247926</v>
      </c>
      <c r="H14" s="5">
        <f t="shared" si="6"/>
        <v>47.223076725182523</v>
      </c>
      <c r="I14" s="5">
        <f>C14*100/$C$17</f>
        <v>2.4455095684993902</v>
      </c>
      <c r="J14" s="5">
        <f>D14*100/$D$17</f>
        <v>0.31584961846824117</v>
      </c>
      <c r="L14" s="6"/>
      <c r="M14" s="6"/>
      <c r="N14" s="4">
        <v>10</v>
      </c>
      <c r="O14" s="17" t="s">
        <v>17</v>
      </c>
      <c r="P14" s="18">
        <v>2048.2080000000001</v>
      </c>
      <c r="Q14" s="18">
        <v>260.214</v>
      </c>
      <c r="R14" s="5">
        <f t="shared" si="7"/>
        <v>687.12444372708626</v>
      </c>
      <c r="S14" s="18">
        <v>224.18199999999999</v>
      </c>
      <c r="T14" s="18">
        <v>152.29</v>
      </c>
      <c r="U14" s="5">
        <f t="shared" si="8"/>
        <v>47.20730185829666</v>
      </c>
      <c r="V14" s="5">
        <f>P14*100/$P$17</f>
        <v>2.4455095684993906</v>
      </c>
      <c r="W14" s="5">
        <f>Q14*100/$Q$17</f>
        <v>0.31584961846824117</v>
      </c>
    </row>
    <row r="15" spans="1:23" x14ac:dyDescent="0.25">
      <c r="A15" s="4">
        <v>11</v>
      </c>
      <c r="B15" s="7" t="str">
        <f t="shared" si="0"/>
        <v>SOGAZ</v>
      </c>
      <c r="C15" s="5">
        <f t="shared" si="1"/>
        <v>6.2145072044442848</v>
      </c>
      <c r="D15" s="5">
        <f t="shared" si="2"/>
        <v>11.365338694205768</v>
      </c>
      <c r="E15" s="5">
        <f t="shared" si="3"/>
        <v>-45.320527864140637</v>
      </c>
      <c r="F15" s="5">
        <f t="shared" si="4"/>
        <v>0.24504976177961935</v>
      </c>
      <c r="G15" s="5">
        <f t="shared" si="5"/>
        <v>0.4476124388568008</v>
      </c>
      <c r="H15" s="5">
        <f t="shared" si="6"/>
        <v>-45.25403217000072</v>
      </c>
      <c r="I15" s="5">
        <f>C15*100/$C$17</f>
        <v>0.87244126486724483</v>
      </c>
      <c r="J15" s="5">
        <f>D15*100/$D$17</f>
        <v>1.6222314317818098</v>
      </c>
      <c r="L15" s="6"/>
      <c r="M15" s="6"/>
      <c r="N15" s="4">
        <v>11</v>
      </c>
      <c r="O15" s="17" t="s">
        <v>27</v>
      </c>
      <c r="P15" s="18">
        <v>730.70299999999997</v>
      </c>
      <c r="Q15" s="18">
        <v>1336.482</v>
      </c>
      <c r="R15" s="5">
        <f t="shared" si="7"/>
        <v>-45.32638673771887</v>
      </c>
      <c r="S15" s="18">
        <v>28.812999999999999</v>
      </c>
      <c r="T15" s="18">
        <v>52.636000000000003</v>
      </c>
      <c r="U15" s="5">
        <f t="shared" si="8"/>
        <v>-45.259898168553846</v>
      </c>
      <c r="V15" s="5">
        <f>P15*100/$P$17</f>
        <v>0.87244126486724494</v>
      </c>
      <c r="W15" s="5">
        <f>Q15*100/$Q$17</f>
        <v>1.6222314317818101</v>
      </c>
    </row>
    <row r="16" spans="1:23" x14ac:dyDescent="0.25">
      <c r="A16" s="4">
        <v>12</v>
      </c>
      <c r="B16" s="7" t="str">
        <f t="shared" si="0"/>
        <v>GRAWE</v>
      </c>
      <c r="C16" s="5">
        <f t="shared" si="1"/>
        <v>4.1129458871476654</v>
      </c>
      <c r="D16" s="5">
        <f t="shared" si="2"/>
        <v>2.3247341673980042</v>
      </c>
      <c r="E16" s="5">
        <f t="shared" si="3"/>
        <v>76.921126932596565</v>
      </c>
      <c r="F16" s="5">
        <f t="shared" si="4"/>
        <v>0.77444161516990095</v>
      </c>
      <c r="G16" s="5">
        <f t="shared" si="5"/>
        <v>0.35017450047962118</v>
      </c>
      <c r="H16" s="5">
        <f t="shared" si="6"/>
        <v>121.15876915914112</v>
      </c>
      <c r="I16" s="5">
        <f>C16*100/$C$17</f>
        <v>0.57740760354215659</v>
      </c>
      <c r="J16" s="5">
        <f>D16*100/$D$17</f>
        <v>0.33182089318753033</v>
      </c>
      <c r="L16" s="6"/>
      <c r="M16" s="6"/>
      <c r="N16" s="4">
        <v>12</v>
      </c>
      <c r="O16" s="17" t="s">
        <v>18</v>
      </c>
      <c r="P16" s="18">
        <v>483.601</v>
      </c>
      <c r="Q16" s="18">
        <v>273.37200000000001</v>
      </c>
      <c r="R16" s="5">
        <f t="shared" si="7"/>
        <v>76.902169936935735</v>
      </c>
      <c r="S16" s="18">
        <v>91.058999999999997</v>
      </c>
      <c r="T16" s="18">
        <v>41.177999999999997</v>
      </c>
      <c r="U16" s="5">
        <f t="shared" si="8"/>
        <v>121.13507212589246</v>
      </c>
      <c r="V16" s="5">
        <f>P16*100/$P$17</f>
        <v>0.5774076035421567</v>
      </c>
      <c r="W16" s="5">
        <f>Q16*100/$Q$17</f>
        <v>0.33182089318753033</v>
      </c>
    </row>
    <row r="17" spans="1:23" s="24" customFormat="1" x14ac:dyDescent="0.25">
      <c r="A17" s="22" t="s">
        <v>9</v>
      </c>
      <c r="B17" s="22"/>
      <c r="C17" s="23">
        <f t="shared" si="1"/>
        <v>712.31238762989005</v>
      </c>
      <c r="D17" s="23">
        <f t="shared" si="2"/>
        <v>700.59909280160014</v>
      </c>
      <c r="E17" s="23">
        <f t="shared" si="3"/>
        <v>1.6718969448632919</v>
      </c>
      <c r="F17" s="23">
        <f t="shared" si="4"/>
        <v>305.92779226434379</v>
      </c>
      <c r="G17" s="23">
        <f t="shared" si="5"/>
        <v>338.16008293024743</v>
      </c>
      <c r="H17" s="23">
        <f t="shared" si="6"/>
        <v>-9.5316663003516595</v>
      </c>
      <c r="I17" s="23">
        <f>C17*100/$C$17</f>
        <v>99.999999999999986</v>
      </c>
      <c r="J17" s="23">
        <f>D17*100/$D$17</f>
        <v>100.00000000000001</v>
      </c>
      <c r="L17" s="25"/>
      <c r="M17" s="25"/>
      <c r="N17" s="22" t="s">
        <v>9</v>
      </c>
      <c r="O17" s="26"/>
      <c r="P17" s="27">
        <v>83753.832999999999</v>
      </c>
      <c r="Q17" s="27">
        <v>82385.409</v>
      </c>
      <c r="R17" s="23">
        <f t="shared" si="7"/>
        <v>1.6610028603487308</v>
      </c>
      <c r="S17" s="27">
        <v>35971.050999999999</v>
      </c>
      <c r="T17" s="27">
        <v>39765.190999999999</v>
      </c>
      <c r="U17" s="23">
        <f t="shared" si="8"/>
        <v>-9.5413599295926872</v>
      </c>
      <c r="V17" s="23">
        <f>P17*100/$P$17</f>
        <v>100</v>
      </c>
      <c r="W17" s="23">
        <f>Q17*100/$Q$17</f>
        <v>100</v>
      </c>
    </row>
    <row r="19" spans="1:23" x14ac:dyDescent="0.25">
      <c r="A19" s="9" t="s">
        <v>31</v>
      </c>
      <c r="B19" s="10"/>
      <c r="C19" s="10"/>
      <c r="H19" s="9" t="s">
        <v>28</v>
      </c>
    </row>
    <row r="20" spans="1:23" x14ac:dyDescent="0.25">
      <c r="A20" s="20" t="s">
        <v>32</v>
      </c>
      <c r="B20" s="21"/>
      <c r="C20" s="10"/>
      <c r="H20" s="11" t="s">
        <v>29</v>
      </c>
    </row>
    <row r="21" spans="1:23" x14ac:dyDescent="0.25">
      <c r="A21" s="20" t="s">
        <v>33</v>
      </c>
      <c r="B21" s="21"/>
      <c r="C21" s="10"/>
    </row>
    <row r="22" spans="1:23" x14ac:dyDescent="0.25">
      <c r="A22" s="15"/>
    </row>
    <row r="23" spans="1:23" x14ac:dyDescent="0.25">
      <c r="A23" s="16"/>
    </row>
  </sheetData>
  <sortState xmlns:xlrd2="http://schemas.microsoft.com/office/spreadsheetml/2017/richdata2" ref="O5:W16">
    <sortCondition descending="1" ref="P5:P16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2021-05-09T16:56:51Z</dcterms:modified>
</cp:coreProperties>
</file>