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02C9F9B0-F4B7-489E-B153-C8F6461E3D6D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2" l="1"/>
  <c r="R14" i="2"/>
  <c r="R13" i="2"/>
  <c r="R12" i="2"/>
  <c r="R11" i="2"/>
  <c r="R10" i="2"/>
  <c r="R9" i="2"/>
  <c r="R8" i="2"/>
  <c r="R7" i="2"/>
  <c r="R6" i="2"/>
  <c r="R5" i="2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W17" i="3"/>
  <c r="V17" i="3"/>
  <c r="U17" i="3"/>
  <c r="J17" i="3"/>
  <c r="G17" i="3"/>
  <c r="F17" i="3"/>
  <c r="D17" i="3"/>
  <c r="C17" i="3"/>
  <c r="I17" i="3" s="1"/>
  <c r="W16" i="3"/>
  <c r="V16" i="3"/>
  <c r="U16" i="3"/>
  <c r="G16" i="3"/>
  <c r="F16" i="3"/>
  <c r="H16" i="3" s="1"/>
  <c r="D16" i="3"/>
  <c r="E16" i="3" s="1"/>
  <c r="C16" i="3"/>
  <c r="B16" i="3"/>
  <c r="W15" i="3"/>
  <c r="V15" i="3"/>
  <c r="U15" i="3"/>
  <c r="G15" i="3"/>
  <c r="F15" i="3"/>
  <c r="D15" i="3"/>
  <c r="C15" i="3"/>
  <c r="E15" i="3" s="1"/>
  <c r="B15" i="3"/>
  <c r="W14" i="3"/>
  <c r="V14" i="3"/>
  <c r="U14" i="3"/>
  <c r="G14" i="3"/>
  <c r="F14" i="3"/>
  <c r="D14" i="3"/>
  <c r="C14" i="3"/>
  <c r="E14" i="3" s="1"/>
  <c r="B14" i="3"/>
  <c r="W13" i="3"/>
  <c r="V13" i="3"/>
  <c r="U13" i="3"/>
  <c r="G13" i="3"/>
  <c r="F13" i="3"/>
  <c r="D13" i="3"/>
  <c r="J13" i="3" s="1"/>
  <c r="C13" i="3"/>
  <c r="I13" i="3" s="1"/>
  <c r="B13" i="3"/>
  <c r="W12" i="3"/>
  <c r="V12" i="3"/>
  <c r="U12" i="3"/>
  <c r="G12" i="3"/>
  <c r="F12" i="3"/>
  <c r="H12" i="3" s="1"/>
  <c r="E12" i="3"/>
  <c r="D12" i="3"/>
  <c r="J12" i="3" s="1"/>
  <c r="C12" i="3"/>
  <c r="B12" i="3"/>
  <c r="W11" i="3"/>
  <c r="V11" i="3"/>
  <c r="U11" i="3"/>
  <c r="G11" i="3"/>
  <c r="F11" i="3"/>
  <c r="D11" i="3"/>
  <c r="C11" i="3"/>
  <c r="E11" i="3" s="1"/>
  <c r="B11" i="3"/>
  <c r="W10" i="3"/>
  <c r="V10" i="3"/>
  <c r="U10" i="3"/>
  <c r="G10" i="3"/>
  <c r="F10" i="3"/>
  <c r="D10" i="3"/>
  <c r="C10" i="3"/>
  <c r="E10" i="3" s="1"/>
  <c r="B10" i="3"/>
  <c r="W9" i="3"/>
  <c r="V9" i="3"/>
  <c r="U9" i="3"/>
  <c r="G9" i="3"/>
  <c r="F9" i="3"/>
  <c r="H9" i="3" s="1"/>
  <c r="D9" i="3"/>
  <c r="E9" i="3" s="1"/>
  <c r="C9" i="3"/>
  <c r="B9" i="3"/>
  <c r="W8" i="3"/>
  <c r="V8" i="3"/>
  <c r="U8" i="3"/>
  <c r="G8" i="3"/>
  <c r="F8" i="3"/>
  <c r="H8" i="3" s="1"/>
  <c r="D8" i="3"/>
  <c r="J8" i="3" s="1"/>
  <c r="C8" i="3"/>
  <c r="E8" i="3" s="1"/>
  <c r="B8" i="3"/>
  <c r="W7" i="3"/>
  <c r="V7" i="3"/>
  <c r="U7" i="3"/>
  <c r="G7" i="3"/>
  <c r="F7" i="3"/>
  <c r="D7" i="3"/>
  <c r="J7" i="3" s="1"/>
  <c r="C7" i="3"/>
  <c r="E7" i="3" s="1"/>
  <c r="B7" i="3"/>
  <c r="W6" i="3"/>
  <c r="V6" i="3"/>
  <c r="U6" i="3"/>
  <c r="G6" i="3"/>
  <c r="F6" i="3"/>
  <c r="D6" i="3"/>
  <c r="J6" i="3" s="1"/>
  <c r="C6" i="3"/>
  <c r="E6" i="3" s="1"/>
  <c r="B6" i="3"/>
  <c r="W5" i="3"/>
  <c r="V5" i="3"/>
  <c r="U5" i="3"/>
  <c r="G5" i="3"/>
  <c r="F5" i="3"/>
  <c r="H5" i="3" s="1"/>
  <c r="E5" i="3"/>
  <c r="D5" i="3"/>
  <c r="J5" i="3" s="1"/>
  <c r="C5" i="3"/>
  <c r="B5" i="3"/>
  <c r="W15" i="2"/>
  <c r="V15" i="2"/>
  <c r="U15" i="2"/>
  <c r="G15" i="2"/>
  <c r="H15" i="2" s="1"/>
  <c r="F15" i="2"/>
  <c r="D15" i="2"/>
  <c r="C15" i="2"/>
  <c r="I15" i="2" s="1"/>
  <c r="W14" i="2"/>
  <c r="V14" i="2"/>
  <c r="U14" i="2"/>
  <c r="G14" i="2"/>
  <c r="F14" i="2"/>
  <c r="D14" i="2"/>
  <c r="C14" i="2"/>
  <c r="I14" i="2" s="1"/>
  <c r="B14" i="2"/>
  <c r="W13" i="2"/>
  <c r="V13" i="2"/>
  <c r="U13" i="2"/>
  <c r="G13" i="2"/>
  <c r="H13" i="2" s="1"/>
  <c r="F13" i="2"/>
  <c r="D13" i="2"/>
  <c r="J13" i="2" s="1"/>
  <c r="C13" i="2"/>
  <c r="I13" i="2" s="1"/>
  <c r="B13" i="2"/>
  <c r="W12" i="2"/>
  <c r="V12" i="2"/>
  <c r="U12" i="2"/>
  <c r="G12" i="2"/>
  <c r="F12" i="2"/>
  <c r="D12" i="2"/>
  <c r="J12" i="2" s="1"/>
  <c r="C12" i="2"/>
  <c r="I12" i="2" s="1"/>
  <c r="B12" i="2"/>
  <c r="W11" i="2"/>
  <c r="V11" i="2"/>
  <c r="U11" i="2"/>
  <c r="G11" i="2"/>
  <c r="F11" i="2"/>
  <c r="D11" i="2"/>
  <c r="J11" i="2" s="1"/>
  <c r="C11" i="2"/>
  <c r="I11" i="2" s="1"/>
  <c r="B11" i="2"/>
  <c r="W10" i="2"/>
  <c r="V10" i="2"/>
  <c r="U10" i="2"/>
  <c r="G10" i="2"/>
  <c r="F10" i="2"/>
  <c r="D10" i="2"/>
  <c r="J10" i="2" s="1"/>
  <c r="C10" i="2"/>
  <c r="I10" i="2" s="1"/>
  <c r="B10" i="2"/>
  <c r="W9" i="2"/>
  <c r="V9" i="2"/>
  <c r="U9" i="2"/>
  <c r="G9" i="2"/>
  <c r="F9" i="2"/>
  <c r="D9" i="2"/>
  <c r="J9" i="2" s="1"/>
  <c r="C9" i="2"/>
  <c r="I9" i="2" s="1"/>
  <c r="B9" i="2"/>
  <c r="W8" i="2"/>
  <c r="V8" i="2"/>
  <c r="U8" i="2"/>
  <c r="G8" i="2"/>
  <c r="H8" i="2" s="1"/>
  <c r="F8" i="2"/>
  <c r="D8" i="2"/>
  <c r="J8" i="2" s="1"/>
  <c r="C8" i="2"/>
  <c r="I8" i="2" s="1"/>
  <c r="B8" i="2"/>
  <c r="W7" i="2"/>
  <c r="V7" i="2"/>
  <c r="U7" i="2"/>
  <c r="G7" i="2"/>
  <c r="H7" i="2" s="1"/>
  <c r="F7" i="2"/>
  <c r="D7" i="2"/>
  <c r="J7" i="2" s="1"/>
  <c r="C7" i="2"/>
  <c r="I7" i="2" s="1"/>
  <c r="B7" i="2"/>
  <c r="W6" i="2"/>
  <c r="V6" i="2"/>
  <c r="U6" i="2"/>
  <c r="G6" i="2"/>
  <c r="H6" i="2" s="1"/>
  <c r="F6" i="2"/>
  <c r="D6" i="2"/>
  <c r="J6" i="2" s="1"/>
  <c r="C6" i="2"/>
  <c r="I6" i="2" s="1"/>
  <c r="B6" i="2"/>
  <c r="W5" i="2"/>
  <c r="V5" i="2"/>
  <c r="U5" i="2"/>
  <c r="G5" i="2"/>
  <c r="H5" i="2" s="1"/>
  <c r="F5" i="2"/>
  <c r="D5" i="2"/>
  <c r="J5" i="2" s="1"/>
  <c r="C5" i="2"/>
  <c r="I5" i="2" s="1"/>
  <c r="B5" i="2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7" i="3" l="1"/>
  <c r="J9" i="3"/>
  <c r="J16" i="3"/>
  <c r="I11" i="3"/>
  <c r="I5" i="3"/>
  <c r="J10" i="3"/>
  <c r="J11" i="3"/>
  <c r="E13" i="3"/>
  <c r="I15" i="3"/>
  <c r="I9" i="3"/>
  <c r="H13" i="3"/>
  <c r="J14" i="3"/>
  <c r="J15" i="3"/>
  <c r="I6" i="3"/>
  <c r="I10" i="3"/>
  <c r="I14" i="3"/>
  <c r="H7" i="3"/>
  <c r="H11" i="3"/>
  <c r="H15" i="3"/>
  <c r="H17" i="3"/>
  <c r="H6" i="3"/>
  <c r="I8" i="3"/>
  <c r="H10" i="3"/>
  <c r="I12" i="3"/>
  <c r="H14" i="3"/>
  <c r="I16" i="3"/>
  <c r="H14" i="2"/>
  <c r="E15" i="2"/>
  <c r="J14" i="2"/>
  <c r="H9" i="2"/>
  <c r="H10" i="2"/>
  <c r="H11" i="2"/>
  <c r="H12" i="2"/>
  <c r="E17" i="3"/>
  <c r="J15" i="2"/>
  <c r="E5" i="2"/>
  <c r="E6" i="2"/>
  <c r="E7" i="2"/>
  <c r="E8" i="2"/>
  <c r="E9" i="2"/>
  <c r="E10" i="2"/>
  <c r="E11" i="2"/>
  <c r="E12" i="2"/>
  <c r="E13" i="2"/>
  <c r="E14" i="2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<sst xmlns="http://schemas.openxmlformats.org/spreadsheetml/2006/main" count="158" uniqueCount="35">
  <si>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</si>
  <si>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</si>
  <si>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</si>
  <si>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</si>
  <si>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</si>
  <si>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</si>
  <si>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</si>
  <si>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</si>
  <si>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</si>
  <si>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</si>
  <si>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</si>
  <si>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</si>
  <si>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</si>
  <si>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</si>
  <si>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</si>
  <si>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DDOR</t>
  </si>
  <si>
    <t>DUNAV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</si>
  <si>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</si>
  <si>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</si>
  <si>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</si>
  <si>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</si>
  <si>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</si>
  <si>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</si>
  <si>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</si>
  <si>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</si>
  <si>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</si>
  <si>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</si>
  <si>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</si>
  <si>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</si>
  <si>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</si>
  <si>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</si>
  <si>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</si>
  <si>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1 EUR = 118.1946 Dinars - RSD (December 31st, 2018)</t>
  </si>
  <si>
    <t>1 EUR = 117.5928 Dinars - RSD (December 31st, 2019)</t>
  </si>
  <si>
    <t>OTP Osiguranje (ex Societe Gen.)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</si>
</sst>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0" fontId="11" fillId="0" borderId="0" xfId="0" applyFont="1"/>
    <xf numFmtId="0" fontId="10" fillId="0" borderId="0" xfId="0" applyFont="1"/>
    <xf numFmtId="0" fontId="5" fillId="3" borderId="2" xfId="0" applyFont="1" applyFill="1" applyBorder="1" applyAlignment="1">
      <alignment horizontal="center" vertical="center"/>
    </xf>
    <xf numFmtId="165" fontId="0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43" fontId="0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 applyAlignment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5" fontId="12" fillId="0" borderId="2" xfId="1" applyNumberFormat="1" applyFont="1" applyBorder="1" applyAlignment="1"/>
    <xf numFmtId="43" fontId="12" fillId="0" borderId="2" xfId="1" applyNumberFormat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zoomScale="85" zoomScaleNormal="85" workbookViewId="0">
      <selection activeCell="J23" sqref="J23"/>
    </sheetView>
  </sheetViews>
  <sheetFormatPr defaultRowHeight="15" x14ac:dyDescent="0.25"/>
  <cols>
    <col min="1" max="1" width="3.28515625" customWidth="1"/>
    <col min="2" max="2" width="13.140625" customWidth="1"/>
    <col min="3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24" t="s">
        <v>1</v>
      </c>
      <c r="B2" s="24" t="s">
        <v>2</v>
      </c>
      <c r="C2" s="25" t="s">
        <v>3</v>
      </c>
      <c r="D2" s="25"/>
      <c r="E2" s="25"/>
      <c r="F2" s="22" t="s">
        <v>4</v>
      </c>
      <c r="G2" s="22"/>
      <c r="H2" s="22"/>
      <c r="I2" s="23" t="s">
        <v>5</v>
      </c>
      <c r="J2" s="23"/>
      <c r="N2" s="24" t="s">
        <v>1</v>
      </c>
      <c r="O2" s="24" t="s">
        <v>2</v>
      </c>
      <c r="P2" s="25" t="s">
        <v>3</v>
      </c>
      <c r="Q2" s="25"/>
      <c r="R2" s="25"/>
      <c r="S2" s="22" t="s">
        <v>4</v>
      </c>
      <c r="T2" s="22"/>
      <c r="U2" s="22"/>
      <c r="V2" s="23" t="s">
        <v>5</v>
      </c>
      <c r="W2" s="23"/>
    </row>
    <row r="3" spans="1:23" x14ac:dyDescent="0.25">
      <c r="A3" s="24"/>
      <c r="B3" s="24"/>
      <c r="C3" s="3">
        <v>2019</v>
      </c>
      <c r="D3" s="3">
        <v>2018</v>
      </c>
      <c r="E3" s="3" t="s">
        <v>6</v>
      </c>
      <c r="F3" s="3">
        <v>2019</v>
      </c>
      <c r="G3" s="3">
        <v>2018</v>
      </c>
      <c r="H3" s="3" t="s">
        <v>6</v>
      </c>
      <c r="I3" s="3">
        <v>2019</v>
      </c>
      <c r="J3" s="3">
        <v>2018</v>
      </c>
      <c r="N3" s="24"/>
      <c r="O3" s="24"/>
      <c r="P3" s="3">
        <v>2019</v>
      </c>
      <c r="Q3" s="3">
        <v>2018</v>
      </c>
      <c r="R3" s="3" t="s">
        <v>6</v>
      </c>
      <c r="S3" s="3">
        <v>2019</v>
      </c>
      <c r="T3" s="3">
        <v>2018</v>
      </c>
      <c r="U3" s="3" t="s">
        <v>6</v>
      </c>
      <c r="V3" s="3">
        <v>2019</v>
      </c>
      <c r="W3" s="3">
        <v>2018</v>
      </c>
    </row>
    <row r="4" spans="1:23" x14ac:dyDescent="0.25">
      <c r="A4" s="24"/>
      <c r="B4" s="24"/>
      <c r="C4" s="8" t="s">
        <v>7</v>
      </c>
      <c r="D4" s="19" t="s">
        <v>7</v>
      </c>
      <c r="E4" s="8" t="s">
        <v>8</v>
      </c>
      <c r="F4" s="8" t="s">
        <v>7</v>
      </c>
      <c r="G4" s="17" t="s">
        <v>7</v>
      </c>
      <c r="H4" s="8" t="s">
        <v>8</v>
      </c>
      <c r="I4" s="8" t="s">
        <v>8</v>
      </c>
      <c r="J4" s="8" t="s">
        <v>8</v>
      </c>
      <c r="N4" s="24"/>
      <c r="O4" s="24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P5/117.5928</f>
        <v>241.60845732051624</v>
      </c>
      <c r="D5" s="5">
        <f>Q5/118.1946</f>
        <v>233.22258377286275</v>
      </c>
      <c r="E5" s="5">
        <f>C5*100/D5-100</f>
        <v>3.5956524501163045</v>
      </c>
      <c r="F5" s="5">
        <f>S5/117.5928</f>
        <v>92.045473872550019</v>
      </c>
      <c r="G5" s="5">
        <f>T5/118.1946</f>
        <v>89.231140847382193</v>
      </c>
      <c r="H5" s="5">
        <f>F5*100/G5-100</f>
        <v>3.1539807722299287</v>
      </c>
      <c r="I5" s="5">
        <f>C5*100/$C$21</f>
        <v>26.441553136517463</v>
      </c>
      <c r="J5" s="5">
        <f>D5*100/$D$21</f>
        <v>27.590319332224521</v>
      </c>
      <c r="L5" s="6"/>
      <c r="M5" s="6"/>
      <c r="N5" s="4">
        <v>1</v>
      </c>
      <c r="O5" s="18" t="s">
        <v>16</v>
      </c>
      <c r="P5" s="20">
        <v>28411.415000000001</v>
      </c>
      <c r="Q5" s="20">
        <v>27565.65</v>
      </c>
      <c r="R5" s="5">
        <f>P5*100/Q5-100</f>
        <v>3.0681844977354018</v>
      </c>
      <c r="S5" s="20">
        <v>10823.885</v>
      </c>
      <c r="T5" s="20">
        <v>10546.638999999999</v>
      </c>
      <c r="U5" s="5">
        <f>S5*100/T5-100</f>
        <v>2.6287616367640965</v>
      </c>
      <c r="V5" s="5">
        <f>P5*100/$P$21</f>
        <v>26.441553136517463</v>
      </c>
      <c r="W5" s="5">
        <f>Q5*100/$Q$21</f>
        <v>27.590319332224521</v>
      </c>
    </row>
    <row r="6" spans="1:23" x14ac:dyDescent="0.25">
      <c r="A6" s="4">
        <v>2</v>
      </c>
      <c r="B6" s="7" t="str">
        <f t="shared" ref="B6:B20" si="0">O6</f>
        <v>GENERALI Osiguranje</v>
      </c>
      <c r="C6" s="5">
        <f t="shared" ref="C6:C21" si="1">P6/117.5928</f>
        <v>196.42631181500909</v>
      </c>
      <c r="D6" s="5">
        <f t="shared" ref="C6:D21" si="2">Q6/118.1946</f>
        <v>181.2368923791781</v>
      </c>
      <c r="E6" s="5">
        <f t="shared" ref="E6:E21" si="3">C6*100/D6-100</f>
        <v>8.380975438517325</v>
      </c>
      <c r="F6" s="5">
        <f t="shared" ref="F6:F21" si="4">S6/117.5928</f>
        <v>127.41928077229218</v>
      </c>
      <c r="G6" s="5">
        <f t="shared" ref="F6:G21" si="5">T6/118.1946</f>
        <v>76.089677531799254</v>
      </c>
      <c r="H6" s="5">
        <f t="shared" ref="H6:H20" si="6">F6*100/G6-100</f>
        <v>67.459351787949629</v>
      </c>
      <c r="I6" s="5">
        <f>C6*100/$C$21</f>
        <v>21.496833425729907</v>
      </c>
      <c r="J6" s="5">
        <f>D6*100/$D$21</f>
        <v>21.440392498144366</v>
      </c>
      <c r="L6" s="6"/>
      <c r="M6" s="6"/>
      <c r="N6" s="4">
        <v>2</v>
      </c>
      <c r="O6" s="18" t="s">
        <v>30</v>
      </c>
      <c r="P6" s="20">
        <v>23098.32</v>
      </c>
      <c r="Q6" s="20">
        <v>21421.222000000002</v>
      </c>
      <c r="R6" s="5">
        <f t="shared" ref="R6:R21" si="7">P6*100/Q6-100</f>
        <v>7.8291425204406977</v>
      </c>
      <c r="S6" s="20">
        <v>14983.59</v>
      </c>
      <c r="T6" s="20">
        <v>8993.3889999999992</v>
      </c>
      <c r="U6" s="5">
        <f t="shared" ref="U6:U21" si="8">S6*100/T6-100</f>
        <v>66.606715221592225</v>
      </c>
      <c r="V6" s="5">
        <f>P6*100/$P$21</f>
        <v>21.496833425729907</v>
      </c>
      <c r="W6" s="5">
        <f>Q6*100/$Q$21</f>
        <v>21.440392498144369</v>
      </c>
    </row>
    <row r="7" spans="1:23" x14ac:dyDescent="0.25">
      <c r="A7" s="4">
        <v>3</v>
      </c>
      <c r="B7" s="7" t="str">
        <f t="shared" si="0"/>
        <v>DDOR</v>
      </c>
      <c r="C7" s="5">
        <f t="shared" si="1"/>
        <v>107.58284520821003</v>
      </c>
      <c r="D7" s="5">
        <f t="shared" si="2"/>
        <v>100.98463043150872</v>
      </c>
      <c r="E7" s="5">
        <f t="shared" si="3"/>
        <v>6.5338802038558299</v>
      </c>
      <c r="F7" s="5">
        <f t="shared" si="4"/>
        <v>52.857164724370882</v>
      </c>
      <c r="G7" s="5">
        <f t="shared" si="5"/>
        <v>51.218871251309281</v>
      </c>
      <c r="H7" s="5">
        <f t="shared" si="6"/>
        <v>3.1986129975867641</v>
      </c>
      <c r="I7" s="5">
        <f>C7*100/$C$21</f>
        <v>11.77383254584054</v>
      </c>
      <c r="J7" s="5">
        <f>D7*100/$D$21</f>
        <v>11.946519741696642</v>
      </c>
      <c r="L7" s="6"/>
      <c r="M7" s="6"/>
      <c r="N7" s="4">
        <v>3</v>
      </c>
      <c r="O7" s="18" t="s">
        <v>15</v>
      </c>
      <c r="P7" s="20">
        <v>12650.968000000001</v>
      </c>
      <c r="Q7" s="20">
        <v>11935.838</v>
      </c>
      <c r="R7" s="5">
        <f t="shared" si="7"/>
        <v>5.9914519617307178</v>
      </c>
      <c r="S7" s="20">
        <v>6215.6220000000003</v>
      </c>
      <c r="T7" s="20">
        <v>6053.7939999999999</v>
      </c>
      <c r="U7" s="5">
        <f t="shared" si="8"/>
        <v>2.6731666125408395</v>
      </c>
      <c r="V7" s="5">
        <f>P7*100/$P$21</f>
        <v>11.77383254584054</v>
      </c>
      <c r="W7" s="5">
        <f>Q7*100/$Q$21</f>
        <v>11.946519741696644</v>
      </c>
    </row>
    <row r="8" spans="1:23" x14ac:dyDescent="0.25">
      <c r="A8" s="4">
        <v>4</v>
      </c>
      <c r="B8" s="7" t="str">
        <f t="shared" si="0"/>
        <v>WIENER</v>
      </c>
      <c r="C8" s="5">
        <f t="shared" si="1"/>
        <v>107.05369716513256</v>
      </c>
      <c r="D8" s="5">
        <f t="shared" si="2"/>
        <v>98.44932001969633</v>
      </c>
      <c r="E8" s="5">
        <f t="shared" si="3"/>
        <v>8.7399051041843592</v>
      </c>
      <c r="F8" s="5">
        <f t="shared" si="4"/>
        <v>50.189101713710365</v>
      </c>
      <c r="G8" s="5">
        <f t="shared" si="5"/>
        <v>41.862149370614226</v>
      </c>
      <c r="H8" s="5">
        <f t="shared" si="6"/>
        <v>19.891363602417812</v>
      </c>
      <c r="I8" s="5">
        <f>C8*100/$C$21</f>
        <v>11.715922751401695</v>
      </c>
      <c r="J8" s="5">
        <f>D8*100/$D$21</f>
        <v>11.646591566917728</v>
      </c>
      <c r="L8" s="6"/>
      <c r="M8" s="6"/>
      <c r="N8" s="4">
        <v>4</v>
      </c>
      <c r="O8" s="18" t="s">
        <v>26</v>
      </c>
      <c r="P8" s="20">
        <v>12588.744000000001</v>
      </c>
      <c r="Q8" s="20">
        <v>11636.178</v>
      </c>
      <c r="R8" s="5">
        <f t="shared" si="7"/>
        <v>8.1862446586843305</v>
      </c>
      <c r="S8" s="20">
        <v>5901.8770000000004</v>
      </c>
      <c r="T8" s="20">
        <v>4947.88</v>
      </c>
      <c r="U8" s="5">
        <f t="shared" si="8"/>
        <v>19.280924355481545</v>
      </c>
      <c r="V8" s="5">
        <f>P8*100/$P$21</f>
        <v>11.715922751401697</v>
      </c>
      <c r="W8" s="5">
        <f>Q8*100/$Q$21</f>
        <v>11.646591566917728</v>
      </c>
    </row>
    <row r="9" spans="1:23" x14ac:dyDescent="0.25">
      <c r="A9" s="4">
        <v>5</v>
      </c>
      <c r="B9" s="7" t="str">
        <f t="shared" si="0"/>
        <v>TRIGLAV</v>
      </c>
      <c r="C9" s="5">
        <f t="shared" si="1"/>
        <v>58.209745834779</v>
      </c>
      <c r="D9" s="5">
        <f t="shared" si="2"/>
        <v>49.043678814429768</v>
      </c>
      <c r="E9" s="5">
        <f t="shared" si="3"/>
        <v>18.689599234656853</v>
      </c>
      <c r="F9" s="5">
        <f t="shared" si="4"/>
        <v>22.424323598043419</v>
      </c>
      <c r="G9" s="5">
        <f t="shared" si="5"/>
        <v>18.256697006462225</v>
      </c>
      <c r="H9" s="5">
        <f t="shared" si="6"/>
        <v>22.827933169433678</v>
      </c>
      <c r="I9" s="5">
        <f>C9*100/$C$21</f>
        <v>6.370456169552253</v>
      </c>
      <c r="J9" s="5">
        <f>D9*100/$D$21</f>
        <v>5.8018856400073</v>
      </c>
      <c r="L9" s="6"/>
      <c r="M9" s="6"/>
      <c r="N9" s="4">
        <v>5</v>
      </c>
      <c r="O9" s="18" t="s">
        <v>23</v>
      </c>
      <c r="P9" s="20">
        <v>6845.0469999999996</v>
      </c>
      <c r="Q9" s="20">
        <v>5796.6980000000003</v>
      </c>
      <c r="R9" s="5">
        <f t="shared" si="7"/>
        <v>18.085278894984683</v>
      </c>
      <c r="S9" s="20">
        <v>2636.9389999999999</v>
      </c>
      <c r="T9" s="20">
        <v>2157.8429999999998</v>
      </c>
      <c r="U9" s="5">
        <f t="shared" si="8"/>
        <v>22.202542075581945</v>
      </c>
      <c r="V9" s="5">
        <f>P9*100/$P$21</f>
        <v>6.3704561695522539</v>
      </c>
      <c r="W9" s="5">
        <f>Q9*100/$Q$21</f>
        <v>5.8018856400073</v>
      </c>
    </row>
    <row r="10" spans="1:23" x14ac:dyDescent="0.25">
      <c r="A10" s="4">
        <v>6</v>
      </c>
      <c r="B10" s="7" t="str">
        <f t="shared" si="0"/>
        <v>UNIQA Nezivot</v>
      </c>
      <c r="C10" s="5">
        <f t="shared" si="1"/>
        <v>37.171578532018962</v>
      </c>
      <c r="D10" s="5">
        <f t="shared" si="2"/>
        <v>33.443414504554354</v>
      </c>
      <c r="E10" s="5">
        <f t="shared" si="3"/>
        <v>11.147677600195109</v>
      </c>
      <c r="F10" s="5">
        <f t="shared" si="4"/>
        <v>38.421782626147177</v>
      </c>
      <c r="G10" s="5">
        <f t="shared" si="5"/>
        <v>14.227088208767576</v>
      </c>
      <c r="H10" s="5">
        <f t="shared" si="6"/>
        <v>170.06076058816728</v>
      </c>
      <c r="I10" s="5">
        <f>C10*100/$C$21</f>
        <v>4.0680457953453857</v>
      </c>
      <c r="J10" s="5">
        <f>D10*100/$D$21</f>
        <v>3.9563685077738553</v>
      </c>
      <c r="L10" s="6"/>
      <c r="M10" s="6"/>
      <c r="N10" s="4">
        <v>6</v>
      </c>
      <c r="O10" s="18" t="s">
        <v>24</v>
      </c>
      <c r="P10" s="20">
        <v>4371.1099999999997</v>
      </c>
      <c r="Q10" s="20">
        <v>3952.8310000000001</v>
      </c>
      <c r="R10" s="5">
        <f t="shared" si="7"/>
        <v>10.581757732622506</v>
      </c>
      <c r="S10" s="20">
        <v>4518.125</v>
      </c>
      <c r="T10" s="20">
        <v>1681.5650000000001</v>
      </c>
      <c r="U10" s="5">
        <f t="shared" si="8"/>
        <v>168.68571836354823</v>
      </c>
      <c r="V10" s="5">
        <f>P10*100/$P$21</f>
        <v>4.0680457953453857</v>
      </c>
      <c r="W10" s="5">
        <f>Q10*100/$Q$21</f>
        <v>3.9563685077738562</v>
      </c>
    </row>
    <row r="11" spans="1:23" x14ac:dyDescent="0.25">
      <c r="A11" s="4">
        <v>7</v>
      </c>
      <c r="B11" s="7" t="str">
        <f t="shared" si="0"/>
        <v>GRAWE</v>
      </c>
      <c r="C11" s="5">
        <f t="shared" si="1"/>
        <v>34.312253811457843</v>
      </c>
      <c r="D11" s="5">
        <f t="shared" si="2"/>
        <v>32.956505627160631</v>
      </c>
      <c r="E11" s="5">
        <f t="shared" si="3"/>
        <v>4.1137497999177839</v>
      </c>
      <c r="F11" s="5">
        <f t="shared" si="4"/>
        <v>13.573671177146901</v>
      </c>
      <c r="G11" s="5">
        <f t="shared" si="5"/>
        <v>12.089029448045849</v>
      </c>
      <c r="H11" s="5">
        <f t="shared" si="6"/>
        <v>12.280900923283284</v>
      </c>
      <c r="I11" s="5">
        <f>C11*100/$C$21</f>
        <v>3.7551222024722373</v>
      </c>
      <c r="J11" s="5">
        <f>D11*100/$D$21</f>
        <v>3.8987670045417704</v>
      </c>
      <c r="L11" s="6"/>
      <c r="M11" s="6"/>
      <c r="N11" s="4">
        <v>7</v>
      </c>
      <c r="O11" s="18" t="s">
        <v>18</v>
      </c>
      <c r="P11" s="20">
        <v>4034.8739999999998</v>
      </c>
      <c r="Q11" s="20">
        <v>3895.2809999999999</v>
      </c>
      <c r="R11" s="5">
        <f t="shared" si="7"/>
        <v>3.5836439014284167</v>
      </c>
      <c r="S11" s="20">
        <v>1596.1659999999999</v>
      </c>
      <c r="T11" s="20">
        <v>1428.8579999999999</v>
      </c>
      <c r="U11" s="5">
        <f t="shared" si="8"/>
        <v>11.709211132246878</v>
      </c>
      <c r="V11" s="5">
        <f>P11*100/$P$21</f>
        <v>3.7551222024722368</v>
      </c>
      <c r="W11" s="5">
        <f>Q11*100/$Q$21</f>
        <v>3.8987670045417708</v>
      </c>
    </row>
    <row r="12" spans="1:23" x14ac:dyDescent="0.25">
      <c r="A12" s="4">
        <v>8</v>
      </c>
      <c r="B12" s="7" t="str">
        <f t="shared" si="0"/>
        <v>AMS</v>
      </c>
      <c r="C12" s="5">
        <f t="shared" si="1"/>
        <v>33.46096019484186</v>
      </c>
      <c r="D12" s="5">
        <f t="shared" si="2"/>
        <v>27.761572863734894</v>
      </c>
      <c r="E12" s="5">
        <f t="shared" si="3"/>
        <v>20.529770986254562</v>
      </c>
      <c r="F12" s="5">
        <f t="shared" si="4"/>
        <v>11.006073501098706</v>
      </c>
      <c r="G12" s="5">
        <f t="shared" si="5"/>
        <v>9.1051621647689505</v>
      </c>
      <c r="H12" s="5">
        <f t="shared" si="6"/>
        <v>20.877292484531964</v>
      </c>
      <c r="I12" s="5">
        <f>C12*100/$C$21</f>
        <v>3.6619568983758302</v>
      </c>
      <c r="J12" s="5">
        <f>D12*100/$D$21</f>
        <v>3.2842045057747487</v>
      </c>
      <c r="L12" s="6"/>
      <c r="M12" s="6"/>
      <c r="N12" s="4">
        <v>8</v>
      </c>
      <c r="O12" s="18" t="s">
        <v>14</v>
      </c>
      <c r="P12" s="20">
        <v>3934.768</v>
      </c>
      <c r="Q12" s="20">
        <v>3281.268</v>
      </c>
      <c r="R12" s="5">
        <f t="shared" si="7"/>
        <v>19.916081222259194</v>
      </c>
      <c r="S12" s="20">
        <v>1294.2349999999999</v>
      </c>
      <c r="T12" s="20">
        <v>1076.181</v>
      </c>
      <c r="U12" s="5">
        <f t="shared" si="8"/>
        <v>20.261833278974436</v>
      </c>
      <c r="V12" s="5">
        <f>P12*100/$P$21</f>
        <v>3.6619568983758302</v>
      </c>
      <c r="W12" s="5">
        <f>Q12*100/$Q$21</f>
        <v>3.2842045057747482</v>
      </c>
    </row>
    <row r="13" spans="1:23" x14ac:dyDescent="0.25">
      <c r="A13" s="4">
        <v>9</v>
      </c>
      <c r="B13" s="7" t="str">
        <f t="shared" si="0"/>
        <v>MILENIJUM</v>
      </c>
      <c r="C13" s="5">
        <f t="shared" si="1"/>
        <v>30.406878652434504</v>
      </c>
      <c r="D13" s="5">
        <f t="shared" si="2"/>
        <v>29.231733091021081</v>
      </c>
      <c r="E13" s="5">
        <f t="shared" si="3"/>
        <v>4.0201022558405271</v>
      </c>
      <c r="F13" s="5">
        <f t="shared" si="4"/>
        <v>12.17076215550612</v>
      </c>
      <c r="G13" s="5">
        <f t="shared" si="5"/>
        <v>11.300431661006511</v>
      </c>
      <c r="H13" s="5">
        <f t="shared" si="6"/>
        <v>7.701745566966153</v>
      </c>
      <c r="I13" s="5">
        <f>C13*100/$C$21</f>
        <v>3.3277191805309916</v>
      </c>
      <c r="J13" s="5">
        <f>D13*100/$D$21</f>
        <v>3.458125013318158</v>
      </c>
      <c r="L13" s="6"/>
      <c r="M13" s="6"/>
      <c r="N13" s="4">
        <v>9</v>
      </c>
      <c r="O13" s="18" t="s">
        <v>20</v>
      </c>
      <c r="P13" s="20">
        <v>3575.63</v>
      </c>
      <c r="Q13" s="20">
        <v>3455.0329999999999</v>
      </c>
      <c r="R13" s="5">
        <f t="shared" si="7"/>
        <v>3.4904731734834371</v>
      </c>
      <c r="S13" s="20">
        <v>1431.194</v>
      </c>
      <c r="T13" s="20">
        <v>1335.65</v>
      </c>
      <c r="U13" s="5">
        <f t="shared" si="8"/>
        <v>7.1533710178564576</v>
      </c>
      <c r="V13" s="5">
        <f>P13*100/$P$21</f>
        <v>3.327719180530992</v>
      </c>
      <c r="W13" s="5">
        <f>Q13*100/$Q$21</f>
        <v>3.458125013318158</v>
      </c>
    </row>
    <row r="14" spans="1:23" x14ac:dyDescent="0.25">
      <c r="A14" s="4">
        <v>10</v>
      </c>
      <c r="B14" s="7" t="str">
        <f t="shared" si="0"/>
        <v>SAVA Nezivot</v>
      </c>
      <c r="C14" s="5">
        <f t="shared" si="1"/>
        <v>22.542417562980049</v>
      </c>
      <c r="D14" s="5">
        <f t="shared" si="2"/>
        <v>19.429931655084072</v>
      </c>
      <c r="E14" s="5">
        <f t="shared" si="3"/>
        <v>16.019026536727722</v>
      </c>
      <c r="F14" s="5">
        <f t="shared" si="4"/>
        <v>9.9721156397330439</v>
      </c>
      <c r="G14" s="5">
        <f t="shared" si="5"/>
        <v>9.3287172171994328</v>
      </c>
      <c r="H14" s="5">
        <f t="shared" si="6"/>
        <v>6.8969656551210647</v>
      </c>
      <c r="I14" s="5">
        <f>C14*100/$C$21</f>
        <v>2.4670350468169939</v>
      </c>
      <c r="J14" s="5">
        <f>D14*100/$D$21</f>
        <v>2.2985682188014764</v>
      </c>
      <c r="L14" s="6"/>
      <c r="M14" s="6"/>
      <c r="N14" s="4">
        <v>10</v>
      </c>
      <c r="O14" s="18" t="s">
        <v>21</v>
      </c>
      <c r="P14" s="20">
        <v>2650.826</v>
      </c>
      <c r="Q14" s="20">
        <v>2296.5129999999999</v>
      </c>
      <c r="R14" s="5">
        <f t="shared" si="7"/>
        <v>15.428303693469175</v>
      </c>
      <c r="S14" s="20">
        <v>1172.6489999999999</v>
      </c>
      <c r="T14" s="20">
        <v>1102.604</v>
      </c>
      <c r="U14" s="5">
        <f t="shared" si="8"/>
        <v>6.3526887259614426</v>
      </c>
      <c r="V14" s="5">
        <f>P14*100/$P$21</f>
        <v>2.4670350468169935</v>
      </c>
      <c r="W14" s="5">
        <f>Q14*100/$Q$21</f>
        <v>2.2985682188014769</v>
      </c>
    </row>
    <row r="15" spans="1:23" x14ac:dyDescent="0.25">
      <c r="A15" s="4">
        <v>11</v>
      </c>
      <c r="B15" s="7" t="str">
        <f t="shared" si="0"/>
        <v>UNIQA Zivot</v>
      </c>
      <c r="C15" s="5">
        <f t="shared" si="1"/>
        <v>16.141064759066882</v>
      </c>
      <c r="D15" s="5">
        <f t="shared" si="2"/>
        <v>16.516735959172419</v>
      </c>
      <c r="E15" s="5">
        <f t="shared" si="3"/>
        <v>-2.2744881375724191</v>
      </c>
      <c r="F15" s="5">
        <f t="shared" si="4"/>
        <v>7.0603472321434646</v>
      </c>
      <c r="G15" s="5">
        <f t="shared" si="5"/>
        <v>7.1717066600335384</v>
      </c>
      <c r="H15" s="5">
        <f t="shared" si="6"/>
        <v>-1.5527604957779033</v>
      </c>
      <c r="I15" s="5">
        <f>C15*100/$C$21</f>
        <v>1.7664730210195132</v>
      </c>
      <c r="J15" s="5">
        <f>D15*100/$D$21</f>
        <v>1.953936072860827</v>
      </c>
      <c r="L15" s="6"/>
      <c r="M15" s="6"/>
      <c r="N15" s="4">
        <v>11</v>
      </c>
      <c r="O15" s="18" t="s">
        <v>25</v>
      </c>
      <c r="P15" s="20">
        <v>1898.0730000000001</v>
      </c>
      <c r="Q15" s="20">
        <v>1952.1890000000001</v>
      </c>
      <c r="R15" s="5">
        <f t="shared" si="7"/>
        <v>-2.772067663530521</v>
      </c>
      <c r="S15" s="20">
        <v>830.24599999999998</v>
      </c>
      <c r="T15" s="20">
        <v>847.65700000000004</v>
      </c>
      <c r="U15" s="5">
        <f t="shared" si="8"/>
        <v>-2.0540147724846349</v>
      </c>
      <c r="V15" s="5">
        <f>P15*100/$P$21</f>
        <v>1.7664730210195132</v>
      </c>
      <c r="W15" s="5">
        <f>Q15*100/$Q$21</f>
        <v>1.953936072860827</v>
      </c>
    </row>
    <row r="16" spans="1:23" x14ac:dyDescent="0.25">
      <c r="A16" s="4">
        <v>12</v>
      </c>
      <c r="B16" s="7" t="str">
        <f t="shared" si="0"/>
        <v>SOGAZ</v>
      </c>
      <c r="C16" s="5">
        <f t="shared" si="1"/>
        <v>11.365338694205768</v>
      </c>
      <c r="D16" s="5">
        <f t="shared" si="2"/>
        <v>5.1908293610706417</v>
      </c>
      <c r="E16" s="5">
        <f t="shared" si="3"/>
        <v>118.95034306929315</v>
      </c>
      <c r="F16" s="5">
        <f t="shared" si="4"/>
        <v>0.4476124388568008</v>
      </c>
      <c r="G16" s="5">
        <f t="shared" si="5"/>
        <v>0.24401283984209093</v>
      </c>
      <c r="H16" s="5">
        <f t="shared" si="6"/>
        <v>83.438067909240402</v>
      </c>
      <c r="I16" s="5">
        <f>C16*100/$C$21</f>
        <v>1.2438190712781863</v>
      </c>
      <c r="J16" s="5">
        <f>D16*100/$D$21</f>
        <v>0.6140770647258833</v>
      </c>
      <c r="L16" s="6"/>
      <c r="M16" s="6"/>
      <c r="N16" s="4">
        <v>12</v>
      </c>
      <c r="O16" s="18" t="s">
        <v>27</v>
      </c>
      <c r="P16" s="20">
        <v>1336.482</v>
      </c>
      <c r="Q16" s="20">
        <v>613.52800000000002</v>
      </c>
      <c r="R16" s="5">
        <f t="shared" si="7"/>
        <v>117.83553480851731</v>
      </c>
      <c r="S16" s="20">
        <v>52.636000000000003</v>
      </c>
      <c r="T16" s="20">
        <v>28.841000000000001</v>
      </c>
      <c r="U16" s="5">
        <f t="shared" si="8"/>
        <v>82.504074061232274</v>
      </c>
      <c r="V16" s="5">
        <f>P16*100/$P$21</f>
        <v>1.2438190712781865</v>
      </c>
      <c r="W16" s="5">
        <f>Q16*100/$Q$21</f>
        <v>0.61407706472588341</v>
      </c>
    </row>
    <row r="17" spans="1:23" x14ac:dyDescent="0.25">
      <c r="A17" s="4">
        <v>13</v>
      </c>
      <c r="B17" s="7" t="str">
        <f t="shared" si="0"/>
        <v>MERKUR</v>
      </c>
      <c r="C17" s="5">
        <f t="shared" si="1"/>
        <v>6.5462086114115836</v>
      </c>
      <c r="D17" s="5">
        <f t="shared" si="2"/>
        <v>6.9342846458298437</v>
      </c>
      <c r="E17" s="5">
        <f t="shared" si="3"/>
        <v>-5.5964826112473247</v>
      </c>
      <c r="F17" s="5">
        <f t="shared" si="4"/>
        <v>2.4294939826247863</v>
      </c>
      <c r="G17" s="5">
        <f t="shared" si="5"/>
        <v>2.2144666507606949</v>
      </c>
      <c r="H17" s="5">
        <f t="shared" si="6"/>
        <v>9.7101183163100302</v>
      </c>
      <c r="I17" s="5">
        <f>C17*100/$C$21</f>
        <v>0.71641499954509014</v>
      </c>
      <c r="J17" s="5">
        <f>D17*100/$D$21</f>
        <v>0.82032848030409422</v>
      </c>
      <c r="L17" s="6"/>
      <c r="M17" s="6"/>
      <c r="N17" s="4">
        <v>13</v>
      </c>
      <c r="O17" s="18" t="s">
        <v>19</v>
      </c>
      <c r="P17" s="20">
        <v>769.78700000000003</v>
      </c>
      <c r="Q17" s="20">
        <v>819.59500000000003</v>
      </c>
      <c r="R17" s="5">
        <f t="shared" si="7"/>
        <v>-6.0771478596135893</v>
      </c>
      <c r="S17" s="20">
        <v>285.69099999999997</v>
      </c>
      <c r="T17" s="20">
        <v>261.738</v>
      </c>
      <c r="U17" s="5">
        <f t="shared" si="8"/>
        <v>9.151517930143882</v>
      </c>
      <c r="V17" s="5">
        <f>P17*100/$P$21</f>
        <v>0.71641499954509014</v>
      </c>
      <c r="W17" s="5">
        <f>Q17*100/$Q$21</f>
        <v>0.82032848030409433</v>
      </c>
    </row>
    <row r="18" spans="1:23" x14ac:dyDescent="0.25">
      <c r="A18" s="4">
        <v>14</v>
      </c>
      <c r="B18" s="7" t="str">
        <f t="shared" si="0"/>
        <v>OTP Osiguranje (ex Societe Gen.)</v>
      </c>
      <c r="C18" s="5">
        <f t="shared" si="1"/>
        <v>5.7648342415522045</v>
      </c>
      <c r="D18" s="5">
        <f t="shared" si="2"/>
        <v>6.556483967964696</v>
      </c>
      <c r="E18" s="5">
        <f t="shared" si="3"/>
        <v>-12.07430278607454</v>
      </c>
      <c r="F18" s="5">
        <f t="shared" si="4"/>
        <v>7.2385469178385078</v>
      </c>
      <c r="G18" s="5">
        <f t="shared" si="5"/>
        <v>1.651192186445066</v>
      </c>
      <c r="H18" s="5">
        <f t="shared" si="6"/>
        <v>338.38306511265267</v>
      </c>
      <c r="I18" s="5">
        <f>C18*100/$C$21</f>
        <v>0.63090163569482893</v>
      </c>
      <c r="J18" s="5">
        <f>D18*100/$D$21</f>
        <v>0.77563451809166128</v>
      </c>
      <c r="L18" s="6"/>
      <c r="M18" s="6"/>
      <c r="N18" s="4">
        <v>14</v>
      </c>
      <c r="O18" s="18" t="s">
        <v>34</v>
      </c>
      <c r="P18" s="20">
        <v>677.90300000000002</v>
      </c>
      <c r="Q18" s="20">
        <v>774.94100000000003</v>
      </c>
      <c r="R18" s="5">
        <f t="shared" si="7"/>
        <v>-12.521985544705984</v>
      </c>
      <c r="S18" s="20">
        <v>851.20100000000002</v>
      </c>
      <c r="T18" s="20">
        <v>195.16200000000001</v>
      </c>
      <c r="U18" s="5">
        <f t="shared" si="8"/>
        <v>336.15099250878757</v>
      </c>
      <c r="V18" s="5">
        <f>P18*100/$P$21</f>
        <v>0.63090163569482893</v>
      </c>
      <c r="W18" s="5">
        <f>Q18*100/$Q$21</f>
        <v>0.7756345180916614</v>
      </c>
    </row>
    <row r="19" spans="1:23" x14ac:dyDescent="0.25">
      <c r="A19" s="4">
        <v>15</v>
      </c>
      <c r="B19" s="7" t="str">
        <f t="shared" si="0"/>
        <v>SAVA Zivotno</v>
      </c>
      <c r="C19" s="5">
        <f t="shared" si="1"/>
        <v>2.9398993815947918</v>
      </c>
      <c r="D19" s="5">
        <f t="shared" si="2"/>
        <v>2.1671717658843979</v>
      </c>
      <c r="E19" s="5">
        <f t="shared" si="3"/>
        <v>35.656039261615803</v>
      </c>
      <c r="F19" s="5">
        <f t="shared" si="4"/>
        <v>0.55188753052908002</v>
      </c>
      <c r="G19" s="5">
        <f t="shared" si="5"/>
        <v>0.37617623816993334</v>
      </c>
      <c r="H19" s="5">
        <f t="shared" si="6"/>
        <v>46.709832926706838</v>
      </c>
      <c r="I19" s="5">
        <f>C19*100/$C$21</f>
        <v>0.32174165828694518</v>
      </c>
      <c r="J19" s="5">
        <f>D19*100/$D$21</f>
        <v>0.25637723457675216</v>
      </c>
      <c r="L19" s="6"/>
      <c r="M19" s="6"/>
      <c r="N19" s="4">
        <v>15</v>
      </c>
      <c r="O19" s="18" t="s">
        <v>22</v>
      </c>
      <c r="P19" s="20">
        <v>345.71100000000001</v>
      </c>
      <c r="Q19" s="20">
        <v>256.14800000000002</v>
      </c>
      <c r="R19" s="5">
        <f t="shared" si="7"/>
        <v>34.96533254212406</v>
      </c>
      <c r="S19" s="20">
        <v>64.897999999999996</v>
      </c>
      <c r="T19" s="20">
        <v>44.462000000000003</v>
      </c>
      <c r="U19" s="5">
        <f t="shared" si="8"/>
        <v>45.962844676352802</v>
      </c>
      <c r="V19" s="5">
        <f>P19*100/$P$21</f>
        <v>0.32174165828694518</v>
      </c>
      <c r="W19" s="5">
        <f>Q19*100/$Q$21</f>
        <v>0.25637723457675216</v>
      </c>
    </row>
    <row r="20" spans="1:23" x14ac:dyDescent="0.25">
      <c r="A20" s="4">
        <v>16</v>
      </c>
      <c r="B20" s="7" t="str">
        <f t="shared" si="0"/>
        <v>GLOBOS</v>
      </c>
      <c r="C20" s="5">
        <f t="shared" si="1"/>
        <v>2.2128395616058127</v>
      </c>
      <c r="D20" s="5">
        <f t="shared" si="2"/>
        <v>2.1800826772119875</v>
      </c>
      <c r="E20" s="5">
        <f t="shared" si="3"/>
        <v>1.5025523910733796</v>
      </c>
      <c r="F20" s="5">
        <f t="shared" si="4"/>
        <v>1.2950622827247926</v>
      </c>
      <c r="G20" s="5">
        <f t="shared" si="5"/>
        <v>1.1951561238838322</v>
      </c>
      <c r="H20" s="5">
        <f t="shared" si="6"/>
        <v>8.3592559034296698</v>
      </c>
      <c r="I20" s="5">
        <f>C20*100/$C$21</f>
        <v>0.24217246159213665</v>
      </c>
      <c r="J20" s="5">
        <f>D20*100/$D$21</f>
        <v>0.25790460024021272</v>
      </c>
      <c r="L20" s="6"/>
      <c r="M20" s="6"/>
      <c r="N20" s="4">
        <v>16</v>
      </c>
      <c r="O20" s="18" t="s">
        <v>17</v>
      </c>
      <c r="P20" s="20">
        <v>260.214</v>
      </c>
      <c r="Q20" s="20">
        <v>257.67399999999998</v>
      </c>
      <c r="R20" s="5">
        <f t="shared" si="7"/>
        <v>0.98574167358756881</v>
      </c>
      <c r="S20" s="20">
        <v>152.29</v>
      </c>
      <c r="T20" s="20">
        <v>141.261</v>
      </c>
      <c r="U20" s="5">
        <f t="shared" si="8"/>
        <v>7.8075335726067436</v>
      </c>
      <c r="V20" s="5">
        <f>P20*100/$P$21</f>
        <v>0.24217246159213665</v>
      </c>
      <c r="W20" s="5">
        <f>Q20*100/$Q$21</f>
        <v>0.25790460024021278</v>
      </c>
    </row>
    <row r="21" spans="1:23" s="30" customFormat="1" x14ac:dyDescent="0.25">
      <c r="A21" s="28" t="s">
        <v>9</v>
      </c>
      <c r="B21" s="28"/>
      <c r="C21" s="29">
        <f t="shared" si="1"/>
        <v>913.74533134681724</v>
      </c>
      <c r="D21" s="29">
        <f t="shared" si="2"/>
        <v>845.30585153636468</v>
      </c>
      <c r="E21" s="29">
        <f t="shared" si="3"/>
        <v>8.0964161890115918</v>
      </c>
      <c r="F21" s="29">
        <f t="shared" si="4"/>
        <v>449.10270016531626</v>
      </c>
      <c r="G21" s="29">
        <f t="shared" si="5"/>
        <v>345.56167540649062</v>
      </c>
      <c r="H21" s="29">
        <f t="shared" ref="H21" si="9">F21*100/G21-100</f>
        <v>29.963109953390642</v>
      </c>
      <c r="I21" s="29">
        <f>C21*100/$C$21</f>
        <v>100</v>
      </c>
      <c r="J21" s="29">
        <f>D21*100/$D$21</f>
        <v>100</v>
      </c>
      <c r="L21" s="31"/>
      <c r="M21" s="31"/>
      <c r="N21" s="28" t="s">
        <v>9</v>
      </c>
      <c r="O21" s="32"/>
      <c r="P21" s="33">
        <v>107449.872</v>
      </c>
      <c r="Q21" s="33">
        <v>99910.587</v>
      </c>
      <c r="R21" s="29">
        <f t="shared" si="7"/>
        <v>7.5460321337117335</v>
      </c>
      <c r="S21" s="33">
        <v>52811.243999999999</v>
      </c>
      <c r="T21" s="33">
        <v>40843.523999999998</v>
      </c>
      <c r="U21" s="29">
        <f t="shared" si="8"/>
        <v>29.301389370809432</v>
      </c>
      <c r="V21" s="29">
        <f>P21*100/$P$21</f>
        <v>100.00000000000001</v>
      </c>
      <c r="W21" s="29">
        <f>Q21*100/$Q$21</f>
        <v>100</v>
      </c>
    </row>
    <row r="23" spans="1:23" x14ac:dyDescent="0.25">
      <c r="A23" s="9" t="s">
        <v>31</v>
      </c>
      <c r="B23" s="10"/>
      <c r="C23" s="10"/>
      <c r="F23" s="9" t="s">
        <v>28</v>
      </c>
    </row>
    <row r="24" spans="1:23" x14ac:dyDescent="0.25">
      <c r="A24" s="26" t="s">
        <v>33</v>
      </c>
      <c r="B24" s="27"/>
      <c r="C24" s="10"/>
      <c r="F24" s="11" t="s">
        <v>29</v>
      </c>
    </row>
    <row r="25" spans="1:23" x14ac:dyDescent="0.25">
      <c r="A25" s="26" t="s">
        <v>32</v>
      </c>
      <c r="B25" s="27"/>
      <c r="C25" s="10"/>
    </row>
    <row r="26" spans="1:23" x14ac:dyDescent="0.25">
      <c r="F26" s="16"/>
    </row>
    <row r="27" spans="1:23" x14ac:dyDescent="0.25">
      <c r="E27" s="14"/>
    </row>
    <row r="29" spans="1:23" x14ac:dyDescent="0.25">
      <c r="A29" s="10"/>
    </row>
    <row r="30" spans="1:23" x14ac:dyDescent="0.25">
      <c r="A30" s="15"/>
    </row>
    <row r="31" spans="1:23" x14ac:dyDescent="0.25">
      <c r="A31" s="16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25"/>
  <sheetViews>
    <sheetView tabSelected="1" workbookViewId="0">
      <selection activeCell="G21" sqref="G21"/>
    </sheetView>
  </sheetViews>
  <sheetFormatPr defaultRowHeight="15" x14ac:dyDescent="0.25"/>
  <cols>
    <col min="1" max="1" width="5.140625" customWidth="1"/>
    <col min="2" max="2" width="17.5703125" bestFit="1" customWidth="1"/>
    <col min="3" max="3" width="10.140625" customWidth="1"/>
    <col min="4" max="4" width="10.28515625" customWidth="1"/>
    <col min="5" max="5" width="10.7109375" customWidth="1"/>
    <col min="6" max="6" width="9.140625" customWidth="1"/>
    <col min="7" max="7" width="10.28515625" customWidth="1"/>
    <col min="8" max="8" width="12" bestFit="1" customWidth="1"/>
    <col min="9" max="10" width="9.42578125" bestFit="1" customWidth="1"/>
    <col min="11" max="11" width="7.140625" customWidth="1"/>
    <col min="12" max="12" width="6.5703125" customWidth="1"/>
    <col min="13" max="13" width="5.42578125" customWidth="1"/>
    <col min="14" max="14" width="4.140625" customWidth="1"/>
    <col min="15" max="15" width="17.5703125" bestFit="1" customWidth="1"/>
    <col min="16" max="16" width="13.140625" customWidth="1"/>
    <col min="17" max="17" width="12" customWidth="1"/>
    <col min="18" max="18" width="10.5703125" customWidth="1"/>
    <col min="19" max="19" width="11.5703125" customWidth="1"/>
    <col min="20" max="20" width="11" customWidth="1"/>
    <col min="21" max="21" width="12" bestFit="1" customWidth="1"/>
    <col min="22" max="23" width="9.42578125" bestFit="1" customWidth="1"/>
  </cols>
  <sheetData>
    <row r="1" spans="1:23" x14ac:dyDescent="0.25">
      <c r="A1" s="1" t="s">
        <v>12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12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24" t="s">
        <v>1</v>
      </c>
      <c r="B2" s="24" t="s">
        <v>2</v>
      </c>
      <c r="C2" s="25" t="s">
        <v>3</v>
      </c>
      <c r="D2" s="25"/>
      <c r="E2" s="25"/>
      <c r="F2" s="22" t="s">
        <v>4</v>
      </c>
      <c r="G2" s="22"/>
      <c r="H2" s="22"/>
      <c r="I2" s="23" t="s">
        <v>5</v>
      </c>
      <c r="J2" s="23"/>
      <c r="N2" s="24" t="s">
        <v>1</v>
      </c>
      <c r="O2" s="24" t="s">
        <v>2</v>
      </c>
      <c r="P2" s="25" t="s">
        <v>3</v>
      </c>
      <c r="Q2" s="25"/>
      <c r="R2" s="25"/>
      <c r="S2" s="22" t="s">
        <v>4</v>
      </c>
      <c r="T2" s="22"/>
      <c r="U2" s="22"/>
      <c r="V2" s="23" t="s">
        <v>5</v>
      </c>
      <c r="W2" s="23"/>
    </row>
    <row r="3" spans="1:23" x14ac:dyDescent="0.25">
      <c r="A3" s="24"/>
      <c r="B3" s="24"/>
      <c r="C3" s="3">
        <v>2019</v>
      </c>
      <c r="D3" s="3">
        <v>2018</v>
      </c>
      <c r="E3" s="3" t="s">
        <v>6</v>
      </c>
      <c r="F3" s="3">
        <v>2019</v>
      </c>
      <c r="G3" s="3">
        <v>2018</v>
      </c>
      <c r="H3" s="3" t="s">
        <v>6</v>
      </c>
      <c r="I3" s="3">
        <v>2019</v>
      </c>
      <c r="J3" s="3">
        <v>2018</v>
      </c>
      <c r="N3" s="24"/>
      <c r="O3" s="24"/>
      <c r="P3" s="3">
        <v>2019</v>
      </c>
      <c r="Q3" s="3">
        <v>2018</v>
      </c>
      <c r="R3" s="3" t="s">
        <v>6</v>
      </c>
      <c r="S3" s="3">
        <v>2019</v>
      </c>
      <c r="T3" s="3">
        <v>2018</v>
      </c>
      <c r="U3" s="3" t="s">
        <v>6</v>
      </c>
      <c r="V3" s="3">
        <v>2019</v>
      </c>
      <c r="W3" s="3">
        <v>2018</v>
      </c>
    </row>
    <row r="4" spans="1:23" x14ac:dyDescent="0.25">
      <c r="A4" s="24"/>
      <c r="B4" s="24"/>
      <c r="C4" s="21" t="s">
        <v>7</v>
      </c>
      <c r="D4" s="21" t="s">
        <v>7</v>
      </c>
      <c r="E4" s="21" t="s">
        <v>8</v>
      </c>
      <c r="F4" s="21" t="s">
        <v>7</v>
      </c>
      <c r="G4" s="21" t="s">
        <v>7</v>
      </c>
      <c r="H4" s="21" t="s">
        <v>8</v>
      </c>
      <c r="I4" s="21" t="s">
        <v>8</v>
      </c>
      <c r="J4" s="21" t="s">
        <v>8</v>
      </c>
      <c r="N4" s="24"/>
      <c r="O4" s="24"/>
      <c r="P4" s="21" t="s">
        <v>11</v>
      </c>
      <c r="Q4" s="21" t="s">
        <v>11</v>
      </c>
      <c r="R4" s="21" t="s">
        <v>8</v>
      </c>
      <c r="S4" s="21" t="s">
        <v>11</v>
      </c>
      <c r="T4" s="21" t="s">
        <v>11</v>
      </c>
      <c r="U4" s="21" t="s">
        <v>8</v>
      </c>
      <c r="V4" s="21" t="s">
        <v>8</v>
      </c>
      <c r="W4" s="21" t="s">
        <v>8</v>
      </c>
    </row>
    <row r="5" spans="1:23" x14ac:dyDescent="0.25">
      <c r="A5" s="4">
        <v>1</v>
      </c>
      <c r="B5" s="7" t="str">
        <f>O5</f>
        <v>GENERALI Osiguranje</v>
      </c>
      <c r="C5" s="5">
        <f>P5/117.5928</f>
        <v>62.603603281833585</v>
      </c>
      <c r="D5" s="5">
        <f>Q5/118.1946</f>
        <v>62.816600758410281</v>
      </c>
      <c r="E5" s="5">
        <f>C5*100/D5-100</f>
        <v>-0.33907832325387233</v>
      </c>
      <c r="F5" s="5">
        <f>S5/117.5928</f>
        <v>32.208545080991357</v>
      </c>
      <c r="G5" s="5">
        <f>T5/118.1946</f>
        <v>31.770495437185797</v>
      </c>
      <c r="H5" s="5">
        <f>F5*100/G5-100</f>
        <v>1.378793870783781</v>
      </c>
      <c r="I5" s="5">
        <f>C5*100/$C$15</f>
        <v>29.37119777910263</v>
      </c>
      <c r="J5" s="5">
        <f>D5*100/$D$15</f>
        <v>31.210176678017437</v>
      </c>
      <c r="L5" s="6"/>
      <c r="M5" s="6"/>
      <c r="N5" s="4">
        <v>1</v>
      </c>
      <c r="O5" s="18" t="s">
        <v>30</v>
      </c>
      <c r="P5" s="20">
        <v>7361.7330000000002</v>
      </c>
      <c r="Q5" s="20">
        <v>7424.5829999999996</v>
      </c>
      <c r="R5" s="5">
        <f>P5*100/Q5-100</f>
        <v>-0.84651218795721661</v>
      </c>
      <c r="S5" s="20">
        <v>3787.4929999999999</v>
      </c>
      <c r="T5" s="20">
        <v>3755.1010000000001</v>
      </c>
      <c r="U5" s="5">
        <f>S5*100/T5-100</f>
        <v>0.86261328257215553</v>
      </c>
      <c r="V5" s="5">
        <f>P5*100/$P$15</f>
        <v>29.37119777910263</v>
      </c>
      <c r="W5" s="5">
        <f>Q5*100/$Q$15</f>
        <v>31.210176678017437</v>
      </c>
    </row>
    <row r="6" spans="1:23" x14ac:dyDescent="0.25">
      <c r="A6" s="4">
        <v>2</v>
      </c>
      <c r="B6" s="7" t="str">
        <f t="shared" ref="B6:B14" si="0">O6</f>
        <v>WIENER</v>
      </c>
      <c r="C6" s="5">
        <f t="shared" ref="C6:C15" si="1">P6/117.5928</f>
        <v>44.37414535583811</v>
      </c>
      <c r="D6" s="5">
        <f t="shared" ref="D6:D15" si="2">Q6/118.1946</f>
        <v>37.060407159041112</v>
      </c>
      <c r="E6" s="5">
        <f t="shared" ref="E6:E15" si="3">C6*100/D6-100</f>
        <v>19.734640705405113</v>
      </c>
      <c r="F6" s="5">
        <f t="shared" ref="F6:F15" si="4">S6/117.5928</f>
        <v>21.896221537373037</v>
      </c>
      <c r="G6" s="5">
        <f t="shared" ref="G6:G15" si="5">T6/118.1946</f>
        <v>15.440654649197171</v>
      </c>
      <c r="H6" s="5">
        <f t="shared" ref="H6:H15" si="6">F6*100/G6-100</f>
        <v>41.808893695524262</v>
      </c>
      <c r="I6" s="5">
        <f>C6*100/$C$15</f>
        <v>20.81863872367822</v>
      </c>
      <c r="J6" s="5">
        <f>D6*100/$D$15</f>
        <v>18.413314971330635</v>
      </c>
      <c r="L6" s="6"/>
      <c r="M6" s="6"/>
      <c r="N6" s="4">
        <v>2</v>
      </c>
      <c r="O6" s="18" t="s">
        <v>26</v>
      </c>
      <c r="P6" s="20">
        <v>5218.08</v>
      </c>
      <c r="Q6" s="20">
        <v>4380.34</v>
      </c>
      <c r="R6" s="5">
        <f t="shared" ref="R6:R15" si="7">P6*100/Q6-100</f>
        <v>19.124999429268044</v>
      </c>
      <c r="S6" s="20">
        <v>2574.8380000000002</v>
      </c>
      <c r="T6" s="20">
        <v>1825.002</v>
      </c>
      <c r="U6" s="5">
        <f t="shared" ref="U6:U15" si="8">S6*100/T6-100</f>
        <v>41.086859082894165</v>
      </c>
      <c r="V6" s="5">
        <f>P6*100/$P$15</f>
        <v>20.818638723678223</v>
      </c>
      <c r="W6" s="5">
        <f>Q6*100/$Q$15</f>
        <v>18.413314971330635</v>
      </c>
    </row>
    <row r="7" spans="1:23" x14ac:dyDescent="0.25">
      <c r="A7" s="4">
        <v>3</v>
      </c>
      <c r="B7" s="7" t="str">
        <f t="shared" si="0"/>
        <v>GRAWE</v>
      </c>
      <c r="C7" s="5">
        <f t="shared" si="1"/>
        <v>31.987519644059841</v>
      </c>
      <c r="D7" s="5">
        <f t="shared" si="2"/>
        <v>31.994871170087301</v>
      </c>
      <c r="E7" s="5">
        <f t="shared" si="3"/>
        <v>-2.2977201528263436E-2</v>
      </c>
      <c r="F7" s="5">
        <f t="shared" si="4"/>
        <v>13.223496676667279</v>
      </c>
      <c r="G7" s="5">
        <f t="shared" si="5"/>
        <v>11.861937855028911</v>
      </c>
      <c r="H7" s="5">
        <f t="shared" si="6"/>
        <v>11.478384377651508</v>
      </c>
      <c r="I7" s="5">
        <f>C7*100/$C$15</f>
        <v>15.00731134754413</v>
      </c>
      <c r="J7" s="5">
        <f>D7*100/$D$15</f>
        <v>15.896523688845688</v>
      </c>
      <c r="L7" s="6"/>
      <c r="M7" s="6"/>
      <c r="N7" s="4">
        <v>3</v>
      </c>
      <c r="O7" s="18" t="s">
        <v>18</v>
      </c>
      <c r="P7" s="20">
        <v>3761.502</v>
      </c>
      <c r="Q7" s="20">
        <v>3781.6210000000001</v>
      </c>
      <c r="R7" s="5">
        <f t="shared" si="7"/>
        <v>-0.53202052770491548</v>
      </c>
      <c r="S7" s="20">
        <v>1554.9880000000001</v>
      </c>
      <c r="T7" s="20">
        <v>1402.0170000000001</v>
      </c>
      <c r="U7" s="5">
        <f t="shared" si="8"/>
        <v>10.910780682402574</v>
      </c>
      <c r="V7" s="5">
        <f>P7*100/$P$15</f>
        <v>15.007311347544132</v>
      </c>
      <c r="W7" s="5">
        <f>Q7*100/$Q$15</f>
        <v>15.89652368884569</v>
      </c>
    </row>
    <row r="8" spans="1:23" x14ac:dyDescent="0.25">
      <c r="A8" s="4">
        <v>4</v>
      </c>
      <c r="B8" s="7" t="str">
        <f t="shared" si="0"/>
        <v>DUNAV</v>
      </c>
      <c r="C8" s="5">
        <f t="shared" si="1"/>
        <v>22.437598220299204</v>
      </c>
      <c r="D8" s="5">
        <f t="shared" si="2"/>
        <v>18.709704165841757</v>
      </c>
      <c r="E8" s="5">
        <f t="shared" si="3"/>
        <v>19.924922496975938</v>
      </c>
      <c r="F8" s="5">
        <f t="shared" si="4"/>
        <v>13.269979114367546</v>
      </c>
      <c r="G8" s="5">
        <f t="shared" si="5"/>
        <v>10.209146610758868</v>
      </c>
      <c r="H8" s="5">
        <f t="shared" si="6"/>
        <v>29.981276793331887</v>
      </c>
      <c r="I8" s="5">
        <f>C8*100/$C$15</f>
        <v>10.526856290517776</v>
      </c>
      <c r="J8" s="5">
        <f>D8*100/$D$15</f>
        <v>9.2958416335697596</v>
      </c>
      <c r="L8" s="6"/>
      <c r="M8" s="6"/>
      <c r="N8" s="4">
        <v>4</v>
      </c>
      <c r="O8" s="18" t="s">
        <v>16</v>
      </c>
      <c r="P8" s="20">
        <v>2638.5</v>
      </c>
      <c r="Q8" s="20">
        <v>2211.386</v>
      </c>
      <c r="R8" s="5">
        <f t="shared" si="7"/>
        <v>19.31431238146574</v>
      </c>
      <c r="S8" s="20">
        <v>1560.454</v>
      </c>
      <c r="T8" s="20">
        <v>1206.6659999999999</v>
      </c>
      <c r="U8" s="5">
        <f t="shared" si="8"/>
        <v>29.319463712410879</v>
      </c>
      <c r="V8" s="5">
        <f>P8*100/$P$15</f>
        <v>10.526856290517774</v>
      </c>
      <c r="W8" s="5">
        <f>Q8*100/$Q$15</f>
        <v>9.2958416335697613</v>
      </c>
    </row>
    <row r="9" spans="1:23" x14ac:dyDescent="0.25">
      <c r="A9" s="4">
        <v>5</v>
      </c>
      <c r="B9" s="7" t="str">
        <f t="shared" si="0"/>
        <v>UNIQA Zivot</v>
      </c>
      <c r="C9" s="5">
        <f t="shared" si="1"/>
        <v>16.141064759066882</v>
      </c>
      <c r="D9" s="5">
        <f t="shared" si="2"/>
        <v>16.516735959172419</v>
      </c>
      <c r="E9" s="5">
        <f t="shared" si="3"/>
        <v>-2.2744881375724191</v>
      </c>
      <c r="F9" s="5">
        <f t="shared" si="4"/>
        <v>7.0603472321434646</v>
      </c>
      <c r="G9" s="5">
        <f t="shared" si="5"/>
        <v>7.1717066600335384</v>
      </c>
      <c r="H9" s="5">
        <f t="shared" si="6"/>
        <v>-1.5527604957779033</v>
      </c>
      <c r="I9" s="5">
        <f>C9*100/$C$15</f>
        <v>7.5727654727731455</v>
      </c>
      <c r="J9" s="5">
        <f>D9*100/$D$15</f>
        <v>8.2062741569300517</v>
      </c>
      <c r="L9" s="6"/>
      <c r="M9" s="6"/>
      <c r="N9" s="4">
        <v>5</v>
      </c>
      <c r="O9" s="18" t="s">
        <v>25</v>
      </c>
      <c r="P9" s="20">
        <v>1898.0730000000001</v>
      </c>
      <c r="Q9" s="20">
        <v>1952.1890000000001</v>
      </c>
      <c r="R9" s="5">
        <f t="shared" si="7"/>
        <v>-2.772067663530521</v>
      </c>
      <c r="S9" s="20">
        <v>830.24599999999998</v>
      </c>
      <c r="T9" s="20">
        <v>847.65700000000004</v>
      </c>
      <c r="U9" s="5">
        <f t="shared" si="8"/>
        <v>-2.0540147724846349</v>
      </c>
      <c r="V9" s="5">
        <f>P9*100/$P$15</f>
        <v>7.5727654727731455</v>
      </c>
      <c r="W9" s="5">
        <f>Q9*100/$Q$15</f>
        <v>8.2062741569300499</v>
      </c>
    </row>
    <row r="10" spans="1:23" x14ac:dyDescent="0.25">
      <c r="A10" s="4">
        <v>6</v>
      </c>
      <c r="B10" s="7" t="str">
        <f t="shared" si="0"/>
        <v>DDOR</v>
      </c>
      <c r="C10" s="5">
        <f t="shared" si="1"/>
        <v>15.861685409310775</v>
      </c>
      <c r="D10" s="5">
        <f t="shared" si="2"/>
        <v>14.785142468437645</v>
      </c>
      <c r="E10" s="5">
        <f t="shared" si="3"/>
        <v>7.2812483421871974</v>
      </c>
      <c r="F10" s="5">
        <f t="shared" si="4"/>
        <v>9.8979954555040788</v>
      </c>
      <c r="G10" s="5">
        <f t="shared" si="5"/>
        <v>9.8337402893194792</v>
      </c>
      <c r="H10" s="5">
        <f t="shared" si="6"/>
        <v>0.65341532615404674</v>
      </c>
      <c r="I10" s="5">
        <f>C10*100/$C$15</f>
        <v>7.441691449762958</v>
      </c>
      <c r="J10" s="5">
        <f>D10*100/$D$15</f>
        <v>7.3459388613577019</v>
      </c>
      <c r="L10" s="6"/>
      <c r="M10" s="6"/>
      <c r="N10" s="4">
        <v>6</v>
      </c>
      <c r="O10" s="18" t="s">
        <v>15</v>
      </c>
      <c r="P10" s="20">
        <v>1865.22</v>
      </c>
      <c r="Q10" s="20">
        <v>1747.5239999999999</v>
      </c>
      <c r="R10" s="5">
        <f t="shared" si="7"/>
        <v>6.7350147980800301</v>
      </c>
      <c r="S10" s="20">
        <v>1163.933</v>
      </c>
      <c r="T10" s="20">
        <v>1162.2950000000001</v>
      </c>
      <c r="U10" s="5">
        <f t="shared" si="8"/>
        <v>0.14092807763950077</v>
      </c>
      <c r="V10" s="5">
        <f>P10*100/$P$15</f>
        <v>7.4416914497629572</v>
      </c>
      <c r="W10" s="5">
        <f>Q10*100/$Q$15</f>
        <v>7.3459388613577019</v>
      </c>
    </row>
    <row r="11" spans="1:23" x14ac:dyDescent="0.25">
      <c r="A11" s="4">
        <v>7</v>
      </c>
      <c r="B11" s="7" t="str">
        <f t="shared" si="0"/>
        <v>MERKUR</v>
      </c>
      <c r="C11" s="5">
        <f t="shared" si="1"/>
        <v>6.5462086114115836</v>
      </c>
      <c r="D11" s="5">
        <f t="shared" si="2"/>
        <v>6.9342846458298437</v>
      </c>
      <c r="E11" s="5">
        <f t="shared" si="3"/>
        <v>-5.5964826112473247</v>
      </c>
      <c r="F11" s="5">
        <f t="shared" si="4"/>
        <v>2.4294939826247863</v>
      </c>
      <c r="G11" s="5">
        <f t="shared" si="5"/>
        <v>2.2144666507606949</v>
      </c>
      <c r="H11" s="5">
        <f t="shared" si="6"/>
        <v>9.7101183163100302</v>
      </c>
      <c r="I11" s="5">
        <f>C11*100/$C$15</f>
        <v>3.0712287751786267</v>
      </c>
      <c r="J11" s="5">
        <f>D11*100/$D$15</f>
        <v>3.4452715734230059</v>
      </c>
      <c r="L11" s="6"/>
      <c r="M11" s="6"/>
      <c r="N11" s="4">
        <v>7</v>
      </c>
      <c r="O11" s="18" t="s">
        <v>19</v>
      </c>
      <c r="P11" s="20">
        <v>769.78700000000003</v>
      </c>
      <c r="Q11" s="20">
        <v>819.59500000000003</v>
      </c>
      <c r="R11" s="5">
        <f t="shared" si="7"/>
        <v>-6.0771478596135893</v>
      </c>
      <c r="S11" s="20">
        <v>285.69099999999997</v>
      </c>
      <c r="T11" s="20">
        <v>261.738</v>
      </c>
      <c r="U11" s="5">
        <f t="shared" si="8"/>
        <v>9.151517930143882</v>
      </c>
      <c r="V11" s="5">
        <f>P11*100/$P$15</f>
        <v>3.0712287751786262</v>
      </c>
      <c r="W11" s="5">
        <f>Q11*100/$Q$15</f>
        <v>3.4452715734230064</v>
      </c>
    </row>
    <row r="12" spans="1:23" x14ac:dyDescent="0.25">
      <c r="A12" s="4">
        <v>8</v>
      </c>
      <c r="B12" s="7" t="str">
        <f t="shared" si="0"/>
        <v>OTP Osiguranje (ex Societe Gen.)</v>
      </c>
      <c r="C12" s="5">
        <f t="shared" si="1"/>
        <v>5.7648342415522045</v>
      </c>
      <c r="D12" s="5">
        <f t="shared" si="2"/>
        <v>6.556483967964696</v>
      </c>
      <c r="E12" s="5">
        <f t="shared" si="3"/>
        <v>-12.07430278607454</v>
      </c>
      <c r="F12" s="5">
        <f t="shared" si="4"/>
        <v>7.2385469178385078</v>
      </c>
      <c r="G12" s="5">
        <f t="shared" si="5"/>
        <v>1.651192186445066</v>
      </c>
      <c r="H12" s="5">
        <f t="shared" si="6"/>
        <v>338.38306511265267</v>
      </c>
      <c r="I12" s="5">
        <f>C12*100/$C$15</f>
        <v>2.7046380367295324</v>
      </c>
      <c r="J12" s="5">
        <f>D12*100/$D$15</f>
        <v>3.2575628186848355</v>
      </c>
      <c r="L12" s="6"/>
      <c r="M12" s="6"/>
      <c r="N12" s="4">
        <v>8</v>
      </c>
      <c r="O12" s="18" t="s">
        <v>34</v>
      </c>
      <c r="P12" s="20">
        <v>677.90300000000002</v>
      </c>
      <c r="Q12" s="20">
        <v>774.94100000000003</v>
      </c>
      <c r="R12" s="5">
        <f t="shared" si="7"/>
        <v>-12.521985544705984</v>
      </c>
      <c r="S12" s="20">
        <v>851.20100000000002</v>
      </c>
      <c r="T12" s="20">
        <v>195.16200000000001</v>
      </c>
      <c r="U12" s="5">
        <f t="shared" si="8"/>
        <v>336.15099250878757</v>
      </c>
      <c r="V12" s="5">
        <f>P12*100/$P$15</f>
        <v>2.7046380367295324</v>
      </c>
      <c r="W12" s="5">
        <f>Q12*100/$Q$15</f>
        <v>3.257562818684836</v>
      </c>
    </row>
    <row r="13" spans="1:23" x14ac:dyDescent="0.25">
      <c r="A13" s="4">
        <v>9</v>
      </c>
      <c r="B13" s="7" t="str">
        <f t="shared" si="0"/>
        <v>TRIGLAV</v>
      </c>
      <c r="C13" s="5">
        <f t="shared" si="1"/>
        <v>4.4896796402500829</v>
      </c>
      <c r="D13" s="5">
        <f t="shared" si="2"/>
        <v>3.7282075492450586</v>
      </c>
      <c r="E13" s="5">
        <f t="shared" si="3"/>
        <v>20.424616412764323</v>
      </c>
      <c r="F13" s="5">
        <f t="shared" si="4"/>
        <v>3.166103707029682</v>
      </c>
      <c r="G13" s="5">
        <f t="shared" si="5"/>
        <v>2.6905713120565578</v>
      </c>
      <c r="H13" s="5">
        <f t="shared" si="6"/>
        <v>17.674030524381379</v>
      </c>
      <c r="I13" s="5">
        <f>C13*100/$C$15</f>
        <v>2.106384645065007</v>
      </c>
      <c r="J13" s="5">
        <f>D13*100/$D$15</f>
        <v>1.8523449995609311</v>
      </c>
      <c r="L13" s="6"/>
      <c r="M13" s="6"/>
      <c r="N13" s="4">
        <v>9</v>
      </c>
      <c r="O13" s="18" t="s">
        <v>23</v>
      </c>
      <c r="P13" s="20">
        <v>527.95399999999995</v>
      </c>
      <c r="Q13" s="20">
        <v>440.654</v>
      </c>
      <c r="R13" s="5">
        <f t="shared" si="7"/>
        <v>19.811462054128626</v>
      </c>
      <c r="S13" s="20">
        <v>372.31099999999998</v>
      </c>
      <c r="T13" s="20">
        <v>318.01100000000002</v>
      </c>
      <c r="U13" s="5">
        <f t="shared" si="8"/>
        <v>17.074881057573464</v>
      </c>
      <c r="V13" s="5">
        <f>P13*100/$P$15</f>
        <v>2.1063846450650066</v>
      </c>
      <c r="W13" s="5">
        <f>Q13*100/$Q$15</f>
        <v>1.8523449995609313</v>
      </c>
    </row>
    <row r="14" spans="1:23" x14ac:dyDescent="0.25">
      <c r="A14" s="4">
        <v>10</v>
      </c>
      <c r="B14" s="7" t="str">
        <f t="shared" si="0"/>
        <v>SAVA Zivotno</v>
      </c>
      <c r="C14" s="5">
        <f t="shared" si="1"/>
        <v>2.9398993815947918</v>
      </c>
      <c r="D14" s="5">
        <f t="shared" si="2"/>
        <v>2.1671717658843979</v>
      </c>
      <c r="E14" s="5">
        <f t="shared" si="3"/>
        <v>35.656039261615803</v>
      </c>
      <c r="F14" s="5">
        <f t="shared" si="4"/>
        <v>0.55188753052908002</v>
      </c>
      <c r="G14" s="5">
        <f t="shared" si="5"/>
        <v>0.37617623816993334</v>
      </c>
      <c r="H14" s="5">
        <f t="shared" si="6"/>
        <v>46.709832926706838</v>
      </c>
      <c r="I14" s="5">
        <f>C14*100/$C$15</f>
        <v>1.3792874796479782</v>
      </c>
      <c r="J14" s="5">
        <f>D14*100/$D$15</f>
        <v>1.0767506182799509</v>
      </c>
      <c r="L14" s="6"/>
      <c r="M14" s="6"/>
      <c r="N14" s="4">
        <v>10</v>
      </c>
      <c r="O14" s="18" t="s">
        <v>22</v>
      </c>
      <c r="P14" s="20">
        <v>345.71100000000001</v>
      </c>
      <c r="Q14" s="20">
        <v>256.14800000000002</v>
      </c>
      <c r="R14" s="5">
        <f t="shared" si="7"/>
        <v>34.96533254212406</v>
      </c>
      <c r="S14" s="20">
        <v>64.897999999999996</v>
      </c>
      <c r="T14" s="20">
        <v>44.462000000000003</v>
      </c>
      <c r="U14" s="5">
        <f t="shared" si="8"/>
        <v>45.962844676352802</v>
      </c>
      <c r="V14" s="5">
        <f>P14*100/$P$15</f>
        <v>1.3792874796479782</v>
      </c>
      <c r="W14" s="5">
        <f>Q14*100/$Q$15</f>
        <v>1.0767506182799509</v>
      </c>
    </row>
    <row r="15" spans="1:23" s="30" customFormat="1" x14ac:dyDescent="0.25">
      <c r="A15" s="28" t="s">
        <v>9</v>
      </c>
      <c r="B15" s="28"/>
      <c r="C15" s="29">
        <f t="shared" si="1"/>
        <v>213.14623854521705</v>
      </c>
      <c r="D15" s="29">
        <f t="shared" si="2"/>
        <v>201.26960960991451</v>
      </c>
      <c r="E15" s="29">
        <f t="shared" si="3"/>
        <v>5.900855553066819</v>
      </c>
      <c r="F15" s="29">
        <f t="shared" si="4"/>
        <v>110.94261723506881</v>
      </c>
      <c r="G15" s="29">
        <f t="shared" si="5"/>
        <v>93.220087888956016</v>
      </c>
      <c r="H15" s="29">
        <f t="shared" si="6"/>
        <v>19.011491779780243</v>
      </c>
      <c r="I15" s="29">
        <f>C15*100/$C$15</f>
        <v>100</v>
      </c>
      <c r="J15" s="29">
        <f>D15*100/$D$15</f>
        <v>100</v>
      </c>
      <c r="L15" s="31"/>
      <c r="M15" s="31"/>
      <c r="N15" s="28" t="s">
        <v>9</v>
      </c>
      <c r="O15" s="32"/>
      <c r="P15" s="33">
        <v>25064.463</v>
      </c>
      <c r="Q15" s="33">
        <v>23788.981</v>
      </c>
      <c r="R15" s="29">
        <f t="shared" si="7"/>
        <v>5.3616504212601512</v>
      </c>
      <c r="S15" s="33">
        <v>13046.053</v>
      </c>
      <c r="T15" s="33">
        <v>11018.111000000001</v>
      </c>
      <c r="U15" s="29">
        <f t="shared" si="8"/>
        <v>18.405532491005033</v>
      </c>
      <c r="V15" s="29">
        <f>P15*100/$P$15</f>
        <v>100</v>
      </c>
      <c r="W15" s="29">
        <f>Q15*100/$Q$15</f>
        <v>100</v>
      </c>
    </row>
    <row r="17" spans="1:6" x14ac:dyDescent="0.25">
      <c r="A17" s="9" t="s">
        <v>31</v>
      </c>
      <c r="B17" s="10"/>
      <c r="C17" s="10"/>
      <c r="F17" s="9" t="s">
        <v>28</v>
      </c>
    </row>
    <row r="18" spans="1:6" x14ac:dyDescent="0.25">
      <c r="A18" s="26" t="s">
        <v>33</v>
      </c>
      <c r="B18" s="27"/>
      <c r="C18" s="10"/>
      <c r="F18" s="11" t="s">
        <v>29</v>
      </c>
    </row>
    <row r="19" spans="1:6" x14ac:dyDescent="0.25">
      <c r="A19" s="26" t="s">
        <v>32</v>
      </c>
      <c r="B19" s="27"/>
      <c r="C19" s="10"/>
    </row>
    <row r="20" spans="1:6" x14ac:dyDescent="0.25">
      <c r="F20" s="16"/>
    </row>
    <row r="21" spans="1:6" x14ac:dyDescent="0.25">
      <c r="E21" s="14"/>
    </row>
    <row r="23" spans="1:6" x14ac:dyDescent="0.25">
      <c r="A23" s="10"/>
    </row>
    <row r="24" spans="1:6" x14ac:dyDescent="0.25">
      <c r="A24" s="15"/>
    </row>
    <row r="25" spans="1:6" x14ac:dyDescent="0.25">
      <c r="A25" s="16"/>
    </row>
  </sheetData>
  <sortState xmlns:xlrd2="http://schemas.microsoft.com/office/spreadsheetml/2017/richdata2" ref="O5:W14">
    <sortCondition descending="1" ref="P5:P1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27"/>
  <sheetViews>
    <sheetView workbookViewId="0">
      <selection activeCell="J16" sqref="J16:J17"/>
    </sheetView>
  </sheetViews>
  <sheetFormatPr defaultRowHeight="15" x14ac:dyDescent="0.2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9.42578125" bestFit="1" customWidth="1"/>
    <col min="6" max="6" width="10.42578125" customWidth="1"/>
    <col min="7" max="7" width="9.42578125" customWidth="1"/>
    <col min="8" max="8" width="11.7109375" customWidth="1"/>
    <col min="9" max="10" width="9.42578125" bestFit="1" customWidth="1"/>
    <col min="11" max="11" width="6.28515625" customWidth="1"/>
    <col min="12" max="12" width="5.28515625" customWidth="1"/>
    <col min="13" max="13" width="5.140625" customWidth="1"/>
    <col min="14" max="14" width="4.7109375" customWidth="1"/>
    <col min="15" max="15" width="17.5703125" bestFit="1" customWidth="1"/>
    <col min="16" max="17" width="12" bestFit="1" customWidth="1"/>
    <col min="18" max="18" width="9.42578125" bestFit="1" customWidth="1"/>
    <col min="19" max="19" width="12" bestFit="1" customWidth="1"/>
    <col min="20" max="21" width="11.85546875" customWidth="1"/>
    <col min="22" max="23" width="9.42578125" bestFit="1" customWidth="1"/>
  </cols>
  <sheetData>
    <row r="1" spans="1:23" x14ac:dyDescent="0.25">
      <c r="A1" s="1" t="s">
        <v>13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13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24" t="s">
        <v>1</v>
      </c>
      <c r="B2" s="24" t="s">
        <v>2</v>
      </c>
      <c r="C2" s="25" t="s">
        <v>3</v>
      </c>
      <c r="D2" s="25"/>
      <c r="E2" s="25"/>
      <c r="F2" s="22" t="s">
        <v>4</v>
      </c>
      <c r="G2" s="22"/>
      <c r="H2" s="22"/>
      <c r="I2" s="23" t="s">
        <v>5</v>
      </c>
      <c r="J2" s="23"/>
      <c r="N2" s="24" t="s">
        <v>1</v>
      </c>
      <c r="O2" s="24" t="s">
        <v>2</v>
      </c>
      <c r="P2" s="25" t="s">
        <v>3</v>
      </c>
      <c r="Q2" s="25"/>
      <c r="R2" s="25"/>
      <c r="S2" s="22" t="s">
        <v>4</v>
      </c>
      <c r="T2" s="22"/>
      <c r="U2" s="22"/>
      <c r="V2" s="23" t="s">
        <v>5</v>
      </c>
      <c r="W2" s="23"/>
    </row>
    <row r="3" spans="1:23" x14ac:dyDescent="0.25">
      <c r="A3" s="24"/>
      <c r="B3" s="24"/>
      <c r="C3" s="3">
        <v>2019</v>
      </c>
      <c r="D3" s="3">
        <v>2018</v>
      </c>
      <c r="E3" s="3" t="s">
        <v>6</v>
      </c>
      <c r="F3" s="3">
        <v>2019</v>
      </c>
      <c r="G3" s="3">
        <v>2018</v>
      </c>
      <c r="H3" s="3" t="s">
        <v>6</v>
      </c>
      <c r="I3" s="3">
        <v>2019</v>
      </c>
      <c r="J3" s="3">
        <v>2018</v>
      </c>
      <c r="N3" s="24"/>
      <c r="O3" s="24"/>
      <c r="P3" s="3">
        <v>2019</v>
      </c>
      <c r="Q3" s="3">
        <v>2018</v>
      </c>
      <c r="R3" s="3" t="s">
        <v>6</v>
      </c>
      <c r="S3" s="3">
        <v>2019</v>
      </c>
      <c r="T3" s="3">
        <v>2018</v>
      </c>
      <c r="U3" s="3" t="s">
        <v>6</v>
      </c>
      <c r="V3" s="3">
        <v>2019</v>
      </c>
      <c r="W3" s="3">
        <v>2018</v>
      </c>
    </row>
    <row r="4" spans="1:23" x14ac:dyDescent="0.25">
      <c r="A4" s="24"/>
      <c r="B4" s="24"/>
      <c r="C4" s="21" t="s">
        <v>7</v>
      </c>
      <c r="D4" s="21" t="s">
        <v>7</v>
      </c>
      <c r="E4" s="21" t="s">
        <v>8</v>
      </c>
      <c r="F4" s="21" t="s">
        <v>7</v>
      </c>
      <c r="G4" s="21" t="s">
        <v>7</v>
      </c>
      <c r="H4" s="21" t="s">
        <v>8</v>
      </c>
      <c r="I4" s="21" t="s">
        <v>8</v>
      </c>
      <c r="J4" s="21" t="s">
        <v>8</v>
      </c>
      <c r="N4" s="24"/>
      <c r="O4" s="24"/>
      <c r="P4" s="21" t="s">
        <v>11</v>
      </c>
      <c r="Q4" s="21" t="s">
        <v>11</v>
      </c>
      <c r="R4" s="21" t="s">
        <v>8</v>
      </c>
      <c r="S4" s="21" t="s">
        <v>11</v>
      </c>
      <c r="T4" s="21" t="s">
        <v>11</v>
      </c>
      <c r="U4" s="21" t="s">
        <v>8</v>
      </c>
      <c r="V4" s="21" t="s">
        <v>8</v>
      </c>
      <c r="W4" s="21" t="s">
        <v>8</v>
      </c>
    </row>
    <row r="5" spans="1:23" x14ac:dyDescent="0.25">
      <c r="A5" s="4">
        <v>1</v>
      </c>
      <c r="B5" s="7" t="str">
        <f>O5</f>
        <v>DUNAV</v>
      </c>
      <c r="C5" s="5">
        <f>P5/117.5928</f>
        <v>219.17085910021703</v>
      </c>
      <c r="D5" s="5">
        <f>Q5/118.1946</f>
        <v>214.51287960702098</v>
      </c>
      <c r="E5" s="5">
        <f>C5*100/D5-100</f>
        <v>2.1714218287168876</v>
      </c>
      <c r="F5" s="5">
        <f>S5/117.5928</f>
        <v>78.775494758182475</v>
      </c>
      <c r="G5" s="5">
        <f>T5/118.1946</f>
        <v>79.021994236623328</v>
      </c>
      <c r="H5" s="5">
        <f>F5*100/G5-100</f>
        <v>-0.31193781025410772</v>
      </c>
      <c r="I5" s="5">
        <f>C5*100/$C$17</f>
        <v>31.283348972631792</v>
      </c>
      <c r="J5" s="5">
        <f>D5*100/$D$17</f>
        <v>33.307578928379421</v>
      </c>
      <c r="L5" s="6"/>
      <c r="M5" s="6"/>
      <c r="N5" s="4">
        <v>1</v>
      </c>
      <c r="O5" s="18" t="s">
        <v>16</v>
      </c>
      <c r="P5" s="20">
        <v>25772.915000000001</v>
      </c>
      <c r="Q5" s="20">
        <v>25354.263999999999</v>
      </c>
      <c r="R5" s="5"/>
      <c r="S5" s="20">
        <v>9263.4310000000005</v>
      </c>
      <c r="T5" s="20">
        <v>9339.973</v>
      </c>
      <c r="U5" s="5">
        <f>S5*100/T5-100</f>
        <v>-0.8195098636794711</v>
      </c>
      <c r="V5" s="5">
        <f>P5*100/$P$17</f>
        <v>31.283348972631792</v>
      </c>
      <c r="W5" s="5">
        <f>Q5*100/$Q$17</f>
        <v>33.307578928379414</v>
      </c>
    </row>
    <row r="6" spans="1:23" x14ac:dyDescent="0.25">
      <c r="A6" s="4">
        <v>2</v>
      </c>
      <c r="B6" s="7" t="str">
        <f t="shared" ref="B6:B16" si="0">O6</f>
        <v>GENERALI Osiguranje</v>
      </c>
      <c r="C6" s="5">
        <f t="shared" ref="C6:C17" si="1">P6/117.5928</f>
        <v>133.8227085331755</v>
      </c>
      <c r="D6" s="5">
        <f t="shared" ref="D6:D17" si="2">Q6/118.1946</f>
        <v>118.42029162076778</v>
      </c>
      <c r="E6" s="5">
        <f t="shared" ref="E6:E17" si="3">C6*100/D6-100</f>
        <v>13.006568976989868</v>
      </c>
      <c r="F6" s="5">
        <f t="shared" ref="F6:F17" si="4">S6/117.5928</f>
        <v>95.210735691300826</v>
      </c>
      <c r="G6" s="5">
        <f t="shared" ref="G6:G17" si="5">T6/118.1946</f>
        <v>44.31918209461346</v>
      </c>
      <c r="H6" s="5">
        <f t="shared" ref="H6:H17" si="6">F6*100/G6-100</f>
        <v>114.8296317563873</v>
      </c>
      <c r="I6" s="5">
        <f>C6*100/$C$17</f>
        <v>19.101182103738783</v>
      </c>
      <c r="J6" s="5">
        <f>D6*100/$D$17</f>
        <v>18.387209276693401</v>
      </c>
      <c r="L6" s="6"/>
      <c r="M6" s="6"/>
      <c r="N6" s="4">
        <v>2</v>
      </c>
      <c r="O6" s="18" t="s">
        <v>30</v>
      </c>
      <c r="P6" s="20">
        <v>15736.587</v>
      </c>
      <c r="Q6" s="20">
        <v>13996.638999999999</v>
      </c>
      <c r="R6" s="5"/>
      <c r="S6" s="20">
        <v>11196.097</v>
      </c>
      <c r="T6" s="20">
        <v>5238.2879999999996</v>
      </c>
      <c r="U6" s="5">
        <f t="shared" ref="U6:U17" si="7">S6*100/T6-100</f>
        <v>113.73580452239358</v>
      </c>
      <c r="V6" s="5">
        <f>P6*100/$P$17</f>
        <v>19.101182103738783</v>
      </c>
      <c r="W6" s="5">
        <f>Q6*100/$Q$17</f>
        <v>18.387209276693397</v>
      </c>
    </row>
    <row r="7" spans="1:23" x14ac:dyDescent="0.25">
      <c r="A7" s="4">
        <v>3</v>
      </c>
      <c r="B7" s="7" t="str">
        <f t="shared" si="0"/>
        <v>DDOR</v>
      </c>
      <c r="C7" s="5">
        <f t="shared" si="1"/>
        <v>91.721159798899251</v>
      </c>
      <c r="D7" s="5">
        <f t="shared" si="2"/>
        <v>86.199487963071078</v>
      </c>
      <c r="E7" s="5">
        <f t="shared" si="3"/>
        <v>6.4056898321643416</v>
      </c>
      <c r="F7" s="5">
        <f t="shared" si="4"/>
        <v>42.959169268866802</v>
      </c>
      <c r="G7" s="5">
        <f t="shared" si="5"/>
        <v>41.385130961989802</v>
      </c>
      <c r="H7" s="5">
        <f t="shared" si="6"/>
        <v>3.8033909046286993</v>
      </c>
      <c r="I7" s="5">
        <f>C7*100/$C$17</f>
        <v>13.091818236891921</v>
      </c>
      <c r="J7" s="5">
        <f>D7*100/$D$17</f>
        <v>13.384260442429447</v>
      </c>
      <c r="L7" s="6"/>
      <c r="M7" s="6"/>
      <c r="N7" s="4">
        <v>3</v>
      </c>
      <c r="O7" s="18" t="s">
        <v>15</v>
      </c>
      <c r="P7" s="20">
        <v>10785.748</v>
      </c>
      <c r="Q7" s="20">
        <v>10188.314</v>
      </c>
      <c r="R7" s="5"/>
      <c r="S7" s="20">
        <v>5051.6890000000003</v>
      </c>
      <c r="T7" s="20">
        <v>4891.4989999999998</v>
      </c>
      <c r="U7" s="5">
        <f t="shared" si="7"/>
        <v>3.2748652304743473</v>
      </c>
      <c r="V7" s="5">
        <f>P7*100/$P$17</f>
        <v>13.091818236891925</v>
      </c>
      <c r="W7" s="5">
        <f>Q7*100/$Q$17</f>
        <v>13.384260442429447</v>
      </c>
    </row>
    <row r="8" spans="1:23" x14ac:dyDescent="0.25">
      <c r="A8" s="4">
        <v>4</v>
      </c>
      <c r="B8" s="7" t="str">
        <f t="shared" si="0"/>
        <v>WIENER</v>
      </c>
      <c r="C8" s="5">
        <f t="shared" si="1"/>
        <v>62.679551809294445</v>
      </c>
      <c r="D8" s="5">
        <f t="shared" si="2"/>
        <v>61.388912860655225</v>
      </c>
      <c r="E8" s="5">
        <f t="shared" si="3"/>
        <v>2.1023974664102667</v>
      </c>
      <c r="F8" s="5">
        <f t="shared" si="4"/>
        <v>28.292880176337331</v>
      </c>
      <c r="G8" s="5">
        <f t="shared" si="5"/>
        <v>26.421494721417055</v>
      </c>
      <c r="H8" s="5">
        <f t="shared" si="6"/>
        <v>7.0828144836307985</v>
      </c>
      <c r="I8" s="5">
        <f>C8*100/$C$17</f>
        <v>8.9465647976573131</v>
      </c>
      <c r="J8" s="5">
        <f>D8*100/$D$17</f>
        <v>9.5319034650950485</v>
      </c>
      <c r="L8" s="6"/>
      <c r="M8" s="6"/>
      <c r="N8" s="4">
        <v>4</v>
      </c>
      <c r="O8" s="18" t="s">
        <v>26</v>
      </c>
      <c r="P8" s="20">
        <v>7370.6639999999998</v>
      </c>
      <c r="Q8" s="20">
        <v>7255.8379999999997</v>
      </c>
      <c r="R8" s="5"/>
      <c r="S8" s="20">
        <v>3327.0390000000002</v>
      </c>
      <c r="T8" s="20">
        <v>3122.8780000000002</v>
      </c>
      <c r="U8" s="5">
        <f t="shared" si="7"/>
        <v>6.537591285986835</v>
      </c>
      <c r="V8" s="5">
        <f>P8*100/$P$17</f>
        <v>8.9465647976573131</v>
      </c>
      <c r="W8" s="5">
        <f>Q8*100/$Q$17</f>
        <v>9.5319034650950467</v>
      </c>
    </row>
    <row r="9" spans="1:23" x14ac:dyDescent="0.25">
      <c r="A9" s="4">
        <v>5</v>
      </c>
      <c r="B9" s="7" t="str">
        <f t="shared" si="0"/>
        <v>TRIGLAV</v>
      </c>
      <c r="C9" s="5">
        <f t="shared" si="1"/>
        <v>53.720066194528918</v>
      </c>
      <c r="D9" s="5">
        <f t="shared" si="2"/>
        <v>45.315471265184705</v>
      </c>
      <c r="E9" s="5">
        <f t="shared" si="3"/>
        <v>18.546855399915827</v>
      </c>
      <c r="F9" s="5">
        <f t="shared" si="4"/>
        <v>19.258219891013738</v>
      </c>
      <c r="G9" s="5">
        <f t="shared" si="5"/>
        <v>15.566125694405669</v>
      </c>
      <c r="H9" s="5">
        <f t="shared" si="6"/>
        <v>23.718774145161731</v>
      </c>
      <c r="I9" s="5">
        <f>C9*100/$C$17</f>
        <v>7.6677327656405758</v>
      </c>
      <c r="J9" s="5">
        <f>D9*100/$D$17</f>
        <v>7.0361678916758539</v>
      </c>
      <c r="L9" s="6"/>
      <c r="M9" s="6"/>
      <c r="N9" s="4">
        <v>5</v>
      </c>
      <c r="O9" s="18" t="s">
        <v>23</v>
      </c>
      <c r="P9" s="20">
        <v>6317.0929999999998</v>
      </c>
      <c r="Q9" s="20">
        <v>5356.0439999999999</v>
      </c>
      <c r="R9" s="5"/>
      <c r="S9" s="20">
        <v>2264.6280000000002</v>
      </c>
      <c r="T9" s="20">
        <v>1839.8320000000001</v>
      </c>
      <c r="U9" s="5">
        <f t="shared" si="7"/>
        <v>23.088847242574317</v>
      </c>
      <c r="V9" s="5">
        <f>P9*100/$P$17</f>
        <v>7.6677327656405749</v>
      </c>
      <c r="W9" s="5">
        <f>Q9*100/$Q$17</f>
        <v>7.0361678916758539</v>
      </c>
    </row>
    <row r="10" spans="1:23" x14ac:dyDescent="0.25">
      <c r="A10" s="4">
        <v>6</v>
      </c>
      <c r="B10" s="7" t="str">
        <f t="shared" si="0"/>
        <v>UNIQA Nezivot</v>
      </c>
      <c r="C10" s="5">
        <f t="shared" si="1"/>
        <v>37.171578532018962</v>
      </c>
      <c r="D10" s="5">
        <f t="shared" si="2"/>
        <v>33.443414504554354</v>
      </c>
      <c r="E10" s="5">
        <f t="shared" si="3"/>
        <v>11.147677600195109</v>
      </c>
      <c r="F10" s="5">
        <f t="shared" si="4"/>
        <v>38.421782626147177</v>
      </c>
      <c r="G10" s="5">
        <f t="shared" si="5"/>
        <v>14.227088208767576</v>
      </c>
      <c r="H10" s="5">
        <f t="shared" si="6"/>
        <v>170.06076058816728</v>
      </c>
      <c r="I10" s="5">
        <f>C10*100/$C$17</f>
        <v>5.305684651028435</v>
      </c>
      <c r="J10" s="5">
        <f>D10*100/$D$17</f>
        <v>5.1927845558066652</v>
      </c>
      <c r="L10" s="6"/>
      <c r="M10" s="6"/>
      <c r="N10" s="4">
        <v>6</v>
      </c>
      <c r="O10" s="18" t="s">
        <v>24</v>
      </c>
      <c r="P10" s="20">
        <v>4371.1099999999997</v>
      </c>
      <c r="Q10" s="20">
        <v>3952.8310000000001</v>
      </c>
      <c r="R10" s="5"/>
      <c r="S10" s="20">
        <v>4518.125</v>
      </c>
      <c r="T10" s="20">
        <v>1681.5650000000001</v>
      </c>
      <c r="U10" s="5">
        <f t="shared" si="7"/>
        <v>168.68571836354823</v>
      </c>
      <c r="V10" s="5">
        <f>P10*100/$P$17</f>
        <v>5.3056846510284359</v>
      </c>
      <c r="W10" s="5">
        <f>Q10*100/$Q$17</f>
        <v>5.1927845558066661</v>
      </c>
    </row>
    <row r="11" spans="1:23" x14ac:dyDescent="0.25">
      <c r="A11" s="4">
        <v>7</v>
      </c>
      <c r="B11" s="7" t="str">
        <f t="shared" si="0"/>
        <v>AMS</v>
      </c>
      <c r="C11" s="5">
        <f t="shared" si="1"/>
        <v>33.46096019484186</v>
      </c>
      <c r="D11" s="5">
        <f t="shared" si="2"/>
        <v>27.761572863734894</v>
      </c>
      <c r="E11" s="5">
        <f t="shared" si="3"/>
        <v>20.529770986254562</v>
      </c>
      <c r="F11" s="5">
        <f t="shared" si="4"/>
        <v>11.006073501098706</v>
      </c>
      <c r="G11" s="5">
        <f t="shared" si="5"/>
        <v>9.1051621647689505</v>
      </c>
      <c r="H11" s="5">
        <f t="shared" si="6"/>
        <v>20.877292484531964</v>
      </c>
      <c r="I11" s="5">
        <f>C11*100/$C$17</f>
        <v>4.7760496036379445</v>
      </c>
      <c r="J11" s="5">
        <f>D11*100/$D$17</f>
        <v>4.3105606573776187</v>
      </c>
      <c r="L11" s="6"/>
      <c r="M11" s="6"/>
      <c r="N11" s="4">
        <v>7</v>
      </c>
      <c r="O11" s="18" t="s">
        <v>14</v>
      </c>
      <c r="P11" s="20">
        <v>3934.768</v>
      </c>
      <c r="Q11" s="20">
        <v>3281.268</v>
      </c>
      <c r="R11" s="5"/>
      <c r="S11" s="20">
        <v>1294.2349999999999</v>
      </c>
      <c r="T11" s="20">
        <v>1076.181</v>
      </c>
      <c r="U11" s="5">
        <f t="shared" si="7"/>
        <v>20.261833278974436</v>
      </c>
      <c r="V11" s="5">
        <f>P11*100/$P$17</f>
        <v>4.7760496036379454</v>
      </c>
      <c r="W11" s="5">
        <f>Q11*100/$Q$17</f>
        <v>4.3105606573776178</v>
      </c>
    </row>
    <row r="12" spans="1:23" x14ac:dyDescent="0.25">
      <c r="A12" s="4">
        <v>8</v>
      </c>
      <c r="B12" s="7" t="str">
        <f t="shared" si="0"/>
        <v>MILENIJUM</v>
      </c>
      <c r="C12" s="5">
        <f t="shared" si="1"/>
        <v>30.406878652434504</v>
      </c>
      <c r="D12" s="5">
        <f t="shared" si="2"/>
        <v>29.231733091021081</v>
      </c>
      <c r="E12" s="5">
        <f t="shared" si="3"/>
        <v>4.0201022558405271</v>
      </c>
      <c r="F12" s="5">
        <f t="shared" si="4"/>
        <v>12.17076215550612</v>
      </c>
      <c r="G12" s="5">
        <f t="shared" si="5"/>
        <v>11.300431661006511</v>
      </c>
      <c r="H12" s="5">
        <f t="shared" si="6"/>
        <v>7.701745566966153</v>
      </c>
      <c r="I12" s="5">
        <f>C12*100/$C$17</f>
        <v>4.340125324861833</v>
      </c>
      <c r="J12" s="5">
        <f>D12*100/$D$17</f>
        <v>4.5388335606056449</v>
      </c>
      <c r="L12" s="6"/>
      <c r="M12" s="6"/>
      <c r="N12" s="4">
        <v>8</v>
      </c>
      <c r="O12" s="18" t="s">
        <v>20</v>
      </c>
      <c r="P12" s="20">
        <v>3575.63</v>
      </c>
      <c r="Q12" s="20">
        <v>3455.0329999999999</v>
      </c>
      <c r="R12" s="5"/>
      <c r="S12" s="20">
        <v>1431.194</v>
      </c>
      <c r="T12" s="20">
        <v>1335.65</v>
      </c>
      <c r="U12" s="5">
        <f t="shared" si="7"/>
        <v>7.1533710178564576</v>
      </c>
      <c r="V12" s="5">
        <f>P12*100/$P$17</f>
        <v>4.340125324861833</v>
      </c>
      <c r="W12" s="5">
        <f>Q12*100/$Q$17</f>
        <v>4.538833560605644</v>
      </c>
    </row>
    <row r="13" spans="1:23" x14ac:dyDescent="0.25">
      <c r="A13" s="4">
        <v>9</v>
      </c>
      <c r="B13" s="7" t="str">
        <f t="shared" si="0"/>
        <v>SAVA Nezivot</v>
      </c>
      <c r="C13" s="5">
        <f t="shared" si="1"/>
        <v>22.542417562980049</v>
      </c>
      <c r="D13" s="5">
        <f t="shared" si="2"/>
        <v>19.429931655084072</v>
      </c>
      <c r="E13" s="5">
        <f t="shared" si="3"/>
        <v>16.019026536727722</v>
      </c>
      <c r="F13" s="5">
        <f t="shared" si="4"/>
        <v>9.9721156397330439</v>
      </c>
      <c r="G13" s="5">
        <f t="shared" si="5"/>
        <v>9.3287172171994328</v>
      </c>
      <c r="H13" s="5">
        <f t="shared" si="6"/>
        <v>6.8969656551210647</v>
      </c>
      <c r="I13" s="5">
        <f>C13*100/$C$17</f>
        <v>3.217591600473817</v>
      </c>
      <c r="J13" s="5">
        <f>D13*100/$D$17</f>
        <v>3.0169003528380629</v>
      </c>
      <c r="L13" s="6"/>
      <c r="M13" s="6"/>
      <c r="N13" s="4">
        <v>9</v>
      </c>
      <c r="O13" s="18" t="s">
        <v>21</v>
      </c>
      <c r="P13" s="20">
        <v>2650.826</v>
      </c>
      <c r="Q13" s="20">
        <v>2296.5129999999999</v>
      </c>
      <c r="R13" s="5"/>
      <c r="S13" s="20">
        <v>1172.6489999999999</v>
      </c>
      <c r="T13" s="20">
        <v>1102.604</v>
      </c>
      <c r="U13" s="5">
        <f t="shared" si="7"/>
        <v>6.3526887259614426</v>
      </c>
      <c r="V13" s="5">
        <f>P13*100/$P$17</f>
        <v>3.2175916004738165</v>
      </c>
      <c r="W13" s="5">
        <f>Q13*100/$Q$17</f>
        <v>3.0169003528380625</v>
      </c>
    </row>
    <row r="14" spans="1:23" x14ac:dyDescent="0.25">
      <c r="A14" s="4">
        <v>10</v>
      </c>
      <c r="B14" s="7" t="str">
        <f t="shared" si="0"/>
        <v>SOGAZ</v>
      </c>
      <c r="C14" s="5">
        <f t="shared" si="1"/>
        <v>11.365338694205768</v>
      </c>
      <c r="D14" s="5">
        <f t="shared" si="2"/>
        <v>5.1908293610706417</v>
      </c>
      <c r="E14" s="5">
        <f t="shared" si="3"/>
        <v>118.95034306929315</v>
      </c>
      <c r="F14" s="5">
        <f t="shared" si="4"/>
        <v>0.4476124388568008</v>
      </c>
      <c r="G14" s="5">
        <f t="shared" si="5"/>
        <v>0.24401283984209093</v>
      </c>
      <c r="H14" s="5">
        <f t="shared" si="6"/>
        <v>83.438067909240402</v>
      </c>
      <c r="I14" s="5">
        <f>C14*100/$C$17</f>
        <v>1.6222314317818098</v>
      </c>
      <c r="J14" s="5">
        <f>D14*100/$D$17</f>
        <v>0.8059840461064367</v>
      </c>
      <c r="L14" s="6"/>
      <c r="M14" s="6"/>
      <c r="N14" s="4">
        <v>10</v>
      </c>
      <c r="O14" s="18" t="s">
        <v>27</v>
      </c>
      <c r="P14" s="20">
        <v>1336.482</v>
      </c>
      <c r="Q14" s="20">
        <v>613.52800000000002</v>
      </c>
      <c r="R14" s="5"/>
      <c r="S14" s="20">
        <v>52.636000000000003</v>
      </c>
      <c r="T14" s="20">
        <v>28.841000000000001</v>
      </c>
      <c r="U14" s="5">
        <f t="shared" si="7"/>
        <v>82.504074061232274</v>
      </c>
      <c r="V14" s="5">
        <f>P14*100/$P$17</f>
        <v>1.6222314317818101</v>
      </c>
      <c r="W14" s="5">
        <f>Q14*100/$Q$17</f>
        <v>0.80598404610643659</v>
      </c>
    </row>
    <row r="15" spans="1:23" x14ac:dyDescent="0.25">
      <c r="A15" s="4">
        <v>11</v>
      </c>
      <c r="B15" s="7" t="str">
        <f t="shared" si="0"/>
        <v>GRAWE</v>
      </c>
      <c r="C15" s="5">
        <f t="shared" si="1"/>
        <v>2.3247341673980042</v>
      </c>
      <c r="D15" s="5">
        <f t="shared" si="2"/>
        <v>0.96163445707333506</v>
      </c>
      <c r="E15" s="5">
        <f t="shared" si="3"/>
        <v>141.74821838988223</v>
      </c>
      <c r="F15" s="5">
        <f t="shared" si="4"/>
        <v>0.35017450047962118</v>
      </c>
      <c r="G15" s="5">
        <f t="shared" si="5"/>
        <v>0.22709159301693987</v>
      </c>
      <c r="H15" s="5">
        <f t="shared" si="6"/>
        <v>54.199675922613267</v>
      </c>
      <c r="I15" s="5">
        <f>C15*100/$C$17</f>
        <v>0.33182089318753033</v>
      </c>
      <c r="J15" s="5">
        <f>D15*100/$D$17</f>
        <v>0.14931371784247432</v>
      </c>
      <c r="L15" s="6"/>
      <c r="M15" s="6"/>
      <c r="N15" s="4">
        <v>11</v>
      </c>
      <c r="O15" s="18" t="s">
        <v>18</v>
      </c>
      <c r="P15" s="20">
        <v>273.37200000000001</v>
      </c>
      <c r="Q15" s="20">
        <v>113.66</v>
      </c>
      <c r="R15" s="5"/>
      <c r="S15" s="20">
        <v>41.177999999999997</v>
      </c>
      <c r="T15" s="20">
        <v>26.841000000000001</v>
      </c>
      <c r="U15" s="5">
        <f t="shared" si="7"/>
        <v>53.414552363920848</v>
      </c>
      <c r="V15" s="5">
        <f>P15*100/$P$17</f>
        <v>0.33182089318753033</v>
      </c>
      <c r="W15" s="5">
        <f>Q15*100/$Q$17</f>
        <v>0.14931371784247432</v>
      </c>
    </row>
    <row r="16" spans="1:23" x14ac:dyDescent="0.25">
      <c r="A16" s="4">
        <v>12</v>
      </c>
      <c r="B16" s="7" t="str">
        <f t="shared" si="0"/>
        <v>GLOBOS</v>
      </c>
      <c r="C16" s="5">
        <f t="shared" si="1"/>
        <v>2.2128395616058127</v>
      </c>
      <c r="D16" s="5">
        <f t="shared" si="2"/>
        <v>2.1800826772119875</v>
      </c>
      <c r="E16" s="5">
        <f t="shared" si="3"/>
        <v>1.5025523910733796</v>
      </c>
      <c r="F16" s="5">
        <f t="shared" si="4"/>
        <v>1.2950622827247926</v>
      </c>
      <c r="G16" s="5">
        <f t="shared" si="5"/>
        <v>1.1951561238838322</v>
      </c>
      <c r="H16" s="5">
        <f t="shared" si="6"/>
        <v>8.3592559034296698</v>
      </c>
      <c r="I16" s="5">
        <f>C16*100/$C$17</f>
        <v>0.31584961846824117</v>
      </c>
      <c r="J16" s="5">
        <f>D16*100/$D$17</f>
        <v>0.33850310514993598</v>
      </c>
      <c r="L16" s="6"/>
      <c r="M16" s="6"/>
      <c r="N16" s="4">
        <v>12</v>
      </c>
      <c r="O16" s="18" t="s">
        <v>17</v>
      </c>
      <c r="P16" s="20">
        <v>260.214</v>
      </c>
      <c r="Q16" s="20">
        <v>257.67399999999998</v>
      </c>
      <c r="R16" s="5"/>
      <c r="S16" s="20">
        <v>152.29</v>
      </c>
      <c r="T16" s="20">
        <v>141.261</v>
      </c>
      <c r="U16" s="5">
        <f t="shared" si="7"/>
        <v>7.8075335726067436</v>
      </c>
      <c r="V16" s="5">
        <f>P16*100/$P$17</f>
        <v>0.31584961846824117</v>
      </c>
      <c r="W16" s="5">
        <f>Q16*100/$Q$17</f>
        <v>0.33850310514993598</v>
      </c>
    </row>
    <row r="17" spans="1:23" s="30" customFormat="1" x14ac:dyDescent="0.25">
      <c r="A17" s="28" t="s">
        <v>9</v>
      </c>
      <c r="B17" s="28"/>
      <c r="C17" s="29">
        <f t="shared" si="1"/>
        <v>700.59909280160014</v>
      </c>
      <c r="D17" s="29">
        <f t="shared" si="2"/>
        <v>644.03624192645009</v>
      </c>
      <c r="E17" s="29">
        <f t="shared" si="3"/>
        <v>8.7825571284557782</v>
      </c>
      <c r="F17" s="29">
        <f t="shared" si="4"/>
        <v>338.16008293024743</v>
      </c>
      <c r="G17" s="29">
        <f t="shared" si="5"/>
        <v>252.34158751753466</v>
      </c>
      <c r="H17" s="29">
        <f t="shared" si="6"/>
        <v>34.008859283549299</v>
      </c>
      <c r="I17" s="29">
        <f>C17*100/$C$17</f>
        <v>100.00000000000001</v>
      </c>
      <c r="J17" s="29">
        <f>D17*100/$D$17</f>
        <v>100</v>
      </c>
      <c r="L17" s="31"/>
      <c r="M17" s="31"/>
      <c r="N17" s="28" t="s">
        <v>9</v>
      </c>
      <c r="O17" s="32"/>
      <c r="P17" s="33">
        <v>82385.409</v>
      </c>
      <c r="Q17" s="33">
        <v>76121.606</v>
      </c>
      <c r="R17" s="29"/>
      <c r="S17" s="33">
        <v>39765.190999999999</v>
      </c>
      <c r="T17" s="33">
        <v>29825.413</v>
      </c>
      <c r="U17" s="29">
        <f t="shared" si="7"/>
        <v>33.326539350854915</v>
      </c>
      <c r="V17" s="29">
        <f>P17*100/$P$17</f>
        <v>100</v>
      </c>
      <c r="W17" s="29">
        <f>Q17*100/$Q$17</f>
        <v>100</v>
      </c>
    </row>
    <row r="19" spans="1:23" x14ac:dyDescent="0.25">
      <c r="A19" s="9" t="s">
        <v>31</v>
      </c>
      <c r="B19" s="10"/>
      <c r="C19" s="10"/>
      <c r="F19" s="9" t="s">
        <v>28</v>
      </c>
    </row>
    <row r="20" spans="1:23" x14ac:dyDescent="0.25">
      <c r="A20" s="26" t="s">
        <v>33</v>
      </c>
      <c r="B20" s="27"/>
      <c r="C20" s="10"/>
      <c r="F20" s="11" t="s">
        <v>29</v>
      </c>
    </row>
    <row r="21" spans="1:23" x14ac:dyDescent="0.25">
      <c r="A21" s="26" t="s">
        <v>32</v>
      </c>
      <c r="B21" s="27"/>
      <c r="C21" s="10"/>
    </row>
    <row r="22" spans="1:23" x14ac:dyDescent="0.25">
      <c r="F22" s="16"/>
    </row>
    <row r="23" spans="1:23" x14ac:dyDescent="0.25">
      <c r="E23" s="14"/>
    </row>
    <row r="25" spans="1:23" x14ac:dyDescent="0.25">
      <c r="A25" s="10"/>
    </row>
    <row r="26" spans="1:23" x14ac:dyDescent="0.25">
      <c r="A26" s="15"/>
    </row>
    <row r="27" spans="1:23" x14ac:dyDescent="0.25">
      <c r="A27" s="16"/>
    </row>
  </sheetData>
  <sortState xmlns:xlrd2="http://schemas.microsoft.com/office/spreadsheetml/2017/richdata2" ref="O5:W16">
    <sortCondition descending="1" ref="P5:P16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2020-05-02T07:00:25Z</dcterms:modified>
</cp:coreProperties>
</file>