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DD55BD37-C1EA-4A3D-8E68-E87CEFC9F3AA}" xr6:coauthVersionLast="43" xr6:coauthVersionMax="43" xr10:uidLastSave="{00000000-0000-0000-0000-000000000000}"/>
  <bookViews>
    <workbookView xWindow="20370" yWindow="-120" windowWidth="29040" windowHeight="15840" xr2:uid="{00000000-000D-0000-FFFF-FFFF00000000}"/>
  </bookViews>
  <sheets>
    <sheet name="TOTAL" sheetId="1" r:id="rId1"/>
    <sheet name="LIFE" sheetId="2" r:id="rId2"/>
    <sheet name="NON-LIF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8" i="3" l="1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15" i="2"/>
  <c r="R14" i="2"/>
  <c r="R13" i="2"/>
  <c r="R12" i="2"/>
  <c r="R11" i="2"/>
  <c r="R10" i="2"/>
  <c r="R9" i="2"/>
  <c r="R8" i="2"/>
  <c r="R7" i="2"/>
  <c r="R6" i="2"/>
  <c r="R5" i="2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W18" i="3"/>
  <c r="V18" i="3"/>
  <c r="U18" i="3"/>
  <c r="G18" i="3"/>
  <c r="F18" i="3"/>
  <c r="H18" i="3" s="1"/>
  <c r="D18" i="3"/>
  <c r="E18" i="3" s="1"/>
  <c r="C18" i="3"/>
  <c r="I18" i="3" s="1"/>
  <c r="W17" i="3"/>
  <c r="V17" i="3"/>
  <c r="U17" i="3"/>
  <c r="G17" i="3"/>
  <c r="F17" i="3"/>
  <c r="D17" i="3"/>
  <c r="J17" i="3" s="1"/>
  <c r="C17" i="3"/>
  <c r="I17" i="3" s="1"/>
  <c r="B17" i="3"/>
  <c r="W16" i="3"/>
  <c r="V16" i="3"/>
  <c r="U16" i="3"/>
  <c r="G16" i="3"/>
  <c r="F16" i="3"/>
  <c r="D16" i="3"/>
  <c r="J16" i="3" s="1"/>
  <c r="C16" i="3"/>
  <c r="B16" i="3"/>
  <c r="W15" i="3"/>
  <c r="V15" i="3"/>
  <c r="U15" i="3"/>
  <c r="G15" i="3"/>
  <c r="F15" i="3"/>
  <c r="D15" i="3"/>
  <c r="J15" i="3" s="1"/>
  <c r="C15" i="3"/>
  <c r="I15" i="3" s="1"/>
  <c r="B15" i="3"/>
  <c r="W14" i="3"/>
  <c r="V14" i="3"/>
  <c r="U14" i="3"/>
  <c r="G14" i="3"/>
  <c r="F14" i="3"/>
  <c r="D14" i="3"/>
  <c r="J14" i="3" s="1"/>
  <c r="C14" i="3"/>
  <c r="B14" i="3"/>
  <c r="W13" i="3"/>
  <c r="V13" i="3"/>
  <c r="U13" i="3"/>
  <c r="G13" i="3"/>
  <c r="F13" i="3"/>
  <c r="D13" i="3"/>
  <c r="J13" i="3" s="1"/>
  <c r="C13" i="3"/>
  <c r="I13" i="3" s="1"/>
  <c r="B13" i="3"/>
  <c r="W12" i="3"/>
  <c r="V12" i="3"/>
  <c r="U12" i="3"/>
  <c r="G12" i="3"/>
  <c r="F12" i="3"/>
  <c r="D12" i="3"/>
  <c r="J12" i="3" s="1"/>
  <c r="C12" i="3"/>
  <c r="E12" i="3" s="1"/>
  <c r="B12" i="3"/>
  <c r="W11" i="3"/>
  <c r="V11" i="3"/>
  <c r="U11" i="3"/>
  <c r="G11" i="3"/>
  <c r="F11" i="3"/>
  <c r="D11" i="3"/>
  <c r="J11" i="3" s="1"/>
  <c r="C11" i="3"/>
  <c r="I11" i="3" s="1"/>
  <c r="B11" i="3"/>
  <c r="W10" i="3"/>
  <c r="V10" i="3"/>
  <c r="U10" i="3"/>
  <c r="G10" i="3"/>
  <c r="F10" i="3"/>
  <c r="D10" i="3"/>
  <c r="J10" i="3" s="1"/>
  <c r="C10" i="3"/>
  <c r="E10" i="3" s="1"/>
  <c r="B10" i="3"/>
  <c r="W9" i="3"/>
  <c r="V9" i="3"/>
  <c r="U9" i="3"/>
  <c r="G9" i="3"/>
  <c r="F9" i="3"/>
  <c r="D9" i="3"/>
  <c r="J9" i="3" s="1"/>
  <c r="C9" i="3"/>
  <c r="I9" i="3" s="1"/>
  <c r="B9" i="3"/>
  <c r="W8" i="3"/>
  <c r="V8" i="3"/>
  <c r="U8" i="3"/>
  <c r="G8" i="3"/>
  <c r="F8" i="3"/>
  <c r="D8" i="3"/>
  <c r="J8" i="3" s="1"/>
  <c r="C8" i="3"/>
  <c r="B8" i="3"/>
  <c r="W7" i="3"/>
  <c r="V7" i="3"/>
  <c r="U7" i="3"/>
  <c r="G7" i="3"/>
  <c r="F7" i="3"/>
  <c r="D7" i="3"/>
  <c r="J7" i="3" s="1"/>
  <c r="C7" i="3"/>
  <c r="I7" i="3" s="1"/>
  <c r="B7" i="3"/>
  <c r="W6" i="3"/>
  <c r="V6" i="3"/>
  <c r="U6" i="3"/>
  <c r="G6" i="3"/>
  <c r="F6" i="3"/>
  <c r="D6" i="3"/>
  <c r="J6" i="3" s="1"/>
  <c r="C6" i="3"/>
  <c r="E6" i="3" s="1"/>
  <c r="B6" i="3"/>
  <c r="W5" i="3"/>
  <c r="V5" i="3"/>
  <c r="U5" i="3"/>
  <c r="G5" i="3"/>
  <c r="F5" i="3"/>
  <c r="D5" i="3"/>
  <c r="J5" i="3" s="1"/>
  <c r="C5" i="3"/>
  <c r="I5" i="3" s="1"/>
  <c r="B5" i="3"/>
  <c r="W15" i="2"/>
  <c r="V15" i="2"/>
  <c r="U15" i="2"/>
  <c r="G15" i="2"/>
  <c r="F15" i="2"/>
  <c r="H15" i="2" s="1"/>
  <c r="D15" i="2"/>
  <c r="J15" i="2" s="1"/>
  <c r="C15" i="2"/>
  <c r="I15" i="2" s="1"/>
  <c r="W14" i="2"/>
  <c r="V14" i="2"/>
  <c r="U14" i="2"/>
  <c r="G14" i="2"/>
  <c r="F14" i="2"/>
  <c r="H14" i="2" s="1"/>
  <c r="D14" i="2"/>
  <c r="J14" i="2" s="1"/>
  <c r="C14" i="2"/>
  <c r="I14" i="2" s="1"/>
  <c r="B14" i="2"/>
  <c r="W13" i="2"/>
  <c r="V13" i="2"/>
  <c r="U13" i="2"/>
  <c r="G13" i="2"/>
  <c r="F13" i="2"/>
  <c r="H13" i="2" s="1"/>
  <c r="D13" i="2"/>
  <c r="J13" i="2" s="1"/>
  <c r="C13" i="2"/>
  <c r="I13" i="2" s="1"/>
  <c r="B13" i="2"/>
  <c r="W12" i="2"/>
  <c r="V12" i="2"/>
  <c r="U12" i="2"/>
  <c r="G12" i="2"/>
  <c r="F12" i="2"/>
  <c r="H12" i="2" s="1"/>
  <c r="D12" i="2"/>
  <c r="J12" i="2" s="1"/>
  <c r="C12" i="2"/>
  <c r="E12" i="2" s="1"/>
  <c r="B12" i="2"/>
  <c r="W11" i="2"/>
  <c r="V11" i="2"/>
  <c r="U11" i="2"/>
  <c r="H11" i="2"/>
  <c r="G11" i="2"/>
  <c r="F11" i="2"/>
  <c r="D11" i="2"/>
  <c r="J11" i="2" s="1"/>
  <c r="C11" i="2"/>
  <c r="I11" i="2" s="1"/>
  <c r="B11" i="2"/>
  <c r="W10" i="2"/>
  <c r="V10" i="2"/>
  <c r="U10" i="2"/>
  <c r="G10" i="2"/>
  <c r="F10" i="2"/>
  <c r="H10" i="2" s="1"/>
  <c r="D10" i="2"/>
  <c r="J10" i="2" s="1"/>
  <c r="C10" i="2"/>
  <c r="I10" i="2" s="1"/>
  <c r="B10" i="2"/>
  <c r="W9" i="2"/>
  <c r="V9" i="2"/>
  <c r="U9" i="2"/>
  <c r="G9" i="2"/>
  <c r="F9" i="2"/>
  <c r="H9" i="2" s="1"/>
  <c r="D9" i="2"/>
  <c r="J9" i="2" s="1"/>
  <c r="C9" i="2"/>
  <c r="I9" i="2" s="1"/>
  <c r="B9" i="2"/>
  <c r="W8" i="2"/>
  <c r="V8" i="2"/>
  <c r="U8" i="2"/>
  <c r="G8" i="2"/>
  <c r="F8" i="2"/>
  <c r="H8" i="2" s="1"/>
  <c r="E8" i="2"/>
  <c r="D8" i="2"/>
  <c r="J8" i="2" s="1"/>
  <c r="C8" i="2"/>
  <c r="I8" i="2" s="1"/>
  <c r="B8" i="2"/>
  <c r="W7" i="2"/>
  <c r="V7" i="2"/>
  <c r="U7" i="2"/>
  <c r="G7" i="2"/>
  <c r="H7" i="2" s="1"/>
  <c r="F7" i="2"/>
  <c r="D7" i="2"/>
  <c r="J7" i="2" s="1"/>
  <c r="C7" i="2"/>
  <c r="I7" i="2" s="1"/>
  <c r="B7" i="2"/>
  <c r="W6" i="2"/>
  <c r="V6" i="2"/>
  <c r="U6" i="2"/>
  <c r="G6" i="2"/>
  <c r="F6" i="2"/>
  <c r="D6" i="2"/>
  <c r="J6" i="2" s="1"/>
  <c r="C6" i="2"/>
  <c r="I6" i="2" s="1"/>
  <c r="B6" i="2"/>
  <c r="W5" i="2"/>
  <c r="V5" i="2"/>
  <c r="U5" i="2"/>
  <c r="G5" i="2"/>
  <c r="F5" i="2"/>
  <c r="D5" i="2"/>
  <c r="J5" i="2" s="1"/>
  <c r="C5" i="2"/>
  <c r="I5" i="2" s="1"/>
  <c r="B5" i="2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5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I6" i="3" l="1"/>
  <c r="E14" i="3"/>
  <c r="E8" i="3"/>
  <c r="E16" i="3"/>
  <c r="E5" i="3"/>
  <c r="H6" i="3"/>
  <c r="E7" i="3"/>
  <c r="H8" i="3"/>
  <c r="E9" i="3"/>
  <c r="H10" i="3"/>
  <c r="E11" i="3"/>
  <c r="H12" i="3"/>
  <c r="E13" i="3"/>
  <c r="H14" i="3"/>
  <c r="E15" i="3"/>
  <c r="H16" i="3"/>
  <c r="E17" i="3"/>
  <c r="I8" i="3"/>
  <c r="I10" i="3"/>
  <c r="I12" i="3"/>
  <c r="I14" i="3"/>
  <c r="I16" i="3"/>
  <c r="H5" i="3"/>
  <c r="H7" i="3"/>
  <c r="H9" i="3"/>
  <c r="H11" i="3"/>
  <c r="H13" i="3"/>
  <c r="H15" i="3"/>
  <c r="H17" i="3"/>
  <c r="J18" i="3"/>
  <c r="I12" i="2"/>
  <c r="H5" i="2"/>
  <c r="H6" i="2"/>
  <c r="E7" i="2"/>
  <c r="E11" i="2"/>
  <c r="E15" i="2"/>
  <c r="E6" i="2"/>
  <c r="E10" i="2"/>
  <c r="E14" i="2"/>
  <c r="E5" i="2"/>
  <c r="E9" i="2"/>
  <c r="E13" i="2"/>
  <c r="U17" i="1"/>
  <c r="H21" i="1" l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22" i="1" l="1"/>
  <c r="I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5" i="1"/>
  <c r="H22" i="1"/>
  <c r="H5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U22" i="1"/>
  <c r="V22" i="1"/>
  <c r="W22" i="1"/>
  <c r="W5" i="1"/>
  <c r="V5" i="1"/>
  <c r="U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I21" i="1" l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<sst xmlns="http://schemas.openxmlformats.org/spreadsheetml/2006/main" count="160" uniqueCount="36">
  <si>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</si>
  <si>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</si>
  <si>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</si>
  <si>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</si>
  <si>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</si>
  <si>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</si>
  <si>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</si>
  <si>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</si>
  <si>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</si>
  <si>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</si>
  <si>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</si>
  <si>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</si>
  <si>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LIFE INSURANCE RANKING</t>
  </si>
  <si>
    <t>NON-LIFE INSURANCE RANKING</t>
  </si>
  <si>
    <t>AMS</t>
  </si>
  <si>
    <t>DDOR</t>
  </si>
  <si>
    <t>DUNAV</t>
  </si>
  <si>
    <t>ENERGOPROJEKT</t>
  </si>
  <si>
    <t>GLOBOS</t>
  </si>
  <si>
    <t>GRAWE</t>
  </si>
  <si>
    <t>MERKUR</t>
  </si>
  <si>
    <t>MILENIJUM</t>
  </si>
  <si>
    <t>SAVA Nezivot</t>
  </si>
  <si>
    <t>SAVA Zivotno</t>
  </si>
  <si>
    <t>TRIGLAV</t>
  </si>
  <si>
    <t>UNIQA Nezivot</t>
  </si>
  <si>
    <t>UNIQA Zivot</t>
  </si>
  <si>
    <t>WIENER</t>
  </si>
  <si>
    <t>SOGAZ</t>
  </si>
  <si>
    <t>Source:</t>
  </si>
  <si>
    <t>National Bank of Serbia</t>
  </si>
  <si>
    <t>GENERALI Osiguranje</t>
  </si>
  <si>
    <t>Exchange rate for calculations (Middle rate):</t>
  </si>
  <si>
    <t>Societe Gen.</t>
  </si>
  <si>
    <t>1 EUR = 118.4727 Dinars - RSD (December 31st, 2017)</t>
  </si>
  <si>
    <t>1 EUR = 118.1946 Dinars - RSD (December 31st,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</si>
</sst>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1" applyFont="1" applyBorder="1"/>
    <xf numFmtId="164" fontId="0" fillId="0" borderId="0" xfId="0" applyNumberFormat="1"/>
    <xf numFmtId="164" fontId="3" fillId="0" borderId="0" xfId="0" applyNumberFormat="1" applyFont="1"/>
    <xf numFmtId="165" fontId="0" fillId="0" borderId="2" xfId="0" applyNumberFormat="1" applyBorder="1"/>
    <xf numFmtId="0" fontId="5" fillId="3" borderId="2" xfId="0" applyFont="1" applyFill="1" applyBorder="1" applyAlignment="1">
      <alignment horizontal="center" vertical="center"/>
    </xf>
    <xf numFmtId="165" fontId="3" fillId="0" borderId="2" xfId="0" applyNumberFormat="1" applyFont="1" applyBorder="1" applyAlignment="1"/>
    <xf numFmtId="0" fontId="7" fillId="0" borderId="0" xfId="2" applyFont="1"/>
    <xf numFmtId="0" fontId="8" fillId="0" borderId="0" xfId="0" applyFont="1"/>
    <xf numFmtId="0" fontId="9" fillId="0" borderId="0" xfId="0" applyFont="1" applyFill="1"/>
    <xf numFmtId="0" fontId="9" fillId="0" borderId="0" xfId="2" applyFont="1" applyFill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1" fillId="0" borderId="0" xfId="0" applyFont="1"/>
    <xf numFmtId="164" fontId="3" fillId="0" borderId="2" xfId="1" applyFont="1" applyBorder="1"/>
    <xf numFmtId="0" fontId="11" fillId="0" borderId="0" xfId="0" applyFont="1"/>
    <xf numFmtId="0" fontId="10" fillId="0" borderId="0" xfId="0" applyFont="1"/>
    <xf numFmtId="0" fontId="5" fillId="3" borderId="2" xfId="0" applyFont="1" applyFill="1" applyBorder="1" applyAlignment="1">
      <alignment horizontal="center" vertical="center"/>
    </xf>
    <xf numFmtId="165" fontId="0" fillId="0" borderId="2" xfId="1" applyNumberFormat="1" applyFont="1" applyBorder="1"/>
    <xf numFmtId="165" fontId="3" fillId="0" borderId="2" xfId="1" applyNumberFormat="1" applyFont="1" applyBorder="1" applyAlignment="1"/>
    <xf numFmtId="0" fontId="5" fillId="3" borderId="2" xfId="0" applyFont="1" applyFill="1" applyBorder="1" applyAlignment="1">
      <alignment horizontal="center" vertical="center"/>
    </xf>
    <xf numFmtId="43" fontId="0" fillId="0" borderId="2" xfId="1" applyNumberFormat="1" applyFont="1" applyBorder="1"/>
    <xf numFmtId="43" fontId="3" fillId="0" borderId="2" xfId="1" applyNumberFormat="1" applyFont="1" applyBorder="1"/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2"/>
  <sheetViews>
    <sheetView tabSelected="1" zoomScaleNormal="100" workbookViewId="0">
      <selection activeCell="L35" sqref="L35"/>
    </sheetView>
  </sheetViews>
  <sheetFormatPr defaultRowHeight="15" x14ac:dyDescent="0.25"/>
  <cols>
    <col min="1" max="1" width="3.28515625" customWidth="1"/>
    <col min="2" max="2" width="23.42578125" customWidth="1"/>
    <col min="3" max="10" width="9.42578125" bestFit="1" customWidth="1"/>
    <col min="11" max="11" width="8.5703125" customWidth="1"/>
    <col min="12" max="12" width="8.42578125" customWidth="1"/>
    <col min="13" max="13" width="7.85546875" customWidth="1"/>
    <col min="14" max="14" width="4.7109375" customWidth="1"/>
    <col min="15" max="15" width="21" customWidth="1"/>
    <col min="16" max="16" width="14" customWidth="1"/>
    <col min="17" max="17" width="13.28515625" customWidth="1"/>
    <col min="18" max="18" width="9.42578125" bestFit="1" customWidth="1"/>
    <col min="19" max="19" width="14.140625" customWidth="1"/>
    <col min="20" max="20" width="12.7109375" customWidth="1"/>
    <col min="21" max="23" width="9.42578125" bestFit="1" customWidth="1"/>
  </cols>
  <sheetData>
    <row r="1" spans="1:23" x14ac:dyDescent="0.25">
      <c r="A1" s="1" t="s">
        <v>0</v>
      </c>
      <c r="B1" s="2"/>
      <c r="C1" s="15"/>
      <c r="D1" s="15"/>
      <c r="E1" s="15"/>
      <c r="F1" s="15"/>
      <c r="G1" s="15"/>
      <c r="H1" s="15"/>
      <c r="I1" s="15"/>
      <c r="J1" s="15"/>
      <c r="N1" s="1" t="s">
        <v>0</v>
      </c>
      <c r="O1" s="2"/>
      <c r="Q1" s="16" t="s">
        <v>10</v>
      </c>
      <c r="R1" s="16"/>
      <c r="S1" s="16"/>
      <c r="T1" s="16"/>
      <c r="U1" s="16"/>
      <c r="V1" s="16"/>
      <c r="W1" s="16"/>
    </row>
    <row r="2" spans="1:23" x14ac:dyDescent="0.25">
      <c r="A2" s="29" t="s">
        <v>1</v>
      </c>
      <c r="B2" s="29" t="s">
        <v>2</v>
      </c>
      <c r="C2" s="30" t="s">
        <v>3</v>
      </c>
      <c r="D2" s="30"/>
      <c r="E2" s="30"/>
      <c r="F2" s="27" t="s">
        <v>4</v>
      </c>
      <c r="G2" s="27"/>
      <c r="H2" s="27"/>
      <c r="I2" s="28" t="s">
        <v>5</v>
      </c>
      <c r="J2" s="28"/>
      <c r="N2" s="29" t="s">
        <v>1</v>
      </c>
      <c r="O2" s="29" t="s">
        <v>2</v>
      </c>
      <c r="P2" s="30" t="s">
        <v>3</v>
      </c>
      <c r="Q2" s="30"/>
      <c r="R2" s="30"/>
      <c r="S2" s="27" t="s">
        <v>4</v>
      </c>
      <c r="T2" s="27"/>
      <c r="U2" s="27"/>
      <c r="V2" s="28" t="s">
        <v>5</v>
      </c>
      <c r="W2" s="28"/>
    </row>
    <row r="3" spans="1:23" x14ac:dyDescent="0.25">
      <c r="A3" s="29"/>
      <c r="B3" s="29"/>
      <c r="C3" s="3">
        <v>2018</v>
      </c>
      <c r="D3" s="3">
        <v>2017</v>
      </c>
      <c r="E3" s="3" t="s">
        <v>6</v>
      </c>
      <c r="F3" s="3">
        <v>2018</v>
      </c>
      <c r="G3" s="3">
        <v>2017</v>
      </c>
      <c r="H3" s="3" t="s">
        <v>6</v>
      </c>
      <c r="I3" s="3">
        <v>2018</v>
      </c>
      <c r="J3" s="3">
        <v>2017</v>
      </c>
      <c r="N3" s="29"/>
      <c r="O3" s="29"/>
      <c r="P3" s="3">
        <v>2018</v>
      </c>
      <c r="Q3" s="3">
        <v>2017</v>
      </c>
      <c r="R3" s="3" t="s">
        <v>6</v>
      </c>
      <c r="S3" s="3">
        <v>2018</v>
      </c>
      <c r="T3" s="3">
        <v>2017</v>
      </c>
      <c r="U3" s="3" t="s">
        <v>6</v>
      </c>
      <c r="V3" s="3">
        <v>2018</v>
      </c>
      <c r="W3" s="3">
        <v>2017</v>
      </c>
    </row>
    <row r="4" spans="1:23" x14ac:dyDescent="0.25">
      <c r="A4" s="29"/>
      <c r="B4" s="29"/>
      <c r="C4" s="9" t="s">
        <v>7</v>
      </c>
      <c r="D4" s="24" t="s">
        <v>7</v>
      </c>
      <c r="E4" s="9" t="s">
        <v>8</v>
      </c>
      <c r="F4" s="9" t="s">
        <v>7</v>
      </c>
      <c r="G4" s="21" t="s">
        <v>7</v>
      </c>
      <c r="H4" s="9" t="s">
        <v>8</v>
      </c>
      <c r="I4" s="9" t="s">
        <v>8</v>
      </c>
      <c r="J4" s="9" t="s">
        <v>8</v>
      </c>
      <c r="N4" s="29"/>
      <c r="O4" s="29"/>
      <c r="P4" s="9" t="s">
        <v>11</v>
      </c>
      <c r="Q4" s="9" t="s">
        <v>11</v>
      </c>
      <c r="R4" s="9" t="s">
        <v>8</v>
      </c>
      <c r="S4" s="9" t="s">
        <v>11</v>
      </c>
      <c r="T4" s="9" t="s">
        <v>11</v>
      </c>
      <c r="U4" s="9" t="s">
        <v>8</v>
      </c>
      <c r="V4" s="9" t="s">
        <v>8</v>
      </c>
      <c r="W4" s="9" t="s">
        <v>8</v>
      </c>
    </row>
    <row r="5" spans="1:23" x14ac:dyDescent="0.25">
      <c r="A5" s="4">
        <v>1</v>
      </c>
      <c r="B5" s="8" t="str">
        <f>O5</f>
        <v>DUNAV</v>
      </c>
      <c r="C5" s="5">
        <f>P5/118.1946</f>
        <v>233.22258377286275</v>
      </c>
      <c r="D5" s="5">
        <f>Q5/118.4727</f>
        <v>210.39904551850341</v>
      </c>
      <c r="E5" s="5">
        <f>C5*100/D5-100</f>
        <v>10.847738495254788</v>
      </c>
      <c r="F5" s="5">
        <f>S5/118.1946</f>
        <v>89.231140847382193</v>
      </c>
      <c r="G5" s="5">
        <f>T5/118.4727</f>
        <v>79.918580398691006</v>
      </c>
      <c r="H5" s="5">
        <f>F5*100/G5-100</f>
        <v>11.652559895625629</v>
      </c>
      <c r="I5" s="5">
        <f>C5*100/$C$22</f>
        <v>27.590319332224521</v>
      </c>
      <c r="J5" s="5">
        <f>D5*100/$D$22</f>
        <v>26.775672840674048</v>
      </c>
      <c r="L5" s="6"/>
      <c r="M5" s="6"/>
      <c r="N5" s="4">
        <v>1</v>
      </c>
      <c r="O5" s="22" t="s">
        <v>16</v>
      </c>
      <c r="P5" s="25">
        <v>27565.65</v>
      </c>
      <c r="Q5" s="25">
        <v>24926.543000000001</v>
      </c>
      <c r="R5" s="5">
        <f>P5*100/Q5-100</f>
        <v>10.587537148653141</v>
      </c>
      <c r="S5" s="25">
        <v>10546.638999999999</v>
      </c>
      <c r="T5" s="25">
        <v>9468.17</v>
      </c>
      <c r="U5" s="5">
        <f>S5*100/T5-100</f>
        <v>11.390469330398574</v>
      </c>
      <c r="V5" s="5">
        <f>P5*100/$P$22</f>
        <v>27.590319332224521</v>
      </c>
      <c r="W5" s="5">
        <f>Q5*100/$Q$22</f>
        <v>26.775672840674051</v>
      </c>
    </row>
    <row r="6" spans="1:23" x14ac:dyDescent="0.25">
      <c r="A6" s="4">
        <v>2</v>
      </c>
      <c r="B6" s="8" t="str">
        <f t="shared" ref="B6:B21" si="0">O6</f>
        <v>GENERALI Osiguranje</v>
      </c>
      <c r="C6" s="5">
        <f t="shared" ref="C6:C22" si="1">P6/118.1946</f>
        <v>181.2368923791781</v>
      </c>
      <c r="D6" s="5">
        <f t="shared" ref="C6:D22" si="2">Q6/118.4727</f>
        <v>166.93598609637493</v>
      </c>
      <c r="E6" s="5">
        <f t="shared" ref="E6:E22" si="3">C6*100/D6-100</f>
        <v>8.5667006960063219</v>
      </c>
      <c r="F6" s="5">
        <f t="shared" ref="F6:F22" si="4">S6/118.1946</f>
        <v>76.089677531799254</v>
      </c>
      <c r="G6" s="5">
        <f t="shared" ref="G6:G22" si="5">T6/118.4727</f>
        <v>64.340881907815046</v>
      </c>
      <c r="H6" s="5">
        <f t="shared" ref="H6:H21" si="6">F6*100/G6-100</f>
        <v>18.260234046554402</v>
      </c>
      <c r="I6" s="5">
        <f>C6*100/$C$22</f>
        <v>21.440392498144366</v>
      </c>
      <c r="J6" s="5">
        <f>D6*100/$D$22</f>
        <v>21.244503928411362</v>
      </c>
      <c r="L6" s="6"/>
      <c r="M6" s="6"/>
      <c r="N6" s="4">
        <v>2</v>
      </c>
      <c r="O6" s="22" t="s">
        <v>31</v>
      </c>
      <c r="P6" s="25">
        <v>21421.222000000002</v>
      </c>
      <c r="Q6" s="25">
        <v>19777.357</v>
      </c>
      <c r="R6" s="5">
        <f t="shared" ref="R6:R22" si="7">P6*100/Q6-100</f>
        <v>8.3118538033165947</v>
      </c>
      <c r="S6" s="25">
        <v>8993.3889999999992</v>
      </c>
      <c r="T6" s="25">
        <v>7622.6379999999999</v>
      </c>
      <c r="U6" s="5">
        <f t="shared" ref="U6:U22" si="8">S6*100/T6-100</f>
        <v>17.982632784083393</v>
      </c>
      <c r="V6" s="5">
        <f>P6*100/$P$22</f>
        <v>21.440392498144369</v>
      </c>
      <c r="W6" s="5">
        <f>Q6*100/$Q$22</f>
        <v>21.244503928411362</v>
      </c>
    </row>
    <row r="7" spans="1:23" x14ac:dyDescent="0.25">
      <c r="A7" s="4">
        <v>3</v>
      </c>
      <c r="B7" s="8" t="str">
        <f t="shared" si="0"/>
        <v>DDOR</v>
      </c>
      <c r="C7" s="5">
        <f t="shared" si="1"/>
        <v>100.98463043150872</v>
      </c>
      <c r="D7" s="5">
        <f t="shared" si="2"/>
        <v>92.416134687569382</v>
      </c>
      <c r="E7" s="5">
        <f t="shared" si="3"/>
        <v>9.2716447976392828</v>
      </c>
      <c r="F7" s="5">
        <f t="shared" si="4"/>
        <v>51.218871251309281</v>
      </c>
      <c r="G7" s="5">
        <f t="shared" si="5"/>
        <v>47.160780500486609</v>
      </c>
      <c r="H7" s="5">
        <f t="shared" si="6"/>
        <v>8.6047998098352139</v>
      </c>
      <c r="I7" s="5">
        <f>C7*100/$C$22</f>
        <v>11.946519741696642</v>
      </c>
      <c r="J7" s="5">
        <f>D7*100/$D$22</f>
        <v>11.761004815853155</v>
      </c>
      <c r="L7" s="6"/>
      <c r="M7" s="6"/>
      <c r="N7" s="4">
        <v>3</v>
      </c>
      <c r="O7" s="22" t="s">
        <v>15</v>
      </c>
      <c r="P7" s="25">
        <v>11935.838</v>
      </c>
      <c r="Q7" s="25">
        <v>10948.789000000001</v>
      </c>
      <c r="R7" s="5">
        <f t="shared" si="7"/>
        <v>9.0151431359212353</v>
      </c>
      <c r="S7" s="25">
        <v>6053.7939999999999</v>
      </c>
      <c r="T7" s="25">
        <v>5587.2650000000003</v>
      </c>
      <c r="U7" s="5">
        <f t="shared" si="8"/>
        <v>8.3498634841912747</v>
      </c>
      <c r="V7" s="5">
        <f>P7*100/$P$22</f>
        <v>11.946519741696644</v>
      </c>
      <c r="W7" s="5">
        <f>Q7*100/$Q$22</f>
        <v>11.761004815853157</v>
      </c>
    </row>
    <row r="8" spans="1:23" x14ac:dyDescent="0.25">
      <c r="A8" s="4">
        <v>4</v>
      </c>
      <c r="B8" s="8" t="str">
        <f t="shared" si="0"/>
        <v>WIENER</v>
      </c>
      <c r="C8" s="5">
        <f t="shared" si="1"/>
        <v>98.44932001969633</v>
      </c>
      <c r="D8" s="5">
        <f t="shared" si="2"/>
        <v>92.006377840633334</v>
      </c>
      <c r="E8" s="5">
        <f t="shared" si="3"/>
        <v>7.00271256219105</v>
      </c>
      <c r="F8" s="5">
        <f t="shared" si="4"/>
        <v>41.862149370614226</v>
      </c>
      <c r="G8" s="5">
        <f t="shared" si="5"/>
        <v>40.121133391912231</v>
      </c>
      <c r="H8" s="5">
        <f t="shared" si="6"/>
        <v>4.3393987943843939</v>
      </c>
      <c r="I8" s="5">
        <f>C8*100/$C$22</f>
        <v>11.646591566917728</v>
      </c>
      <c r="J8" s="5">
        <f>D8*100/$D$22</f>
        <v>11.708858594130774</v>
      </c>
      <c r="L8" s="6"/>
      <c r="M8" s="6"/>
      <c r="N8" s="4">
        <v>4</v>
      </c>
      <c r="O8" s="22" t="s">
        <v>27</v>
      </c>
      <c r="P8" s="25">
        <v>11636.178</v>
      </c>
      <c r="Q8" s="25">
        <v>10900.244000000001</v>
      </c>
      <c r="R8" s="5">
        <f t="shared" si="7"/>
        <v>6.7515369380722063</v>
      </c>
      <c r="S8" s="25">
        <v>4947.88</v>
      </c>
      <c r="T8" s="25">
        <v>4753.259</v>
      </c>
      <c r="U8" s="5">
        <f t="shared" si="8"/>
        <v>4.094474969699732</v>
      </c>
      <c r="V8" s="5">
        <f>P8*100/$P$22</f>
        <v>11.646591566917728</v>
      </c>
      <c r="W8" s="5">
        <f>Q8*100/$Q$22</f>
        <v>11.708858594130774</v>
      </c>
    </row>
    <row r="9" spans="1:23" x14ac:dyDescent="0.25">
      <c r="A9" s="4">
        <v>5</v>
      </c>
      <c r="B9" s="8" t="str">
        <f t="shared" si="0"/>
        <v>TRIGLAV</v>
      </c>
      <c r="C9" s="5">
        <f t="shared" si="1"/>
        <v>49.043678814429768</v>
      </c>
      <c r="D9" s="5">
        <f t="shared" si="2"/>
        <v>44.804744046518735</v>
      </c>
      <c r="E9" s="5">
        <f t="shared" si="3"/>
        <v>9.4609061118839151</v>
      </c>
      <c r="F9" s="5">
        <f t="shared" si="4"/>
        <v>18.256697006462225</v>
      </c>
      <c r="G9" s="5">
        <f t="shared" si="5"/>
        <v>15.74804997269413</v>
      </c>
      <c r="H9" s="5">
        <f t="shared" si="6"/>
        <v>15.92988997442788</v>
      </c>
      <c r="I9" s="5">
        <f>C9*100/$C$22</f>
        <v>5.8018856400073</v>
      </c>
      <c r="J9" s="5">
        <f>D9*100/$D$22</f>
        <v>5.7019135488151207</v>
      </c>
      <c r="L9" s="6"/>
      <c r="M9" s="6"/>
      <c r="N9" s="4">
        <v>5</v>
      </c>
      <c r="O9" s="22" t="s">
        <v>24</v>
      </c>
      <c r="P9" s="25">
        <v>5796.6980000000003</v>
      </c>
      <c r="Q9" s="25">
        <v>5308.1390000000001</v>
      </c>
      <c r="R9" s="5">
        <f t="shared" si="7"/>
        <v>9.203960182655365</v>
      </c>
      <c r="S9" s="25">
        <v>2157.8429999999998</v>
      </c>
      <c r="T9" s="25">
        <v>1865.7139999999999</v>
      </c>
      <c r="U9" s="5">
        <f t="shared" si="8"/>
        <v>15.657758906241796</v>
      </c>
      <c r="V9" s="5">
        <f>P9*100/$P$22</f>
        <v>5.8018856400073</v>
      </c>
      <c r="W9" s="5">
        <f>Q9*100/$Q$22</f>
        <v>5.7019135488151207</v>
      </c>
    </row>
    <row r="10" spans="1:23" x14ac:dyDescent="0.25">
      <c r="A10" s="4">
        <v>6</v>
      </c>
      <c r="B10" s="8" t="str">
        <f t="shared" si="0"/>
        <v>UNIQA Nezivot</v>
      </c>
      <c r="C10" s="5">
        <f t="shared" si="1"/>
        <v>33.443414504554354</v>
      </c>
      <c r="D10" s="5">
        <f t="shared" si="2"/>
        <v>31.231498902278751</v>
      </c>
      <c r="E10" s="5">
        <f t="shared" si="3"/>
        <v>7.0823229112266972</v>
      </c>
      <c r="F10" s="5">
        <f t="shared" si="4"/>
        <v>14.227088208767576</v>
      </c>
      <c r="G10" s="5">
        <f t="shared" si="5"/>
        <v>13.874352487957141</v>
      </c>
      <c r="H10" s="5">
        <f t="shared" si="6"/>
        <v>2.5423580748478685</v>
      </c>
      <c r="I10" s="5">
        <f>C10*100/$C$22</f>
        <v>3.9563685077738553</v>
      </c>
      <c r="J10" s="5">
        <f>D10*100/$D$22</f>
        <v>3.9745636434350815</v>
      </c>
      <c r="L10" s="6"/>
      <c r="M10" s="6"/>
      <c r="N10" s="4">
        <v>6</v>
      </c>
      <c r="O10" s="22" t="s">
        <v>25</v>
      </c>
      <c r="P10" s="25">
        <v>3952.8310000000001</v>
      </c>
      <c r="Q10" s="25">
        <v>3700.08</v>
      </c>
      <c r="R10" s="5">
        <f t="shared" si="7"/>
        <v>6.8309604116667799</v>
      </c>
      <c r="S10" s="25">
        <v>1681.5650000000001</v>
      </c>
      <c r="T10" s="25">
        <v>1643.732</v>
      </c>
      <c r="U10" s="5">
        <f t="shared" si="8"/>
        <v>2.3016525808343431</v>
      </c>
      <c r="V10" s="5">
        <f>P10*100/$P$22</f>
        <v>3.9563685077738562</v>
      </c>
      <c r="W10" s="5">
        <f>Q10*100/$Q$22</f>
        <v>3.9745636434350815</v>
      </c>
    </row>
    <row r="11" spans="1:23" x14ac:dyDescent="0.25">
      <c r="A11" s="4">
        <v>7</v>
      </c>
      <c r="B11" s="8" t="str">
        <f t="shared" si="0"/>
        <v>GRAWE</v>
      </c>
      <c r="C11" s="5">
        <f t="shared" si="1"/>
        <v>32.956505627160631</v>
      </c>
      <c r="D11" s="5">
        <f t="shared" si="2"/>
        <v>32.397624093989585</v>
      </c>
      <c r="E11" s="5">
        <f t="shared" si="3"/>
        <v>1.7250695037070045</v>
      </c>
      <c r="F11" s="5">
        <f t="shared" si="4"/>
        <v>12.089029448045849</v>
      </c>
      <c r="G11" s="5">
        <f t="shared" si="5"/>
        <v>15.45102795833977</v>
      </c>
      <c r="H11" s="5">
        <f t="shared" si="6"/>
        <v>-21.759060428592818</v>
      </c>
      <c r="I11" s="5">
        <f>C11*100/$C$22</f>
        <v>3.8987670045417704</v>
      </c>
      <c r="J11" s="5">
        <f>D11*100/$D$22</f>
        <v>4.12296634434834</v>
      </c>
      <c r="L11" s="6"/>
      <c r="M11" s="6"/>
      <c r="N11" s="4">
        <v>7</v>
      </c>
      <c r="O11" s="22" t="s">
        <v>19</v>
      </c>
      <c r="P11" s="25">
        <v>3895.2809999999999</v>
      </c>
      <c r="Q11" s="25">
        <v>3838.2339999999999</v>
      </c>
      <c r="R11" s="5">
        <f t="shared" si="7"/>
        <v>1.4862824934592282</v>
      </c>
      <c r="S11" s="25">
        <v>1428.8579999999999</v>
      </c>
      <c r="T11" s="25">
        <v>1830.5250000000001</v>
      </c>
      <c r="U11" s="5">
        <f t="shared" si="8"/>
        <v>-21.942721350432265</v>
      </c>
      <c r="V11" s="5">
        <f>P11*100/$P$22</f>
        <v>3.8987670045417708</v>
      </c>
      <c r="W11" s="5">
        <f>Q11*100/$Q$22</f>
        <v>4.12296634434834</v>
      </c>
    </row>
    <row r="12" spans="1:23" x14ac:dyDescent="0.25">
      <c r="A12" s="4">
        <v>8</v>
      </c>
      <c r="B12" s="8" t="str">
        <f t="shared" si="0"/>
        <v>MILENIJUM</v>
      </c>
      <c r="C12" s="5">
        <f t="shared" si="1"/>
        <v>29.231733091021081</v>
      </c>
      <c r="D12" s="5">
        <f t="shared" si="2"/>
        <v>26.050263056383454</v>
      </c>
      <c r="E12" s="5">
        <f t="shared" si="3"/>
        <v>12.212813466611138</v>
      </c>
      <c r="F12" s="5">
        <f t="shared" si="4"/>
        <v>11.300431661006511</v>
      </c>
      <c r="G12" s="5">
        <f t="shared" si="5"/>
        <v>9.4123962735718862</v>
      </c>
      <c r="H12" s="5">
        <f t="shared" si="6"/>
        <v>20.059029949002991</v>
      </c>
      <c r="I12" s="5">
        <f>C12*100/$C$22</f>
        <v>3.458125013318158</v>
      </c>
      <c r="J12" s="5">
        <f>D12*100/$D$22</f>
        <v>3.3151924206323389</v>
      </c>
      <c r="L12" s="6"/>
      <c r="M12" s="6"/>
      <c r="N12" s="4">
        <v>8</v>
      </c>
      <c r="O12" s="22" t="s">
        <v>21</v>
      </c>
      <c r="P12" s="25">
        <v>3455.0329999999999</v>
      </c>
      <c r="Q12" s="25">
        <v>3086.2449999999999</v>
      </c>
      <c r="R12" s="5">
        <f t="shared" si="7"/>
        <v>11.949407775468245</v>
      </c>
      <c r="S12" s="25">
        <v>1335.65</v>
      </c>
      <c r="T12" s="25">
        <v>1115.1120000000001</v>
      </c>
      <c r="U12" s="5">
        <f t="shared" si="8"/>
        <v>19.777206235786167</v>
      </c>
      <c r="V12" s="5">
        <f>P12*100/$P$22</f>
        <v>3.458125013318158</v>
      </c>
      <c r="W12" s="5">
        <f>Q12*100/$Q$22</f>
        <v>3.3151924206323389</v>
      </c>
    </row>
    <row r="13" spans="1:23" x14ac:dyDescent="0.25">
      <c r="A13" s="4">
        <v>9</v>
      </c>
      <c r="B13" s="8" t="str">
        <f t="shared" si="0"/>
        <v>AMS</v>
      </c>
      <c r="C13" s="5">
        <f t="shared" si="1"/>
        <v>27.761572863734894</v>
      </c>
      <c r="D13" s="5">
        <f t="shared" si="2"/>
        <v>24.785490665782074</v>
      </c>
      <c r="E13" s="5">
        <f t="shared" si="3"/>
        <v>12.007356392833046</v>
      </c>
      <c r="F13" s="5">
        <f t="shared" si="4"/>
        <v>9.1051621647689505</v>
      </c>
      <c r="G13" s="5">
        <f t="shared" si="5"/>
        <v>8.2637434615738474</v>
      </c>
      <c r="H13" s="5">
        <f t="shared" si="6"/>
        <v>10.182052566221031</v>
      </c>
      <c r="I13" s="5">
        <f>C13*100/$C$22</f>
        <v>3.2842045057747487</v>
      </c>
      <c r="J13" s="5">
        <f>D13*100/$D$22</f>
        <v>3.1542357410751514</v>
      </c>
      <c r="L13" s="6"/>
      <c r="M13" s="6"/>
      <c r="N13" s="4">
        <v>9</v>
      </c>
      <c r="O13" s="22" t="s">
        <v>14</v>
      </c>
      <c r="P13" s="25">
        <v>3281.268</v>
      </c>
      <c r="Q13" s="25">
        <v>2936.404</v>
      </c>
      <c r="R13" s="5">
        <f t="shared" si="7"/>
        <v>11.7444329867416</v>
      </c>
      <c r="S13" s="25">
        <v>1076.181</v>
      </c>
      <c r="T13" s="25">
        <v>979.02800000000002</v>
      </c>
      <c r="U13" s="5">
        <f t="shared" si="8"/>
        <v>9.9234138349465013</v>
      </c>
      <c r="V13" s="5">
        <f>P13*100/$P$22</f>
        <v>3.2842045057747482</v>
      </c>
      <c r="W13" s="5">
        <f>Q13*100/$Q$22</f>
        <v>3.1542357410751523</v>
      </c>
    </row>
    <row r="14" spans="1:23" x14ac:dyDescent="0.25">
      <c r="A14" s="4">
        <v>10</v>
      </c>
      <c r="B14" s="8" t="str">
        <f t="shared" si="0"/>
        <v>SAVA Nezivot</v>
      </c>
      <c r="C14" s="5">
        <f t="shared" si="1"/>
        <v>19.429931655084072</v>
      </c>
      <c r="D14" s="5">
        <f t="shared" si="2"/>
        <v>16.984343228439968</v>
      </c>
      <c r="E14" s="5">
        <f t="shared" si="3"/>
        <v>14.399075629542224</v>
      </c>
      <c r="F14" s="5">
        <f t="shared" si="4"/>
        <v>9.3287172171994328</v>
      </c>
      <c r="G14" s="5">
        <f t="shared" si="5"/>
        <v>6.7969076420137302</v>
      </c>
      <c r="H14" s="5">
        <f t="shared" si="6"/>
        <v>37.249433250141948</v>
      </c>
      <c r="I14" s="5">
        <f>C14*100/$C$22</f>
        <v>2.2985682188014764</v>
      </c>
      <c r="J14" s="5">
        <f>D14*100/$D$22</f>
        <v>2.1614509541985161</v>
      </c>
      <c r="L14" s="6"/>
      <c r="M14" s="6"/>
      <c r="N14" s="4">
        <v>10</v>
      </c>
      <c r="O14" s="22" t="s">
        <v>22</v>
      </c>
      <c r="P14" s="25">
        <v>2296.5129999999999</v>
      </c>
      <c r="Q14" s="25">
        <v>2012.181</v>
      </c>
      <c r="R14" s="5">
        <f t="shared" si="7"/>
        <v>14.130537958563366</v>
      </c>
      <c r="S14" s="25">
        <v>1102.604</v>
      </c>
      <c r="T14" s="25">
        <v>805.24800000000005</v>
      </c>
      <c r="U14" s="5">
        <f t="shared" si="8"/>
        <v>36.927257192815148</v>
      </c>
      <c r="V14" s="5">
        <f>P14*100/$P$22</f>
        <v>2.2985682188014769</v>
      </c>
      <c r="W14" s="5">
        <f>Q14*100/$Q$22</f>
        <v>2.1614509541985165</v>
      </c>
    </row>
    <row r="15" spans="1:23" x14ac:dyDescent="0.25">
      <c r="A15" s="4">
        <v>11</v>
      </c>
      <c r="B15" s="8" t="str">
        <f t="shared" si="0"/>
        <v>UNIQA Zivot</v>
      </c>
      <c r="C15" s="5">
        <f t="shared" si="1"/>
        <v>16.516735959172419</v>
      </c>
      <c r="D15" s="5">
        <f t="shared" si="2"/>
        <v>14.890890475189643</v>
      </c>
      <c r="E15" s="5">
        <f t="shared" si="3"/>
        <v>10.91838991557735</v>
      </c>
      <c r="F15" s="5">
        <f t="shared" si="4"/>
        <v>7.1717066600335384</v>
      </c>
      <c r="G15" s="5">
        <f t="shared" si="5"/>
        <v>5.27767156484152</v>
      </c>
      <c r="H15" s="5">
        <f t="shared" si="6"/>
        <v>35.887702975107231</v>
      </c>
      <c r="I15" s="5">
        <f>C15*100/$C$22</f>
        <v>1.953936072860827</v>
      </c>
      <c r="J15" s="5">
        <f>D15*100/$D$22</f>
        <v>1.895035268279877</v>
      </c>
      <c r="L15" s="6"/>
      <c r="M15" s="6"/>
      <c r="N15" s="4">
        <v>11</v>
      </c>
      <c r="O15" s="22" t="s">
        <v>26</v>
      </c>
      <c r="P15" s="25">
        <v>1952.1890000000001</v>
      </c>
      <c r="Q15" s="25">
        <v>1764.164</v>
      </c>
      <c r="R15" s="5">
        <f t="shared" si="7"/>
        <v>10.658022723510967</v>
      </c>
      <c r="S15" s="25">
        <v>847.65700000000004</v>
      </c>
      <c r="T15" s="25">
        <v>625.26</v>
      </c>
      <c r="U15" s="5">
        <f t="shared" si="8"/>
        <v>35.568723411061001</v>
      </c>
      <c r="V15" s="5">
        <f>P15*100/$P$22</f>
        <v>1.953936072860827</v>
      </c>
      <c r="W15" s="5">
        <f>Q15*100/$Q$22</f>
        <v>1.895035268279877</v>
      </c>
    </row>
    <row r="16" spans="1:23" x14ac:dyDescent="0.25">
      <c r="A16" s="4">
        <v>12</v>
      </c>
      <c r="B16" s="8" t="str">
        <f t="shared" si="0"/>
        <v>MERKUR</v>
      </c>
      <c r="C16" s="5">
        <f t="shared" si="1"/>
        <v>6.9342846458298437</v>
      </c>
      <c r="D16" s="5">
        <f t="shared" si="2"/>
        <v>7.8887794403267586</v>
      </c>
      <c r="E16" s="5">
        <f t="shared" si="3"/>
        <v>-12.099397653553609</v>
      </c>
      <c r="F16" s="5">
        <f t="shared" si="4"/>
        <v>2.2144666507606949</v>
      </c>
      <c r="G16" s="5">
        <f t="shared" si="5"/>
        <v>1.3842682744632306</v>
      </c>
      <c r="H16" s="5">
        <f t="shared" si="6"/>
        <v>59.973806494943005</v>
      </c>
      <c r="I16" s="5">
        <f>C16*100/$C$22</f>
        <v>0.82032848030409422</v>
      </c>
      <c r="J16" s="5">
        <f>D16*100/$D$22</f>
        <v>1.0039369564908447</v>
      </c>
      <c r="L16" s="6"/>
      <c r="M16" s="6"/>
      <c r="N16" s="4">
        <v>12</v>
      </c>
      <c r="O16" s="22" t="s">
        <v>20</v>
      </c>
      <c r="P16" s="25">
        <v>819.59500000000003</v>
      </c>
      <c r="Q16" s="25">
        <v>934.60500000000002</v>
      </c>
      <c r="R16" s="5">
        <f t="shared" si="7"/>
        <v>-12.305733438190472</v>
      </c>
      <c r="S16" s="25">
        <v>261.738</v>
      </c>
      <c r="T16" s="25">
        <v>163.99799999999999</v>
      </c>
      <c r="U16" s="5">
        <f t="shared" si="8"/>
        <v>59.598287783997364</v>
      </c>
      <c r="V16" s="5">
        <f>P16*100/$P$22</f>
        <v>0.82032848030409433</v>
      </c>
      <c r="W16" s="5">
        <f>Q16*100/$Q$22</f>
        <v>1.0039369564908447</v>
      </c>
    </row>
    <row r="17" spans="1:23" x14ac:dyDescent="0.25">
      <c r="A17" s="4">
        <v>13</v>
      </c>
      <c r="B17" s="8" t="str">
        <f t="shared" si="0"/>
        <v>Societe Gen.</v>
      </c>
      <c r="C17" s="5">
        <f t="shared" si="1"/>
        <v>6.556483967964696</v>
      </c>
      <c r="D17" s="5">
        <f t="shared" si="2"/>
        <v>14.269228269466298</v>
      </c>
      <c r="E17" s="5">
        <f t="shared" si="3"/>
        <v>-54.051586784167945</v>
      </c>
      <c r="F17" s="5">
        <f t="shared" si="4"/>
        <v>1.651192186445066</v>
      </c>
      <c r="G17" s="5">
        <f t="shared" si="5"/>
        <v>1.264375674733504</v>
      </c>
      <c r="H17" s="5">
        <f t="shared" si="6"/>
        <v>30.593479409756327</v>
      </c>
      <c r="I17" s="5">
        <f>C17*100/$C$22</f>
        <v>0.77563451809166128</v>
      </c>
      <c r="J17" s="5">
        <f>D17*100/$D$22</f>
        <v>1.8159216782118262</v>
      </c>
      <c r="L17" s="6"/>
      <c r="M17" s="6"/>
      <c r="N17" s="4">
        <v>13</v>
      </c>
      <c r="O17" s="22" t="s">
        <v>33</v>
      </c>
      <c r="P17" s="25">
        <v>774.94100000000003</v>
      </c>
      <c r="Q17" s="25">
        <v>1690.5139999999999</v>
      </c>
      <c r="R17" s="5">
        <f t="shared" si="7"/>
        <v>-54.15944499720203</v>
      </c>
      <c r="S17" s="25">
        <v>195.16200000000001</v>
      </c>
      <c r="T17" s="25">
        <v>149.79400000000001</v>
      </c>
      <c r="U17" s="5">
        <f t="shared" si="8"/>
        <v>30.286927380268907</v>
      </c>
      <c r="V17" s="5">
        <f>P17*100/$P$22</f>
        <v>0.7756345180916614</v>
      </c>
      <c r="W17" s="5">
        <f>Q17*100/$Q$22</f>
        <v>1.8159216782118262</v>
      </c>
    </row>
    <row r="18" spans="1:23" x14ac:dyDescent="0.25">
      <c r="A18" s="4">
        <v>14</v>
      </c>
      <c r="B18" s="8" t="str">
        <f t="shared" si="0"/>
        <v>SOGAZ</v>
      </c>
      <c r="C18" s="5">
        <f t="shared" si="1"/>
        <v>5.1908293610706417</v>
      </c>
      <c r="D18" s="5">
        <f t="shared" si="2"/>
        <v>5.1660846760477304</v>
      </c>
      <c r="E18" s="5">
        <f t="shared" si="3"/>
        <v>0.47898334182632141</v>
      </c>
      <c r="F18" s="5">
        <f t="shared" si="4"/>
        <v>0.24401283984209093</v>
      </c>
      <c r="G18" s="5">
        <f t="shared" si="5"/>
        <v>0.23272872146916546</v>
      </c>
      <c r="H18" s="5">
        <f t="shared" si="6"/>
        <v>4.8486144304369958</v>
      </c>
      <c r="I18" s="5">
        <f>C18*100/$C$22</f>
        <v>0.6140770647258833</v>
      </c>
      <c r="J18" s="5">
        <f>D18*100/$D$22</f>
        <v>0.65744306402240149</v>
      </c>
      <c r="L18" s="6"/>
      <c r="M18" s="6"/>
      <c r="N18" s="4">
        <v>14</v>
      </c>
      <c r="O18" s="22" t="s">
        <v>28</v>
      </c>
      <c r="P18" s="25">
        <v>613.52800000000002</v>
      </c>
      <c r="Q18" s="25">
        <v>612.04</v>
      </c>
      <c r="R18" s="5">
        <f t="shared" si="7"/>
        <v>0.24312136461669809</v>
      </c>
      <c r="S18" s="25">
        <v>28.841000000000001</v>
      </c>
      <c r="T18" s="25">
        <v>27.571999999999999</v>
      </c>
      <c r="U18" s="5">
        <f t="shared" si="8"/>
        <v>4.6024952850718108</v>
      </c>
      <c r="V18" s="5">
        <f>P18*100/$P$22</f>
        <v>0.61407706472588341</v>
      </c>
      <c r="W18" s="5">
        <f>Q18*100/$Q$22</f>
        <v>0.65744306402240149</v>
      </c>
    </row>
    <row r="19" spans="1:23" x14ac:dyDescent="0.25">
      <c r="A19" s="4">
        <v>15</v>
      </c>
      <c r="B19" s="8" t="str">
        <f t="shared" si="0"/>
        <v>GLOBOS</v>
      </c>
      <c r="C19" s="5">
        <f t="shared" si="1"/>
        <v>2.1800826772119875</v>
      </c>
      <c r="D19" s="5">
        <f t="shared" si="2"/>
        <v>2.612618772088422</v>
      </c>
      <c r="E19" s="5">
        <f t="shared" si="3"/>
        <v>-16.555652875856921</v>
      </c>
      <c r="F19" s="5">
        <f t="shared" si="4"/>
        <v>1.1951561238838322</v>
      </c>
      <c r="G19" s="5">
        <f t="shared" si="5"/>
        <v>1.279822271291192</v>
      </c>
      <c r="H19" s="5">
        <f t="shared" si="6"/>
        <v>-6.6154613266685516</v>
      </c>
      <c r="I19" s="5">
        <f>C19*100/$C$22</f>
        <v>0.25790460024021272</v>
      </c>
      <c r="J19" s="5">
        <f>D19*100/$D$22</f>
        <v>0.33248546981973365</v>
      </c>
      <c r="L19" s="6"/>
      <c r="M19" s="6"/>
      <c r="N19" s="4">
        <v>15</v>
      </c>
      <c r="O19" s="22" t="s">
        <v>18</v>
      </c>
      <c r="P19" s="25">
        <v>257.67399999999998</v>
      </c>
      <c r="Q19" s="25">
        <v>309.524</v>
      </c>
      <c r="R19" s="5">
        <f t="shared" si="7"/>
        <v>-16.751528152905763</v>
      </c>
      <c r="S19" s="25">
        <v>141.261</v>
      </c>
      <c r="T19" s="25">
        <v>151.624</v>
      </c>
      <c r="U19" s="5">
        <f t="shared" si="8"/>
        <v>-6.834669973091323</v>
      </c>
      <c r="V19" s="5">
        <f>P19*100/$P$22</f>
        <v>0.25790460024021278</v>
      </c>
      <c r="W19" s="5">
        <f>Q19*100/$Q$22</f>
        <v>0.3324854698197337</v>
      </c>
    </row>
    <row r="20" spans="1:23" x14ac:dyDescent="0.25">
      <c r="A20" s="4">
        <v>16</v>
      </c>
      <c r="B20" s="8" t="str">
        <f t="shared" si="0"/>
        <v>SAVA Zivotno</v>
      </c>
      <c r="C20" s="5">
        <f t="shared" si="1"/>
        <v>2.1671717658843979</v>
      </c>
      <c r="D20" s="5">
        <f t="shared" si="2"/>
        <v>1.6971336012431555</v>
      </c>
      <c r="E20" s="5">
        <f t="shared" si="3"/>
        <v>27.696002500742324</v>
      </c>
      <c r="F20" s="5">
        <f t="shared" si="4"/>
        <v>0.37617623816993334</v>
      </c>
      <c r="G20" s="5">
        <f t="shared" si="5"/>
        <v>0.37124164469958054</v>
      </c>
      <c r="H20" s="5">
        <f t="shared" si="6"/>
        <v>1.3292133414466605</v>
      </c>
      <c r="I20" s="5">
        <f>C20*100/$C$22</f>
        <v>0.25637723457675216</v>
      </c>
      <c r="J20" s="5">
        <f>D20*100/$D$22</f>
        <v>0.21597956379419669</v>
      </c>
      <c r="L20" s="6"/>
      <c r="M20" s="6"/>
      <c r="N20" s="4">
        <v>16</v>
      </c>
      <c r="O20" s="22" t="s">
        <v>23</v>
      </c>
      <c r="P20" s="25">
        <v>256.14800000000002</v>
      </c>
      <c r="Q20" s="25">
        <v>201.06399999999999</v>
      </c>
      <c r="R20" s="5">
        <f t="shared" si="7"/>
        <v>27.396251939680923</v>
      </c>
      <c r="S20" s="25">
        <v>44.462000000000003</v>
      </c>
      <c r="T20" s="25">
        <v>43.981999999999999</v>
      </c>
      <c r="U20" s="5">
        <f t="shared" si="8"/>
        <v>1.0913555545450606</v>
      </c>
      <c r="V20" s="5">
        <f>P20*100/$P$22</f>
        <v>0.25637723457675216</v>
      </c>
      <c r="W20" s="5">
        <f>Q20*100/$Q$22</f>
        <v>0.21597956379419667</v>
      </c>
    </row>
    <row r="21" spans="1:23" x14ac:dyDescent="0.25">
      <c r="A21" s="4">
        <v>17</v>
      </c>
      <c r="B21" s="8" t="str">
        <f t="shared" si="0"/>
        <v>ENERGOPROJEKT</v>
      </c>
      <c r="C21" s="5">
        <f t="shared" si="1"/>
        <v>0</v>
      </c>
      <c r="D21" s="5">
        <f t="shared" si="2"/>
        <v>1.2481018833874808</v>
      </c>
      <c r="E21" s="5">
        <f t="shared" si="3"/>
        <v>-100</v>
      </c>
      <c r="F21" s="5">
        <f t="shared" si="4"/>
        <v>0</v>
      </c>
      <c r="G21" s="5">
        <f t="shared" si="5"/>
        <v>0.23412144738830126</v>
      </c>
      <c r="H21" s="5">
        <f t="shared" si="6"/>
        <v>-100</v>
      </c>
      <c r="I21" s="5">
        <f>C21*100/$C$22</f>
        <v>0</v>
      </c>
      <c r="J21" s="5">
        <f>D21*100/$D$22</f>
        <v>0.15883516780722898</v>
      </c>
      <c r="L21" s="6"/>
      <c r="M21" s="6"/>
      <c r="N21" s="4">
        <v>17</v>
      </c>
      <c r="O21" s="22" t="s">
        <v>17</v>
      </c>
      <c r="P21" s="25">
        <v>0</v>
      </c>
      <c r="Q21" s="25">
        <v>147.86600000000001</v>
      </c>
      <c r="R21" s="5">
        <f t="shared" si="7"/>
        <v>-100</v>
      </c>
      <c r="S21" s="25">
        <v>0</v>
      </c>
      <c r="T21" s="25">
        <v>27.736999999999998</v>
      </c>
      <c r="U21" s="5">
        <f t="shared" si="8"/>
        <v>-100</v>
      </c>
      <c r="V21" s="5">
        <f>P21*100/$P$22</f>
        <v>0</v>
      </c>
      <c r="W21" s="5">
        <f>Q21*100/$Q$22</f>
        <v>0.15883516780722901</v>
      </c>
    </row>
    <row r="22" spans="1:23" s="1" customFormat="1" x14ac:dyDescent="0.25">
      <c r="A22" s="10" t="s">
        <v>9</v>
      </c>
      <c r="B22" s="10"/>
      <c r="C22" s="5">
        <f t="shared" si="1"/>
        <v>845.30585153636468</v>
      </c>
      <c r="D22" s="5">
        <f t="shared" si="2"/>
        <v>785.78434525422313</v>
      </c>
      <c r="E22" s="18">
        <f t="shared" si="3"/>
        <v>7.574789017066081</v>
      </c>
      <c r="F22" s="5">
        <f t="shared" si="4"/>
        <v>345.56167540649062</v>
      </c>
      <c r="G22" s="5">
        <f t="shared" si="5"/>
        <v>311.1320835939419</v>
      </c>
      <c r="H22" s="18">
        <f t="shared" ref="H22" si="9">F22*100/G22-100</f>
        <v>11.065908541107817</v>
      </c>
      <c r="I22" s="18">
        <f>C22*100/$C$22</f>
        <v>100</v>
      </c>
      <c r="J22" s="18">
        <f>D22*100/$D$22</f>
        <v>100</v>
      </c>
      <c r="L22" s="7"/>
      <c r="M22" s="7"/>
      <c r="N22" s="10" t="s">
        <v>9</v>
      </c>
      <c r="O22" s="23"/>
      <c r="P22" s="26">
        <v>99910.587</v>
      </c>
      <c r="Q22" s="26">
        <v>93093.993000000002</v>
      </c>
      <c r="R22" s="18">
        <f t="shared" si="7"/>
        <v>7.3222705142747344</v>
      </c>
      <c r="S22" s="26">
        <v>40843.523999999998</v>
      </c>
      <c r="T22" s="26">
        <v>36860.658000000003</v>
      </c>
      <c r="U22" s="18">
        <f t="shared" si="8"/>
        <v>10.805195067326238</v>
      </c>
      <c r="V22" s="18">
        <f>P22*100/$P$22</f>
        <v>100</v>
      </c>
      <c r="W22" s="18">
        <f>Q22*100/$Q$22</f>
        <v>100</v>
      </c>
    </row>
    <row r="24" spans="1:23" x14ac:dyDescent="0.25">
      <c r="A24" s="11" t="s">
        <v>32</v>
      </c>
      <c r="B24" s="12"/>
      <c r="C24" s="12"/>
    </row>
    <row r="25" spans="1:23" x14ac:dyDescent="0.25">
      <c r="A25" s="13" t="s">
        <v>34</v>
      </c>
      <c r="B25" s="12"/>
      <c r="C25" s="12"/>
    </row>
    <row r="26" spans="1:23" x14ac:dyDescent="0.25">
      <c r="A26" s="13" t="s">
        <v>35</v>
      </c>
      <c r="B26" s="12"/>
      <c r="C26" s="12"/>
    </row>
    <row r="27" spans="1:23" x14ac:dyDescent="0.25">
      <c r="F27" s="20"/>
    </row>
    <row r="28" spans="1:23" x14ac:dyDescent="0.25">
      <c r="A28" s="11" t="s">
        <v>29</v>
      </c>
      <c r="E28" s="17"/>
    </row>
    <row r="29" spans="1:23" x14ac:dyDescent="0.25">
      <c r="A29" s="14" t="s">
        <v>30</v>
      </c>
    </row>
    <row r="30" spans="1:23" x14ac:dyDescent="0.25">
      <c r="A30" s="12"/>
    </row>
    <row r="31" spans="1:23" x14ac:dyDescent="0.25">
      <c r="A31" s="19"/>
    </row>
    <row r="32" spans="1:23" x14ac:dyDescent="0.25">
      <c r="A32" s="20"/>
    </row>
  </sheetData>
  <sortState xmlns:xlrd2="http://schemas.microsoft.com/office/spreadsheetml/2017/richdata2" ref="B5:J25">
    <sortCondition descending="1" ref="C5:C25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W23"/>
  <sheetViews>
    <sheetView workbookViewId="0">
      <selection activeCell="I32" sqref="I32"/>
    </sheetView>
  </sheetViews>
  <sheetFormatPr defaultRowHeight="15" x14ac:dyDescent="0.25"/>
  <cols>
    <col min="1" max="1" width="5.140625" customWidth="1"/>
    <col min="2" max="2" width="17.5703125" bestFit="1" customWidth="1"/>
    <col min="3" max="3" width="10.140625" customWidth="1"/>
    <col min="4" max="4" width="10.28515625" customWidth="1"/>
    <col min="5" max="5" width="10.7109375" customWidth="1"/>
    <col min="6" max="6" width="9.140625" customWidth="1"/>
    <col min="7" max="7" width="10.28515625" customWidth="1"/>
    <col min="8" max="8" width="12" bestFit="1" customWidth="1"/>
    <col min="9" max="10" width="9.42578125" bestFit="1" customWidth="1"/>
    <col min="11" max="11" width="7.140625" customWidth="1"/>
    <col min="12" max="12" width="6.5703125" customWidth="1"/>
    <col min="13" max="13" width="5.42578125" customWidth="1"/>
    <col min="14" max="14" width="4.140625" customWidth="1"/>
    <col min="15" max="15" width="17.5703125" bestFit="1" customWidth="1"/>
    <col min="16" max="16" width="13.140625" customWidth="1"/>
    <col min="17" max="17" width="12" customWidth="1"/>
    <col min="18" max="18" width="10.5703125" customWidth="1"/>
    <col min="19" max="19" width="11.5703125" customWidth="1"/>
    <col min="20" max="20" width="11" customWidth="1"/>
    <col min="21" max="21" width="12" bestFit="1" customWidth="1"/>
    <col min="22" max="23" width="9.42578125" bestFit="1" customWidth="1"/>
  </cols>
  <sheetData>
    <row r="1" spans="1:23" x14ac:dyDescent="0.25">
      <c r="A1" s="1" t="s">
        <v>12</v>
      </c>
      <c r="B1" s="2"/>
      <c r="C1" s="15"/>
      <c r="D1" s="15"/>
      <c r="E1" s="15"/>
      <c r="F1" s="15"/>
      <c r="G1" s="15"/>
      <c r="H1" s="15"/>
      <c r="I1" s="15"/>
      <c r="J1" s="15"/>
      <c r="N1" s="1" t="s">
        <v>12</v>
      </c>
      <c r="O1" s="2"/>
      <c r="Q1" s="16" t="s">
        <v>10</v>
      </c>
      <c r="R1" s="16"/>
      <c r="S1" s="16"/>
      <c r="T1" s="16"/>
      <c r="U1" s="16"/>
      <c r="V1" s="16"/>
      <c r="W1" s="16"/>
    </row>
    <row r="2" spans="1:23" x14ac:dyDescent="0.25">
      <c r="A2" s="29" t="s">
        <v>1</v>
      </c>
      <c r="B2" s="29" t="s">
        <v>2</v>
      </c>
      <c r="C2" s="30" t="s">
        <v>3</v>
      </c>
      <c r="D2" s="30"/>
      <c r="E2" s="30"/>
      <c r="F2" s="27" t="s">
        <v>4</v>
      </c>
      <c r="G2" s="27"/>
      <c r="H2" s="27"/>
      <c r="I2" s="28" t="s">
        <v>5</v>
      </c>
      <c r="J2" s="28"/>
      <c r="N2" s="29" t="s">
        <v>1</v>
      </c>
      <c r="O2" s="29" t="s">
        <v>2</v>
      </c>
      <c r="P2" s="30" t="s">
        <v>3</v>
      </c>
      <c r="Q2" s="30"/>
      <c r="R2" s="30"/>
      <c r="S2" s="27" t="s">
        <v>4</v>
      </c>
      <c r="T2" s="27"/>
      <c r="U2" s="27"/>
      <c r="V2" s="28" t="s">
        <v>5</v>
      </c>
      <c r="W2" s="28"/>
    </row>
    <row r="3" spans="1:23" x14ac:dyDescent="0.25">
      <c r="A3" s="29"/>
      <c r="B3" s="29"/>
      <c r="C3" s="3">
        <v>2018</v>
      </c>
      <c r="D3" s="3">
        <v>2017</v>
      </c>
      <c r="E3" s="3" t="s">
        <v>6</v>
      </c>
      <c r="F3" s="3">
        <v>2018</v>
      </c>
      <c r="G3" s="3">
        <v>2017</v>
      </c>
      <c r="H3" s="3" t="s">
        <v>6</v>
      </c>
      <c r="I3" s="3">
        <v>2018</v>
      </c>
      <c r="J3" s="3">
        <v>2017</v>
      </c>
      <c r="N3" s="29"/>
      <c r="O3" s="29"/>
      <c r="P3" s="3">
        <v>2018</v>
      </c>
      <c r="Q3" s="3">
        <v>2017</v>
      </c>
      <c r="R3" s="3" t="s">
        <v>6</v>
      </c>
      <c r="S3" s="3">
        <v>2018</v>
      </c>
      <c r="T3" s="3">
        <v>2017</v>
      </c>
      <c r="U3" s="3" t="s">
        <v>6</v>
      </c>
      <c r="V3" s="3">
        <v>2018</v>
      </c>
      <c r="W3" s="3">
        <v>2017</v>
      </c>
    </row>
    <row r="4" spans="1:23" x14ac:dyDescent="0.25">
      <c r="A4" s="29"/>
      <c r="B4" s="29"/>
      <c r="C4" s="24" t="s">
        <v>7</v>
      </c>
      <c r="D4" s="24" t="s">
        <v>7</v>
      </c>
      <c r="E4" s="24" t="s">
        <v>8</v>
      </c>
      <c r="F4" s="24" t="s">
        <v>7</v>
      </c>
      <c r="G4" s="24" t="s">
        <v>7</v>
      </c>
      <c r="H4" s="24" t="s">
        <v>8</v>
      </c>
      <c r="I4" s="24" t="s">
        <v>8</v>
      </c>
      <c r="J4" s="24" t="s">
        <v>8</v>
      </c>
      <c r="N4" s="29"/>
      <c r="O4" s="29"/>
      <c r="P4" s="24" t="s">
        <v>11</v>
      </c>
      <c r="Q4" s="24" t="s">
        <v>11</v>
      </c>
      <c r="R4" s="24" t="s">
        <v>8</v>
      </c>
      <c r="S4" s="24" t="s">
        <v>11</v>
      </c>
      <c r="T4" s="24" t="s">
        <v>11</v>
      </c>
      <c r="U4" s="24" t="s">
        <v>8</v>
      </c>
      <c r="V4" s="24" t="s">
        <v>8</v>
      </c>
      <c r="W4" s="24" t="s">
        <v>8</v>
      </c>
    </row>
    <row r="5" spans="1:23" x14ac:dyDescent="0.25">
      <c r="A5" s="4">
        <v>1</v>
      </c>
      <c r="B5" s="8" t="str">
        <f>O5</f>
        <v>GENERALI Osiguranje</v>
      </c>
      <c r="C5" s="5">
        <f>P5/118.1946</f>
        <v>62.816600758410281</v>
      </c>
      <c r="D5" s="5">
        <f>Q5/118.4727</f>
        <v>54.372661381060787</v>
      </c>
      <c r="E5" s="5">
        <f>C5*100/D5-100</f>
        <v>15.529751832767019</v>
      </c>
      <c r="F5" s="5">
        <f>S5/118.1946</f>
        <v>31.770495437185797</v>
      </c>
      <c r="G5" s="5">
        <f>T5/118.4727</f>
        <v>20.739680956034594</v>
      </c>
      <c r="H5" s="5">
        <f>F5*100/G5-100</f>
        <v>53.187001789155204</v>
      </c>
      <c r="I5" s="5">
        <f>C5*100/$C$15</f>
        <v>31.210176678017437</v>
      </c>
      <c r="J5" s="5">
        <f>D5*100/$D$15</f>
        <v>28.305900670996081</v>
      </c>
      <c r="L5" s="6"/>
      <c r="M5" s="6"/>
      <c r="N5" s="4">
        <v>1</v>
      </c>
      <c r="O5" s="22" t="s">
        <v>31</v>
      </c>
      <c r="P5" s="25">
        <v>7424.5829999999996</v>
      </c>
      <c r="Q5" s="25">
        <v>6441.6760000000004</v>
      </c>
      <c r="R5" s="5">
        <f>P5*100/Q5-100</f>
        <v>15.258560039343777</v>
      </c>
      <c r="S5" s="25">
        <v>3755.1010000000001</v>
      </c>
      <c r="T5" s="25">
        <v>2457.0859999999998</v>
      </c>
      <c r="U5" s="5">
        <f>S5*100/T5-100</f>
        <v>52.827414262260277</v>
      </c>
      <c r="V5" s="5">
        <f>P5*100/$P$15</f>
        <v>31.210176678017437</v>
      </c>
      <c r="W5" s="5">
        <f>Q5*100/$Q$15</f>
        <v>28.305900670996081</v>
      </c>
    </row>
    <row r="6" spans="1:23" x14ac:dyDescent="0.25">
      <c r="A6" s="4">
        <v>2</v>
      </c>
      <c r="B6" s="8" t="str">
        <f t="shared" ref="B6:B14" si="0">O6</f>
        <v>WIENER</v>
      </c>
      <c r="C6" s="5">
        <f t="shared" ref="C6:C15" si="1">P6/118.1946</f>
        <v>37.060407159041112</v>
      </c>
      <c r="D6" s="5">
        <f t="shared" ref="D6:D15" si="2">Q6/118.4727</f>
        <v>38.142534102793299</v>
      </c>
      <c r="E6" s="5">
        <f t="shared" ref="E6:E15" si="3">C6*100/D6-100</f>
        <v>-2.8370609588651803</v>
      </c>
      <c r="F6" s="5">
        <f t="shared" ref="F6:F15" si="4">S6/118.1946</f>
        <v>15.440654649197171</v>
      </c>
      <c r="G6" s="5">
        <f t="shared" ref="G6:G15" si="5">T6/118.4727</f>
        <v>17.300821201846503</v>
      </c>
      <c r="H6" s="5">
        <f t="shared" ref="H6:H15" si="6">F6*100/G6-100</f>
        <v>-10.751897444329387</v>
      </c>
      <c r="I6" s="5">
        <f>C6*100/$C$15</f>
        <v>18.413314971330635</v>
      </c>
      <c r="J6" s="5">
        <f>D6*100/$D$15</f>
        <v>19.85664770181393</v>
      </c>
      <c r="L6" s="6"/>
      <c r="M6" s="6"/>
      <c r="N6" s="4">
        <v>2</v>
      </c>
      <c r="O6" s="22" t="s">
        <v>27</v>
      </c>
      <c r="P6" s="25">
        <v>4380.34</v>
      </c>
      <c r="Q6" s="25">
        <v>4518.8490000000002</v>
      </c>
      <c r="R6" s="5">
        <f t="shared" ref="R6:R15" si="7">P6*100/Q6-100</f>
        <v>-3.0651389325025065</v>
      </c>
      <c r="S6" s="25">
        <v>1825.002</v>
      </c>
      <c r="T6" s="25">
        <v>2049.6750000000002</v>
      </c>
      <c r="U6" s="5">
        <f t="shared" ref="U6:U15" si="8">S6*100/T6-100</f>
        <v>-10.961396318928621</v>
      </c>
      <c r="V6" s="5">
        <f>P6*100/$P$15</f>
        <v>18.413314971330635</v>
      </c>
      <c r="W6" s="5">
        <f>Q6*100/$Q$15</f>
        <v>19.856647701813934</v>
      </c>
    </row>
    <row r="7" spans="1:23" x14ac:dyDescent="0.25">
      <c r="A7" s="4">
        <v>3</v>
      </c>
      <c r="B7" s="8" t="str">
        <f t="shared" si="0"/>
        <v>GRAWE</v>
      </c>
      <c r="C7" s="5">
        <f t="shared" si="1"/>
        <v>31.994871170087301</v>
      </c>
      <c r="D7" s="5">
        <f t="shared" si="2"/>
        <v>31.761047059786769</v>
      </c>
      <c r="E7" s="5">
        <f t="shared" si="3"/>
        <v>0.73619773888556495</v>
      </c>
      <c r="F7" s="5">
        <f t="shared" si="4"/>
        <v>11.861937855028911</v>
      </c>
      <c r="G7" s="5">
        <f t="shared" si="5"/>
        <v>15.292248762795142</v>
      </c>
      <c r="H7" s="5">
        <f t="shared" si="6"/>
        <v>-22.431697005295334</v>
      </c>
      <c r="I7" s="5">
        <f>C7*100/$C$15</f>
        <v>15.896523688845688</v>
      </c>
      <c r="J7" s="5">
        <f>D7*100/$D$15</f>
        <v>16.534505033338444</v>
      </c>
      <c r="L7" s="6"/>
      <c r="M7" s="6"/>
      <c r="N7" s="4">
        <v>3</v>
      </c>
      <c r="O7" s="22" t="s">
        <v>19</v>
      </c>
      <c r="P7" s="25">
        <v>3781.6210000000001</v>
      </c>
      <c r="Q7" s="25">
        <v>3762.817</v>
      </c>
      <c r="R7" s="5">
        <f t="shared" si="7"/>
        <v>0.49973198271402453</v>
      </c>
      <c r="S7" s="25">
        <v>1402.0170000000001</v>
      </c>
      <c r="T7" s="25">
        <v>1811.7139999999999</v>
      </c>
      <c r="U7" s="5">
        <f t="shared" si="8"/>
        <v>-22.613778996022546</v>
      </c>
      <c r="V7" s="5">
        <f>P7*100/$P$15</f>
        <v>15.89652368884569</v>
      </c>
      <c r="W7" s="5">
        <f>Q7*100/$Q$15</f>
        <v>16.534505033338444</v>
      </c>
    </row>
    <row r="8" spans="1:23" x14ac:dyDescent="0.25">
      <c r="A8" s="4">
        <v>4</v>
      </c>
      <c r="B8" s="8" t="str">
        <f t="shared" si="0"/>
        <v>DUNAV</v>
      </c>
      <c r="C8" s="5">
        <f t="shared" si="1"/>
        <v>18.709704165841757</v>
      </c>
      <c r="D8" s="5">
        <f t="shared" si="2"/>
        <v>13.161454073385682</v>
      </c>
      <c r="E8" s="5">
        <f t="shared" si="3"/>
        <v>42.155297291014506</v>
      </c>
      <c r="F8" s="5">
        <f t="shared" si="4"/>
        <v>10.209146610758868</v>
      </c>
      <c r="G8" s="5">
        <f t="shared" si="5"/>
        <v>6.1080231985934308</v>
      </c>
      <c r="H8" s="5">
        <f t="shared" si="6"/>
        <v>67.143219317010022</v>
      </c>
      <c r="I8" s="5">
        <f>C8*100/$C$15</f>
        <v>9.2958416335697596</v>
      </c>
      <c r="J8" s="5">
        <f>D8*100/$D$15</f>
        <v>6.8517303038783801</v>
      </c>
      <c r="L8" s="6"/>
      <c r="M8" s="6"/>
      <c r="N8" s="4">
        <v>4</v>
      </c>
      <c r="O8" s="22" t="s">
        <v>16</v>
      </c>
      <c r="P8" s="25">
        <v>2211.386</v>
      </c>
      <c r="Q8" s="25">
        <v>1559.2729999999999</v>
      </c>
      <c r="R8" s="5">
        <f t="shared" si="7"/>
        <v>41.821605325045709</v>
      </c>
      <c r="S8" s="25">
        <v>1206.6659999999999</v>
      </c>
      <c r="T8" s="25">
        <v>723.63400000000001</v>
      </c>
      <c r="U8" s="5">
        <f t="shared" si="8"/>
        <v>66.750871296815774</v>
      </c>
      <c r="V8" s="5">
        <f>P8*100/$P$15</f>
        <v>9.2958416335697613</v>
      </c>
      <c r="W8" s="5">
        <f>Q8*100/$Q$15</f>
        <v>6.8517303038783792</v>
      </c>
    </row>
    <row r="9" spans="1:23" x14ac:dyDescent="0.25">
      <c r="A9" s="4">
        <v>5</v>
      </c>
      <c r="B9" s="8" t="str">
        <f t="shared" si="0"/>
        <v>UNIQA Zivot</v>
      </c>
      <c r="C9" s="5">
        <f t="shared" si="1"/>
        <v>16.516735959172419</v>
      </c>
      <c r="D9" s="5">
        <f t="shared" si="2"/>
        <v>14.890890475189643</v>
      </c>
      <c r="E9" s="5">
        <f t="shared" si="3"/>
        <v>10.91838991557735</v>
      </c>
      <c r="F9" s="5">
        <f t="shared" si="4"/>
        <v>7.1717066600335384</v>
      </c>
      <c r="G9" s="5">
        <f t="shared" si="5"/>
        <v>5.27767156484152</v>
      </c>
      <c r="H9" s="5">
        <f t="shared" si="6"/>
        <v>35.887702975107231</v>
      </c>
      <c r="I9" s="5">
        <f>C9*100/$C$15</f>
        <v>8.2062741569300517</v>
      </c>
      <c r="J9" s="5">
        <f>D9*100/$D$15</f>
        <v>7.7520587734228057</v>
      </c>
      <c r="L9" s="6"/>
      <c r="M9" s="6"/>
      <c r="N9" s="4">
        <v>5</v>
      </c>
      <c r="O9" s="22" t="s">
        <v>26</v>
      </c>
      <c r="P9" s="25">
        <v>1952.1890000000001</v>
      </c>
      <c r="Q9" s="25">
        <v>1764.164</v>
      </c>
      <c r="R9" s="5">
        <f t="shared" si="7"/>
        <v>10.658022723510967</v>
      </c>
      <c r="S9" s="25">
        <v>847.65700000000004</v>
      </c>
      <c r="T9" s="25">
        <v>625.26</v>
      </c>
      <c r="U9" s="5">
        <f t="shared" si="8"/>
        <v>35.568723411061001</v>
      </c>
      <c r="V9" s="5">
        <f>P9*100/$P$15</f>
        <v>8.2062741569300499</v>
      </c>
      <c r="W9" s="5">
        <f>Q9*100/$Q$15</f>
        <v>7.7520587734228057</v>
      </c>
    </row>
    <row r="10" spans="1:23" x14ac:dyDescent="0.25">
      <c r="A10" s="4">
        <v>6</v>
      </c>
      <c r="B10" s="8" t="str">
        <f t="shared" si="0"/>
        <v>DDOR</v>
      </c>
      <c r="C10" s="5">
        <f t="shared" si="1"/>
        <v>14.785142468437645</v>
      </c>
      <c r="D10" s="5">
        <f t="shared" si="2"/>
        <v>11.820495354626003</v>
      </c>
      <c r="E10" s="5">
        <f t="shared" si="3"/>
        <v>25.080565787383989</v>
      </c>
      <c r="F10" s="5">
        <f t="shared" si="4"/>
        <v>9.8337402893194792</v>
      </c>
      <c r="G10" s="5">
        <f t="shared" si="5"/>
        <v>7.7566814970875146</v>
      </c>
      <c r="H10" s="5">
        <f t="shared" si="6"/>
        <v>26.77767281036175</v>
      </c>
      <c r="I10" s="5">
        <f>C10*100/$C$15</f>
        <v>7.3459388613577019</v>
      </c>
      <c r="J10" s="5">
        <f>D10*100/$D$15</f>
        <v>6.153639694866202</v>
      </c>
      <c r="L10" s="6"/>
      <c r="M10" s="6"/>
      <c r="N10" s="4">
        <v>6</v>
      </c>
      <c r="O10" s="22" t="s">
        <v>15</v>
      </c>
      <c r="P10" s="25">
        <v>1747.5239999999999</v>
      </c>
      <c r="Q10" s="25">
        <v>1400.4059999999999</v>
      </c>
      <c r="R10" s="5">
        <f t="shared" si="7"/>
        <v>24.786954640297168</v>
      </c>
      <c r="S10" s="25">
        <v>1162.2950000000001</v>
      </c>
      <c r="T10" s="25">
        <v>918.95500000000004</v>
      </c>
      <c r="U10" s="5">
        <f t="shared" si="8"/>
        <v>26.480077914587753</v>
      </c>
      <c r="V10" s="5">
        <f>P10*100/$P$15</f>
        <v>7.3459388613577019</v>
      </c>
      <c r="W10" s="5">
        <f>Q10*100/$Q$15</f>
        <v>6.153639694866202</v>
      </c>
    </row>
    <row r="11" spans="1:23" x14ac:dyDescent="0.25">
      <c r="A11" s="4">
        <v>7</v>
      </c>
      <c r="B11" s="8" t="str">
        <f t="shared" si="0"/>
        <v>MERKUR</v>
      </c>
      <c r="C11" s="5">
        <f t="shared" si="1"/>
        <v>6.9342846458298437</v>
      </c>
      <c r="D11" s="5">
        <f t="shared" si="2"/>
        <v>7.8887794403267586</v>
      </c>
      <c r="E11" s="5">
        <f t="shared" si="3"/>
        <v>-12.099397653553609</v>
      </c>
      <c r="F11" s="5">
        <f t="shared" si="4"/>
        <v>2.2144666507606949</v>
      </c>
      <c r="G11" s="5">
        <f t="shared" si="5"/>
        <v>1.3842682744632306</v>
      </c>
      <c r="H11" s="5">
        <f t="shared" si="6"/>
        <v>59.973806494943005</v>
      </c>
      <c r="I11" s="5">
        <f>C11*100/$C$15</f>
        <v>3.4452715734230059</v>
      </c>
      <c r="J11" s="5">
        <f>D11*100/$D$15</f>
        <v>4.106825040038693</v>
      </c>
      <c r="L11" s="6"/>
      <c r="M11" s="6"/>
      <c r="N11" s="4">
        <v>7</v>
      </c>
      <c r="O11" s="22" t="s">
        <v>20</v>
      </c>
      <c r="P11" s="25">
        <v>819.59500000000003</v>
      </c>
      <c r="Q11" s="25">
        <v>934.60500000000002</v>
      </c>
      <c r="R11" s="5">
        <f t="shared" si="7"/>
        <v>-12.305733438190472</v>
      </c>
      <c r="S11" s="25">
        <v>261.738</v>
      </c>
      <c r="T11" s="25">
        <v>163.99799999999999</v>
      </c>
      <c r="U11" s="5">
        <f t="shared" si="8"/>
        <v>59.598287783997364</v>
      </c>
      <c r="V11" s="5">
        <f>P11*100/$P$15</f>
        <v>3.4452715734230064</v>
      </c>
      <c r="W11" s="5">
        <f>Q11*100/$Q$15</f>
        <v>4.106825040038693</v>
      </c>
    </row>
    <row r="12" spans="1:23" x14ac:dyDescent="0.25">
      <c r="A12" s="4">
        <v>8</v>
      </c>
      <c r="B12" s="8" t="str">
        <f t="shared" si="0"/>
        <v>Societe Gen.</v>
      </c>
      <c r="C12" s="5">
        <f t="shared" si="1"/>
        <v>6.556483967964696</v>
      </c>
      <c r="D12" s="5">
        <f t="shared" si="2"/>
        <v>14.269228269466298</v>
      </c>
      <c r="E12" s="5">
        <f t="shared" si="3"/>
        <v>-54.051586784167945</v>
      </c>
      <c r="F12" s="5">
        <f t="shared" si="4"/>
        <v>1.651192186445066</v>
      </c>
      <c r="G12" s="5">
        <f t="shared" si="5"/>
        <v>1.264375674733504</v>
      </c>
      <c r="H12" s="5">
        <f t="shared" si="6"/>
        <v>30.593479409756327</v>
      </c>
      <c r="I12" s="5">
        <f>C12*100/$C$15</f>
        <v>3.2575628186848355</v>
      </c>
      <c r="J12" s="5">
        <f>D12*100/$D$15</f>
        <v>7.4284272240529114</v>
      </c>
      <c r="L12" s="6"/>
      <c r="M12" s="6"/>
      <c r="N12" s="4">
        <v>8</v>
      </c>
      <c r="O12" s="22" t="s">
        <v>33</v>
      </c>
      <c r="P12" s="25">
        <v>774.94100000000003</v>
      </c>
      <c r="Q12" s="25">
        <v>1690.5139999999999</v>
      </c>
      <c r="R12" s="5">
        <f t="shared" si="7"/>
        <v>-54.15944499720203</v>
      </c>
      <c r="S12" s="25">
        <v>195.16200000000001</v>
      </c>
      <c r="T12" s="25">
        <v>149.79400000000001</v>
      </c>
      <c r="U12" s="5">
        <f t="shared" si="8"/>
        <v>30.286927380268907</v>
      </c>
      <c r="V12" s="5">
        <f>P12*100/$P$15</f>
        <v>3.257562818684836</v>
      </c>
      <c r="W12" s="5">
        <f>Q12*100/$Q$15</f>
        <v>7.4284272240529114</v>
      </c>
    </row>
    <row r="13" spans="1:23" x14ac:dyDescent="0.25">
      <c r="A13" s="4">
        <v>9</v>
      </c>
      <c r="B13" s="8" t="str">
        <f t="shared" si="0"/>
        <v>TRIGLAV</v>
      </c>
      <c r="C13" s="5">
        <f t="shared" si="1"/>
        <v>3.7282075492450586</v>
      </c>
      <c r="D13" s="5">
        <f t="shared" si="2"/>
        <v>4.085270277456325</v>
      </c>
      <c r="E13" s="5">
        <f t="shared" si="3"/>
        <v>-8.7402473755932135</v>
      </c>
      <c r="F13" s="5">
        <f t="shared" si="4"/>
        <v>2.6905713120565578</v>
      </c>
      <c r="G13" s="5">
        <f t="shared" si="5"/>
        <v>1.373784846635554</v>
      </c>
      <c r="H13" s="5">
        <f t="shared" si="6"/>
        <v>95.85099651127021</v>
      </c>
      <c r="I13" s="5">
        <f>C13*100/$C$15</f>
        <v>1.8523449995609311</v>
      </c>
      <c r="J13" s="5">
        <f>D13*100/$D$15</f>
        <v>2.1267536249040475</v>
      </c>
      <c r="L13" s="6"/>
      <c r="M13" s="6"/>
      <c r="N13" s="4">
        <v>9</v>
      </c>
      <c r="O13" s="22" t="s">
        <v>24</v>
      </c>
      <c r="P13" s="25">
        <v>440.654</v>
      </c>
      <c r="Q13" s="25">
        <v>483.99299999999999</v>
      </c>
      <c r="R13" s="5">
        <f t="shared" si="7"/>
        <v>-8.9544683497488506</v>
      </c>
      <c r="S13" s="25">
        <v>318.01100000000002</v>
      </c>
      <c r="T13" s="25">
        <v>162.756</v>
      </c>
      <c r="U13" s="5">
        <f t="shared" si="8"/>
        <v>95.391260537245955</v>
      </c>
      <c r="V13" s="5">
        <f>P13*100/$P$15</f>
        <v>1.8523449995609313</v>
      </c>
      <c r="W13" s="5">
        <f>Q13*100/$Q$15</f>
        <v>2.1267536249040475</v>
      </c>
    </row>
    <row r="14" spans="1:23" x14ac:dyDescent="0.25">
      <c r="A14" s="4">
        <v>10</v>
      </c>
      <c r="B14" s="8" t="str">
        <f t="shared" si="0"/>
        <v>SAVA Zivotno</v>
      </c>
      <c r="C14" s="5">
        <f t="shared" si="1"/>
        <v>2.1671717658843979</v>
      </c>
      <c r="D14" s="5">
        <f t="shared" si="2"/>
        <v>1.6971336012431555</v>
      </c>
      <c r="E14" s="5">
        <f t="shared" si="3"/>
        <v>27.696002500742324</v>
      </c>
      <c r="F14" s="5">
        <f t="shared" si="4"/>
        <v>0.37617623816993334</v>
      </c>
      <c r="G14" s="5">
        <f t="shared" si="5"/>
        <v>0.37124164469958054</v>
      </c>
      <c r="H14" s="5">
        <f t="shared" si="6"/>
        <v>1.3292133414466605</v>
      </c>
      <c r="I14" s="5">
        <f>C14*100/$C$15</f>
        <v>1.0767506182799509</v>
      </c>
      <c r="J14" s="5">
        <f>D14*100/$D$15</f>
        <v>0.88351193268850459</v>
      </c>
      <c r="L14" s="6"/>
      <c r="M14" s="6"/>
      <c r="N14" s="4">
        <v>10</v>
      </c>
      <c r="O14" s="22" t="s">
        <v>23</v>
      </c>
      <c r="P14" s="25">
        <v>256.14800000000002</v>
      </c>
      <c r="Q14" s="25">
        <v>201.06399999999999</v>
      </c>
      <c r="R14" s="5">
        <f t="shared" si="7"/>
        <v>27.396251939680923</v>
      </c>
      <c r="S14" s="25">
        <v>44.462000000000003</v>
      </c>
      <c r="T14" s="25">
        <v>43.981999999999999</v>
      </c>
      <c r="U14" s="5">
        <f t="shared" si="8"/>
        <v>1.0913555545450606</v>
      </c>
      <c r="V14" s="5">
        <f>P14*100/$P$15</f>
        <v>1.0767506182799509</v>
      </c>
      <c r="W14" s="5">
        <f>Q14*100/$Q$15</f>
        <v>0.88351193268850448</v>
      </c>
    </row>
    <row r="15" spans="1:23" s="1" customFormat="1" x14ac:dyDescent="0.25">
      <c r="A15" s="10" t="s">
        <v>9</v>
      </c>
      <c r="B15" s="10"/>
      <c r="C15" s="5">
        <f t="shared" si="1"/>
        <v>201.26960960991451</v>
      </c>
      <c r="D15" s="5">
        <f t="shared" si="2"/>
        <v>192.08949403533472</v>
      </c>
      <c r="E15" s="18">
        <f t="shared" si="3"/>
        <v>4.7790825941220447</v>
      </c>
      <c r="F15" s="5">
        <f t="shared" si="4"/>
        <v>93.220087888956016</v>
      </c>
      <c r="G15" s="5">
        <f t="shared" si="5"/>
        <v>76.868797621730565</v>
      </c>
      <c r="H15" s="18">
        <f t="shared" si="6"/>
        <v>21.271687307624802</v>
      </c>
      <c r="I15" s="18">
        <f>C15*100/$C$15</f>
        <v>100</v>
      </c>
      <c r="J15" s="18">
        <f>D15*100/$D$15</f>
        <v>100</v>
      </c>
      <c r="L15" s="7"/>
      <c r="M15" s="7"/>
      <c r="N15" s="10" t="s">
        <v>9</v>
      </c>
      <c r="O15" s="23"/>
      <c r="P15" s="26">
        <v>23788.981</v>
      </c>
      <c r="Q15" s="26">
        <v>22757.361000000001</v>
      </c>
      <c r="R15" s="18">
        <f t="shared" si="7"/>
        <v>4.5331266661367238</v>
      </c>
      <c r="S15" s="26">
        <v>11018.111000000001</v>
      </c>
      <c r="T15" s="26">
        <v>9106.8539999999994</v>
      </c>
      <c r="U15" s="18">
        <f t="shared" si="8"/>
        <v>20.98701703134806</v>
      </c>
      <c r="V15" s="18">
        <f>P15*100/$P$15</f>
        <v>100</v>
      </c>
      <c r="W15" s="18">
        <f>Q15*100/$Q$15</f>
        <v>100</v>
      </c>
    </row>
    <row r="17" spans="1:6" x14ac:dyDescent="0.25">
      <c r="A17" s="11" t="s">
        <v>32</v>
      </c>
      <c r="B17" s="12"/>
      <c r="C17" s="12"/>
    </row>
    <row r="18" spans="1:6" x14ac:dyDescent="0.25">
      <c r="A18" s="13" t="s">
        <v>34</v>
      </c>
      <c r="B18" s="12"/>
      <c r="C18" s="12"/>
    </row>
    <row r="19" spans="1:6" x14ac:dyDescent="0.25">
      <c r="A19" s="13" t="s">
        <v>35</v>
      </c>
      <c r="B19" s="12"/>
      <c r="C19" s="12"/>
    </row>
    <row r="20" spans="1:6" x14ac:dyDescent="0.25">
      <c r="F20" s="20"/>
    </row>
    <row r="21" spans="1:6" x14ac:dyDescent="0.25">
      <c r="A21" s="11" t="s">
        <v>29</v>
      </c>
      <c r="E21" s="17"/>
    </row>
    <row r="22" spans="1:6" x14ac:dyDescent="0.25">
      <c r="A22" s="14" t="s">
        <v>30</v>
      </c>
    </row>
    <row r="23" spans="1:6" x14ac:dyDescent="0.25">
      <c r="A23" s="12"/>
    </row>
  </sheetData>
  <sortState xmlns:xlrd2="http://schemas.microsoft.com/office/spreadsheetml/2017/richdata2" ref="O5:W14">
    <sortCondition descending="1" ref="P5:P14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26"/>
  <sheetViews>
    <sheetView workbookViewId="0">
      <selection activeCell="N5" sqref="N5:N17"/>
    </sheetView>
  </sheetViews>
  <sheetFormatPr defaultRowHeight="15" x14ac:dyDescent="0.25"/>
  <cols>
    <col min="1" max="1" width="3.85546875" customWidth="1"/>
    <col min="2" max="2" width="17.5703125" bestFit="1" customWidth="1"/>
    <col min="3" max="3" width="9.28515625" customWidth="1"/>
    <col min="4" max="4" width="10.5703125" customWidth="1"/>
    <col min="5" max="5" width="9.42578125" bestFit="1" customWidth="1"/>
    <col min="6" max="6" width="10.42578125" customWidth="1"/>
    <col min="7" max="7" width="9.42578125" customWidth="1"/>
    <col min="8" max="8" width="11.7109375" customWidth="1"/>
    <col min="9" max="10" width="9.42578125" bestFit="1" customWidth="1"/>
    <col min="11" max="11" width="6.28515625" customWidth="1"/>
    <col min="12" max="12" width="5.28515625" customWidth="1"/>
    <col min="13" max="13" width="5.140625" customWidth="1"/>
    <col min="14" max="14" width="4.7109375" customWidth="1"/>
    <col min="15" max="15" width="17.5703125" bestFit="1" customWidth="1"/>
    <col min="16" max="17" width="12" bestFit="1" customWidth="1"/>
    <col min="18" max="18" width="9.42578125" bestFit="1" customWidth="1"/>
    <col min="19" max="19" width="12" bestFit="1" customWidth="1"/>
    <col min="20" max="21" width="11.85546875" customWidth="1"/>
    <col min="22" max="23" width="9.42578125" bestFit="1" customWidth="1"/>
  </cols>
  <sheetData>
    <row r="1" spans="1:23" x14ac:dyDescent="0.25">
      <c r="A1" s="1" t="s">
        <v>13</v>
      </c>
      <c r="B1" s="2"/>
      <c r="C1" s="15"/>
      <c r="D1" s="15"/>
      <c r="E1" s="15"/>
      <c r="F1" s="15"/>
      <c r="G1" s="15"/>
      <c r="H1" s="15"/>
      <c r="I1" s="15"/>
      <c r="J1" s="15"/>
      <c r="N1" s="1" t="s">
        <v>13</v>
      </c>
      <c r="O1" s="2"/>
      <c r="Q1" s="16" t="s">
        <v>10</v>
      </c>
      <c r="R1" s="16"/>
      <c r="S1" s="16"/>
      <c r="T1" s="16"/>
      <c r="U1" s="16"/>
      <c r="V1" s="16"/>
      <c r="W1" s="16"/>
    </row>
    <row r="2" spans="1:23" x14ac:dyDescent="0.25">
      <c r="A2" s="29" t="s">
        <v>1</v>
      </c>
      <c r="B2" s="29" t="s">
        <v>2</v>
      </c>
      <c r="C2" s="30" t="s">
        <v>3</v>
      </c>
      <c r="D2" s="30"/>
      <c r="E2" s="30"/>
      <c r="F2" s="27" t="s">
        <v>4</v>
      </c>
      <c r="G2" s="27"/>
      <c r="H2" s="27"/>
      <c r="I2" s="28" t="s">
        <v>5</v>
      </c>
      <c r="J2" s="28"/>
      <c r="N2" s="29" t="s">
        <v>1</v>
      </c>
      <c r="O2" s="29" t="s">
        <v>2</v>
      </c>
      <c r="P2" s="30" t="s">
        <v>3</v>
      </c>
      <c r="Q2" s="30"/>
      <c r="R2" s="30"/>
      <c r="S2" s="27" t="s">
        <v>4</v>
      </c>
      <c r="T2" s="27"/>
      <c r="U2" s="27"/>
      <c r="V2" s="28" t="s">
        <v>5</v>
      </c>
      <c r="W2" s="28"/>
    </row>
    <row r="3" spans="1:23" x14ac:dyDescent="0.25">
      <c r="A3" s="29"/>
      <c r="B3" s="29"/>
      <c r="C3" s="3">
        <v>2018</v>
      </c>
      <c r="D3" s="3">
        <v>2017</v>
      </c>
      <c r="E3" s="3" t="s">
        <v>6</v>
      </c>
      <c r="F3" s="3">
        <v>2018</v>
      </c>
      <c r="G3" s="3">
        <v>2017</v>
      </c>
      <c r="H3" s="3" t="s">
        <v>6</v>
      </c>
      <c r="I3" s="3">
        <v>2018</v>
      </c>
      <c r="J3" s="3">
        <v>2017</v>
      </c>
      <c r="N3" s="29"/>
      <c r="O3" s="29"/>
      <c r="P3" s="3">
        <v>2018</v>
      </c>
      <c r="Q3" s="3">
        <v>2017</v>
      </c>
      <c r="R3" s="3" t="s">
        <v>6</v>
      </c>
      <c r="S3" s="3">
        <v>2018</v>
      </c>
      <c r="T3" s="3">
        <v>2017</v>
      </c>
      <c r="U3" s="3" t="s">
        <v>6</v>
      </c>
      <c r="V3" s="3">
        <v>2018</v>
      </c>
      <c r="W3" s="3">
        <v>2017</v>
      </c>
    </row>
    <row r="4" spans="1:23" x14ac:dyDescent="0.25">
      <c r="A4" s="29"/>
      <c r="B4" s="29"/>
      <c r="C4" s="24" t="s">
        <v>7</v>
      </c>
      <c r="D4" s="24" t="s">
        <v>7</v>
      </c>
      <c r="E4" s="24" t="s">
        <v>8</v>
      </c>
      <c r="F4" s="24" t="s">
        <v>7</v>
      </c>
      <c r="G4" s="24" t="s">
        <v>7</v>
      </c>
      <c r="H4" s="24" t="s">
        <v>8</v>
      </c>
      <c r="I4" s="24" t="s">
        <v>8</v>
      </c>
      <c r="J4" s="24" t="s">
        <v>8</v>
      </c>
      <c r="N4" s="29"/>
      <c r="O4" s="29"/>
      <c r="P4" s="24" t="s">
        <v>11</v>
      </c>
      <c r="Q4" s="24" t="s">
        <v>11</v>
      </c>
      <c r="R4" s="24" t="s">
        <v>8</v>
      </c>
      <c r="S4" s="24" t="s">
        <v>11</v>
      </c>
      <c r="T4" s="24" t="s">
        <v>11</v>
      </c>
      <c r="U4" s="24" t="s">
        <v>8</v>
      </c>
      <c r="V4" s="24" t="s">
        <v>8</v>
      </c>
      <c r="W4" s="24" t="s">
        <v>8</v>
      </c>
    </row>
    <row r="5" spans="1:23" x14ac:dyDescent="0.25">
      <c r="A5" s="4">
        <v>1</v>
      </c>
      <c r="B5" s="8" t="str">
        <f>O5</f>
        <v>DUNAV</v>
      </c>
      <c r="C5" s="5">
        <f>P5/118.1946</f>
        <v>214.51287960702098</v>
      </c>
      <c r="D5" s="5">
        <f>Q5/118.4727</f>
        <v>197.23759144511774</v>
      </c>
      <c r="E5" s="5">
        <f>C5*100/D5-100</f>
        <v>8.758618494238803</v>
      </c>
      <c r="F5" s="5">
        <f>S5/118.1946</f>
        <v>79.021994236623328</v>
      </c>
      <c r="G5" s="5">
        <f>T5/118.4727</f>
        <v>73.810557200097577</v>
      </c>
      <c r="H5" s="5">
        <f>F5*100/G5-100</f>
        <v>7.0605577768472187</v>
      </c>
      <c r="I5" s="5">
        <f>C5*100/$C$18</f>
        <v>33.307578928379421</v>
      </c>
      <c r="J5" s="5">
        <f>D5*100/$D$18</f>
        <v>33.222048505251152</v>
      </c>
      <c r="L5" s="6"/>
      <c r="M5" s="6"/>
      <c r="N5" s="4">
        <v>1</v>
      </c>
      <c r="O5" s="22" t="s">
        <v>16</v>
      </c>
      <c r="P5" s="25">
        <v>25354.263999999999</v>
      </c>
      <c r="Q5" s="25">
        <v>23367.27</v>
      </c>
      <c r="R5" s="5">
        <f>P5*100/Q5-100</f>
        <v>8.5033210982712149</v>
      </c>
      <c r="S5" s="25">
        <v>9339.973</v>
      </c>
      <c r="T5" s="25">
        <v>8744.5360000000001</v>
      </c>
      <c r="U5" s="5">
        <f>S5*100/T5-100</f>
        <v>6.8092463682464199</v>
      </c>
      <c r="V5" s="5">
        <f>P5*100/$P$18</f>
        <v>33.307578928379414</v>
      </c>
      <c r="W5" s="5">
        <f>Q5*100/$Q$18</f>
        <v>33.222048505251145</v>
      </c>
    </row>
    <row r="6" spans="1:23" x14ac:dyDescent="0.25">
      <c r="A6" s="4">
        <v>2</v>
      </c>
      <c r="B6" s="8" t="str">
        <f t="shared" ref="B6:B17" si="0">O6</f>
        <v>GENERALI Osiguranje</v>
      </c>
      <c r="C6" s="5">
        <f t="shared" ref="C6:C18" si="1">P6/118.1946</f>
        <v>118.42029162076778</v>
      </c>
      <c r="D6" s="5">
        <f t="shared" ref="D6:D18" si="2">Q6/118.4727</f>
        <v>112.56332471531417</v>
      </c>
      <c r="E6" s="5">
        <f t="shared" ref="E6:E18" si="3">C6*100/D6-100</f>
        <v>5.2032639585465148</v>
      </c>
      <c r="F6" s="5">
        <f t="shared" ref="F6:F18" si="4">S6/118.1946</f>
        <v>44.31918209461346</v>
      </c>
      <c r="G6" s="5">
        <f t="shared" ref="G6:G18" si="5">T6/118.4727</f>
        <v>43.601200951780449</v>
      </c>
      <c r="H6" s="5">
        <f t="shared" ref="H6:H18" si="6">F6*100/G6-100</f>
        <v>1.6467003824666335</v>
      </c>
      <c r="I6" s="5">
        <f>C6*100/$C$18</f>
        <v>18.387209276693401</v>
      </c>
      <c r="J6" s="5">
        <f>D6*100/$D$18</f>
        <v>18.959794662900553</v>
      </c>
      <c r="L6" s="6"/>
      <c r="M6" s="6"/>
      <c r="N6" s="4">
        <v>2</v>
      </c>
      <c r="O6" s="22" t="s">
        <v>31</v>
      </c>
      <c r="P6" s="25">
        <v>13996.638999999999</v>
      </c>
      <c r="Q6" s="25">
        <v>13335.681</v>
      </c>
      <c r="R6" s="5">
        <f t="shared" ref="R6:R18" si="7">P6*100/Q6-100</f>
        <v>4.9563123173087149</v>
      </c>
      <c r="S6" s="25">
        <v>5238.2879999999996</v>
      </c>
      <c r="T6" s="25">
        <v>5165.5519999999997</v>
      </c>
      <c r="U6" s="5">
        <f t="shared" ref="U6:U18" si="8">S6*100/T6-100</f>
        <v>1.4080973340312823</v>
      </c>
      <c r="V6" s="5">
        <f>P6*100/$P$18</f>
        <v>18.387209276693397</v>
      </c>
      <c r="W6" s="5">
        <f>Q6*100/$Q$18</f>
        <v>18.959794662900553</v>
      </c>
    </row>
    <row r="7" spans="1:23" x14ac:dyDescent="0.25">
      <c r="A7" s="4">
        <v>3</v>
      </c>
      <c r="B7" s="8" t="str">
        <f t="shared" si="0"/>
        <v>DDOR</v>
      </c>
      <c r="C7" s="5">
        <f t="shared" si="1"/>
        <v>86.199487963071078</v>
      </c>
      <c r="D7" s="5">
        <f t="shared" si="2"/>
        <v>80.595639332943364</v>
      </c>
      <c r="E7" s="5">
        <f t="shared" si="3"/>
        <v>6.9530419716357414</v>
      </c>
      <c r="F7" s="5">
        <f t="shared" si="4"/>
        <v>41.385130961989802</v>
      </c>
      <c r="G7" s="5">
        <f t="shared" si="5"/>
        <v>39.404099003399097</v>
      </c>
      <c r="H7" s="5">
        <f t="shared" si="6"/>
        <v>5.0274768582319638</v>
      </c>
      <c r="I7" s="5">
        <f>C7*100/$C$18</f>
        <v>13.384260442429447</v>
      </c>
      <c r="J7" s="5">
        <f>D7*100/$D$18</f>
        <v>13.575263313716812</v>
      </c>
      <c r="L7" s="6"/>
      <c r="M7" s="6"/>
      <c r="N7" s="4">
        <v>3</v>
      </c>
      <c r="O7" s="22" t="s">
        <v>15</v>
      </c>
      <c r="P7" s="25">
        <v>10188.314</v>
      </c>
      <c r="Q7" s="25">
        <v>9548.3829999999998</v>
      </c>
      <c r="R7" s="5">
        <f t="shared" si="7"/>
        <v>6.7019829430805231</v>
      </c>
      <c r="S7" s="25">
        <v>4891.4989999999998</v>
      </c>
      <c r="T7" s="25">
        <v>4668.3100000000004</v>
      </c>
      <c r="U7" s="5">
        <f t="shared" si="8"/>
        <v>4.7809378554551643</v>
      </c>
      <c r="V7" s="5">
        <f>P7*100/$P$18</f>
        <v>13.384260442429447</v>
      </c>
      <c r="W7" s="5">
        <f>Q7*100/$Q$18</f>
        <v>13.575263313716812</v>
      </c>
    </row>
    <row r="8" spans="1:23" x14ac:dyDescent="0.25">
      <c r="A8" s="4">
        <v>4</v>
      </c>
      <c r="B8" s="8" t="str">
        <f t="shared" si="0"/>
        <v>WIENER</v>
      </c>
      <c r="C8" s="5">
        <f t="shared" si="1"/>
        <v>61.388912860655225</v>
      </c>
      <c r="D8" s="5">
        <f t="shared" si="2"/>
        <v>53.863843737840028</v>
      </c>
      <c r="E8" s="5">
        <f t="shared" si="3"/>
        <v>13.97053867793089</v>
      </c>
      <c r="F8" s="5">
        <f t="shared" si="4"/>
        <v>26.421494721417055</v>
      </c>
      <c r="G8" s="5">
        <f t="shared" si="5"/>
        <v>22.820312190065724</v>
      </c>
      <c r="H8" s="5">
        <f t="shared" si="6"/>
        <v>15.780601515692766</v>
      </c>
      <c r="I8" s="5">
        <f>C8*100/$C$18</f>
        <v>9.5319034650950485</v>
      </c>
      <c r="J8" s="5">
        <f>D8*100/$D$18</f>
        <v>9.0726479482270346</v>
      </c>
      <c r="L8" s="6"/>
      <c r="M8" s="6"/>
      <c r="N8" s="4">
        <v>4</v>
      </c>
      <c r="O8" s="22" t="s">
        <v>27</v>
      </c>
      <c r="P8" s="25">
        <v>7255.8379999999997</v>
      </c>
      <c r="Q8" s="25">
        <v>6381.3950000000004</v>
      </c>
      <c r="R8" s="5">
        <f t="shared" si="7"/>
        <v>13.70300694440634</v>
      </c>
      <c r="S8" s="25">
        <v>3122.8780000000002</v>
      </c>
      <c r="T8" s="25">
        <v>2703.5839999999998</v>
      </c>
      <c r="U8" s="5">
        <f t="shared" si="8"/>
        <v>15.508820883686255</v>
      </c>
      <c r="V8" s="5">
        <f>P8*100/$P$18</f>
        <v>9.5319034650950467</v>
      </c>
      <c r="W8" s="5">
        <f>Q8*100/$Q$18</f>
        <v>9.0726479482270346</v>
      </c>
    </row>
    <row r="9" spans="1:23" x14ac:dyDescent="0.25">
      <c r="A9" s="4">
        <v>5</v>
      </c>
      <c r="B9" s="8" t="str">
        <f t="shared" si="0"/>
        <v>TRIGLAV</v>
      </c>
      <c r="C9" s="5">
        <f t="shared" si="1"/>
        <v>45.315471265184705</v>
      </c>
      <c r="D9" s="5">
        <f t="shared" si="2"/>
        <v>40.719473769062404</v>
      </c>
      <c r="E9" s="5">
        <f t="shared" si="3"/>
        <v>11.286976649521975</v>
      </c>
      <c r="F9" s="5">
        <f t="shared" si="4"/>
        <v>15.566125694405669</v>
      </c>
      <c r="G9" s="5">
        <f t="shared" si="5"/>
        <v>14.374265126058578</v>
      </c>
      <c r="H9" s="5">
        <f t="shared" si="6"/>
        <v>8.2916278355434656</v>
      </c>
      <c r="I9" s="5">
        <f>C9*100/$C$18</f>
        <v>7.0361678916758539</v>
      </c>
      <c r="J9" s="5">
        <f>D9*100/$D$18</f>
        <v>6.8586536813420347</v>
      </c>
      <c r="L9" s="6"/>
      <c r="M9" s="6"/>
      <c r="N9" s="4">
        <v>5</v>
      </c>
      <c r="O9" s="22" t="s">
        <v>24</v>
      </c>
      <c r="P9" s="25">
        <v>5356.0439999999999</v>
      </c>
      <c r="Q9" s="25">
        <v>4824.1459999999997</v>
      </c>
      <c r="R9" s="5">
        <f t="shared" si="7"/>
        <v>11.025744245717277</v>
      </c>
      <c r="S9" s="25">
        <v>1839.8320000000001</v>
      </c>
      <c r="T9" s="25">
        <v>1702.9580000000001</v>
      </c>
      <c r="U9" s="5">
        <f t="shared" si="8"/>
        <v>8.0374266423481942</v>
      </c>
      <c r="V9" s="5">
        <f>P9*100/$P$18</f>
        <v>7.0361678916758539</v>
      </c>
      <c r="W9" s="5">
        <f>Q9*100/$Q$18</f>
        <v>6.8586536813420356</v>
      </c>
    </row>
    <row r="10" spans="1:23" x14ac:dyDescent="0.25">
      <c r="A10" s="4">
        <v>6</v>
      </c>
      <c r="B10" s="8" t="str">
        <f t="shared" si="0"/>
        <v>UNIQA Nezivot</v>
      </c>
      <c r="C10" s="5">
        <f t="shared" si="1"/>
        <v>33.443414504554354</v>
      </c>
      <c r="D10" s="5">
        <f t="shared" si="2"/>
        <v>31.231498902278751</v>
      </c>
      <c r="E10" s="5">
        <f t="shared" si="3"/>
        <v>7.0823229112266972</v>
      </c>
      <c r="F10" s="5">
        <f t="shared" si="4"/>
        <v>14.227088208767576</v>
      </c>
      <c r="G10" s="5">
        <f t="shared" si="5"/>
        <v>13.874352487957141</v>
      </c>
      <c r="H10" s="5">
        <f t="shared" si="6"/>
        <v>2.5423580748478685</v>
      </c>
      <c r="I10" s="5">
        <f>C10*100/$C$18</f>
        <v>5.1927845558066652</v>
      </c>
      <c r="J10" s="5">
        <f>D10*100/$D$18</f>
        <v>5.2605305298098433</v>
      </c>
      <c r="L10" s="6"/>
      <c r="M10" s="6"/>
      <c r="N10" s="4">
        <v>6</v>
      </c>
      <c r="O10" s="22" t="s">
        <v>25</v>
      </c>
      <c r="P10" s="25">
        <v>3952.8310000000001</v>
      </c>
      <c r="Q10" s="25">
        <v>3700.08</v>
      </c>
      <c r="R10" s="5">
        <f t="shared" si="7"/>
        <v>6.8309604116667799</v>
      </c>
      <c r="S10" s="25">
        <v>1681.5650000000001</v>
      </c>
      <c r="T10" s="25">
        <v>1643.732</v>
      </c>
      <c r="U10" s="5">
        <f t="shared" si="8"/>
        <v>2.3016525808343431</v>
      </c>
      <c r="V10" s="5">
        <f>P10*100/$P$18</f>
        <v>5.1927845558066661</v>
      </c>
      <c r="W10" s="5">
        <f>Q10*100/$Q$18</f>
        <v>5.2605305298098441</v>
      </c>
    </row>
    <row r="11" spans="1:23" x14ac:dyDescent="0.25">
      <c r="A11" s="4">
        <v>7</v>
      </c>
      <c r="B11" s="8" t="str">
        <f t="shared" si="0"/>
        <v>MILENIJUM</v>
      </c>
      <c r="C11" s="5">
        <f t="shared" si="1"/>
        <v>29.231733091021081</v>
      </c>
      <c r="D11" s="5">
        <f t="shared" si="2"/>
        <v>26.050263056383454</v>
      </c>
      <c r="E11" s="5">
        <f t="shared" si="3"/>
        <v>12.212813466611138</v>
      </c>
      <c r="F11" s="5">
        <f t="shared" si="4"/>
        <v>11.300431661006511</v>
      </c>
      <c r="G11" s="5">
        <f t="shared" si="5"/>
        <v>9.4123962735718862</v>
      </c>
      <c r="H11" s="5">
        <f t="shared" si="6"/>
        <v>20.059029949002991</v>
      </c>
      <c r="I11" s="5">
        <f>C11*100/$C$18</f>
        <v>4.5388335606056449</v>
      </c>
      <c r="J11" s="5">
        <f>D11*100/$D$18</f>
        <v>4.3878202755002542</v>
      </c>
      <c r="L11" s="6"/>
      <c r="M11" s="6"/>
      <c r="N11" s="4">
        <v>7</v>
      </c>
      <c r="O11" s="22" t="s">
        <v>21</v>
      </c>
      <c r="P11" s="25">
        <v>3455.0329999999999</v>
      </c>
      <c r="Q11" s="25">
        <v>3086.2449999999999</v>
      </c>
      <c r="R11" s="5">
        <f t="shared" si="7"/>
        <v>11.949407775468245</v>
      </c>
      <c r="S11" s="25">
        <v>1335.65</v>
      </c>
      <c r="T11" s="25">
        <v>1115.1120000000001</v>
      </c>
      <c r="U11" s="5">
        <f t="shared" si="8"/>
        <v>19.777206235786167</v>
      </c>
      <c r="V11" s="5">
        <f>P11*100/$P$18</f>
        <v>4.538833560605644</v>
      </c>
      <c r="W11" s="5">
        <f>Q11*100/$Q$18</f>
        <v>4.3878202755002542</v>
      </c>
    </row>
    <row r="12" spans="1:23" x14ac:dyDescent="0.25">
      <c r="A12" s="4">
        <v>8</v>
      </c>
      <c r="B12" s="8" t="str">
        <f t="shared" si="0"/>
        <v>AMS</v>
      </c>
      <c r="C12" s="5">
        <f t="shared" si="1"/>
        <v>27.761572863734894</v>
      </c>
      <c r="D12" s="5">
        <f t="shared" si="2"/>
        <v>24.785490665782074</v>
      </c>
      <c r="E12" s="5">
        <f t="shared" si="3"/>
        <v>12.007356392833046</v>
      </c>
      <c r="F12" s="5">
        <f t="shared" si="4"/>
        <v>9.1051621647689505</v>
      </c>
      <c r="G12" s="5">
        <f t="shared" si="5"/>
        <v>8.2637434615738474</v>
      </c>
      <c r="H12" s="5">
        <f t="shared" si="6"/>
        <v>10.182052566221031</v>
      </c>
      <c r="I12" s="5">
        <f>C12*100/$C$18</f>
        <v>4.3105606573776187</v>
      </c>
      <c r="J12" s="5">
        <f>D12*100/$D$18</f>
        <v>4.1747861910703934</v>
      </c>
      <c r="L12" s="6"/>
      <c r="M12" s="6"/>
      <c r="N12" s="4">
        <v>8</v>
      </c>
      <c r="O12" s="22" t="s">
        <v>14</v>
      </c>
      <c r="P12" s="25">
        <v>3281.268</v>
      </c>
      <c r="Q12" s="25">
        <v>2936.404</v>
      </c>
      <c r="R12" s="5">
        <f t="shared" si="7"/>
        <v>11.7444329867416</v>
      </c>
      <c r="S12" s="25">
        <v>1076.181</v>
      </c>
      <c r="T12" s="25">
        <v>979.02800000000002</v>
      </c>
      <c r="U12" s="5">
        <f t="shared" si="8"/>
        <v>9.9234138349465013</v>
      </c>
      <c r="V12" s="5">
        <f>P12*100/$P$18</f>
        <v>4.3105606573776178</v>
      </c>
      <c r="W12" s="5">
        <f>Q12*100/$Q$18</f>
        <v>4.1747861910703943</v>
      </c>
    </row>
    <row r="13" spans="1:23" x14ac:dyDescent="0.25">
      <c r="A13" s="4">
        <v>9</v>
      </c>
      <c r="B13" s="8" t="str">
        <f t="shared" si="0"/>
        <v>SAVA Nezivot</v>
      </c>
      <c r="C13" s="5">
        <f t="shared" si="1"/>
        <v>19.429931655084072</v>
      </c>
      <c r="D13" s="5">
        <f t="shared" si="2"/>
        <v>16.984343228439968</v>
      </c>
      <c r="E13" s="5">
        <f t="shared" si="3"/>
        <v>14.399075629542224</v>
      </c>
      <c r="F13" s="5">
        <f t="shared" si="4"/>
        <v>9.3287172171994328</v>
      </c>
      <c r="G13" s="5">
        <f t="shared" si="5"/>
        <v>6.7969076420137302</v>
      </c>
      <c r="H13" s="5">
        <f t="shared" si="6"/>
        <v>37.249433250141948</v>
      </c>
      <c r="I13" s="5">
        <f>C13*100/$C$18</f>
        <v>3.0169003528380629</v>
      </c>
      <c r="J13" s="5">
        <f>D13*100/$D$18</f>
        <v>2.8607866808294147</v>
      </c>
      <c r="L13" s="6"/>
      <c r="M13" s="6"/>
      <c r="N13" s="4">
        <v>9</v>
      </c>
      <c r="O13" s="22" t="s">
        <v>22</v>
      </c>
      <c r="P13" s="25">
        <v>2296.5129999999999</v>
      </c>
      <c r="Q13" s="25">
        <v>2012.181</v>
      </c>
      <c r="R13" s="5">
        <f t="shared" si="7"/>
        <v>14.130537958563366</v>
      </c>
      <c r="S13" s="25">
        <v>1102.604</v>
      </c>
      <c r="T13" s="25">
        <v>805.24800000000005</v>
      </c>
      <c r="U13" s="5">
        <f t="shared" si="8"/>
        <v>36.927257192815148</v>
      </c>
      <c r="V13" s="5">
        <f>P13*100/$P$18</f>
        <v>3.0169003528380625</v>
      </c>
      <c r="W13" s="5">
        <f>Q13*100/$Q$18</f>
        <v>2.8607866808294151</v>
      </c>
    </row>
    <row r="14" spans="1:23" x14ac:dyDescent="0.25">
      <c r="A14" s="4">
        <v>10</v>
      </c>
      <c r="B14" s="8" t="str">
        <f t="shared" si="0"/>
        <v>SOGAZ</v>
      </c>
      <c r="C14" s="5">
        <f t="shared" si="1"/>
        <v>5.1908293610706417</v>
      </c>
      <c r="D14" s="5">
        <f t="shared" si="2"/>
        <v>5.1660846760477304</v>
      </c>
      <c r="E14" s="5">
        <f t="shared" si="3"/>
        <v>0.47898334182632141</v>
      </c>
      <c r="F14" s="5">
        <f t="shared" si="4"/>
        <v>0.24401283984209093</v>
      </c>
      <c r="G14" s="5">
        <f t="shared" si="5"/>
        <v>0.23272872146916546</v>
      </c>
      <c r="H14" s="5">
        <f t="shared" si="6"/>
        <v>4.8486144304369958</v>
      </c>
      <c r="I14" s="5">
        <f>C14*100/$C$18</f>
        <v>0.8059840461064367</v>
      </c>
      <c r="J14" s="5">
        <f>D14*100/$D$18</f>
        <v>0.87015824129878716</v>
      </c>
      <c r="L14" s="6"/>
      <c r="M14" s="6"/>
      <c r="N14" s="4">
        <v>10</v>
      </c>
      <c r="O14" s="22" t="s">
        <v>28</v>
      </c>
      <c r="P14" s="25">
        <v>613.52800000000002</v>
      </c>
      <c r="Q14" s="25">
        <v>612.04</v>
      </c>
      <c r="R14" s="5">
        <f t="shared" si="7"/>
        <v>0.24312136461669809</v>
      </c>
      <c r="S14" s="25">
        <v>28.841000000000001</v>
      </c>
      <c r="T14" s="25">
        <v>27.571999999999999</v>
      </c>
      <c r="U14" s="5">
        <f t="shared" si="8"/>
        <v>4.6024952850718108</v>
      </c>
      <c r="V14" s="5">
        <f>P14*100/$P$18</f>
        <v>0.80598404610643659</v>
      </c>
      <c r="W14" s="5">
        <f>Q14*100/$Q$18</f>
        <v>0.87015824129878727</v>
      </c>
    </row>
    <row r="15" spans="1:23" x14ac:dyDescent="0.25">
      <c r="A15" s="4">
        <v>11</v>
      </c>
      <c r="B15" s="8" t="str">
        <f t="shared" si="0"/>
        <v>GLOBOS</v>
      </c>
      <c r="C15" s="5">
        <f t="shared" si="1"/>
        <v>2.1800826772119875</v>
      </c>
      <c r="D15" s="5">
        <f t="shared" si="2"/>
        <v>2.612618772088422</v>
      </c>
      <c r="E15" s="5">
        <f t="shared" si="3"/>
        <v>-16.555652875856921</v>
      </c>
      <c r="F15" s="5">
        <f t="shared" si="4"/>
        <v>1.1951561238838322</v>
      </c>
      <c r="G15" s="5">
        <f t="shared" si="5"/>
        <v>1.279822271291192</v>
      </c>
      <c r="H15" s="5">
        <f t="shared" si="6"/>
        <v>-6.6154613266685516</v>
      </c>
      <c r="I15" s="5">
        <f>C15*100/$C$18</f>
        <v>0.33850310514993598</v>
      </c>
      <c r="J15" s="5">
        <f>D15*100/$D$18</f>
        <v>0.44006087752396217</v>
      </c>
      <c r="L15" s="6"/>
      <c r="M15" s="6"/>
      <c r="N15" s="4">
        <v>11</v>
      </c>
      <c r="O15" s="22" t="s">
        <v>18</v>
      </c>
      <c r="P15" s="25">
        <v>257.67399999999998</v>
      </c>
      <c r="Q15" s="25">
        <v>309.524</v>
      </c>
      <c r="R15" s="5">
        <f t="shared" si="7"/>
        <v>-16.751528152905763</v>
      </c>
      <c r="S15" s="25">
        <v>141.261</v>
      </c>
      <c r="T15" s="25">
        <v>151.624</v>
      </c>
      <c r="U15" s="5">
        <f t="shared" si="8"/>
        <v>-6.834669973091323</v>
      </c>
      <c r="V15" s="5">
        <f>P15*100/$P$18</f>
        <v>0.33850310514993598</v>
      </c>
      <c r="W15" s="5">
        <f>Q15*100/$Q$18</f>
        <v>0.44006087752396222</v>
      </c>
    </row>
    <row r="16" spans="1:23" x14ac:dyDescent="0.25">
      <c r="A16" s="4">
        <v>12</v>
      </c>
      <c r="B16" s="8" t="str">
        <f t="shared" si="0"/>
        <v>GRAWE</v>
      </c>
      <c r="C16" s="5">
        <f t="shared" si="1"/>
        <v>0.96163445707333506</v>
      </c>
      <c r="D16" s="5">
        <f t="shared" si="2"/>
        <v>0.63657703420281631</v>
      </c>
      <c r="E16" s="5">
        <f t="shared" si="3"/>
        <v>51.063328616243183</v>
      </c>
      <c r="F16" s="5">
        <f t="shared" si="4"/>
        <v>0.22709159301693987</v>
      </c>
      <c r="G16" s="5">
        <f t="shared" si="5"/>
        <v>0.15877919554462758</v>
      </c>
      <c r="H16" s="5">
        <f t="shared" si="6"/>
        <v>43.023519068725818</v>
      </c>
      <c r="I16" s="5">
        <f>C16*100/$C$18</f>
        <v>0.14931371784247432</v>
      </c>
      <c r="J16" s="5">
        <f>D16*100/$D$18</f>
        <v>0.10722293327892071</v>
      </c>
      <c r="L16" s="6"/>
      <c r="M16" s="6"/>
      <c r="N16" s="4">
        <v>12</v>
      </c>
      <c r="O16" s="22" t="s">
        <v>19</v>
      </c>
      <c r="P16" s="25">
        <v>113.66</v>
      </c>
      <c r="Q16" s="25">
        <v>75.417000000000002</v>
      </c>
      <c r="R16" s="5">
        <f t="shared" si="7"/>
        <v>50.708726149276686</v>
      </c>
      <c r="S16" s="25">
        <v>26.841000000000001</v>
      </c>
      <c r="T16" s="25">
        <v>18.811</v>
      </c>
      <c r="U16" s="5">
        <f t="shared" si="8"/>
        <v>42.687789059592774</v>
      </c>
      <c r="V16" s="5">
        <f>P16*100/$P$18</f>
        <v>0.14931371784247432</v>
      </c>
      <c r="W16" s="5">
        <f>Q16*100/$Q$18</f>
        <v>0.10722293327892073</v>
      </c>
    </row>
    <row r="17" spans="1:23" x14ac:dyDescent="0.25">
      <c r="A17" s="4">
        <v>13</v>
      </c>
      <c r="B17" s="8" t="str">
        <f t="shared" si="0"/>
        <v>ENERGOPROJEKT</v>
      </c>
      <c r="C17" s="5">
        <f t="shared" si="1"/>
        <v>0</v>
      </c>
      <c r="D17" s="5">
        <f t="shared" si="2"/>
        <v>1.2481018833874808</v>
      </c>
      <c r="E17" s="5">
        <f t="shared" si="3"/>
        <v>-100</v>
      </c>
      <c r="F17" s="5">
        <f t="shared" si="4"/>
        <v>0</v>
      </c>
      <c r="G17" s="5">
        <f t="shared" si="5"/>
        <v>0.23412144738830126</v>
      </c>
      <c r="H17" s="5">
        <f t="shared" si="6"/>
        <v>-100</v>
      </c>
      <c r="I17" s="5">
        <f>C17*100/$C$18</f>
        <v>0</v>
      </c>
      <c r="J17" s="5">
        <f>D17*100/$D$18</f>
        <v>0.21022615925084387</v>
      </c>
      <c r="L17" s="6"/>
      <c r="M17" s="6"/>
      <c r="N17" s="4">
        <v>13</v>
      </c>
      <c r="O17" s="22" t="s">
        <v>17</v>
      </c>
      <c r="P17" s="25">
        <v>0</v>
      </c>
      <c r="Q17" s="25">
        <v>147.86600000000001</v>
      </c>
      <c r="R17" s="5">
        <f t="shared" si="7"/>
        <v>-100</v>
      </c>
      <c r="S17" s="25">
        <v>0</v>
      </c>
      <c r="T17" s="25">
        <v>27.736999999999998</v>
      </c>
      <c r="U17" s="5">
        <f t="shared" si="8"/>
        <v>-100</v>
      </c>
      <c r="V17" s="5">
        <f>P17*100/$P$18</f>
        <v>0</v>
      </c>
      <c r="W17" s="5">
        <f>Q17*100/$Q$18</f>
        <v>0.2102261592508439</v>
      </c>
    </row>
    <row r="18" spans="1:23" s="1" customFormat="1" x14ac:dyDescent="0.25">
      <c r="A18" s="10" t="s">
        <v>9</v>
      </c>
      <c r="B18" s="10"/>
      <c r="C18" s="5">
        <f t="shared" si="1"/>
        <v>644.03624192645009</v>
      </c>
      <c r="D18" s="5">
        <f t="shared" si="2"/>
        <v>593.6948512188884</v>
      </c>
      <c r="E18" s="18">
        <f t="shared" si="3"/>
        <v>8.4793375930763091</v>
      </c>
      <c r="F18" s="5">
        <f t="shared" si="4"/>
        <v>252.34158751753466</v>
      </c>
      <c r="G18" s="5">
        <f t="shared" si="5"/>
        <v>234.26328597221132</v>
      </c>
      <c r="H18" s="18">
        <f t="shared" si="6"/>
        <v>7.7170869819813817</v>
      </c>
      <c r="I18" s="18">
        <f>C18*100/$C$18</f>
        <v>100</v>
      </c>
      <c r="J18" s="18">
        <f>D18*100/$D$18</f>
        <v>100</v>
      </c>
      <c r="L18" s="7"/>
      <c r="M18" s="7"/>
      <c r="N18" s="10" t="s">
        <v>9</v>
      </c>
      <c r="O18" s="23"/>
      <c r="P18" s="26">
        <v>76121.606</v>
      </c>
      <c r="Q18" s="26">
        <v>70336.631999999998</v>
      </c>
      <c r="R18" s="18">
        <f t="shared" si="7"/>
        <v>8.2246957744578992</v>
      </c>
      <c r="S18" s="26">
        <v>29825.413</v>
      </c>
      <c r="T18" s="26">
        <v>27753.804</v>
      </c>
      <c r="U18" s="18">
        <f t="shared" si="8"/>
        <v>7.4642344523294781</v>
      </c>
      <c r="V18" s="18">
        <f>P18*100/$P$18</f>
        <v>100</v>
      </c>
      <c r="W18" s="18">
        <f>Q18*100/$Q$18</f>
        <v>100</v>
      </c>
    </row>
    <row r="20" spans="1:23" x14ac:dyDescent="0.25">
      <c r="A20" s="11" t="s">
        <v>32</v>
      </c>
      <c r="B20" s="12"/>
      <c r="C20" s="12"/>
    </row>
    <row r="21" spans="1:23" x14ac:dyDescent="0.25">
      <c r="A21" s="13" t="s">
        <v>34</v>
      </c>
      <c r="B21" s="12"/>
      <c r="C21" s="12"/>
    </row>
    <row r="22" spans="1:23" x14ac:dyDescent="0.25">
      <c r="A22" s="13" t="s">
        <v>35</v>
      </c>
      <c r="B22" s="12"/>
      <c r="C22" s="12"/>
    </row>
    <row r="23" spans="1:23" x14ac:dyDescent="0.25">
      <c r="F23" s="20"/>
    </row>
    <row r="24" spans="1:23" x14ac:dyDescent="0.25">
      <c r="A24" s="11" t="s">
        <v>29</v>
      </c>
      <c r="E24" s="17"/>
    </row>
    <row r="25" spans="1:23" x14ac:dyDescent="0.25">
      <c r="A25" s="14" t="s">
        <v>30</v>
      </c>
    </row>
    <row r="26" spans="1:23" x14ac:dyDescent="0.25">
      <c r="A26" s="12"/>
    </row>
  </sheetData>
  <sortState xmlns:xlrd2="http://schemas.microsoft.com/office/spreadsheetml/2017/richdata2" ref="O5:W19">
    <sortCondition descending="1" ref="P5:P19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2012-04-19T13:09:29Z</dcterms:created>
  <dcterms:modified xsi:type="dcterms:W3CDTF">2019-04-16T17:42:23Z</dcterms:modified>
</cp:coreProperties>
</file>