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6147F4A2-7C29-4073-8118-88EC76BE329F}" xr6:coauthVersionLast="31" xr6:coauthVersionMax="31" xr10:uidLastSave="{00000000-0000-0000-0000-000000000000}"/>
  <bookViews>
    <workbookView xWindow="360" yWindow="315" windowWidth="18720" windowHeight="11640" activeTab="2" xr2:uid="{00000000-000D-0000-FFFF-FFFF00000000}"/>
  </bookViews>
  <sheets>
    <sheet name="TOTAL" sheetId="1" r:id="rId1"/>
    <sheet name="LIFE" sheetId="2" r:id="rId2"/>
    <sheet name="NON-LIFE" sheetId="3" r:id="rId3"/>
  </sheets>
  <calcPr calcId="179017"/>
</workbook>
</file>

<file path=xl/calcChain.xml><?xml version="1.0" encoding="utf-8"?>
<calcChain xmlns="http://schemas.openxmlformats.org/spreadsheetml/2006/main">
  <c r="R19" i="3" l="1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16" i="2"/>
  <c r="R15" i="2"/>
  <c r="R14" i="2"/>
  <c r="R13" i="2"/>
  <c r="R12" i="2"/>
  <c r="R11" i="2"/>
  <c r="R10" i="2"/>
  <c r="R9" i="2"/>
  <c r="R8" i="2"/>
  <c r="R7" i="2"/>
  <c r="R6" i="2"/>
  <c r="R5" i="2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W19" i="3"/>
  <c r="V19" i="3"/>
  <c r="U19" i="3"/>
  <c r="G19" i="3"/>
  <c r="F19" i="3"/>
  <c r="D19" i="3"/>
  <c r="J19" i="3" s="1"/>
  <c r="C19" i="3"/>
  <c r="I19" i="3" s="1"/>
  <c r="W18" i="3"/>
  <c r="V18" i="3"/>
  <c r="U18" i="3"/>
  <c r="G18" i="3"/>
  <c r="F18" i="3"/>
  <c r="D18" i="3"/>
  <c r="J18" i="3" s="1"/>
  <c r="C18" i="3"/>
  <c r="I18" i="3" s="1"/>
  <c r="B18" i="3"/>
  <c r="W17" i="3"/>
  <c r="V17" i="3"/>
  <c r="U17" i="3"/>
  <c r="G17" i="3"/>
  <c r="F17" i="3"/>
  <c r="D17" i="3"/>
  <c r="J17" i="3" s="1"/>
  <c r="C17" i="3"/>
  <c r="I17" i="3" s="1"/>
  <c r="B17" i="3"/>
  <c r="W16" i="3"/>
  <c r="V16" i="3"/>
  <c r="U16" i="3"/>
  <c r="G16" i="3"/>
  <c r="F16" i="3"/>
  <c r="D16" i="3"/>
  <c r="J16" i="3" s="1"/>
  <c r="C16" i="3"/>
  <c r="E16" i="3" s="1"/>
  <c r="B16" i="3"/>
  <c r="W15" i="3"/>
  <c r="V15" i="3"/>
  <c r="U15" i="3"/>
  <c r="G15" i="3"/>
  <c r="F15" i="3"/>
  <c r="H15" i="3" s="1"/>
  <c r="D15" i="3"/>
  <c r="J15" i="3" s="1"/>
  <c r="C15" i="3"/>
  <c r="I15" i="3" s="1"/>
  <c r="B15" i="3"/>
  <c r="W14" i="3"/>
  <c r="V14" i="3"/>
  <c r="U14" i="3"/>
  <c r="G14" i="3"/>
  <c r="F14" i="3"/>
  <c r="H14" i="3" s="1"/>
  <c r="D14" i="3"/>
  <c r="J14" i="3" s="1"/>
  <c r="C14" i="3"/>
  <c r="I14" i="3" s="1"/>
  <c r="B14" i="3"/>
  <c r="W13" i="3"/>
  <c r="V13" i="3"/>
  <c r="U13" i="3"/>
  <c r="G13" i="3"/>
  <c r="F13" i="3"/>
  <c r="D13" i="3"/>
  <c r="J13" i="3" s="1"/>
  <c r="C13" i="3"/>
  <c r="I13" i="3" s="1"/>
  <c r="B13" i="3"/>
  <c r="W12" i="3"/>
  <c r="V12" i="3"/>
  <c r="U12" i="3"/>
  <c r="G12" i="3"/>
  <c r="F12" i="3"/>
  <c r="H12" i="3" s="1"/>
  <c r="D12" i="3"/>
  <c r="J12" i="3" s="1"/>
  <c r="C12" i="3"/>
  <c r="E12" i="3" s="1"/>
  <c r="B12" i="3"/>
  <c r="W11" i="3"/>
  <c r="V11" i="3"/>
  <c r="U11" i="3"/>
  <c r="G11" i="3"/>
  <c r="F11" i="3"/>
  <c r="D11" i="3"/>
  <c r="J11" i="3" s="1"/>
  <c r="C11" i="3"/>
  <c r="I11" i="3" s="1"/>
  <c r="B11" i="3"/>
  <c r="W10" i="3"/>
  <c r="V10" i="3"/>
  <c r="U10" i="3"/>
  <c r="G10" i="3"/>
  <c r="F10" i="3"/>
  <c r="H10" i="3" s="1"/>
  <c r="D10" i="3"/>
  <c r="J10" i="3" s="1"/>
  <c r="C10" i="3"/>
  <c r="I10" i="3" s="1"/>
  <c r="B10" i="3"/>
  <c r="W9" i="3"/>
  <c r="V9" i="3"/>
  <c r="U9" i="3"/>
  <c r="G9" i="3"/>
  <c r="F9" i="3"/>
  <c r="D9" i="3"/>
  <c r="J9" i="3" s="1"/>
  <c r="C9" i="3"/>
  <c r="B9" i="3"/>
  <c r="W8" i="3"/>
  <c r="V8" i="3"/>
  <c r="U8" i="3"/>
  <c r="G8" i="3"/>
  <c r="F8" i="3"/>
  <c r="H8" i="3" s="1"/>
  <c r="D8" i="3"/>
  <c r="J8" i="3" s="1"/>
  <c r="C8" i="3"/>
  <c r="B8" i="3"/>
  <c r="W7" i="3"/>
  <c r="V7" i="3"/>
  <c r="U7" i="3"/>
  <c r="G7" i="3"/>
  <c r="F7" i="3"/>
  <c r="H7" i="3" s="1"/>
  <c r="D7" i="3"/>
  <c r="J7" i="3" s="1"/>
  <c r="C7" i="3"/>
  <c r="I7" i="3" s="1"/>
  <c r="B7" i="3"/>
  <c r="W6" i="3"/>
  <c r="V6" i="3"/>
  <c r="U6" i="3"/>
  <c r="G6" i="3"/>
  <c r="F6" i="3"/>
  <c r="H6" i="3" s="1"/>
  <c r="D6" i="3"/>
  <c r="J6" i="3" s="1"/>
  <c r="C6" i="3"/>
  <c r="I6" i="3" s="1"/>
  <c r="B6" i="3"/>
  <c r="W5" i="3"/>
  <c r="V5" i="3"/>
  <c r="U5" i="3"/>
  <c r="G5" i="3"/>
  <c r="F5" i="3"/>
  <c r="D5" i="3"/>
  <c r="J5" i="3" s="1"/>
  <c r="C5" i="3"/>
  <c r="I5" i="3" s="1"/>
  <c r="B5" i="3"/>
  <c r="W16" i="2"/>
  <c r="V16" i="2"/>
  <c r="U16" i="2"/>
  <c r="G16" i="2"/>
  <c r="F16" i="2"/>
  <c r="H16" i="2" s="1"/>
  <c r="D16" i="2"/>
  <c r="E16" i="2" s="1"/>
  <c r="C16" i="2"/>
  <c r="I16" i="2" s="1"/>
  <c r="W15" i="2"/>
  <c r="V15" i="2"/>
  <c r="U15" i="2"/>
  <c r="G15" i="2"/>
  <c r="F15" i="2"/>
  <c r="D15" i="2"/>
  <c r="J15" i="2" s="1"/>
  <c r="C15" i="2"/>
  <c r="I15" i="2" s="1"/>
  <c r="B15" i="2"/>
  <c r="W14" i="2"/>
  <c r="V14" i="2"/>
  <c r="U14" i="2"/>
  <c r="G14" i="2"/>
  <c r="F14" i="2"/>
  <c r="D14" i="2"/>
  <c r="J14" i="2" s="1"/>
  <c r="C14" i="2"/>
  <c r="I14" i="2" s="1"/>
  <c r="B14" i="2"/>
  <c r="W13" i="2"/>
  <c r="V13" i="2"/>
  <c r="U13" i="2"/>
  <c r="G13" i="2"/>
  <c r="F13" i="2"/>
  <c r="D13" i="2"/>
  <c r="J13" i="2" s="1"/>
  <c r="C13" i="2"/>
  <c r="I13" i="2" s="1"/>
  <c r="B13" i="2"/>
  <c r="W12" i="2"/>
  <c r="V12" i="2"/>
  <c r="U12" i="2"/>
  <c r="G12" i="2"/>
  <c r="F12" i="2"/>
  <c r="D12" i="2"/>
  <c r="J12" i="2" s="1"/>
  <c r="C12" i="2"/>
  <c r="E12" i="2" s="1"/>
  <c r="B12" i="2"/>
  <c r="W11" i="2"/>
  <c r="V11" i="2"/>
  <c r="U11" i="2"/>
  <c r="G11" i="2"/>
  <c r="F11" i="2"/>
  <c r="D11" i="2"/>
  <c r="J11" i="2" s="1"/>
  <c r="C11" i="2"/>
  <c r="I11" i="2" s="1"/>
  <c r="B11" i="2"/>
  <c r="W10" i="2"/>
  <c r="V10" i="2"/>
  <c r="U10" i="2"/>
  <c r="G10" i="2"/>
  <c r="F10" i="2"/>
  <c r="D10" i="2"/>
  <c r="J10" i="2" s="1"/>
  <c r="C10" i="2"/>
  <c r="B10" i="2"/>
  <c r="W9" i="2"/>
  <c r="V9" i="2"/>
  <c r="U9" i="2"/>
  <c r="G9" i="2"/>
  <c r="F9" i="2"/>
  <c r="D9" i="2"/>
  <c r="J9" i="2" s="1"/>
  <c r="C9" i="2"/>
  <c r="I9" i="2" s="1"/>
  <c r="B9" i="2"/>
  <c r="W8" i="2"/>
  <c r="V8" i="2"/>
  <c r="U8" i="2"/>
  <c r="G8" i="2"/>
  <c r="F8" i="2"/>
  <c r="D8" i="2"/>
  <c r="J8" i="2" s="1"/>
  <c r="C8" i="2"/>
  <c r="B8" i="2"/>
  <c r="W7" i="2"/>
  <c r="V7" i="2"/>
  <c r="U7" i="2"/>
  <c r="G7" i="2"/>
  <c r="F7" i="2"/>
  <c r="D7" i="2"/>
  <c r="J7" i="2" s="1"/>
  <c r="C7" i="2"/>
  <c r="E7" i="2" s="1"/>
  <c r="B7" i="2"/>
  <c r="W6" i="2"/>
  <c r="V6" i="2"/>
  <c r="U6" i="2"/>
  <c r="G6" i="2"/>
  <c r="F6" i="2"/>
  <c r="D6" i="2"/>
  <c r="J6" i="2" s="1"/>
  <c r="C6" i="2"/>
  <c r="E6" i="2" s="1"/>
  <c r="B6" i="2"/>
  <c r="W5" i="2"/>
  <c r="V5" i="2"/>
  <c r="U5" i="2"/>
  <c r="G5" i="2"/>
  <c r="F5" i="2"/>
  <c r="D5" i="2"/>
  <c r="J5" i="2" s="1"/>
  <c r="C5" i="2"/>
  <c r="I5" i="2" s="1"/>
  <c r="B5" i="2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15" i="3" l="1"/>
  <c r="E11" i="3"/>
  <c r="E7" i="3"/>
  <c r="E8" i="3"/>
  <c r="E9" i="3"/>
  <c r="H11" i="3"/>
  <c r="H16" i="3"/>
  <c r="H18" i="3"/>
  <c r="H19" i="3"/>
  <c r="I9" i="3"/>
  <c r="E10" i="3"/>
  <c r="E18" i="3"/>
  <c r="E5" i="3"/>
  <c r="I8" i="3"/>
  <c r="I12" i="3"/>
  <c r="E13" i="3"/>
  <c r="I16" i="3"/>
  <c r="E17" i="3"/>
  <c r="E6" i="3"/>
  <c r="E14" i="3"/>
  <c r="H5" i="3"/>
  <c r="H9" i="3"/>
  <c r="H13" i="3"/>
  <c r="H17" i="3"/>
  <c r="I7" i="2"/>
  <c r="H15" i="2"/>
  <c r="E8" i="2"/>
  <c r="I8" i="2"/>
  <c r="E10" i="2"/>
  <c r="I10" i="2"/>
  <c r="I6" i="2"/>
  <c r="I12" i="2"/>
  <c r="E5" i="2"/>
  <c r="H6" i="2"/>
  <c r="H8" i="2"/>
  <c r="E9" i="2"/>
  <c r="H10" i="2"/>
  <c r="E11" i="2"/>
  <c r="H12" i="2"/>
  <c r="E13" i="2"/>
  <c r="H14" i="2"/>
  <c r="E15" i="2"/>
  <c r="H5" i="2"/>
  <c r="H7" i="2"/>
  <c r="H9" i="2"/>
  <c r="H11" i="2"/>
  <c r="H13" i="2"/>
  <c r="E14" i="2"/>
  <c r="J16" i="2"/>
  <c r="E19" i="3"/>
  <c r="U17" i="1"/>
  <c r="H23" i="1" l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24" i="1" l="1"/>
  <c r="I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5" i="1"/>
  <c r="H24" i="1"/>
  <c r="H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U22" i="1"/>
  <c r="V22" i="1"/>
  <c r="W22" i="1"/>
  <c r="U23" i="1"/>
  <c r="V23" i="1"/>
  <c r="W23" i="1"/>
  <c r="U24" i="1"/>
  <c r="V24" i="1"/>
  <c r="W24" i="1"/>
  <c r="W5" i="1"/>
  <c r="V5" i="1"/>
  <c r="U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5" i="1"/>
  <c r="I23" i="1" l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<sst xmlns="http://schemas.openxmlformats.org/spreadsheetml/2006/main" count="164" uniqueCount="38">
  <si>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</si>
  <si>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</si>
  <si>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</si>
  <si>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</si>
  <si>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</si>
  <si>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</si>
  <si>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</si>
  <si>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</si>
  <si>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</si>
  <si>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</si>
  <si>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</si>
  <si>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</si>
  <si>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LIFE INSURANCE RANKING</t>
  </si>
  <si>
    <t>NON-LIFE INSURANCE RANKING</t>
  </si>
  <si>
    <t>AMS</t>
  </si>
  <si>
    <t>AXA Nezivot</t>
  </si>
  <si>
    <t>AXA Zivot</t>
  </si>
  <si>
    <t>DDOR</t>
  </si>
  <si>
    <t>DUNAV</t>
  </si>
  <si>
    <t>ENERGOPROJEKT</t>
  </si>
  <si>
    <t>GLOBOS</t>
  </si>
  <si>
    <t>GRAWE</t>
  </si>
  <si>
    <t>MERKUR</t>
  </si>
  <si>
    <t>MILENIJUM</t>
  </si>
  <si>
    <t>SAVA Nezivot</t>
  </si>
  <si>
    <t>SAVA Zivotno</t>
  </si>
  <si>
    <t>TRIGLAV</t>
  </si>
  <si>
    <t>UNIQA Nezivot</t>
  </si>
  <si>
    <t>UNIQA Zivot</t>
  </si>
  <si>
    <t>WIENER</t>
  </si>
  <si>
    <t>SOGAZ</t>
  </si>
  <si>
    <t>Source:</t>
  </si>
  <si>
    <t>National Bank of Serbia</t>
  </si>
  <si>
    <t>GENERALI Osiguranje</t>
  </si>
  <si>
    <t>Exchange rate for calculations (Middle rate):</t>
  </si>
  <si>
    <t>Societe Gen.</t>
  </si>
  <si>
    <t>1 EUR = 118.4727 Dinars - RSD (December 31st, 2017)</t>
  </si>
  <si>
    <t>1 EUR = 123.4723 Dinars - RSD (December 31st,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</si>
</sst>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164" fontId="3" fillId="0" borderId="0" xfId="0" applyNumberFormat="1" applyFont="1"/>
    <xf numFmtId="165" fontId="0" fillId="0" borderId="2" xfId="0" applyNumberFormat="1" applyBorder="1"/>
    <xf numFmtId="0" fontId="5" fillId="3" borderId="2" xfId="0" applyFont="1" applyFill="1" applyBorder="1" applyAlignment="1">
      <alignment horizontal="center" vertical="center"/>
    </xf>
    <xf numFmtId="165" fontId="3" fillId="0" borderId="2" xfId="0" applyNumberFormat="1" applyFont="1" applyBorder="1" applyAlignment="1"/>
    <xf numFmtId="0" fontId="7" fillId="0" borderId="0" xfId="2" applyFont="1"/>
    <xf numFmtId="0" fontId="8" fillId="0" borderId="0" xfId="0" applyFont="1"/>
    <xf numFmtId="0" fontId="9" fillId="0" borderId="0" xfId="0" applyFont="1" applyFill="1"/>
    <xf numFmtId="0" fontId="9" fillId="0" borderId="0" xfId="2" applyFont="1" applyFill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1" fillId="0" borderId="0" xfId="0" applyFont="1"/>
    <xf numFmtId="164" fontId="3" fillId="0" borderId="2" xfId="1" applyFont="1" applyBorder="1"/>
    <xf numFmtId="0" fontId="11" fillId="0" borderId="0" xfId="0" applyFont="1"/>
    <xf numFmtId="0" fontId="10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5" fontId="0" fillId="0" borderId="2" xfId="1" applyNumberFormat="1" applyFont="1" applyBorder="1"/>
    <xf numFmtId="165" fontId="3" fillId="0" borderId="2" xfId="1" applyNumberFormat="1" applyFont="1" applyBorder="1" applyAlignment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43" fontId="0" fillId="0" borderId="2" xfId="1" applyNumberFormat="1" applyFont="1" applyBorder="1"/>
    <xf numFmtId="43" fontId="3" fillId="0" borderId="2" xfId="1" applyNumberFormat="1" applyFont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"/>
  <sheetViews>
    <sheetView zoomScaleNormal="100" workbookViewId="0">
      <selection activeCell="R5" sqref="R5:R24"/>
    </sheetView>
  </sheetViews>
  <sheetFormatPr defaultRowHeight="15" x14ac:dyDescent="0.25"/>
  <cols>
    <col min="1" max="1" width="3.28515625" customWidth="1"/>
    <col min="2" max="2" width="23.42578125" customWidth="1"/>
    <col min="3" max="10" width="9.42578125" bestFit="1" customWidth="1"/>
    <col min="11" max="11" width="8.5703125" customWidth="1"/>
    <col min="12" max="12" width="8.42578125" customWidth="1"/>
    <col min="13" max="13" width="7.85546875" customWidth="1"/>
    <col min="14" max="14" width="4.7109375" customWidth="1"/>
    <col min="15" max="15" width="21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 x14ac:dyDescent="0.25">
      <c r="A1" s="1" t="s">
        <v>0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0</v>
      </c>
      <c r="O1" s="2"/>
      <c r="Q1" s="16" t="s">
        <v>10</v>
      </c>
      <c r="R1" s="16"/>
      <c r="S1" s="16"/>
      <c r="T1" s="16"/>
      <c r="U1" s="16"/>
      <c r="V1" s="16"/>
      <c r="W1" s="16"/>
    </row>
    <row r="2" spans="1:23" x14ac:dyDescent="0.25">
      <c r="A2" s="27" t="s">
        <v>1</v>
      </c>
      <c r="B2" s="27" t="s">
        <v>2</v>
      </c>
      <c r="C2" s="28" t="s">
        <v>3</v>
      </c>
      <c r="D2" s="28"/>
      <c r="E2" s="28"/>
      <c r="F2" s="25" t="s">
        <v>4</v>
      </c>
      <c r="G2" s="25"/>
      <c r="H2" s="25"/>
      <c r="I2" s="26" t="s">
        <v>5</v>
      </c>
      <c r="J2" s="26"/>
      <c r="N2" s="27" t="s">
        <v>1</v>
      </c>
      <c r="O2" s="27" t="s">
        <v>2</v>
      </c>
      <c r="P2" s="28" t="s">
        <v>3</v>
      </c>
      <c r="Q2" s="28"/>
      <c r="R2" s="28"/>
      <c r="S2" s="25" t="s">
        <v>4</v>
      </c>
      <c r="T2" s="25"/>
      <c r="U2" s="25"/>
      <c r="V2" s="26" t="s">
        <v>5</v>
      </c>
      <c r="W2" s="26"/>
    </row>
    <row r="3" spans="1:23" x14ac:dyDescent="0.25">
      <c r="A3" s="27"/>
      <c r="B3" s="27"/>
      <c r="C3" s="3">
        <v>2017</v>
      </c>
      <c r="D3" s="3">
        <v>2016</v>
      </c>
      <c r="E3" s="3" t="s">
        <v>6</v>
      </c>
      <c r="F3" s="3">
        <v>2017</v>
      </c>
      <c r="G3" s="3">
        <v>2016</v>
      </c>
      <c r="H3" s="3" t="s">
        <v>6</v>
      </c>
      <c r="I3" s="3">
        <v>2017</v>
      </c>
      <c r="J3" s="3">
        <v>2016</v>
      </c>
      <c r="N3" s="27"/>
      <c r="O3" s="27"/>
      <c r="P3" s="3">
        <v>2017</v>
      </c>
      <c r="Q3" s="3">
        <v>2016</v>
      </c>
      <c r="R3" s="3" t="s">
        <v>6</v>
      </c>
      <c r="S3" s="3">
        <v>2017</v>
      </c>
      <c r="T3" s="3">
        <v>2016</v>
      </c>
      <c r="U3" s="3" t="s">
        <v>6</v>
      </c>
      <c r="V3" s="3">
        <v>2017</v>
      </c>
      <c r="W3" s="3">
        <v>2016</v>
      </c>
    </row>
    <row r="4" spans="1:23" x14ac:dyDescent="0.25">
      <c r="A4" s="27"/>
      <c r="B4" s="27"/>
      <c r="C4" s="9" t="s">
        <v>7</v>
      </c>
      <c r="D4" s="21" t="s">
        <v>7</v>
      </c>
      <c r="E4" s="9" t="s">
        <v>8</v>
      </c>
      <c r="F4" s="9" t="s">
        <v>7</v>
      </c>
      <c r="G4" s="21" t="s">
        <v>7</v>
      </c>
      <c r="H4" s="9" t="s">
        <v>8</v>
      </c>
      <c r="I4" s="9" t="s">
        <v>8</v>
      </c>
      <c r="J4" s="9" t="s">
        <v>8</v>
      </c>
      <c r="N4" s="27"/>
      <c r="O4" s="27"/>
      <c r="P4" s="9" t="s">
        <v>11</v>
      </c>
      <c r="Q4" s="9" t="s">
        <v>11</v>
      </c>
      <c r="R4" s="9" t="s">
        <v>8</v>
      </c>
      <c r="S4" s="9" t="s">
        <v>11</v>
      </c>
      <c r="T4" s="9" t="s">
        <v>11</v>
      </c>
      <c r="U4" s="9" t="s">
        <v>8</v>
      </c>
      <c r="V4" s="9" t="s">
        <v>8</v>
      </c>
      <c r="W4" s="9" t="s">
        <v>8</v>
      </c>
    </row>
    <row r="5" spans="1:23" x14ac:dyDescent="0.25">
      <c r="A5" s="4">
        <v>1</v>
      </c>
      <c r="B5" s="8" t="str">
        <f>O5</f>
        <v>DUNAV</v>
      </c>
      <c r="C5" s="5">
        <f>P5/118.4727</f>
        <v>210.39904551850341</v>
      </c>
      <c r="D5" s="5">
        <f>Q5/123.4723</f>
        <v>185.40753675115795</v>
      </c>
      <c r="E5" s="5">
        <f>C5*100/D5-100</f>
        <v>13.479230243421796</v>
      </c>
      <c r="F5" s="5">
        <f>S5/118.4727</f>
        <v>79.918580398691006</v>
      </c>
      <c r="G5" s="5">
        <f>T5/123.4723</f>
        <v>67.994619036010505</v>
      </c>
      <c r="H5" s="5">
        <f>F5*100/G5-100</f>
        <v>17.536625003171906</v>
      </c>
      <c r="I5" s="5">
        <f>C5*100/$C$24</f>
        <v>26.775672840674048</v>
      </c>
      <c r="J5" s="5">
        <f>D5*100/$D$24</f>
        <v>25.682310378350579</v>
      </c>
      <c r="L5" s="6"/>
      <c r="M5" s="6"/>
      <c r="N5" s="4">
        <v>1</v>
      </c>
      <c r="O5" s="23" t="s">
        <v>18</v>
      </c>
      <c r="P5" s="29">
        <v>24926.543000000001</v>
      </c>
      <c r="Q5" s="29">
        <v>22892.695</v>
      </c>
      <c r="R5" s="5">
        <f>P5*100/Q5-100</f>
        <v>8.8842663565823159</v>
      </c>
      <c r="S5" s="29">
        <v>9468.17</v>
      </c>
      <c r="T5" s="29">
        <v>8395.4519999999993</v>
      </c>
      <c r="U5" s="5">
        <f>S5*100/T5-100</f>
        <v>12.777370414362451</v>
      </c>
      <c r="V5" s="5">
        <f>P5*100/$P$24</f>
        <v>26.775672840674051</v>
      </c>
      <c r="W5" s="5">
        <f>Q5*100/$Q$24</f>
        <v>25.682310378350582</v>
      </c>
    </row>
    <row r="6" spans="1:23" x14ac:dyDescent="0.25">
      <c r="A6" s="4">
        <v>2</v>
      </c>
      <c r="B6" s="8" t="str">
        <f t="shared" ref="B6:B23" si="0">O6</f>
        <v>GENERALI Osiguranje</v>
      </c>
      <c r="C6" s="5">
        <f t="shared" ref="C6:C24" si="1">P6/118.4727</f>
        <v>166.93598609637493</v>
      </c>
      <c r="D6" s="5">
        <f t="shared" ref="C6:D24" si="2">Q6/123.4723</f>
        <v>160.60364956350531</v>
      </c>
      <c r="E6" s="5">
        <f t="shared" ref="E6:E24" si="3">C6*100/D6-100</f>
        <v>3.942834767503669</v>
      </c>
      <c r="F6" s="5">
        <f t="shared" ref="F6:F24" si="4">S6/118.4727</f>
        <v>64.340881907815046</v>
      </c>
      <c r="G6" s="5">
        <f t="shared" ref="F6:G24" si="5">T6/123.4723</f>
        <v>60.283027043312543</v>
      </c>
      <c r="H6" s="5">
        <f t="shared" ref="H6:H23" si="6">F6*100/G6-100</f>
        <v>6.7313389249464706</v>
      </c>
      <c r="I6" s="5">
        <f>C6*100/$C$24</f>
        <v>21.244503928411362</v>
      </c>
      <c r="J6" s="5">
        <f>D6*100/$D$24</f>
        <v>22.246521626149764</v>
      </c>
      <c r="L6" s="6"/>
      <c r="M6" s="6"/>
      <c r="N6" s="4">
        <v>2</v>
      </c>
      <c r="O6" s="23" t="s">
        <v>33</v>
      </c>
      <c r="P6" s="29">
        <v>19777.357</v>
      </c>
      <c r="Q6" s="29">
        <v>19830.101999999999</v>
      </c>
      <c r="R6" s="5">
        <f t="shared" ref="R6:R24" si="7">P6*100/Q6-100</f>
        <v>-0.26598451182954364</v>
      </c>
      <c r="S6" s="29">
        <v>7622.6379999999999</v>
      </c>
      <c r="T6" s="29">
        <v>7443.2839999999997</v>
      </c>
      <c r="U6" s="5">
        <f t="shared" ref="U6:U24" si="8">S6*100/T6-100</f>
        <v>2.4096084470241976</v>
      </c>
      <c r="V6" s="5">
        <f>P6*100/$P$24</f>
        <v>21.244503928411362</v>
      </c>
      <c r="W6" s="5">
        <f>Q6*100/$Q$24</f>
        <v>22.246521626149764</v>
      </c>
    </row>
    <row r="7" spans="1:23" x14ac:dyDescent="0.25">
      <c r="A7" s="4">
        <v>3</v>
      </c>
      <c r="B7" s="8" t="str">
        <f t="shared" si="0"/>
        <v>DDOR</v>
      </c>
      <c r="C7" s="5">
        <f t="shared" si="1"/>
        <v>92.416134687569382</v>
      </c>
      <c r="D7" s="5">
        <f t="shared" si="2"/>
        <v>83.660489032762811</v>
      </c>
      <c r="E7" s="5">
        <f t="shared" si="3"/>
        <v>10.465687872536478</v>
      </c>
      <c r="F7" s="5">
        <f t="shared" si="4"/>
        <v>47.160780500486609</v>
      </c>
      <c r="G7" s="5">
        <f t="shared" si="5"/>
        <v>41.170894200561584</v>
      </c>
      <c r="H7" s="5">
        <f t="shared" si="6"/>
        <v>14.548837027307798</v>
      </c>
      <c r="I7" s="5">
        <f>C7*100/$C$24</f>
        <v>11.761004815853155</v>
      </c>
      <c r="J7" s="5">
        <f>D7*100/$D$24</f>
        <v>11.588496796803437</v>
      </c>
      <c r="L7" s="6"/>
      <c r="M7" s="6"/>
      <c r="N7" s="4">
        <v>3</v>
      </c>
      <c r="O7" s="23" t="s">
        <v>17</v>
      </c>
      <c r="P7" s="29">
        <v>10948.789000000001</v>
      </c>
      <c r="Q7" s="29">
        <v>10329.753000000001</v>
      </c>
      <c r="R7" s="5">
        <f t="shared" si="7"/>
        <v>5.9927473580442836</v>
      </c>
      <c r="S7" s="29">
        <v>5587.2650000000003</v>
      </c>
      <c r="T7" s="29">
        <v>5083.4650000000001</v>
      </c>
      <c r="U7" s="5">
        <f t="shared" si="8"/>
        <v>9.9105629723033388</v>
      </c>
      <c r="V7" s="5">
        <f>P7*100/$P$24</f>
        <v>11.761004815853157</v>
      </c>
      <c r="W7" s="5">
        <f>Q7*100/$Q$24</f>
        <v>11.588496796803437</v>
      </c>
    </row>
    <row r="8" spans="1:23" x14ac:dyDescent="0.25">
      <c r="A8" s="4">
        <v>4</v>
      </c>
      <c r="B8" s="8" t="str">
        <f t="shared" si="0"/>
        <v>WIENER</v>
      </c>
      <c r="C8" s="5">
        <f t="shared" si="1"/>
        <v>92.006377840633334</v>
      </c>
      <c r="D8" s="5">
        <f t="shared" si="2"/>
        <v>77.024344731571361</v>
      </c>
      <c r="E8" s="5">
        <f t="shared" si="3"/>
        <v>19.451036112379967</v>
      </c>
      <c r="F8" s="5">
        <f t="shared" si="4"/>
        <v>40.121133391912231</v>
      </c>
      <c r="G8" s="5">
        <f t="shared" si="5"/>
        <v>31.262145436668792</v>
      </c>
      <c r="H8" s="5">
        <f t="shared" si="6"/>
        <v>28.337747878468804</v>
      </c>
      <c r="I8" s="5">
        <f>C8*100/$C$24</f>
        <v>11.708858594130774</v>
      </c>
      <c r="J8" s="5">
        <f>D8*100/$D$24</f>
        <v>10.669270315263674</v>
      </c>
      <c r="L8" s="6"/>
      <c r="M8" s="6"/>
      <c r="N8" s="4">
        <v>4</v>
      </c>
      <c r="O8" s="23" t="s">
        <v>29</v>
      </c>
      <c r="P8" s="29">
        <v>10900.244000000001</v>
      </c>
      <c r="Q8" s="29">
        <v>9510.3729999999996</v>
      </c>
      <c r="R8" s="5">
        <f t="shared" si="7"/>
        <v>14.614263814889298</v>
      </c>
      <c r="S8" s="29">
        <v>4753.259</v>
      </c>
      <c r="T8" s="29">
        <v>3860.009</v>
      </c>
      <c r="U8" s="5">
        <f t="shared" si="8"/>
        <v>23.141137753823898</v>
      </c>
      <c r="V8" s="5">
        <f>P8*100/$P$24</f>
        <v>11.708858594130774</v>
      </c>
      <c r="W8" s="5">
        <f>Q8*100/$Q$24</f>
        <v>10.669270315263674</v>
      </c>
    </row>
    <row r="9" spans="1:23" x14ac:dyDescent="0.25">
      <c r="A9" s="4">
        <v>5</v>
      </c>
      <c r="B9" s="8" t="str">
        <f t="shared" si="0"/>
        <v>TRIGLAV</v>
      </c>
      <c r="C9" s="5">
        <f t="shared" si="1"/>
        <v>44.804744046518735</v>
      </c>
      <c r="D9" s="5">
        <f t="shared" si="2"/>
        <v>34.249754803304057</v>
      </c>
      <c r="E9" s="5">
        <f t="shared" si="3"/>
        <v>30.817707466321622</v>
      </c>
      <c r="F9" s="5">
        <f t="shared" si="4"/>
        <v>15.74804997269413</v>
      </c>
      <c r="G9" s="5">
        <f t="shared" si="5"/>
        <v>11.981553757401459</v>
      </c>
      <c r="H9" s="5">
        <f t="shared" si="6"/>
        <v>31.435791146586183</v>
      </c>
      <c r="I9" s="5">
        <f>C9*100/$C$24</f>
        <v>5.7019135488151207</v>
      </c>
      <c r="J9" s="5">
        <f>D9*100/$D$24</f>
        <v>4.7442129303590184</v>
      </c>
      <c r="L9" s="6"/>
      <c r="M9" s="6"/>
      <c r="N9" s="4">
        <v>5</v>
      </c>
      <c r="O9" s="23" t="s">
        <v>26</v>
      </c>
      <c r="P9" s="29">
        <v>5308.1390000000001</v>
      </c>
      <c r="Q9" s="29">
        <v>4228.8959999999997</v>
      </c>
      <c r="R9" s="5">
        <f t="shared" si="7"/>
        <v>25.520679628914976</v>
      </c>
      <c r="S9" s="29">
        <v>1865.7139999999999</v>
      </c>
      <c r="T9" s="29">
        <v>1479.39</v>
      </c>
      <c r="U9" s="5">
        <f t="shared" si="8"/>
        <v>26.113736066892429</v>
      </c>
      <c r="V9" s="5">
        <f>P9*100/$P$24</f>
        <v>5.7019135488151207</v>
      </c>
      <c r="W9" s="5">
        <f>Q9*100/$Q$24</f>
        <v>4.7442129303590184</v>
      </c>
    </row>
    <row r="10" spans="1:23" x14ac:dyDescent="0.25">
      <c r="A10" s="4">
        <v>6</v>
      </c>
      <c r="B10" s="8" t="str">
        <f t="shared" si="0"/>
        <v>GRAWE</v>
      </c>
      <c r="C10" s="5">
        <f t="shared" si="1"/>
        <v>32.397624093989585</v>
      </c>
      <c r="D10" s="5">
        <f t="shared" si="2"/>
        <v>29.347416384079665</v>
      </c>
      <c r="E10" s="5">
        <f t="shared" si="3"/>
        <v>10.393445439935192</v>
      </c>
      <c r="F10" s="5">
        <f t="shared" si="4"/>
        <v>15.45102795833977</v>
      </c>
      <c r="G10" s="5">
        <f t="shared" si="5"/>
        <v>10.232529887270262</v>
      </c>
      <c r="H10" s="5">
        <f t="shared" si="6"/>
        <v>50.999099231183891</v>
      </c>
      <c r="I10" s="5">
        <f>C10*100/$C$24</f>
        <v>4.12296634434834</v>
      </c>
      <c r="J10" s="5">
        <f>D10*100/$D$24</f>
        <v>4.0651500450610341</v>
      </c>
      <c r="L10" s="6"/>
      <c r="M10" s="6"/>
      <c r="N10" s="4">
        <v>6</v>
      </c>
      <c r="O10" s="23" t="s">
        <v>21</v>
      </c>
      <c r="P10" s="29">
        <v>3838.2339999999999</v>
      </c>
      <c r="Q10" s="29">
        <v>3623.5929999999998</v>
      </c>
      <c r="R10" s="5">
        <f t="shared" si="7"/>
        <v>5.9234301424028502</v>
      </c>
      <c r="S10" s="29">
        <v>1830.5250000000001</v>
      </c>
      <c r="T10" s="29">
        <v>1263.434</v>
      </c>
      <c r="U10" s="5">
        <f t="shared" si="8"/>
        <v>44.884893077121575</v>
      </c>
      <c r="V10" s="5">
        <f>P10*100/$P$24</f>
        <v>4.12296634434834</v>
      </c>
      <c r="W10" s="5">
        <f>Q10*100/$Q$24</f>
        <v>4.0651500450610341</v>
      </c>
    </row>
    <row r="11" spans="1:23" x14ac:dyDescent="0.25">
      <c r="A11" s="4">
        <v>7</v>
      </c>
      <c r="B11" s="8" t="str">
        <f t="shared" si="0"/>
        <v>UNIQA Nezivot</v>
      </c>
      <c r="C11" s="5">
        <f t="shared" si="1"/>
        <v>31.231498902278751</v>
      </c>
      <c r="D11" s="5">
        <f t="shared" si="2"/>
        <v>28.926747132757711</v>
      </c>
      <c r="E11" s="5">
        <f t="shared" si="3"/>
        <v>7.9675456038783352</v>
      </c>
      <c r="F11" s="5">
        <f t="shared" si="4"/>
        <v>13.874352487957141</v>
      </c>
      <c r="G11" s="5">
        <f t="shared" si="5"/>
        <v>14.345565766572745</v>
      </c>
      <c r="H11" s="5">
        <f t="shared" si="6"/>
        <v>-3.2847312283325891</v>
      </c>
      <c r="I11" s="5">
        <f>C11*100/$C$24</f>
        <v>3.9745636434350815</v>
      </c>
      <c r="J11" s="5">
        <f>D11*100/$D$24</f>
        <v>4.0068797154488189</v>
      </c>
      <c r="L11" s="6"/>
      <c r="M11" s="6"/>
      <c r="N11" s="4">
        <v>7</v>
      </c>
      <c r="O11" s="23" t="s">
        <v>27</v>
      </c>
      <c r="P11" s="29">
        <v>3700.08</v>
      </c>
      <c r="Q11" s="29">
        <v>3571.652</v>
      </c>
      <c r="R11" s="5">
        <f t="shared" si="7"/>
        <v>3.5957590493138696</v>
      </c>
      <c r="S11" s="29">
        <v>1643.732</v>
      </c>
      <c r="T11" s="29">
        <v>1771.28</v>
      </c>
      <c r="U11" s="5">
        <f t="shared" si="8"/>
        <v>-7.2008942685515507</v>
      </c>
      <c r="V11" s="5">
        <f>P11*100/$P$24</f>
        <v>3.9745636434350815</v>
      </c>
      <c r="W11" s="5">
        <f>Q11*100/$Q$24</f>
        <v>4.0068797154488198</v>
      </c>
    </row>
    <row r="12" spans="1:23" x14ac:dyDescent="0.25">
      <c r="A12" s="4">
        <v>8</v>
      </c>
      <c r="B12" s="8" t="str">
        <f t="shared" si="0"/>
        <v>MILENIJUM</v>
      </c>
      <c r="C12" s="5">
        <f t="shared" si="1"/>
        <v>26.050263056383454</v>
      </c>
      <c r="D12" s="5">
        <f t="shared" si="2"/>
        <v>22.54372033241464</v>
      </c>
      <c r="E12" s="5">
        <f t="shared" si="3"/>
        <v>15.554410151757025</v>
      </c>
      <c r="F12" s="5">
        <f t="shared" si="4"/>
        <v>9.4123962735718862</v>
      </c>
      <c r="G12" s="5">
        <f t="shared" si="5"/>
        <v>7.9757727036752373</v>
      </c>
      <c r="H12" s="5">
        <f t="shared" si="6"/>
        <v>18.012343421404836</v>
      </c>
      <c r="I12" s="5">
        <f>C12*100/$C$24</f>
        <v>3.3151924206323389</v>
      </c>
      <c r="J12" s="5">
        <f>D12*100/$D$24</f>
        <v>3.1227146037588982</v>
      </c>
      <c r="L12" s="6"/>
      <c r="M12" s="6"/>
      <c r="N12" s="4">
        <v>8</v>
      </c>
      <c r="O12" s="23" t="s">
        <v>23</v>
      </c>
      <c r="P12" s="29">
        <v>3086.2449999999999</v>
      </c>
      <c r="Q12" s="29">
        <v>2783.5250000000001</v>
      </c>
      <c r="R12" s="5">
        <f t="shared" si="7"/>
        <v>10.875418758588481</v>
      </c>
      <c r="S12" s="29">
        <v>1115.1120000000001</v>
      </c>
      <c r="T12" s="29">
        <v>984.78700000000003</v>
      </c>
      <c r="U12" s="5">
        <f t="shared" si="8"/>
        <v>13.233826197949412</v>
      </c>
      <c r="V12" s="5">
        <f>P12*100/$P$24</f>
        <v>3.3151924206323389</v>
      </c>
      <c r="W12" s="5">
        <f>Q12*100/$Q$24</f>
        <v>3.1227146037588978</v>
      </c>
    </row>
    <row r="13" spans="1:23" x14ac:dyDescent="0.25">
      <c r="A13" s="4">
        <v>9</v>
      </c>
      <c r="B13" s="8" t="str">
        <f t="shared" si="0"/>
        <v>AMS</v>
      </c>
      <c r="C13" s="5">
        <f t="shared" si="1"/>
        <v>24.785490665782074</v>
      </c>
      <c r="D13" s="5">
        <f t="shared" si="2"/>
        <v>22.907194569146277</v>
      </c>
      <c r="E13" s="5">
        <f t="shared" si="3"/>
        <v>8.1995902683154185</v>
      </c>
      <c r="F13" s="5">
        <f t="shared" si="4"/>
        <v>8.2637434615738474</v>
      </c>
      <c r="G13" s="5">
        <f t="shared" si="5"/>
        <v>6.299566785424747</v>
      </c>
      <c r="H13" s="5">
        <f t="shared" si="6"/>
        <v>31.179551595414438</v>
      </c>
      <c r="I13" s="5">
        <f>C13*100/$C$24</f>
        <v>3.1542357410751514</v>
      </c>
      <c r="J13" s="5">
        <f>D13*100/$D$24</f>
        <v>3.1730623853315785</v>
      </c>
      <c r="L13" s="6"/>
      <c r="M13" s="6"/>
      <c r="N13" s="4">
        <v>9</v>
      </c>
      <c r="O13" s="23" t="s">
        <v>14</v>
      </c>
      <c r="P13" s="29">
        <v>2936.404</v>
      </c>
      <c r="Q13" s="29">
        <v>2828.404</v>
      </c>
      <c r="R13" s="5">
        <f t="shared" si="7"/>
        <v>3.8184078370699552</v>
      </c>
      <c r="S13" s="29">
        <v>979.02800000000002</v>
      </c>
      <c r="T13" s="29">
        <v>777.822</v>
      </c>
      <c r="U13" s="5">
        <f t="shared" si="8"/>
        <v>25.867872083844375</v>
      </c>
      <c r="V13" s="5">
        <f>P13*100/$P$24</f>
        <v>3.1542357410751523</v>
      </c>
      <c r="W13" s="5">
        <f>Q13*100/$Q$24</f>
        <v>3.1730623853315785</v>
      </c>
    </row>
    <row r="14" spans="1:23" x14ac:dyDescent="0.25">
      <c r="A14" s="4">
        <v>10</v>
      </c>
      <c r="B14" s="8" t="str">
        <f t="shared" si="0"/>
        <v>SAVA Nezivot</v>
      </c>
      <c r="C14" s="5">
        <f t="shared" si="1"/>
        <v>16.984343228439968</v>
      </c>
      <c r="D14" s="5">
        <f t="shared" si="2"/>
        <v>14.66173384637688</v>
      </c>
      <c r="E14" s="5">
        <f t="shared" si="3"/>
        <v>15.841300942978435</v>
      </c>
      <c r="F14" s="5">
        <f t="shared" si="4"/>
        <v>6.7969076420137302</v>
      </c>
      <c r="G14" s="5">
        <f t="shared" si="5"/>
        <v>6.4456076383123992</v>
      </c>
      <c r="H14" s="5">
        <f t="shared" si="6"/>
        <v>5.4502232126761641</v>
      </c>
      <c r="I14" s="5">
        <f>C14*100/$C$24</f>
        <v>2.1614509541985161</v>
      </c>
      <c r="J14" s="5">
        <f>D14*100/$D$24</f>
        <v>2.0309163582319543</v>
      </c>
      <c r="L14" s="6"/>
      <c r="M14" s="6"/>
      <c r="N14" s="4">
        <v>10</v>
      </c>
      <c r="O14" s="23" t="s">
        <v>24</v>
      </c>
      <c r="P14" s="29">
        <v>2012.181</v>
      </c>
      <c r="Q14" s="29">
        <v>1810.318</v>
      </c>
      <c r="R14" s="5">
        <f t="shared" si="7"/>
        <v>11.150692861696129</v>
      </c>
      <c r="S14" s="29">
        <v>805.24800000000005</v>
      </c>
      <c r="T14" s="29">
        <v>795.85400000000004</v>
      </c>
      <c r="U14" s="5">
        <f t="shared" si="8"/>
        <v>1.1803672532901714</v>
      </c>
      <c r="V14" s="5">
        <f>P14*100/$P$24</f>
        <v>2.1614509541985165</v>
      </c>
      <c r="W14" s="5">
        <f>Q14*100/$Q$24</f>
        <v>2.0309163582319543</v>
      </c>
    </row>
    <row r="15" spans="1:23" x14ac:dyDescent="0.25">
      <c r="A15" s="4">
        <v>11</v>
      </c>
      <c r="B15" s="8" t="str">
        <f t="shared" si="0"/>
        <v>UNIQA Zivot</v>
      </c>
      <c r="C15" s="5">
        <f t="shared" si="1"/>
        <v>14.890890475189643</v>
      </c>
      <c r="D15" s="5">
        <f t="shared" si="2"/>
        <v>14.829423279553389</v>
      </c>
      <c r="E15" s="5">
        <f t="shared" si="3"/>
        <v>0.41449484904111955</v>
      </c>
      <c r="F15" s="5">
        <f t="shared" si="4"/>
        <v>5.27767156484152</v>
      </c>
      <c r="G15" s="5">
        <f t="shared" si="5"/>
        <v>4.5580749690416393</v>
      </c>
      <c r="H15" s="5">
        <f t="shared" si="6"/>
        <v>15.787291799440936</v>
      </c>
      <c r="I15" s="5">
        <f>C15*100/$C$24</f>
        <v>1.895035268279877</v>
      </c>
      <c r="J15" s="5">
        <f>D15*100/$D$24</f>
        <v>2.0541443895486582</v>
      </c>
      <c r="L15" s="6"/>
      <c r="M15" s="6"/>
      <c r="N15" s="4">
        <v>11</v>
      </c>
      <c r="O15" s="23" t="s">
        <v>28</v>
      </c>
      <c r="P15" s="29">
        <v>1764.164</v>
      </c>
      <c r="Q15" s="29">
        <v>1831.0229999999999</v>
      </c>
      <c r="R15" s="5">
        <f t="shared" si="7"/>
        <v>-3.6514560439710522</v>
      </c>
      <c r="S15" s="29">
        <v>625.26</v>
      </c>
      <c r="T15" s="29">
        <v>562.79600000000005</v>
      </c>
      <c r="U15" s="5">
        <f t="shared" si="8"/>
        <v>11.098870638739427</v>
      </c>
      <c r="V15" s="5">
        <f>P15*100/$P$24</f>
        <v>1.895035268279877</v>
      </c>
      <c r="W15" s="5">
        <f>Q15*100/$Q$24</f>
        <v>2.0541443895486577</v>
      </c>
    </row>
    <row r="16" spans="1:23" x14ac:dyDescent="0.25">
      <c r="A16" s="4">
        <v>12</v>
      </c>
      <c r="B16" s="8" t="str">
        <f t="shared" si="0"/>
        <v>Societe Gen.</v>
      </c>
      <c r="C16" s="5">
        <f t="shared" si="1"/>
        <v>14.269228269466298</v>
      </c>
      <c r="D16" s="5">
        <f t="shared" si="2"/>
        <v>12.19595812178116</v>
      </c>
      <c r="E16" s="5">
        <f t="shared" si="3"/>
        <v>16.9996496132798</v>
      </c>
      <c r="F16" s="5">
        <f t="shared" si="4"/>
        <v>1.264375674733504</v>
      </c>
      <c r="G16" s="5">
        <f t="shared" si="5"/>
        <v>0.7568013230497852</v>
      </c>
      <c r="H16" s="5">
        <f t="shared" si="6"/>
        <v>67.068375308631516</v>
      </c>
      <c r="I16" s="5">
        <f>C16*100/$C$24</f>
        <v>1.8159216782118262</v>
      </c>
      <c r="J16" s="5">
        <f>D16*100/$D$24</f>
        <v>1.6893616480398721</v>
      </c>
      <c r="L16" s="6"/>
      <c r="M16" s="6"/>
      <c r="N16" s="4">
        <v>12</v>
      </c>
      <c r="O16" s="23" t="s">
        <v>35</v>
      </c>
      <c r="P16" s="29">
        <v>1690.5139999999999</v>
      </c>
      <c r="Q16" s="29">
        <v>1505.8630000000001</v>
      </c>
      <c r="R16" s="5">
        <f t="shared" si="7"/>
        <v>12.262138056383606</v>
      </c>
      <c r="S16" s="29">
        <v>149.79400000000001</v>
      </c>
      <c r="T16" s="29">
        <v>93.444000000000003</v>
      </c>
      <c r="U16" s="5">
        <f t="shared" si="8"/>
        <v>60.303497281794449</v>
      </c>
      <c r="V16" s="5">
        <f>P16*100/$P$24</f>
        <v>1.8159216782118262</v>
      </c>
      <c r="W16" s="5">
        <f>Q16*100/$Q$24</f>
        <v>1.6893616480398723</v>
      </c>
    </row>
    <row r="17" spans="1:23" x14ac:dyDescent="0.25">
      <c r="A17" s="4">
        <v>13</v>
      </c>
      <c r="B17" s="8" t="str">
        <f t="shared" si="0"/>
        <v>MERKUR</v>
      </c>
      <c r="C17" s="5">
        <f t="shared" si="1"/>
        <v>7.8887794403267586</v>
      </c>
      <c r="D17" s="5">
        <f t="shared" si="2"/>
        <v>8.9909558662145272</v>
      </c>
      <c r="E17" s="5">
        <f t="shared" si="3"/>
        <v>-12.258723569419757</v>
      </c>
      <c r="F17" s="5">
        <f t="shared" si="4"/>
        <v>1.3842682744632306</v>
      </c>
      <c r="G17" s="5">
        <f t="shared" si="5"/>
        <v>1.1323835386560388</v>
      </c>
      <c r="H17" s="5">
        <f t="shared" si="6"/>
        <v>22.243765226942415</v>
      </c>
      <c r="I17" s="5">
        <f>C17*100/$C$24</f>
        <v>1.0039369564908447</v>
      </c>
      <c r="J17" s="5">
        <f>D17*100/$D$24</f>
        <v>1.2454106407987284</v>
      </c>
      <c r="L17" s="6"/>
      <c r="M17" s="6"/>
      <c r="N17" s="4">
        <v>13</v>
      </c>
      <c r="O17" s="23" t="s">
        <v>22</v>
      </c>
      <c r="P17" s="29">
        <v>934.60500000000002</v>
      </c>
      <c r="Q17" s="29">
        <v>1110.134</v>
      </c>
      <c r="R17" s="5">
        <f t="shared" si="7"/>
        <v>-15.81151464597967</v>
      </c>
      <c r="S17" s="29">
        <v>163.99799999999999</v>
      </c>
      <c r="T17" s="29">
        <v>139.81800000000001</v>
      </c>
      <c r="U17" s="5">
        <f t="shared" si="8"/>
        <v>17.293910655280428</v>
      </c>
      <c r="V17" s="5">
        <f>P17*100/$P$24</f>
        <v>1.0039369564908447</v>
      </c>
      <c r="W17" s="5">
        <f>Q17*100/$Q$24</f>
        <v>1.2454106407987282</v>
      </c>
    </row>
    <row r="18" spans="1:23" x14ac:dyDescent="0.25">
      <c r="A18" s="4">
        <v>14</v>
      </c>
      <c r="B18" s="8" t="str">
        <f t="shared" si="0"/>
        <v>SOGAZ</v>
      </c>
      <c r="C18" s="5">
        <f t="shared" si="1"/>
        <v>5.1660846760477304</v>
      </c>
      <c r="D18" s="5">
        <f t="shared" si="2"/>
        <v>4.5022648804630672</v>
      </c>
      <c r="E18" s="5">
        <f t="shared" si="3"/>
        <v>14.744130192455231</v>
      </c>
      <c r="F18" s="5">
        <f t="shared" si="4"/>
        <v>0.23272872146916546</v>
      </c>
      <c r="G18" s="5">
        <f t="shared" si="5"/>
        <v>0.63007654348384212</v>
      </c>
      <c r="H18" s="5">
        <f t="shared" si="6"/>
        <v>-63.063420805613021</v>
      </c>
      <c r="I18" s="5">
        <f>C18*100/$C$24</f>
        <v>0.65744306402240149</v>
      </c>
      <c r="J18" s="5">
        <f>D18*100/$D$24</f>
        <v>0.62364543584217491</v>
      </c>
      <c r="L18" s="6"/>
      <c r="M18" s="6"/>
      <c r="N18" s="4">
        <v>14</v>
      </c>
      <c r="O18" s="23" t="s">
        <v>30</v>
      </c>
      <c r="P18" s="29">
        <v>612.04</v>
      </c>
      <c r="Q18" s="29">
        <v>555.90499999999997</v>
      </c>
      <c r="R18" s="5">
        <f t="shared" si="7"/>
        <v>10.097948390462406</v>
      </c>
      <c r="S18" s="29">
        <v>27.571999999999999</v>
      </c>
      <c r="T18" s="29">
        <v>77.796999999999997</v>
      </c>
      <c r="U18" s="5">
        <f t="shared" si="8"/>
        <v>-64.559044693240111</v>
      </c>
      <c r="V18" s="5">
        <f>P18*100/$P$24</f>
        <v>0.65744306402240149</v>
      </c>
      <c r="W18" s="5">
        <f>Q18*100/$Q$24</f>
        <v>0.62364543584217502</v>
      </c>
    </row>
    <row r="19" spans="1:23" x14ac:dyDescent="0.25">
      <c r="A19" s="4">
        <v>15</v>
      </c>
      <c r="B19" s="8" t="str">
        <f t="shared" si="0"/>
        <v>GLOBOS</v>
      </c>
      <c r="C19" s="5">
        <f t="shared" si="1"/>
        <v>2.612618772088422</v>
      </c>
      <c r="D19" s="5">
        <f t="shared" si="2"/>
        <v>1.8551043432413585</v>
      </c>
      <c r="E19" s="5">
        <f t="shared" si="3"/>
        <v>40.834060445542633</v>
      </c>
      <c r="F19" s="5">
        <f t="shared" si="4"/>
        <v>1.279822271291192</v>
      </c>
      <c r="G19" s="5">
        <f t="shared" si="5"/>
        <v>1.0608209290666812</v>
      </c>
      <c r="H19" s="5">
        <f t="shared" si="6"/>
        <v>20.644515603325232</v>
      </c>
      <c r="I19" s="5">
        <f>C19*100/$C$24</f>
        <v>0.33248546981973365</v>
      </c>
      <c r="J19" s="5">
        <f>D19*100/$D$24</f>
        <v>0.25696563560571239</v>
      </c>
      <c r="L19" s="6"/>
      <c r="M19" s="6"/>
      <c r="N19" s="4">
        <v>15</v>
      </c>
      <c r="O19" s="23" t="s">
        <v>20</v>
      </c>
      <c r="P19" s="29">
        <v>309.524</v>
      </c>
      <c r="Q19" s="29">
        <v>229.054</v>
      </c>
      <c r="R19" s="5">
        <f t="shared" si="7"/>
        <v>35.131453718337156</v>
      </c>
      <c r="S19" s="29">
        <v>151.624</v>
      </c>
      <c r="T19" s="29">
        <v>130.982</v>
      </c>
      <c r="U19" s="5">
        <f t="shared" si="8"/>
        <v>15.759417324517869</v>
      </c>
      <c r="V19" s="5">
        <f>P19*100/$P$24</f>
        <v>0.3324854698197337</v>
      </c>
      <c r="W19" s="5">
        <f>Q19*100/$Q$24</f>
        <v>0.25696563560571239</v>
      </c>
    </row>
    <row r="20" spans="1:23" x14ac:dyDescent="0.25">
      <c r="A20" s="4">
        <v>16</v>
      </c>
      <c r="B20" s="8" t="str">
        <f t="shared" si="0"/>
        <v>SAVA Zivotno</v>
      </c>
      <c r="C20" s="5">
        <f t="shared" si="1"/>
        <v>1.6971336012431555</v>
      </c>
      <c r="D20" s="5">
        <f t="shared" si="2"/>
        <v>1.305248221665912</v>
      </c>
      <c r="E20" s="5">
        <f t="shared" si="3"/>
        <v>30.023820226092568</v>
      </c>
      <c r="F20" s="5">
        <f t="shared" si="4"/>
        <v>0.37124164469958054</v>
      </c>
      <c r="G20" s="5">
        <f t="shared" si="5"/>
        <v>0.36843891301935733</v>
      </c>
      <c r="H20" s="5">
        <f t="shared" si="6"/>
        <v>0.76070457847538364</v>
      </c>
      <c r="I20" s="5">
        <f>C20*100/$C$24</f>
        <v>0.21597956379419669</v>
      </c>
      <c r="J20" s="5">
        <f>D20*100/$D$24</f>
        <v>0.1808005787521188</v>
      </c>
      <c r="L20" s="6"/>
      <c r="M20" s="6"/>
      <c r="N20" s="4">
        <v>16</v>
      </c>
      <c r="O20" s="23" t="s">
        <v>25</v>
      </c>
      <c r="P20" s="29">
        <v>201.06399999999999</v>
      </c>
      <c r="Q20" s="29">
        <v>161.16200000000001</v>
      </c>
      <c r="R20" s="5">
        <f t="shared" si="7"/>
        <v>24.758938211240846</v>
      </c>
      <c r="S20" s="29">
        <v>43.981999999999999</v>
      </c>
      <c r="T20" s="29">
        <v>45.491999999999997</v>
      </c>
      <c r="U20" s="5">
        <f t="shared" si="8"/>
        <v>-3.3192649257012192</v>
      </c>
      <c r="V20" s="5">
        <f>P20*100/$P$24</f>
        <v>0.21597956379419667</v>
      </c>
      <c r="W20" s="5">
        <f>Q20*100/$Q$24</f>
        <v>0.1808005787521188</v>
      </c>
    </row>
    <row r="21" spans="1:23" x14ac:dyDescent="0.25">
      <c r="A21" s="4">
        <v>17</v>
      </c>
      <c r="B21" s="8" t="str">
        <f t="shared" si="0"/>
        <v>ENERGOPROJEKT</v>
      </c>
      <c r="C21" s="5">
        <f t="shared" si="1"/>
        <v>1.2481018833874808</v>
      </c>
      <c r="D21" s="5">
        <f t="shared" si="2"/>
        <v>1.5232485342866375</v>
      </c>
      <c r="E21" s="5">
        <f t="shared" si="3"/>
        <v>-18.063148902225095</v>
      </c>
      <c r="F21" s="5">
        <f t="shared" si="4"/>
        <v>0.23412144738830126</v>
      </c>
      <c r="G21" s="5">
        <f t="shared" si="5"/>
        <v>0.40720064338317175</v>
      </c>
      <c r="H21" s="5">
        <f t="shared" si="6"/>
        <v>-42.504646986032554</v>
      </c>
      <c r="I21" s="5">
        <f>C21*100/$C$24</f>
        <v>0.15883516780722898</v>
      </c>
      <c r="J21" s="5">
        <f>D21*100/$D$24</f>
        <v>0.21099758039190225</v>
      </c>
      <c r="L21" s="6"/>
      <c r="M21" s="6"/>
      <c r="N21" s="4">
        <v>17</v>
      </c>
      <c r="O21" s="23" t="s">
        <v>19</v>
      </c>
      <c r="P21" s="29">
        <v>147.86600000000001</v>
      </c>
      <c r="Q21" s="29">
        <v>188.07900000000001</v>
      </c>
      <c r="R21" s="5">
        <f t="shared" si="7"/>
        <v>-21.380909086075519</v>
      </c>
      <c r="S21" s="29">
        <v>27.736999999999998</v>
      </c>
      <c r="T21" s="29">
        <v>50.277999999999999</v>
      </c>
      <c r="U21" s="5">
        <f t="shared" si="8"/>
        <v>-44.832730021082781</v>
      </c>
      <c r="V21" s="5">
        <f>P21*100/$P$24</f>
        <v>0.15883516780722901</v>
      </c>
      <c r="W21" s="5">
        <f>Q21*100/$Q$24</f>
        <v>0.21099758039190228</v>
      </c>
    </row>
    <row r="22" spans="1:23" x14ac:dyDescent="0.25">
      <c r="A22" s="4">
        <v>18</v>
      </c>
      <c r="B22" s="8" t="str">
        <f t="shared" si="0"/>
        <v>AXA Nezivot</v>
      </c>
      <c r="C22" s="5">
        <f t="shared" si="1"/>
        <v>0</v>
      </c>
      <c r="D22" s="5">
        <f t="shared" si="2"/>
        <v>15.558412696612923</v>
      </c>
      <c r="E22" s="5">
        <f t="shared" si="3"/>
        <v>-100</v>
      </c>
      <c r="F22" s="5">
        <f t="shared" si="4"/>
        <v>0</v>
      </c>
      <c r="G22" s="5">
        <f t="shared" si="5"/>
        <v>3.1348731658841698</v>
      </c>
      <c r="H22" s="5">
        <f t="shared" si="6"/>
        <v>-100</v>
      </c>
      <c r="I22" s="5">
        <f>C22*100/$C$24</f>
        <v>0</v>
      </c>
      <c r="J22" s="5">
        <f>D22*100/$D$24</f>
        <v>2.1551226604405445</v>
      </c>
      <c r="L22" s="6"/>
      <c r="M22" s="6"/>
      <c r="N22" s="4">
        <v>18</v>
      </c>
      <c r="O22" s="23" t="s">
        <v>15</v>
      </c>
      <c r="P22" s="29">
        <v>0</v>
      </c>
      <c r="Q22" s="29">
        <v>1921.0329999999999</v>
      </c>
      <c r="R22" s="5">
        <f t="shared" si="7"/>
        <v>-100</v>
      </c>
      <c r="S22" s="29">
        <v>0</v>
      </c>
      <c r="T22" s="29">
        <v>387.07</v>
      </c>
      <c r="U22" s="5">
        <f t="shared" si="8"/>
        <v>-100</v>
      </c>
      <c r="V22" s="5">
        <f>P22*100/$P$24</f>
        <v>0</v>
      </c>
      <c r="W22" s="5">
        <f>Q22*100/$Q$24</f>
        <v>2.1551226604405445</v>
      </c>
    </row>
    <row r="23" spans="1:23" x14ac:dyDescent="0.25">
      <c r="A23" s="4">
        <v>19</v>
      </c>
      <c r="B23" s="8" t="str">
        <f t="shared" si="0"/>
        <v>AXA Zivot</v>
      </c>
      <c r="C23" s="5">
        <f t="shared" si="1"/>
        <v>0</v>
      </c>
      <c r="D23" s="5">
        <f t="shared" si="2"/>
        <v>1.8338121181835927</v>
      </c>
      <c r="E23" s="5">
        <f t="shared" si="3"/>
        <v>-100</v>
      </c>
      <c r="F23" s="5">
        <f t="shared" si="4"/>
        <v>0</v>
      </c>
      <c r="G23" s="5">
        <f t="shared" si="5"/>
        <v>0.32840564239914538</v>
      </c>
      <c r="H23" s="5">
        <f t="shared" si="6"/>
        <v>-100</v>
      </c>
      <c r="I23" s="5">
        <f>C23*100/$C$24</f>
        <v>0</v>
      </c>
      <c r="J23" s="5">
        <f>D23*100/$D$24</f>
        <v>0.25401627582152431</v>
      </c>
      <c r="L23" s="6"/>
      <c r="M23" s="6"/>
      <c r="N23" s="4">
        <v>19</v>
      </c>
      <c r="O23" s="23" t="s">
        <v>16</v>
      </c>
      <c r="P23" s="29">
        <v>0</v>
      </c>
      <c r="Q23" s="29">
        <v>226.42500000000001</v>
      </c>
      <c r="R23" s="5">
        <f t="shared" si="7"/>
        <v>-100</v>
      </c>
      <c r="S23" s="29">
        <v>0</v>
      </c>
      <c r="T23" s="29">
        <v>40.548999999999999</v>
      </c>
      <c r="U23" s="5">
        <f t="shared" si="8"/>
        <v>-100</v>
      </c>
      <c r="V23" s="5">
        <f>P23*100/$P$24</f>
        <v>0</v>
      </c>
      <c r="W23" s="5">
        <f>Q23*100/$Q$24</f>
        <v>0.25401627582152431</v>
      </c>
    </row>
    <row r="24" spans="1:23" s="1" customFormat="1" x14ac:dyDescent="0.25">
      <c r="A24" s="10" t="s">
        <v>9</v>
      </c>
      <c r="B24" s="10"/>
      <c r="C24" s="5">
        <f t="shared" si="1"/>
        <v>785.78434525422313</v>
      </c>
      <c r="D24" s="18">
        <f t="shared" si="2"/>
        <v>721.92701520907929</v>
      </c>
      <c r="E24" s="18">
        <f t="shared" si="3"/>
        <v>8.8453997010556549</v>
      </c>
      <c r="F24" s="5">
        <f t="shared" si="4"/>
        <v>311.1320835939419</v>
      </c>
      <c r="G24" s="18">
        <f t="shared" si="5"/>
        <v>270.36835792319408</v>
      </c>
      <c r="H24" s="18">
        <f t="shared" ref="H24" si="9">F24*100/G24-100</f>
        <v>15.077106649561387</v>
      </c>
      <c r="I24" s="18">
        <f>C24*100/$C$24</f>
        <v>100</v>
      </c>
      <c r="J24" s="18">
        <f>D24*100/$D$24</f>
        <v>100</v>
      </c>
      <c r="L24" s="7"/>
      <c r="M24" s="7"/>
      <c r="N24" s="10" t="s">
        <v>9</v>
      </c>
      <c r="O24" s="24"/>
      <c r="P24" s="30">
        <v>93093.993000000002</v>
      </c>
      <c r="Q24" s="30">
        <v>89137.989000000001</v>
      </c>
      <c r="R24" s="18">
        <f t="shared" si="7"/>
        <v>4.4380673654192577</v>
      </c>
      <c r="S24" s="30">
        <v>36860.658000000003</v>
      </c>
      <c r="T24" s="30">
        <v>33383.002999999997</v>
      </c>
      <c r="U24" s="18">
        <f t="shared" si="8"/>
        <v>10.417442073740361</v>
      </c>
      <c r="V24" s="18">
        <f>P24*100/$P$24</f>
        <v>100</v>
      </c>
      <c r="W24" s="18">
        <f>Q24*100/$Q$24</f>
        <v>100</v>
      </c>
    </row>
    <row r="26" spans="1:23" x14ac:dyDescent="0.25">
      <c r="A26" s="11" t="s">
        <v>34</v>
      </c>
      <c r="B26" s="12"/>
      <c r="C26" s="12"/>
    </row>
    <row r="27" spans="1:23" x14ac:dyDescent="0.25">
      <c r="A27" s="13" t="s">
        <v>36</v>
      </c>
      <c r="B27" s="12"/>
      <c r="C27" s="12"/>
    </row>
    <row r="28" spans="1:23" x14ac:dyDescent="0.25">
      <c r="A28" s="13" t="s">
        <v>37</v>
      </c>
      <c r="B28" s="12"/>
      <c r="C28" s="12"/>
    </row>
    <row r="29" spans="1:23" x14ac:dyDescent="0.25">
      <c r="F29" s="20"/>
    </row>
    <row r="30" spans="1:23" x14ac:dyDescent="0.25">
      <c r="A30" s="11" t="s">
        <v>31</v>
      </c>
      <c r="E30" s="17"/>
    </row>
    <row r="31" spans="1:23" x14ac:dyDescent="0.25">
      <c r="A31" s="14" t="s">
        <v>32</v>
      </c>
    </row>
    <row r="32" spans="1:23" x14ac:dyDescent="0.25">
      <c r="A32" s="12"/>
    </row>
    <row r="33" spans="1:1" x14ac:dyDescent="0.25">
      <c r="A33" s="19"/>
    </row>
    <row r="34" spans="1:1" x14ac:dyDescent="0.25">
      <c r="A34" s="20"/>
    </row>
  </sheetData>
  <sortState ref="B5:J27">
    <sortCondition descending="1" ref="C5:C27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W23"/>
  <sheetViews>
    <sheetView workbookViewId="0">
      <selection activeCell="R5" sqref="R5:R16"/>
    </sheetView>
  </sheetViews>
  <sheetFormatPr defaultRowHeight="15" x14ac:dyDescent="0.25"/>
  <cols>
    <col min="1" max="1" width="5.140625" customWidth="1"/>
    <col min="2" max="2" width="17.5703125" bestFit="1" customWidth="1"/>
    <col min="3" max="3" width="10.140625" customWidth="1"/>
    <col min="4" max="4" width="10.28515625" customWidth="1"/>
    <col min="5" max="5" width="10.7109375" customWidth="1"/>
    <col min="6" max="6" width="9.140625" customWidth="1"/>
    <col min="7" max="7" width="10.28515625" customWidth="1"/>
    <col min="8" max="8" width="12" bestFit="1" customWidth="1"/>
    <col min="9" max="10" width="9.42578125" bestFit="1" customWidth="1"/>
    <col min="11" max="11" width="7.140625" customWidth="1"/>
    <col min="12" max="12" width="6.5703125" customWidth="1"/>
    <col min="13" max="13" width="5.42578125" customWidth="1"/>
    <col min="14" max="14" width="4.140625" customWidth="1"/>
    <col min="15" max="15" width="17.5703125" bestFit="1" customWidth="1"/>
    <col min="16" max="16" width="13.140625" customWidth="1"/>
    <col min="17" max="17" width="12" customWidth="1"/>
    <col min="18" max="18" width="10.5703125" customWidth="1"/>
    <col min="19" max="19" width="11.5703125" customWidth="1"/>
    <col min="20" max="20" width="11" customWidth="1"/>
    <col min="21" max="21" width="12" bestFit="1" customWidth="1"/>
    <col min="22" max="23" width="9.42578125" bestFit="1" customWidth="1"/>
  </cols>
  <sheetData>
    <row r="1" spans="1:23" x14ac:dyDescent="0.25">
      <c r="A1" s="1" t="s">
        <v>12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12</v>
      </c>
      <c r="O1" s="2"/>
      <c r="Q1" s="16" t="s">
        <v>10</v>
      </c>
      <c r="R1" s="16"/>
      <c r="S1" s="16"/>
      <c r="T1" s="16"/>
      <c r="U1" s="16"/>
      <c r="V1" s="16"/>
      <c r="W1" s="16"/>
    </row>
    <row r="2" spans="1:23" x14ac:dyDescent="0.25">
      <c r="A2" s="27" t="s">
        <v>1</v>
      </c>
      <c r="B2" s="27" t="s">
        <v>2</v>
      </c>
      <c r="C2" s="28" t="s">
        <v>3</v>
      </c>
      <c r="D2" s="28"/>
      <c r="E2" s="28"/>
      <c r="F2" s="25" t="s">
        <v>4</v>
      </c>
      <c r="G2" s="25"/>
      <c r="H2" s="25"/>
      <c r="I2" s="26" t="s">
        <v>5</v>
      </c>
      <c r="J2" s="26"/>
      <c r="N2" s="27" t="s">
        <v>1</v>
      </c>
      <c r="O2" s="27" t="s">
        <v>2</v>
      </c>
      <c r="P2" s="28" t="s">
        <v>3</v>
      </c>
      <c r="Q2" s="28"/>
      <c r="R2" s="28"/>
      <c r="S2" s="25" t="s">
        <v>4</v>
      </c>
      <c r="T2" s="25"/>
      <c r="U2" s="25"/>
      <c r="V2" s="26" t="s">
        <v>5</v>
      </c>
      <c r="W2" s="26"/>
    </row>
    <row r="3" spans="1:23" x14ac:dyDescent="0.25">
      <c r="A3" s="27"/>
      <c r="B3" s="27"/>
      <c r="C3" s="3">
        <v>2017</v>
      </c>
      <c r="D3" s="3">
        <v>2016</v>
      </c>
      <c r="E3" s="3" t="s">
        <v>6</v>
      </c>
      <c r="F3" s="3">
        <v>2017</v>
      </c>
      <c r="G3" s="3">
        <v>2016</v>
      </c>
      <c r="H3" s="3" t="s">
        <v>6</v>
      </c>
      <c r="I3" s="3">
        <v>2017</v>
      </c>
      <c r="J3" s="3">
        <v>2016</v>
      </c>
      <c r="N3" s="27"/>
      <c r="O3" s="27"/>
      <c r="P3" s="3">
        <v>2017</v>
      </c>
      <c r="Q3" s="3">
        <v>2016</v>
      </c>
      <c r="R3" s="3" t="s">
        <v>6</v>
      </c>
      <c r="S3" s="3">
        <v>2017</v>
      </c>
      <c r="T3" s="3">
        <v>2016</v>
      </c>
      <c r="U3" s="3" t="s">
        <v>6</v>
      </c>
      <c r="V3" s="3">
        <v>2017</v>
      </c>
      <c r="W3" s="3">
        <v>2016</v>
      </c>
    </row>
    <row r="4" spans="1:23" x14ac:dyDescent="0.25">
      <c r="A4" s="27"/>
      <c r="B4" s="27"/>
      <c r="C4" s="22" t="s">
        <v>7</v>
      </c>
      <c r="D4" s="22" t="s">
        <v>7</v>
      </c>
      <c r="E4" s="22" t="s">
        <v>8</v>
      </c>
      <c r="F4" s="22" t="s">
        <v>7</v>
      </c>
      <c r="G4" s="22" t="s">
        <v>7</v>
      </c>
      <c r="H4" s="22" t="s">
        <v>8</v>
      </c>
      <c r="I4" s="22" t="s">
        <v>8</v>
      </c>
      <c r="J4" s="22" t="s">
        <v>8</v>
      </c>
      <c r="N4" s="27"/>
      <c r="O4" s="27"/>
      <c r="P4" s="22" t="s">
        <v>11</v>
      </c>
      <c r="Q4" s="22" t="s">
        <v>11</v>
      </c>
      <c r="R4" s="22" t="s">
        <v>8</v>
      </c>
      <c r="S4" s="22" t="s">
        <v>11</v>
      </c>
      <c r="T4" s="22" t="s">
        <v>11</v>
      </c>
      <c r="U4" s="22" t="s">
        <v>8</v>
      </c>
      <c r="V4" s="22" t="s">
        <v>8</v>
      </c>
      <c r="W4" s="22" t="s">
        <v>8</v>
      </c>
    </row>
    <row r="5" spans="1:23" x14ac:dyDescent="0.25">
      <c r="A5" s="4">
        <v>1</v>
      </c>
      <c r="B5" s="8" t="str">
        <f>O5</f>
        <v>GENERALI Osiguranje</v>
      </c>
      <c r="C5" s="5">
        <f>P5/118.4727</f>
        <v>54.372661381060787</v>
      </c>
      <c r="D5" s="5">
        <f>Q5/123.4723</f>
        <v>56.46621144985555</v>
      </c>
      <c r="E5" s="5">
        <f>C5*100/D5-100</f>
        <v>-3.7076156077053639</v>
      </c>
      <c r="F5" s="5">
        <f>S5/118.4727</f>
        <v>20.739680956034594</v>
      </c>
      <c r="G5" s="5">
        <f>T5/123.4723</f>
        <v>12.157317876155219</v>
      </c>
      <c r="H5" s="5">
        <f>F5*100/G5-100</f>
        <v>70.594214672237968</v>
      </c>
      <c r="I5" s="5">
        <f>C5*100/$C$16</f>
        <v>28.305900670996081</v>
      </c>
      <c r="J5" s="5">
        <f>D5*100/$D$16</f>
        <v>30.145713957227667</v>
      </c>
      <c r="L5" s="6"/>
      <c r="M5" s="6"/>
      <c r="N5" s="4">
        <v>1</v>
      </c>
      <c r="O5" s="23" t="s">
        <v>33</v>
      </c>
      <c r="P5" s="29">
        <v>6441.6760000000004</v>
      </c>
      <c r="Q5" s="29">
        <v>6972.0129999999999</v>
      </c>
      <c r="R5" s="5">
        <f>P5*100/Q5-100</f>
        <v>-7.6066553519048057</v>
      </c>
      <c r="S5" s="29">
        <v>2457.0859999999998</v>
      </c>
      <c r="T5" s="29">
        <v>1501.0920000000001</v>
      </c>
      <c r="U5" s="5">
        <f>S5*100/T5-100</f>
        <v>63.686569510729498</v>
      </c>
      <c r="V5" s="5">
        <f>P5*100/$P$16</f>
        <v>28.305900670996081</v>
      </c>
      <c r="W5" s="5">
        <f>Q5*100/$Q$16</f>
        <v>30.145713957227674</v>
      </c>
    </row>
    <row r="6" spans="1:23" x14ac:dyDescent="0.25">
      <c r="A6" s="4">
        <v>2</v>
      </c>
      <c r="B6" s="8" t="str">
        <f t="shared" ref="B6:B15" si="0">O6</f>
        <v>WIENER</v>
      </c>
      <c r="C6" s="5">
        <f t="shared" ref="C6:C16" si="1">P6/118.4727</f>
        <v>38.142534102793299</v>
      </c>
      <c r="D6" s="5">
        <f t="shared" ref="D6:D16" si="2">Q6/123.4723</f>
        <v>41.214393835702424</v>
      </c>
      <c r="E6" s="5">
        <f t="shared" ref="E6:E16" si="3">C6*100/D6-100</f>
        <v>-7.4533662806126131</v>
      </c>
      <c r="F6" s="5">
        <f t="shared" ref="F6:F16" si="4">S6/118.4727</f>
        <v>17.300821201846503</v>
      </c>
      <c r="G6" s="5">
        <f t="shared" ref="G6:G16" si="5">T6/123.4723</f>
        <v>14.023817487809007</v>
      </c>
      <c r="H6" s="5">
        <f t="shared" ref="H6:H16" si="6">F6*100/G6-100</f>
        <v>23.367415590556675</v>
      </c>
      <c r="I6" s="5">
        <f>C6*100/$C$16</f>
        <v>19.85664770181393</v>
      </c>
      <c r="J6" s="5">
        <f>D6*100/$D$16</f>
        <v>22.003199711653238</v>
      </c>
      <c r="L6" s="6"/>
      <c r="M6" s="6"/>
      <c r="N6" s="4">
        <v>2</v>
      </c>
      <c r="O6" s="23" t="s">
        <v>29</v>
      </c>
      <c r="P6" s="29">
        <v>4518.8490000000002</v>
      </c>
      <c r="Q6" s="29">
        <v>5088.8360000000002</v>
      </c>
      <c r="R6" s="5">
        <f t="shared" ref="R6:R16" si="7">P6*100/Q6-100</f>
        <v>-11.200734313308587</v>
      </c>
      <c r="S6" s="29">
        <v>2049.6750000000002</v>
      </c>
      <c r="T6" s="29">
        <v>1731.5530000000001</v>
      </c>
      <c r="U6" s="5">
        <f t="shared" ref="U6:U16" si="8">S6*100/T6-100</f>
        <v>18.372062535769928</v>
      </c>
      <c r="V6" s="5">
        <f>P6*100/$P$16</f>
        <v>19.856647701813934</v>
      </c>
      <c r="W6" s="5">
        <f>Q6*100/$Q$16</f>
        <v>22.003199711653242</v>
      </c>
    </row>
    <row r="7" spans="1:23" x14ac:dyDescent="0.25">
      <c r="A7" s="4">
        <v>3</v>
      </c>
      <c r="B7" s="8" t="str">
        <f t="shared" si="0"/>
        <v>GRAWE</v>
      </c>
      <c r="C7" s="5">
        <f t="shared" si="1"/>
        <v>31.761047059786769</v>
      </c>
      <c r="D7" s="5">
        <f t="shared" si="2"/>
        <v>28.859193519518143</v>
      </c>
      <c r="E7" s="5">
        <f t="shared" si="3"/>
        <v>10.055213560649349</v>
      </c>
      <c r="F7" s="5">
        <f t="shared" si="4"/>
        <v>15.292248762795142</v>
      </c>
      <c r="G7" s="5">
        <f t="shared" si="5"/>
        <v>10.102136268620573</v>
      </c>
      <c r="H7" s="5">
        <f t="shared" si="6"/>
        <v>51.376385708596928</v>
      </c>
      <c r="I7" s="5">
        <f>C7*100/$C$16</f>
        <v>16.534505033338444</v>
      </c>
      <c r="J7" s="5">
        <f>D7*100/$D$16</f>
        <v>15.407107552243934</v>
      </c>
      <c r="L7" s="6"/>
      <c r="M7" s="6"/>
      <c r="N7" s="4">
        <v>3</v>
      </c>
      <c r="O7" s="23" t="s">
        <v>21</v>
      </c>
      <c r="P7" s="29">
        <v>3762.817</v>
      </c>
      <c r="Q7" s="29">
        <v>3563.3110000000001</v>
      </c>
      <c r="R7" s="5">
        <f t="shared" si="7"/>
        <v>5.5988938377817732</v>
      </c>
      <c r="S7" s="29">
        <v>1811.7139999999999</v>
      </c>
      <c r="T7" s="29">
        <v>1247.3340000000001</v>
      </c>
      <c r="U7" s="5">
        <f t="shared" si="8"/>
        <v>45.246902593852155</v>
      </c>
      <c r="V7" s="5">
        <f>P7*100/$P$16</f>
        <v>16.534505033338444</v>
      </c>
      <c r="W7" s="5">
        <f>Q7*100/$Q$16</f>
        <v>15.407107552243936</v>
      </c>
    </row>
    <row r="8" spans="1:23" x14ac:dyDescent="0.25">
      <c r="A8" s="4">
        <v>4</v>
      </c>
      <c r="B8" s="8" t="str">
        <f t="shared" si="0"/>
        <v>UNIQA Zivot</v>
      </c>
      <c r="C8" s="5">
        <f t="shared" si="1"/>
        <v>14.890890475189643</v>
      </c>
      <c r="D8" s="5">
        <f t="shared" si="2"/>
        <v>14.829423279553389</v>
      </c>
      <c r="E8" s="5">
        <f t="shared" si="3"/>
        <v>0.41449484904111955</v>
      </c>
      <c r="F8" s="5">
        <f t="shared" si="4"/>
        <v>5.27767156484152</v>
      </c>
      <c r="G8" s="5">
        <f t="shared" si="5"/>
        <v>4.5580749690416393</v>
      </c>
      <c r="H8" s="5">
        <f t="shared" si="6"/>
        <v>15.787291799440936</v>
      </c>
      <c r="I8" s="5">
        <f>C8*100/$C$16</f>
        <v>7.7520587734228057</v>
      </c>
      <c r="J8" s="5">
        <f>D8*100/$D$16</f>
        <v>7.9170098516891576</v>
      </c>
      <c r="L8" s="6"/>
      <c r="M8" s="6"/>
      <c r="N8" s="4">
        <v>4</v>
      </c>
      <c r="O8" s="23" t="s">
        <v>28</v>
      </c>
      <c r="P8" s="29">
        <v>1764.164</v>
      </c>
      <c r="Q8" s="29">
        <v>1831.0229999999999</v>
      </c>
      <c r="R8" s="5">
        <f t="shared" si="7"/>
        <v>-3.6514560439710522</v>
      </c>
      <c r="S8" s="29">
        <v>625.26</v>
      </c>
      <c r="T8" s="29">
        <v>562.79600000000005</v>
      </c>
      <c r="U8" s="5">
        <f t="shared" si="8"/>
        <v>11.098870638739427</v>
      </c>
      <c r="V8" s="5">
        <f>P8*100/$P$16</f>
        <v>7.7520587734228057</v>
      </c>
      <c r="W8" s="5">
        <f>Q8*100/$Q$16</f>
        <v>7.9170098516891576</v>
      </c>
    </row>
    <row r="9" spans="1:23" x14ac:dyDescent="0.25">
      <c r="A9" s="4">
        <v>5</v>
      </c>
      <c r="B9" s="8" t="str">
        <f t="shared" si="0"/>
        <v>Societe Gen.</v>
      </c>
      <c r="C9" s="5">
        <f t="shared" si="1"/>
        <v>14.269228269466298</v>
      </c>
      <c r="D9" s="5">
        <f t="shared" si="2"/>
        <v>12.19595812178116</v>
      </c>
      <c r="E9" s="5">
        <f t="shared" si="3"/>
        <v>16.9996496132798</v>
      </c>
      <c r="F9" s="5">
        <f t="shared" si="4"/>
        <v>1.264375674733504</v>
      </c>
      <c r="G9" s="5">
        <f t="shared" si="5"/>
        <v>0.7568013230497852</v>
      </c>
      <c r="H9" s="5">
        <f t="shared" si="6"/>
        <v>67.068375308631516</v>
      </c>
      <c r="I9" s="5">
        <f>C9*100/$C$16</f>
        <v>7.4284272240529114</v>
      </c>
      <c r="J9" s="5">
        <f>D9*100/$D$16</f>
        <v>6.511077253695988</v>
      </c>
      <c r="L9" s="6"/>
      <c r="M9" s="6"/>
      <c r="N9" s="4">
        <v>5</v>
      </c>
      <c r="O9" s="23" t="s">
        <v>35</v>
      </c>
      <c r="P9" s="29">
        <v>1690.5139999999999</v>
      </c>
      <c r="Q9" s="29">
        <v>1505.8630000000001</v>
      </c>
      <c r="R9" s="5">
        <f t="shared" si="7"/>
        <v>12.262138056383606</v>
      </c>
      <c r="S9" s="29">
        <v>149.79400000000001</v>
      </c>
      <c r="T9" s="29">
        <v>93.444000000000003</v>
      </c>
      <c r="U9" s="5">
        <f t="shared" si="8"/>
        <v>60.303497281794449</v>
      </c>
      <c r="V9" s="5">
        <f>P9*100/$P$16</f>
        <v>7.4284272240529114</v>
      </c>
      <c r="W9" s="5">
        <f>Q9*100/$Q$16</f>
        <v>6.5110772536959898</v>
      </c>
    </row>
    <row r="10" spans="1:23" x14ac:dyDescent="0.25">
      <c r="A10" s="4">
        <v>6</v>
      </c>
      <c r="B10" s="8" t="str">
        <f t="shared" si="0"/>
        <v>DUNAV</v>
      </c>
      <c r="C10" s="5">
        <f t="shared" si="1"/>
        <v>13.161454073385682</v>
      </c>
      <c r="D10" s="5">
        <f t="shared" si="2"/>
        <v>10.97715034060271</v>
      </c>
      <c r="E10" s="5">
        <f t="shared" si="3"/>
        <v>19.89864094967875</v>
      </c>
      <c r="F10" s="5">
        <f t="shared" si="4"/>
        <v>6.1080231985934308</v>
      </c>
      <c r="G10" s="5">
        <f t="shared" si="5"/>
        <v>4.5250392193228759</v>
      </c>
      <c r="H10" s="5">
        <f t="shared" si="6"/>
        <v>34.982768160569265</v>
      </c>
      <c r="I10" s="5">
        <f>C10*100/$C$16</f>
        <v>6.8517303038783801</v>
      </c>
      <c r="J10" s="5">
        <f>D10*100/$D$16</f>
        <v>5.8603902357989721</v>
      </c>
      <c r="L10" s="6"/>
      <c r="M10" s="6"/>
      <c r="N10" s="4">
        <v>6</v>
      </c>
      <c r="O10" s="23" t="s">
        <v>18</v>
      </c>
      <c r="P10" s="29">
        <v>1559.2729999999999</v>
      </c>
      <c r="Q10" s="29">
        <v>1355.374</v>
      </c>
      <c r="R10" s="5">
        <f t="shared" si="7"/>
        <v>15.043744383469047</v>
      </c>
      <c r="S10" s="29">
        <v>723.63400000000001</v>
      </c>
      <c r="T10" s="29">
        <v>558.71699999999998</v>
      </c>
      <c r="U10" s="5">
        <f t="shared" si="8"/>
        <v>29.517090047376399</v>
      </c>
      <c r="V10" s="5">
        <f>P10*100/$P$16</f>
        <v>6.8517303038783792</v>
      </c>
      <c r="W10" s="5">
        <f>Q10*100/$Q$16</f>
        <v>5.8603902357989721</v>
      </c>
    </row>
    <row r="11" spans="1:23" x14ac:dyDescent="0.25">
      <c r="A11" s="4">
        <v>7</v>
      </c>
      <c r="B11" s="8" t="str">
        <f t="shared" si="0"/>
        <v>DDOR</v>
      </c>
      <c r="C11" s="5">
        <f t="shared" si="1"/>
        <v>11.820495354626003</v>
      </c>
      <c r="D11" s="5">
        <f t="shared" si="2"/>
        <v>8.486648422358698</v>
      </c>
      <c r="E11" s="5">
        <f t="shared" si="3"/>
        <v>39.283434005396515</v>
      </c>
      <c r="F11" s="5">
        <f t="shared" si="4"/>
        <v>7.7566814970875146</v>
      </c>
      <c r="G11" s="5">
        <f t="shared" si="5"/>
        <v>3.5984670245877006</v>
      </c>
      <c r="H11" s="5">
        <f t="shared" si="6"/>
        <v>115.555164020886</v>
      </c>
      <c r="I11" s="5">
        <f>C11*100/$C$16</f>
        <v>6.153639694866202</v>
      </c>
      <c r="J11" s="5">
        <f>D11*100/$D$16</f>
        <v>4.5307816697278573</v>
      </c>
      <c r="L11" s="6"/>
      <c r="M11" s="6"/>
      <c r="N11" s="4">
        <v>7</v>
      </c>
      <c r="O11" s="23" t="s">
        <v>17</v>
      </c>
      <c r="P11" s="29">
        <v>1400.4059999999999</v>
      </c>
      <c r="Q11" s="29">
        <v>1047.866</v>
      </c>
      <c r="R11" s="5">
        <f t="shared" si="7"/>
        <v>33.643614736998813</v>
      </c>
      <c r="S11" s="29">
        <v>918.95500000000004</v>
      </c>
      <c r="T11" s="29">
        <v>444.31099999999998</v>
      </c>
      <c r="U11" s="5">
        <f t="shared" si="8"/>
        <v>106.82697479918346</v>
      </c>
      <c r="V11" s="5">
        <f>P11*100/$P$16</f>
        <v>6.153639694866202</v>
      </c>
      <c r="W11" s="5">
        <f>Q11*100/$Q$16</f>
        <v>4.5307816697278582</v>
      </c>
    </row>
    <row r="12" spans="1:23" x14ac:dyDescent="0.25">
      <c r="A12" s="4">
        <v>8</v>
      </c>
      <c r="B12" s="8" t="str">
        <f t="shared" si="0"/>
        <v>MERKUR</v>
      </c>
      <c r="C12" s="5">
        <f t="shared" si="1"/>
        <v>7.8887794403267586</v>
      </c>
      <c r="D12" s="5">
        <f t="shared" si="2"/>
        <v>8.9909558662145272</v>
      </c>
      <c r="E12" s="5">
        <f t="shared" si="3"/>
        <v>-12.258723569419757</v>
      </c>
      <c r="F12" s="5">
        <f t="shared" si="4"/>
        <v>1.3842682744632306</v>
      </c>
      <c r="G12" s="5">
        <f t="shared" si="5"/>
        <v>1.1323835386560388</v>
      </c>
      <c r="H12" s="5">
        <f t="shared" si="6"/>
        <v>22.243765226942415</v>
      </c>
      <c r="I12" s="5">
        <f>C12*100/$C$16</f>
        <v>4.106825040038693</v>
      </c>
      <c r="J12" s="5">
        <f>D12*100/$D$16</f>
        <v>4.8000171569090568</v>
      </c>
      <c r="L12" s="6"/>
      <c r="M12" s="6"/>
      <c r="N12" s="4">
        <v>8</v>
      </c>
      <c r="O12" s="23" t="s">
        <v>22</v>
      </c>
      <c r="P12" s="29">
        <v>934.60500000000002</v>
      </c>
      <c r="Q12" s="29">
        <v>1110.134</v>
      </c>
      <c r="R12" s="5">
        <f t="shared" si="7"/>
        <v>-15.81151464597967</v>
      </c>
      <c r="S12" s="29">
        <v>163.99799999999999</v>
      </c>
      <c r="T12" s="29">
        <v>139.81800000000001</v>
      </c>
      <c r="U12" s="5">
        <f t="shared" si="8"/>
        <v>17.293910655280428</v>
      </c>
      <c r="V12" s="5">
        <f>P12*100/$P$16</f>
        <v>4.106825040038693</v>
      </c>
      <c r="W12" s="5">
        <f>Q12*100/$Q$16</f>
        <v>4.8000171569090568</v>
      </c>
    </row>
    <row r="13" spans="1:23" x14ac:dyDescent="0.25">
      <c r="A13" s="4">
        <v>9</v>
      </c>
      <c r="B13" s="8" t="str">
        <f t="shared" si="0"/>
        <v>TRIGLAV</v>
      </c>
      <c r="C13" s="5">
        <f t="shared" si="1"/>
        <v>4.085270277456325</v>
      </c>
      <c r="D13" s="5">
        <f t="shared" si="2"/>
        <v>2.1519158548111599</v>
      </c>
      <c r="E13" s="5">
        <f t="shared" si="3"/>
        <v>89.843402488190009</v>
      </c>
      <c r="F13" s="5">
        <f t="shared" si="4"/>
        <v>1.373784846635554</v>
      </c>
      <c r="G13" s="5">
        <f t="shared" si="5"/>
        <v>0.51936345236947878</v>
      </c>
      <c r="H13" s="5">
        <f t="shared" si="6"/>
        <v>164.51319213317191</v>
      </c>
      <c r="I13" s="5">
        <f>C13*100/$C$16</f>
        <v>2.1267536249040475</v>
      </c>
      <c r="J13" s="5">
        <f>D13*100/$D$16</f>
        <v>1.1488470388485084</v>
      </c>
      <c r="L13" s="6"/>
      <c r="M13" s="6"/>
      <c r="N13" s="4">
        <v>9</v>
      </c>
      <c r="O13" s="23" t="s">
        <v>26</v>
      </c>
      <c r="P13" s="29">
        <v>483.99299999999999</v>
      </c>
      <c r="Q13" s="29">
        <v>265.702</v>
      </c>
      <c r="R13" s="5">
        <f t="shared" si="7"/>
        <v>82.156325507523491</v>
      </c>
      <c r="S13" s="29">
        <v>162.756</v>
      </c>
      <c r="T13" s="29">
        <v>64.126999999999995</v>
      </c>
      <c r="U13" s="5">
        <f t="shared" si="8"/>
        <v>153.80261044489842</v>
      </c>
      <c r="V13" s="5">
        <f>P13*100/$P$16</f>
        <v>2.1267536249040475</v>
      </c>
      <c r="W13" s="5">
        <f>Q13*100/$Q$16</f>
        <v>1.1488470388485086</v>
      </c>
    </row>
    <row r="14" spans="1:23" x14ac:dyDescent="0.25">
      <c r="A14" s="4">
        <v>10</v>
      </c>
      <c r="B14" s="8" t="str">
        <f t="shared" si="0"/>
        <v>SAVA Zivotno</v>
      </c>
      <c r="C14" s="5">
        <f t="shared" si="1"/>
        <v>1.6971336012431555</v>
      </c>
      <c r="D14" s="5">
        <f t="shared" si="2"/>
        <v>1.305248221665912</v>
      </c>
      <c r="E14" s="5">
        <f t="shared" si="3"/>
        <v>30.023820226092568</v>
      </c>
      <c r="F14" s="5">
        <f t="shared" si="4"/>
        <v>0.37124164469958054</v>
      </c>
      <c r="G14" s="5">
        <f t="shared" si="5"/>
        <v>0.36843891301935733</v>
      </c>
      <c r="H14" s="5">
        <f t="shared" si="6"/>
        <v>0.76070457847538364</v>
      </c>
      <c r="I14" s="5">
        <f>C14*100/$C$16</f>
        <v>0.88351193268850459</v>
      </c>
      <c r="J14" s="5">
        <f>D14*100/$D$16</f>
        <v>0.69683512534682968</v>
      </c>
      <c r="L14" s="6"/>
      <c r="M14" s="6"/>
      <c r="N14" s="4">
        <v>10</v>
      </c>
      <c r="O14" s="23" t="s">
        <v>25</v>
      </c>
      <c r="P14" s="29">
        <v>201.06399999999999</v>
      </c>
      <c r="Q14" s="29">
        <v>161.16200000000001</v>
      </c>
      <c r="R14" s="5">
        <f t="shared" si="7"/>
        <v>24.758938211240846</v>
      </c>
      <c r="S14" s="29">
        <v>43.981999999999999</v>
      </c>
      <c r="T14" s="29">
        <v>45.491999999999997</v>
      </c>
      <c r="U14" s="5">
        <f t="shared" si="8"/>
        <v>-3.3192649257012192</v>
      </c>
      <c r="V14" s="5">
        <f>P14*100/$P$16</f>
        <v>0.88351193268850448</v>
      </c>
      <c r="W14" s="5">
        <f>Q14*100/$Q$16</f>
        <v>0.69683512534682968</v>
      </c>
    </row>
    <row r="15" spans="1:23" x14ac:dyDescent="0.25">
      <c r="A15" s="4">
        <v>11</v>
      </c>
      <c r="B15" s="8" t="str">
        <f t="shared" si="0"/>
        <v>AXA Zivot</v>
      </c>
      <c r="C15" s="5">
        <f t="shared" si="1"/>
        <v>0</v>
      </c>
      <c r="D15" s="5">
        <f t="shared" si="2"/>
        <v>1.8338121181835927</v>
      </c>
      <c r="E15" s="5">
        <f t="shared" si="3"/>
        <v>-100</v>
      </c>
      <c r="F15" s="5">
        <f t="shared" si="4"/>
        <v>0</v>
      </c>
      <c r="G15" s="5">
        <f t="shared" si="5"/>
        <v>0.32840564239914538</v>
      </c>
      <c r="H15" s="5">
        <f t="shared" si="6"/>
        <v>-100</v>
      </c>
      <c r="I15" s="5">
        <f>C15*100/$C$16</f>
        <v>0</v>
      </c>
      <c r="J15" s="5">
        <f>D15*100/$D$16</f>
        <v>0.97902044685878753</v>
      </c>
      <c r="L15" s="6"/>
      <c r="M15" s="6"/>
      <c r="N15" s="4">
        <v>11</v>
      </c>
      <c r="O15" s="23" t="s">
        <v>16</v>
      </c>
      <c r="P15" s="29">
        <v>0</v>
      </c>
      <c r="Q15" s="29">
        <v>226.42500000000001</v>
      </c>
      <c r="R15" s="5">
        <f t="shared" si="7"/>
        <v>-100</v>
      </c>
      <c r="S15" s="29">
        <v>0</v>
      </c>
      <c r="T15" s="29">
        <v>40.548999999999999</v>
      </c>
      <c r="U15" s="5">
        <f t="shared" si="8"/>
        <v>-100</v>
      </c>
      <c r="V15" s="5">
        <f>P15*100/$P$16</f>
        <v>0</v>
      </c>
      <c r="W15" s="5">
        <f>Q15*100/$Q$16</f>
        <v>0.97902044685878753</v>
      </c>
    </row>
    <row r="16" spans="1:23" s="1" customFormat="1" x14ac:dyDescent="0.25">
      <c r="A16" s="10" t="s">
        <v>9</v>
      </c>
      <c r="B16" s="10"/>
      <c r="C16" s="5">
        <f t="shared" si="1"/>
        <v>192.08949403533472</v>
      </c>
      <c r="D16" s="18">
        <f t="shared" si="2"/>
        <v>187.31091103024727</v>
      </c>
      <c r="E16" s="18">
        <f t="shared" si="3"/>
        <v>2.5511503728236136</v>
      </c>
      <c r="F16" s="5">
        <f t="shared" si="4"/>
        <v>76.868797621730565</v>
      </c>
      <c r="G16" s="18">
        <f t="shared" si="5"/>
        <v>52.070245715030822</v>
      </c>
      <c r="H16" s="18">
        <f t="shared" si="6"/>
        <v>47.625187026035661</v>
      </c>
      <c r="I16" s="18">
        <f>C16*100/$C$16</f>
        <v>100</v>
      </c>
      <c r="J16" s="18">
        <f>D16*100/$D$16</f>
        <v>100</v>
      </c>
      <c r="L16" s="7"/>
      <c r="M16" s="7"/>
      <c r="N16" s="10" t="s">
        <v>9</v>
      </c>
      <c r="O16" s="24"/>
      <c r="P16" s="30">
        <v>22757.361000000001</v>
      </c>
      <c r="Q16" s="30">
        <v>23127.708999999999</v>
      </c>
      <c r="R16" s="18">
        <f t="shared" si="7"/>
        <v>-1.6013172770376798</v>
      </c>
      <c r="S16" s="30">
        <v>9106.8539999999994</v>
      </c>
      <c r="T16" s="30">
        <v>6429.2330000000002</v>
      </c>
      <c r="U16" s="18">
        <f t="shared" si="8"/>
        <v>41.647596221819896</v>
      </c>
      <c r="V16" s="18">
        <f>P16*100/$P$16</f>
        <v>100</v>
      </c>
      <c r="W16" s="18">
        <f>Q16*100/$Q$16</f>
        <v>100</v>
      </c>
    </row>
    <row r="18" spans="1:6" x14ac:dyDescent="0.25">
      <c r="A18" s="11" t="s">
        <v>34</v>
      </c>
      <c r="B18" s="12"/>
      <c r="C18" s="12"/>
    </row>
    <row r="19" spans="1:6" x14ac:dyDescent="0.25">
      <c r="A19" s="13" t="s">
        <v>36</v>
      </c>
      <c r="B19" s="12"/>
      <c r="C19" s="12"/>
    </row>
    <row r="20" spans="1:6" x14ac:dyDescent="0.25">
      <c r="A20" s="13" t="s">
        <v>37</v>
      </c>
      <c r="B20" s="12"/>
      <c r="C20" s="12"/>
    </row>
    <row r="21" spans="1:6" x14ac:dyDescent="0.25">
      <c r="F21" s="20"/>
    </row>
    <row r="22" spans="1:6" x14ac:dyDescent="0.25">
      <c r="A22" s="11" t="s">
        <v>31</v>
      </c>
      <c r="E22" s="17"/>
    </row>
    <row r="23" spans="1:6" x14ac:dyDescent="0.25">
      <c r="A23" s="14" t="s">
        <v>32</v>
      </c>
    </row>
  </sheetData>
  <sortState ref="O5:W20">
    <sortCondition descending="1" ref="P5:P20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27"/>
  <sheetViews>
    <sheetView tabSelected="1" workbookViewId="0">
      <selection activeCell="A5" sqref="A5:A18"/>
    </sheetView>
  </sheetViews>
  <sheetFormatPr defaultRowHeight="15" x14ac:dyDescent="0.25"/>
  <cols>
    <col min="1" max="1" width="3.85546875" customWidth="1"/>
    <col min="2" max="2" width="17.5703125" bestFit="1" customWidth="1"/>
    <col min="3" max="3" width="9.28515625" customWidth="1"/>
    <col min="4" max="4" width="10.5703125" customWidth="1"/>
    <col min="5" max="5" width="9.42578125" bestFit="1" customWidth="1"/>
    <col min="6" max="6" width="10.42578125" customWidth="1"/>
    <col min="7" max="7" width="9.42578125" customWidth="1"/>
    <col min="8" max="8" width="11.7109375" customWidth="1"/>
    <col min="9" max="10" width="9.42578125" bestFit="1" customWidth="1"/>
    <col min="11" max="11" width="6.28515625" customWidth="1"/>
    <col min="12" max="12" width="5.28515625" customWidth="1"/>
    <col min="13" max="13" width="5.140625" customWidth="1"/>
    <col min="14" max="14" width="4.7109375" customWidth="1"/>
    <col min="15" max="15" width="17.5703125" bestFit="1" customWidth="1"/>
    <col min="16" max="17" width="12" bestFit="1" customWidth="1"/>
    <col min="18" max="18" width="9.42578125" bestFit="1" customWidth="1"/>
    <col min="19" max="19" width="12" bestFit="1" customWidth="1"/>
    <col min="20" max="21" width="11.85546875" customWidth="1"/>
    <col min="22" max="23" width="9.42578125" bestFit="1" customWidth="1"/>
  </cols>
  <sheetData>
    <row r="1" spans="1:23" x14ac:dyDescent="0.25">
      <c r="A1" s="1" t="s">
        <v>13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13</v>
      </c>
      <c r="O1" s="2"/>
      <c r="Q1" s="16" t="s">
        <v>10</v>
      </c>
      <c r="R1" s="16"/>
      <c r="S1" s="16"/>
      <c r="T1" s="16"/>
      <c r="U1" s="16"/>
      <c r="V1" s="16"/>
      <c r="W1" s="16"/>
    </row>
    <row r="2" spans="1:23" x14ac:dyDescent="0.25">
      <c r="A2" s="27" t="s">
        <v>1</v>
      </c>
      <c r="B2" s="27" t="s">
        <v>2</v>
      </c>
      <c r="C2" s="28" t="s">
        <v>3</v>
      </c>
      <c r="D2" s="28"/>
      <c r="E2" s="28"/>
      <c r="F2" s="25" t="s">
        <v>4</v>
      </c>
      <c r="G2" s="25"/>
      <c r="H2" s="25"/>
      <c r="I2" s="26" t="s">
        <v>5</v>
      </c>
      <c r="J2" s="26"/>
      <c r="N2" s="27" t="s">
        <v>1</v>
      </c>
      <c r="O2" s="27" t="s">
        <v>2</v>
      </c>
      <c r="P2" s="28" t="s">
        <v>3</v>
      </c>
      <c r="Q2" s="28"/>
      <c r="R2" s="28"/>
      <c r="S2" s="25" t="s">
        <v>4</v>
      </c>
      <c r="T2" s="25"/>
      <c r="U2" s="25"/>
      <c r="V2" s="26" t="s">
        <v>5</v>
      </c>
      <c r="W2" s="26"/>
    </row>
    <row r="3" spans="1:23" x14ac:dyDescent="0.25">
      <c r="A3" s="27"/>
      <c r="B3" s="27"/>
      <c r="C3" s="3">
        <v>2017</v>
      </c>
      <c r="D3" s="3">
        <v>2016</v>
      </c>
      <c r="E3" s="3" t="s">
        <v>6</v>
      </c>
      <c r="F3" s="3">
        <v>2017</v>
      </c>
      <c r="G3" s="3">
        <v>2016</v>
      </c>
      <c r="H3" s="3" t="s">
        <v>6</v>
      </c>
      <c r="I3" s="3">
        <v>2017</v>
      </c>
      <c r="J3" s="3">
        <v>2016</v>
      </c>
      <c r="N3" s="27"/>
      <c r="O3" s="27"/>
      <c r="P3" s="3">
        <v>2017</v>
      </c>
      <c r="Q3" s="3">
        <v>2016</v>
      </c>
      <c r="R3" s="3" t="s">
        <v>6</v>
      </c>
      <c r="S3" s="3">
        <v>2017</v>
      </c>
      <c r="T3" s="3">
        <v>2016</v>
      </c>
      <c r="U3" s="3" t="s">
        <v>6</v>
      </c>
      <c r="V3" s="3">
        <v>2017</v>
      </c>
      <c r="W3" s="3">
        <v>2016</v>
      </c>
    </row>
    <row r="4" spans="1:23" x14ac:dyDescent="0.25">
      <c r="A4" s="27"/>
      <c r="B4" s="27"/>
      <c r="C4" s="22" t="s">
        <v>7</v>
      </c>
      <c r="D4" s="22" t="s">
        <v>7</v>
      </c>
      <c r="E4" s="22" t="s">
        <v>8</v>
      </c>
      <c r="F4" s="22" t="s">
        <v>7</v>
      </c>
      <c r="G4" s="22" t="s">
        <v>7</v>
      </c>
      <c r="H4" s="22" t="s">
        <v>8</v>
      </c>
      <c r="I4" s="22" t="s">
        <v>8</v>
      </c>
      <c r="J4" s="22" t="s">
        <v>8</v>
      </c>
      <c r="N4" s="27"/>
      <c r="O4" s="27"/>
      <c r="P4" s="22" t="s">
        <v>11</v>
      </c>
      <c r="Q4" s="22" t="s">
        <v>11</v>
      </c>
      <c r="R4" s="22" t="s">
        <v>8</v>
      </c>
      <c r="S4" s="22" t="s">
        <v>11</v>
      </c>
      <c r="T4" s="22" t="s">
        <v>11</v>
      </c>
      <c r="U4" s="22" t="s">
        <v>8</v>
      </c>
      <c r="V4" s="22" t="s">
        <v>8</v>
      </c>
      <c r="W4" s="22" t="s">
        <v>8</v>
      </c>
    </row>
    <row r="5" spans="1:23" x14ac:dyDescent="0.25">
      <c r="A5" s="4">
        <v>1</v>
      </c>
      <c r="B5" s="8" t="str">
        <f>O5</f>
        <v>DUNAV</v>
      </c>
      <c r="C5" s="5">
        <f>P5/118.4727</f>
        <v>197.23759144511774</v>
      </c>
      <c r="D5" s="5">
        <f>Q5/123.4723</f>
        <v>174.43038641055523</v>
      </c>
      <c r="E5" s="5">
        <f>C5*100/D5-100</f>
        <v>13.075247669796141</v>
      </c>
      <c r="F5" s="5">
        <f>S5/118.4727</f>
        <v>73.810557200097577</v>
      </c>
      <c r="G5" s="5">
        <f>T5/123.4723</f>
        <v>63.469579816687627</v>
      </c>
      <c r="H5" s="5">
        <f>F5*100/G5-100</f>
        <v>16.292808953953497</v>
      </c>
      <c r="I5" s="5">
        <f>C5*100/$C$19</f>
        <v>33.222048505251152</v>
      </c>
      <c r="J5" s="5">
        <f>D5*100/$D$19</f>
        <v>32.627222608357364</v>
      </c>
      <c r="L5" s="6"/>
      <c r="M5" s="6"/>
      <c r="N5" s="4">
        <v>1</v>
      </c>
      <c r="O5" s="23" t="s">
        <v>18</v>
      </c>
      <c r="P5" s="29">
        <v>23367.27</v>
      </c>
      <c r="Q5" s="29">
        <v>21537.321</v>
      </c>
      <c r="R5" s="5">
        <f>P5*100/Q5-100</f>
        <v>8.496641713238148</v>
      </c>
      <c r="S5" s="29">
        <v>8744.5360000000001</v>
      </c>
      <c r="T5" s="29">
        <v>7836.7349999999997</v>
      </c>
      <c r="U5" s="5">
        <f>S5*100/T5-100</f>
        <v>11.583918557919844</v>
      </c>
      <c r="V5" s="5">
        <f>P5*100/$P$19</f>
        <v>33.222048505251145</v>
      </c>
      <c r="W5" s="5">
        <f>Q5*100/$Q$19</f>
        <v>32.627222608357364</v>
      </c>
    </row>
    <row r="6" spans="1:23" x14ac:dyDescent="0.25">
      <c r="A6" s="4">
        <v>2</v>
      </c>
      <c r="B6" s="8" t="str">
        <f t="shared" ref="B6:B18" si="0">O6</f>
        <v>GENERALI Osiguranje</v>
      </c>
      <c r="C6" s="5">
        <f t="shared" ref="C6:C19" si="1">P6/118.4727</f>
        <v>112.56332471531417</v>
      </c>
      <c r="D6" s="5">
        <f t="shared" ref="D6:D19" si="2">Q6/123.4723</f>
        <v>104.13743811364978</v>
      </c>
      <c r="E6" s="5">
        <f t="shared" ref="E6:E19" si="3">C6*100/D6-100</f>
        <v>8.0911214586139977</v>
      </c>
      <c r="F6" s="5">
        <f t="shared" ref="F6:F19" si="4">S6/118.4727</f>
        <v>43.601200951780449</v>
      </c>
      <c r="G6" s="5">
        <f t="shared" ref="G6:G19" si="5">T6/123.4723</f>
        <v>48.125709167157325</v>
      </c>
      <c r="H6" s="5">
        <f t="shared" ref="H6:H19" si="6">F6*100/G6-100</f>
        <v>-9.4014369734515242</v>
      </c>
      <c r="I6" s="5">
        <f>C6*100/$C$19</f>
        <v>18.959794662900553</v>
      </c>
      <c r="J6" s="5">
        <f>D6*100/$D$19</f>
        <v>19.478919041094812</v>
      </c>
      <c r="L6" s="6"/>
      <c r="M6" s="6"/>
      <c r="N6" s="4">
        <v>2</v>
      </c>
      <c r="O6" s="23" t="s">
        <v>33</v>
      </c>
      <c r="P6" s="29">
        <v>13335.681</v>
      </c>
      <c r="Q6" s="29">
        <v>12858.089</v>
      </c>
      <c r="R6" s="5">
        <f t="shared" ref="R6:R19" si="7">P6*100/Q6-100</f>
        <v>3.7143311109450252</v>
      </c>
      <c r="S6" s="29">
        <v>5165.5519999999997</v>
      </c>
      <c r="T6" s="29">
        <v>5942.192</v>
      </c>
      <c r="U6" s="5">
        <f t="shared" ref="U6:U19" si="8">S6*100/T6-100</f>
        <v>-13.06992436461158</v>
      </c>
      <c r="V6" s="5">
        <f>P6*100/$P$19</f>
        <v>18.959794662900553</v>
      </c>
      <c r="W6" s="5">
        <f>Q6*100/$Q$19</f>
        <v>19.478919041094809</v>
      </c>
    </row>
    <row r="7" spans="1:23" x14ac:dyDescent="0.25">
      <c r="A7" s="4">
        <v>3</v>
      </c>
      <c r="B7" s="8" t="str">
        <f t="shared" si="0"/>
        <v>DDOR</v>
      </c>
      <c r="C7" s="5">
        <f t="shared" si="1"/>
        <v>80.595639332943364</v>
      </c>
      <c r="D7" s="5">
        <f t="shared" si="2"/>
        <v>75.173840610404113</v>
      </c>
      <c r="E7" s="5">
        <f t="shared" si="3"/>
        <v>7.2123476444927945</v>
      </c>
      <c r="F7" s="5">
        <f t="shared" si="4"/>
        <v>39.404099003399097</v>
      </c>
      <c r="G7" s="5">
        <f t="shared" si="5"/>
        <v>37.572427175973885</v>
      </c>
      <c r="H7" s="5">
        <f t="shared" si="6"/>
        <v>4.8750425913301001</v>
      </c>
      <c r="I7" s="5">
        <f>C7*100/$C$19</f>
        <v>13.575263313716812</v>
      </c>
      <c r="J7" s="5">
        <f>D7*100/$D$19</f>
        <v>14.061275001408873</v>
      </c>
      <c r="L7" s="6"/>
      <c r="M7" s="6"/>
      <c r="N7" s="4">
        <v>3</v>
      </c>
      <c r="O7" s="23" t="s">
        <v>17</v>
      </c>
      <c r="P7" s="29">
        <v>9548.3829999999998</v>
      </c>
      <c r="Q7" s="29">
        <v>9281.8870000000006</v>
      </c>
      <c r="R7" s="5">
        <f t="shared" si="7"/>
        <v>2.8711403187735272</v>
      </c>
      <c r="S7" s="29">
        <v>4668.3100000000004</v>
      </c>
      <c r="T7" s="29">
        <v>4639.1540000000005</v>
      </c>
      <c r="U7" s="5">
        <f t="shared" si="8"/>
        <v>0.6284766575974885</v>
      </c>
      <c r="V7" s="5">
        <f>P7*100/$P$19</f>
        <v>13.575263313716812</v>
      </c>
      <c r="W7" s="5">
        <f>Q7*100/$Q$19</f>
        <v>14.061275001408873</v>
      </c>
    </row>
    <row r="8" spans="1:23" x14ac:dyDescent="0.25">
      <c r="A8" s="4">
        <v>4</v>
      </c>
      <c r="B8" s="8" t="str">
        <f t="shared" si="0"/>
        <v>WIENER</v>
      </c>
      <c r="C8" s="5">
        <f t="shared" si="1"/>
        <v>53.863843737840028</v>
      </c>
      <c r="D8" s="5">
        <f t="shared" si="2"/>
        <v>35.809950895868951</v>
      </c>
      <c r="E8" s="5">
        <f t="shared" si="3"/>
        <v>50.415854784245965</v>
      </c>
      <c r="F8" s="5">
        <f t="shared" si="4"/>
        <v>22.820312190065724</v>
      </c>
      <c r="G8" s="5">
        <f t="shared" si="5"/>
        <v>17.238327948859784</v>
      </c>
      <c r="H8" s="5">
        <f t="shared" si="6"/>
        <v>32.381239397265063</v>
      </c>
      <c r="I8" s="5">
        <f>C8*100/$C$19</f>
        <v>9.0726479482270346</v>
      </c>
      <c r="J8" s="5">
        <f>D8*100/$D$19</f>
        <v>6.6982551808597091</v>
      </c>
      <c r="L8" s="6"/>
      <c r="M8" s="6"/>
      <c r="N8" s="4">
        <v>4</v>
      </c>
      <c r="O8" s="23" t="s">
        <v>29</v>
      </c>
      <c r="P8" s="29">
        <v>6381.3950000000004</v>
      </c>
      <c r="Q8" s="29">
        <v>4421.5370000000003</v>
      </c>
      <c r="R8" s="5">
        <f t="shared" si="7"/>
        <v>44.325265173626264</v>
      </c>
      <c r="S8" s="29">
        <v>2703.5839999999998</v>
      </c>
      <c r="T8" s="29">
        <v>2128.4560000000001</v>
      </c>
      <c r="U8" s="5">
        <f t="shared" si="8"/>
        <v>27.020901536136975</v>
      </c>
      <c r="V8" s="5">
        <f>P8*100/$P$19</f>
        <v>9.0726479482270346</v>
      </c>
      <c r="W8" s="5">
        <f>Q8*100/$Q$19</f>
        <v>6.6982551808597091</v>
      </c>
    </row>
    <row r="9" spans="1:23" x14ac:dyDescent="0.25">
      <c r="A9" s="4">
        <v>5</v>
      </c>
      <c r="B9" s="8" t="str">
        <f t="shared" si="0"/>
        <v>TRIGLAV</v>
      </c>
      <c r="C9" s="5">
        <f t="shared" si="1"/>
        <v>40.719473769062404</v>
      </c>
      <c r="D9" s="5">
        <f t="shared" si="2"/>
        <v>32.0978389484929</v>
      </c>
      <c r="E9" s="5">
        <f t="shared" si="3"/>
        <v>26.860483767784373</v>
      </c>
      <c r="F9" s="5">
        <f t="shared" si="4"/>
        <v>14.374265126058578</v>
      </c>
      <c r="G9" s="5">
        <f t="shared" si="5"/>
        <v>11.462190305031978</v>
      </c>
      <c r="H9" s="5">
        <f t="shared" si="6"/>
        <v>25.405919318475981</v>
      </c>
      <c r="I9" s="5">
        <f>C9*100/$C$19</f>
        <v>6.8586536813420347</v>
      </c>
      <c r="J9" s="5">
        <f>D9*100/$D$19</f>
        <v>6.0039042403698337</v>
      </c>
      <c r="L9" s="6"/>
      <c r="M9" s="6"/>
      <c r="N9" s="4">
        <v>5</v>
      </c>
      <c r="O9" s="23" t="s">
        <v>26</v>
      </c>
      <c r="P9" s="29">
        <v>4824.1459999999997</v>
      </c>
      <c r="Q9" s="29">
        <v>3963.194</v>
      </c>
      <c r="R9" s="5">
        <f t="shared" si="7"/>
        <v>21.723690538489905</v>
      </c>
      <c r="S9" s="29">
        <v>1702.9580000000001</v>
      </c>
      <c r="T9" s="29">
        <v>1415.2629999999999</v>
      </c>
      <c r="U9" s="5">
        <f t="shared" si="8"/>
        <v>20.328023837265604</v>
      </c>
      <c r="V9" s="5">
        <f>P9*100/$P$19</f>
        <v>6.8586536813420356</v>
      </c>
      <c r="W9" s="5">
        <f>Q9*100/$Q$19</f>
        <v>6.0039042403698337</v>
      </c>
    </row>
    <row r="10" spans="1:23" x14ac:dyDescent="0.25">
      <c r="A10" s="4">
        <v>6</v>
      </c>
      <c r="B10" s="8" t="str">
        <f t="shared" si="0"/>
        <v>UNIQA Nezivot</v>
      </c>
      <c r="C10" s="5">
        <f t="shared" si="1"/>
        <v>31.231498902278751</v>
      </c>
      <c r="D10" s="5">
        <f t="shared" si="2"/>
        <v>28.926747132757711</v>
      </c>
      <c r="E10" s="5">
        <f t="shared" si="3"/>
        <v>7.9675456038783352</v>
      </c>
      <c r="F10" s="5">
        <f t="shared" si="4"/>
        <v>13.874352487957141</v>
      </c>
      <c r="G10" s="5">
        <f t="shared" si="5"/>
        <v>14.345565766572745</v>
      </c>
      <c r="H10" s="5">
        <f t="shared" si="6"/>
        <v>-3.2847312283325891</v>
      </c>
      <c r="I10" s="5">
        <f>C10*100/$C$19</f>
        <v>5.2605305298098433</v>
      </c>
      <c r="J10" s="5">
        <f>D10*100/$D$19</f>
        <v>5.4107511739080643</v>
      </c>
      <c r="L10" s="6"/>
      <c r="M10" s="6"/>
      <c r="N10" s="4">
        <v>6</v>
      </c>
      <c r="O10" s="23" t="s">
        <v>27</v>
      </c>
      <c r="P10" s="29">
        <v>3700.08</v>
      </c>
      <c r="Q10" s="29">
        <v>3571.652</v>
      </c>
      <c r="R10" s="5">
        <f t="shared" si="7"/>
        <v>3.5957590493138696</v>
      </c>
      <c r="S10" s="29">
        <v>1643.732</v>
      </c>
      <c r="T10" s="29">
        <v>1771.28</v>
      </c>
      <c r="U10" s="5">
        <f t="shared" si="8"/>
        <v>-7.2008942685515507</v>
      </c>
      <c r="V10" s="5">
        <f>P10*100/$P$19</f>
        <v>5.2605305298098441</v>
      </c>
      <c r="W10" s="5">
        <f>Q10*100/$Q$19</f>
        <v>5.4107511739080643</v>
      </c>
    </row>
    <row r="11" spans="1:23" x14ac:dyDescent="0.25">
      <c r="A11" s="4">
        <v>7</v>
      </c>
      <c r="B11" s="8" t="str">
        <f t="shared" si="0"/>
        <v>MILENIJUM</v>
      </c>
      <c r="C11" s="5">
        <f t="shared" si="1"/>
        <v>26.050263056383454</v>
      </c>
      <c r="D11" s="5">
        <f t="shared" si="2"/>
        <v>22.54372033241464</v>
      </c>
      <c r="E11" s="5">
        <f t="shared" si="3"/>
        <v>15.554410151757025</v>
      </c>
      <c r="F11" s="5">
        <f t="shared" si="4"/>
        <v>9.4123962735718862</v>
      </c>
      <c r="G11" s="5">
        <f t="shared" si="5"/>
        <v>7.9757727036752373</v>
      </c>
      <c r="H11" s="5">
        <f t="shared" si="6"/>
        <v>18.012343421404836</v>
      </c>
      <c r="I11" s="5">
        <f>C11*100/$C$19</f>
        <v>4.3878202755002542</v>
      </c>
      <c r="J11" s="5">
        <f>D11*100/$D$19</f>
        <v>4.216805321837751</v>
      </c>
      <c r="L11" s="6"/>
      <c r="M11" s="6"/>
      <c r="N11" s="4">
        <v>7</v>
      </c>
      <c r="O11" s="23" t="s">
        <v>23</v>
      </c>
      <c r="P11" s="29">
        <v>3086.2449999999999</v>
      </c>
      <c r="Q11" s="29">
        <v>2783.5250000000001</v>
      </c>
      <c r="R11" s="5">
        <f t="shared" si="7"/>
        <v>10.875418758588481</v>
      </c>
      <c r="S11" s="29">
        <v>1115.1120000000001</v>
      </c>
      <c r="T11" s="29">
        <v>984.78700000000003</v>
      </c>
      <c r="U11" s="5">
        <f t="shared" si="8"/>
        <v>13.233826197949412</v>
      </c>
      <c r="V11" s="5">
        <f>P11*100/$P$19</f>
        <v>4.3878202755002542</v>
      </c>
      <c r="W11" s="5">
        <f>Q11*100/$Q$19</f>
        <v>4.2168053218377501</v>
      </c>
    </row>
    <row r="12" spans="1:23" x14ac:dyDescent="0.25">
      <c r="A12" s="4">
        <v>8</v>
      </c>
      <c r="B12" s="8" t="str">
        <f t="shared" si="0"/>
        <v>AMS</v>
      </c>
      <c r="C12" s="5">
        <f t="shared" si="1"/>
        <v>24.785490665782074</v>
      </c>
      <c r="D12" s="5">
        <f t="shared" si="2"/>
        <v>22.907194569146277</v>
      </c>
      <c r="E12" s="5">
        <f t="shared" si="3"/>
        <v>8.1995902683154185</v>
      </c>
      <c r="F12" s="5">
        <f t="shared" si="4"/>
        <v>8.2637434615738474</v>
      </c>
      <c r="G12" s="5">
        <f t="shared" si="5"/>
        <v>6.299566785424747</v>
      </c>
      <c r="H12" s="5">
        <f t="shared" si="6"/>
        <v>31.179551595414438</v>
      </c>
      <c r="I12" s="5">
        <f>C12*100/$C$19</f>
        <v>4.1747861910703934</v>
      </c>
      <c r="J12" s="5">
        <f>D12*100/$D$19</f>
        <v>4.2847932170564951</v>
      </c>
      <c r="L12" s="6"/>
      <c r="M12" s="6"/>
      <c r="N12" s="4">
        <v>8</v>
      </c>
      <c r="O12" s="23" t="s">
        <v>14</v>
      </c>
      <c r="P12" s="29">
        <v>2936.404</v>
      </c>
      <c r="Q12" s="29">
        <v>2828.404</v>
      </c>
      <c r="R12" s="5">
        <f t="shared" si="7"/>
        <v>3.8184078370699552</v>
      </c>
      <c r="S12" s="29">
        <v>979.02800000000002</v>
      </c>
      <c r="T12" s="29">
        <v>777.822</v>
      </c>
      <c r="U12" s="5">
        <f t="shared" si="8"/>
        <v>25.867872083844375</v>
      </c>
      <c r="V12" s="5">
        <f>P12*100/$P$19</f>
        <v>4.1747861910703943</v>
      </c>
      <c r="W12" s="5">
        <f>Q12*100/$Q$19</f>
        <v>4.2847932170564951</v>
      </c>
    </row>
    <row r="13" spans="1:23" x14ac:dyDescent="0.25">
      <c r="A13" s="4">
        <v>9</v>
      </c>
      <c r="B13" s="8" t="str">
        <f t="shared" si="0"/>
        <v>SAVA Nezivot</v>
      </c>
      <c r="C13" s="5">
        <f t="shared" si="1"/>
        <v>16.984343228439968</v>
      </c>
      <c r="D13" s="5">
        <f t="shared" si="2"/>
        <v>14.66173384637688</v>
      </c>
      <c r="E13" s="5">
        <f t="shared" si="3"/>
        <v>15.841300942978435</v>
      </c>
      <c r="F13" s="5">
        <f t="shared" si="4"/>
        <v>6.7969076420137302</v>
      </c>
      <c r="G13" s="5">
        <f t="shared" si="5"/>
        <v>6.4456076383123992</v>
      </c>
      <c r="H13" s="5">
        <f t="shared" si="6"/>
        <v>5.4502232126761641</v>
      </c>
      <c r="I13" s="5">
        <f>C13*100/$C$19</f>
        <v>2.8607866808294147</v>
      </c>
      <c r="J13" s="5">
        <f>D13*100/$D$19</f>
        <v>2.742478898741227</v>
      </c>
      <c r="L13" s="6"/>
      <c r="M13" s="6"/>
      <c r="N13" s="4">
        <v>9</v>
      </c>
      <c r="O13" s="23" t="s">
        <v>24</v>
      </c>
      <c r="P13" s="29">
        <v>2012.181</v>
      </c>
      <c r="Q13" s="29">
        <v>1810.318</v>
      </c>
      <c r="R13" s="5">
        <f t="shared" si="7"/>
        <v>11.150692861696129</v>
      </c>
      <c r="S13" s="29">
        <v>805.24800000000005</v>
      </c>
      <c r="T13" s="29">
        <v>795.85400000000004</v>
      </c>
      <c r="U13" s="5">
        <f t="shared" si="8"/>
        <v>1.1803672532901714</v>
      </c>
      <c r="V13" s="5">
        <f>P13*100/$P$19</f>
        <v>2.8607866808294151</v>
      </c>
      <c r="W13" s="5">
        <f>Q13*100/$Q$19</f>
        <v>2.7424788987412261</v>
      </c>
    </row>
    <row r="14" spans="1:23" x14ac:dyDescent="0.25">
      <c r="A14" s="4">
        <v>10</v>
      </c>
      <c r="B14" s="8" t="str">
        <f t="shared" si="0"/>
        <v>SOGAZ</v>
      </c>
      <c r="C14" s="5">
        <f t="shared" si="1"/>
        <v>5.1660846760477304</v>
      </c>
      <c r="D14" s="5">
        <f t="shared" si="2"/>
        <v>4.5022648804630672</v>
      </c>
      <c r="E14" s="5">
        <f t="shared" si="3"/>
        <v>14.744130192455231</v>
      </c>
      <c r="F14" s="5">
        <f t="shared" si="4"/>
        <v>0.23272872146916546</v>
      </c>
      <c r="G14" s="5">
        <f t="shared" si="5"/>
        <v>0.63007654348384212</v>
      </c>
      <c r="H14" s="5">
        <f t="shared" si="6"/>
        <v>-63.063420805613021</v>
      </c>
      <c r="I14" s="5">
        <f>C14*100/$C$19</f>
        <v>0.87015824129878716</v>
      </c>
      <c r="J14" s="5">
        <f>D14*100/$D$19</f>
        <v>0.84214913192308838</v>
      </c>
      <c r="L14" s="6"/>
      <c r="M14" s="6"/>
      <c r="N14" s="4">
        <v>10</v>
      </c>
      <c r="O14" s="23" t="s">
        <v>30</v>
      </c>
      <c r="P14" s="29">
        <v>612.04</v>
      </c>
      <c r="Q14" s="29">
        <v>555.90499999999997</v>
      </c>
      <c r="R14" s="5">
        <f t="shared" si="7"/>
        <v>10.097948390462406</v>
      </c>
      <c r="S14" s="29">
        <v>27.571999999999999</v>
      </c>
      <c r="T14" s="29">
        <v>77.796999999999997</v>
      </c>
      <c r="U14" s="5">
        <f t="shared" si="8"/>
        <v>-64.559044693240111</v>
      </c>
      <c r="V14" s="5">
        <f>P14*100/$P$19</f>
        <v>0.87015824129878727</v>
      </c>
      <c r="W14" s="5">
        <f>Q14*100/$Q$19</f>
        <v>0.84214913192308838</v>
      </c>
    </row>
    <row r="15" spans="1:23" x14ac:dyDescent="0.25">
      <c r="A15" s="4">
        <v>11</v>
      </c>
      <c r="B15" s="8" t="str">
        <f t="shared" si="0"/>
        <v>GLOBOS</v>
      </c>
      <c r="C15" s="5">
        <f t="shared" si="1"/>
        <v>2.612618772088422</v>
      </c>
      <c r="D15" s="5">
        <f t="shared" si="2"/>
        <v>1.8551043432413585</v>
      </c>
      <c r="E15" s="5">
        <f t="shared" si="3"/>
        <v>40.834060445542633</v>
      </c>
      <c r="F15" s="5">
        <f t="shared" si="4"/>
        <v>1.279822271291192</v>
      </c>
      <c r="G15" s="5">
        <f t="shared" si="5"/>
        <v>1.0608209290666812</v>
      </c>
      <c r="H15" s="5">
        <f t="shared" si="6"/>
        <v>20.644515603325232</v>
      </c>
      <c r="I15" s="5">
        <f>C15*100/$C$19</f>
        <v>0.44006087752396217</v>
      </c>
      <c r="J15" s="5">
        <f>D15*100/$D$19</f>
        <v>0.34699746766715728</v>
      </c>
      <c r="L15" s="6"/>
      <c r="M15" s="6"/>
      <c r="N15" s="4">
        <v>11</v>
      </c>
      <c r="O15" s="23" t="s">
        <v>20</v>
      </c>
      <c r="P15" s="29">
        <v>309.524</v>
      </c>
      <c r="Q15" s="29">
        <v>229.054</v>
      </c>
      <c r="R15" s="5">
        <f t="shared" si="7"/>
        <v>35.131453718337156</v>
      </c>
      <c r="S15" s="29">
        <v>151.624</v>
      </c>
      <c r="T15" s="29">
        <v>130.982</v>
      </c>
      <c r="U15" s="5">
        <f t="shared" si="8"/>
        <v>15.759417324517869</v>
      </c>
      <c r="V15" s="5">
        <f>P15*100/$P$19</f>
        <v>0.44006087752396222</v>
      </c>
      <c r="W15" s="5">
        <f>Q15*100/$Q$19</f>
        <v>0.34699746766715733</v>
      </c>
    </row>
    <row r="16" spans="1:23" x14ac:dyDescent="0.25">
      <c r="A16" s="4">
        <v>12</v>
      </c>
      <c r="B16" s="8" t="str">
        <f t="shared" si="0"/>
        <v>ENERGOPROJEKT</v>
      </c>
      <c r="C16" s="5">
        <f t="shared" si="1"/>
        <v>1.2481018833874808</v>
      </c>
      <c r="D16" s="5">
        <f t="shared" si="2"/>
        <v>1.5232485342866375</v>
      </c>
      <c r="E16" s="5">
        <f t="shared" si="3"/>
        <v>-18.063148902225095</v>
      </c>
      <c r="F16" s="5">
        <f t="shared" si="4"/>
        <v>0.23412144738830126</v>
      </c>
      <c r="G16" s="5">
        <f t="shared" si="5"/>
        <v>0.40720064338317175</v>
      </c>
      <c r="H16" s="5">
        <f t="shared" si="6"/>
        <v>-42.504646986032554</v>
      </c>
      <c r="I16" s="5">
        <f>C16*100/$C$19</f>
        <v>0.21022615925084387</v>
      </c>
      <c r="J16" s="5">
        <f>D16*100/$D$19</f>
        <v>0.2849238027773856</v>
      </c>
      <c r="L16" s="6"/>
      <c r="M16" s="6"/>
      <c r="N16" s="4">
        <v>12</v>
      </c>
      <c r="O16" s="23" t="s">
        <v>19</v>
      </c>
      <c r="P16" s="29">
        <v>147.86600000000001</v>
      </c>
      <c r="Q16" s="29">
        <v>188.07900000000001</v>
      </c>
      <c r="R16" s="5">
        <f t="shared" si="7"/>
        <v>-21.380909086075519</v>
      </c>
      <c r="S16" s="29">
        <v>27.736999999999998</v>
      </c>
      <c r="T16" s="29">
        <v>50.277999999999999</v>
      </c>
      <c r="U16" s="5">
        <f t="shared" si="8"/>
        <v>-44.832730021082781</v>
      </c>
      <c r="V16" s="5">
        <f>P16*100/$P$19</f>
        <v>0.2102261592508439</v>
      </c>
      <c r="W16" s="5">
        <f>Q16*100/$Q$19</f>
        <v>0.2849238027773856</v>
      </c>
    </row>
    <row r="17" spans="1:23" x14ac:dyDescent="0.25">
      <c r="A17" s="4">
        <v>13</v>
      </c>
      <c r="B17" s="8" t="str">
        <f t="shared" si="0"/>
        <v>GRAWE</v>
      </c>
      <c r="C17" s="5">
        <f t="shared" si="1"/>
        <v>0.63657703420281631</v>
      </c>
      <c r="D17" s="5">
        <f t="shared" si="2"/>
        <v>0.48822286456152508</v>
      </c>
      <c r="E17" s="5">
        <f t="shared" si="3"/>
        <v>30.386567367042232</v>
      </c>
      <c r="F17" s="5">
        <f t="shared" si="4"/>
        <v>0.15877919554462758</v>
      </c>
      <c r="G17" s="5">
        <f t="shared" si="5"/>
        <v>0.13039361864968904</v>
      </c>
      <c r="H17" s="5">
        <f t="shared" si="6"/>
        <v>21.769145751831786</v>
      </c>
      <c r="I17" s="5">
        <f>C17*100/$C$19</f>
        <v>0.10722293327892071</v>
      </c>
      <c r="J17" s="5">
        <f>D17*100/$D$19</f>
        <v>9.1322139521298806E-2</v>
      </c>
      <c r="L17" s="6"/>
      <c r="M17" s="6"/>
      <c r="N17" s="4">
        <v>13</v>
      </c>
      <c r="O17" s="23" t="s">
        <v>21</v>
      </c>
      <c r="P17" s="29">
        <v>75.417000000000002</v>
      </c>
      <c r="Q17" s="29">
        <v>60.281999999999996</v>
      </c>
      <c r="R17" s="5">
        <f t="shared" si="7"/>
        <v>25.106997113566237</v>
      </c>
      <c r="S17" s="29">
        <v>18.811</v>
      </c>
      <c r="T17" s="29">
        <v>16.100000000000001</v>
      </c>
      <c r="U17" s="5">
        <f t="shared" si="8"/>
        <v>16.838509316770171</v>
      </c>
      <c r="V17" s="5">
        <f>P17*100/$P$19</f>
        <v>0.10722293327892073</v>
      </c>
      <c r="W17" s="5">
        <f>Q17*100/$Q$19</f>
        <v>9.1322139521298806E-2</v>
      </c>
    </row>
    <row r="18" spans="1:23" x14ac:dyDescent="0.25">
      <c r="A18" s="4">
        <v>14</v>
      </c>
      <c r="B18" s="8" t="str">
        <f t="shared" si="0"/>
        <v>AXA Nezivot</v>
      </c>
      <c r="C18" s="5">
        <f t="shared" si="1"/>
        <v>0</v>
      </c>
      <c r="D18" s="5">
        <f t="shared" si="2"/>
        <v>15.558412696612923</v>
      </c>
      <c r="E18" s="5">
        <f t="shared" si="3"/>
        <v>-100</v>
      </c>
      <c r="F18" s="5">
        <f t="shared" si="4"/>
        <v>0</v>
      </c>
      <c r="G18" s="5">
        <f t="shared" si="5"/>
        <v>3.1348731658841698</v>
      </c>
      <c r="H18" s="5">
        <f t="shared" si="6"/>
        <v>-100</v>
      </c>
      <c r="I18" s="5">
        <f>C18*100/$C$19</f>
        <v>0</v>
      </c>
      <c r="J18" s="5">
        <f>D18*100/$D$19</f>
        <v>2.9102027744769452</v>
      </c>
      <c r="L18" s="6"/>
      <c r="M18" s="6"/>
      <c r="N18" s="4">
        <v>14</v>
      </c>
      <c r="O18" s="23" t="s">
        <v>15</v>
      </c>
      <c r="P18" s="29">
        <v>0</v>
      </c>
      <c r="Q18" s="29">
        <v>1921.0329999999999</v>
      </c>
      <c r="R18" s="5">
        <f t="shared" si="7"/>
        <v>-100</v>
      </c>
      <c r="S18" s="29">
        <v>0</v>
      </c>
      <c r="T18" s="29">
        <v>387.07</v>
      </c>
      <c r="U18" s="5">
        <f t="shared" si="8"/>
        <v>-100</v>
      </c>
      <c r="V18" s="5">
        <f>P18*100/$P$19</f>
        <v>0</v>
      </c>
      <c r="W18" s="5">
        <f>Q18*100/$Q$19</f>
        <v>2.9102027744769452</v>
      </c>
    </row>
    <row r="19" spans="1:23" s="1" customFormat="1" x14ac:dyDescent="0.25">
      <c r="A19" s="10" t="s">
        <v>9</v>
      </c>
      <c r="B19" s="10"/>
      <c r="C19" s="5">
        <f t="shared" si="1"/>
        <v>593.6948512188884</v>
      </c>
      <c r="D19" s="18">
        <f t="shared" si="2"/>
        <v>534.61610417883196</v>
      </c>
      <c r="E19" s="18">
        <f t="shared" si="3"/>
        <v>11.050686011563599</v>
      </c>
      <c r="F19" s="5">
        <f t="shared" si="4"/>
        <v>234.26328597221132</v>
      </c>
      <c r="G19" s="18">
        <f t="shared" si="5"/>
        <v>218.29811220816327</v>
      </c>
      <c r="H19" s="18">
        <f t="shared" si="6"/>
        <v>7.3134731228569052</v>
      </c>
      <c r="I19" s="18">
        <f>C19*100/$C$19</f>
        <v>100</v>
      </c>
      <c r="J19" s="18">
        <f>D19*100/$D$19</f>
        <v>100</v>
      </c>
      <c r="L19" s="7"/>
      <c r="M19" s="7"/>
      <c r="N19" s="10" t="s">
        <v>9</v>
      </c>
      <c r="O19" s="24"/>
      <c r="P19" s="30">
        <v>70336.631999999998</v>
      </c>
      <c r="Q19" s="30">
        <v>66010.28</v>
      </c>
      <c r="R19" s="18">
        <f t="shared" si="7"/>
        <v>6.5540579437021051</v>
      </c>
      <c r="S19" s="30">
        <v>27753.804</v>
      </c>
      <c r="T19" s="30">
        <v>26953.77</v>
      </c>
      <c r="U19" s="18">
        <f t="shared" si="8"/>
        <v>2.9681710573326114</v>
      </c>
      <c r="V19" s="18">
        <f>P19*100/$P$19</f>
        <v>100</v>
      </c>
      <c r="W19" s="18">
        <f>Q19*100/$Q$19</f>
        <v>100</v>
      </c>
    </row>
    <row r="21" spans="1:23" x14ac:dyDescent="0.25">
      <c r="A21" s="11" t="s">
        <v>34</v>
      </c>
      <c r="B21" s="12"/>
      <c r="C21" s="12"/>
    </row>
    <row r="22" spans="1:23" x14ac:dyDescent="0.25">
      <c r="A22" s="13" t="s">
        <v>36</v>
      </c>
      <c r="B22" s="12"/>
      <c r="C22" s="12"/>
    </row>
    <row r="23" spans="1:23" x14ac:dyDescent="0.25">
      <c r="A23" s="13" t="s">
        <v>37</v>
      </c>
      <c r="B23" s="12"/>
      <c r="C23" s="12"/>
    </row>
    <row r="24" spans="1:23" x14ac:dyDescent="0.25">
      <c r="F24" s="20"/>
    </row>
    <row r="25" spans="1:23" x14ac:dyDescent="0.25">
      <c r="A25" s="11" t="s">
        <v>31</v>
      </c>
      <c r="E25" s="17"/>
    </row>
    <row r="26" spans="1:23" x14ac:dyDescent="0.25">
      <c r="A26" s="14" t="s">
        <v>32</v>
      </c>
    </row>
    <row r="27" spans="1:23" x14ac:dyDescent="0.25">
      <c r="C27" s="6"/>
      <c r="D27" s="6"/>
      <c r="E27" s="6"/>
      <c r="F27" s="6"/>
      <c r="G27" s="6"/>
      <c r="H27" s="6"/>
    </row>
  </sheetData>
  <sortState ref="O5:W23">
    <sortCondition descending="1" ref="P5:P23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2012-04-19T13:09:29Z</dcterms:created>
  <dcterms:modified xsi:type="dcterms:W3CDTF">2018-04-16T10:05:04Z</dcterms:modified>
</cp:coreProperties>
</file>