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TOTAL" sheetId="1" r:id="rId1"/>
    <sheet name="LIFE" sheetId="2" r:id="rId2"/>
    <sheet name="NON-LIFE" sheetId="3" r:id="rId3"/>
  </sheets>
  <calcPr calcId="125725"/>
</workbook>
</file>

<file path=xl/calcChain.xml><?xml version="1.0" encoding="utf-8"?>
<calcChain xmlns="http://schemas.openxmlformats.org/spreadsheetml/2006/main">
  <c r="R20" i="3"/>
  <c r="R19"/>
  <c r="R18"/>
  <c r="R17"/>
  <c r="R16"/>
  <c r="R15"/>
  <c r="R14"/>
  <c r="R13"/>
  <c r="R12"/>
  <c r="R11"/>
  <c r="R10"/>
  <c r="R9"/>
  <c r="R8"/>
  <c r="R7"/>
  <c r="R6"/>
  <c r="R5"/>
  <c r="R16" i="2"/>
  <c r="R15"/>
  <c r="R14"/>
  <c r="R13"/>
  <c r="R12"/>
  <c r="R11"/>
  <c r="R10"/>
  <c r="R9"/>
  <c r="R8"/>
  <c r="R7"/>
  <c r="R6"/>
  <c r="R5"/>
  <c r="R25" i="1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W20" i="3"/>
  <c r="V20"/>
  <c r="U20"/>
  <c r="G20"/>
  <c r="F20"/>
  <c r="D20"/>
  <c r="J20" s="1"/>
  <c r="C20"/>
  <c r="W19"/>
  <c r="V19"/>
  <c r="U19"/>
  <c r="G19"/>
  <c r="F19"/>
  <c r="H19" s="1"/>
  <c r="D19"/>
  <c r="C19"/>
  <c r="I19" s="1"/>
  <c r="B19"/>
  <c r="W18"/>
  <c r="V18"/>
  <c r="U18"/>
  <c r="G18"/>
  <c r="F18"/>
  <c r="H18" s="1"/>
  <c r="D18"/>
  <c r="C18"/>
  <c r="I18" s="1"/>
  <c r="B18"/>
  <c r="W17"/>
  <c r="V17"/>
  <c r="U17"/>
  <c r="G17"/>
  <c r="H17" s="1"/>
  <c r="F17"/>
  <c r="D17"/>
  <c r="C17"/>
  <c r="I17" s="1"/>
  <c r="B17"/>
  <c r="W16"/>
  <c r="V16"/>
  <c r="U16"/>
  <c r="G16"/>
  <c r="F16"/>
  <c r="D16"/>
  <c r="C16"/>
  <c r="I16" s="1"/>
  <c r="B16"/>
  <c r="W15"/>
  <c r="V15"/>
  <c r="U15"/>
  <c r="H15"/>
  <c r="G15"/>
  <c r="F15"/>
  <c r="D15"/>
  <c r="C15"/>
  <c r="I15" s="1"/>
  <c r="B15"/>
  <c r="W14"/>
  <c r="V14"/>
  <c r="U14"/>
  <c r="G14"/>
  <c r="F14"/>
  <c r="H14" s="1"/>
  <c r="D14"/>
  <c r="C14"/>
  <c r="I14" s="1"/>
  <c r="B14"/>
  <c r="W13"/>
  <c r="V13"/>
  <c r="U13"/>
  <c r="G13"/>
  <c r="F13"/>
  <c r="H13" s="1"/>
  <c r="D13"/>
  <c r="C13"/>
  <c r="I13" s="1"/>
  <c r="B13"/>
  <c r="W12"/>
  <c r="V12"/>
  <c r="U12"/>
  <c r="G12"/>
  <c r="F12"/>
  <c r="D12"/>
  <c r="C12"/>
  <c r="I12" s="1"/>
  <c r="B12"/>
  <c r="W11"/>
  <c r="V11"/>
  <c r="U11"/>
  <c r="G11"/>
  <c r="F11"/>
  <c r="H11" s="1"/>
  <c r="D11"/>
  <c r="C11"/>
  <c r="I11" s="1"/>
  <c r="B11"/>
  <c r="W10"/>
  <c r="V10"/>
  <c r="U10"/>
  <c r="G10"/>
  <c r="F10"/>
  <c r="H10" s="1"/>
  <c r="D10"/>
  <c r="C10"/>
  <c r="I10" s="1"/>
  <c r="B10"/>
  <c r="W9"/>
  <c r="V9"/>
  <c r="U9"/>
  <c r="G9"/>
  <c r="H9" s="1"/>
  <c r="F9"/>
  <c r="D9"/>
  <c r="C9"/>
  <c r="I9" s="1"/>
  <c r="B9"/>
  <c r="W8"/>
  <c r="V8"/>
  <c r="U8"/>
  <c r="G8"/>
  <c r="F8"/>
  <c r="D8"/>
  <c r="C8"/>
  <c r="I8" s="1"/>
  <c r="B8"/>
  <c r="W7"/>
  <c r="V7"/>
  <c r="U7"/>
  <c r="H7"/>
  <c r="G7"/>
  <c r="F7"/>
  <c r="D7"/>
  <c r="C7"/>
  <c r="I7" s="1"/>
  <c r="B7"/>
  <c r="W6"/>
  <c r="V6"/>
  <c r="U6"/>
  <c r="G6"/>
  <c r="F6"/>
  <c r="H6" s="1"/>
  <c r="D6"/>
  <c r="C6"/>
  <c r="I6" s="1"/>
  <c r="B6"/>
  <c r="W5"/>
  <c r="V5"/>
  <c r="U5"/>
  <c r="G5"/>
  <c r="F5"/>
  <c r="H5" s="1"/>
  <c r="D5"/>
  <c r="C5"/>
  <c r="I5" s="1"/>
  <c r="B5"/>
  <c r="W16" i="2"/>
  <c r="V16"/>
  <c r="U16"/>
  <c r="G16"/>
  <c r="F16"/>
  <c r="D16"/>
  <c r="J16" s="1"/>
  <c r="C16"/>
  <c r="I16" s="1"/>
  <c r="W15"/>
  <c r="V15"/>
  <c r="U15"/>
  <c r="G15"/>
  <c r="H15" s="1"/>
  <c r="F15"/>
  <c r="D15"/>
  <c r="C15"/>
  <c r="I15" s="1"/>
  <c r="B15"/>
  <c r="W14"/>
  <c r="V14"/>
  <c r="U14"/>
  <c r="G14"/>
  <c r="H14" s="1"/>
  <c r="F14"/>
  <c r="D14"/>
  <c r="C14"/>
  <c r="I14" s="1"/>
  <c r="B14"/>
  <c r="W13"/>
  <c r="V13"/>
  <c r="U13"/>
  <c r="G13"/>
  <c r="H13" s="1"/>
  <c r="F13"/>
  <c r="D13"/>
  <c r="C13"/>
  <c r="I13" s="1"/>
  <c r="B13"/>
  <c r="W12"/>
  <c r="V12"/>
  <c r="U12"/>
  <c r="G12"/>
  <c r="H12" s="1"/>
  <c r="F12"/>
  <c r="D12"/>
  <c r="C12"/>
  <c r="I12" s="1"/>
  <c r="B12"/>
  <c r="W11"/>
  <c r="V11"/>
  <c r="U11"/>
  <c r="G11"/>
  <c r="H11" s="1"/>
  <c r="F11"/>
  <c r="D11"/>
  <c r="C11"/>
  <c r="I11" s="1"/>
  <c r="B11"/>
  <c r="W10"/>
  <c r="V10"/>
  <c r="U10"/>
  <c r="G10"/>
  <c r="H10" s="1"/>
  <c r="F10"/>
  <c r="D10"/>
  <c r="C10"/>
  <c r="I10" s="1"/>
  <c r="B10"/>
  <c r="W9"/>
  <c r="V9"/>
  <c r="U9"/>
  <c r="G9"/>
  <c r="H9" s="1"/>
  <c r="F9"/>
  <c r="D9"/>
  <c r="C9"/>
  <c r="I9" s="1"/>
  <c r="B9"/>
  <c r="W8"/>
  <c r="V8"/>
  <c r="U8"/>
  <c r="G8"/>
  <c r="H8" s="1"/>
  <c r="F8"/>
  <c r="D8"/>
  <c r="C8"/>
  <c r="I8" s="1"/>
  <c r="B8"/>
  <c r="W7"/>
  <c r="V7"/>
  <c r="U7"/>
  <c r="G7"/>
  <c r="H7" s="1"/>
  <c r="F7"/>
  <c r="D7"/>
  <c r="C7"/>
  <c r="I7" s="1"/>
  <c r="B7"/>
  <c r="W6"/>
  <c r="V6"/>
  <c r="U6"/>
  <c r="G6"/>
  <c r="H6" s="1"/>
  <c r="F6"/>
  <c r="D6"/>
  <c r="C6"/>
  <c r="I6" s="1"/>
  <c r="B6"/>
  <c r="W5"/>
  <c r="V5"/>
  <c r="U5"/>
  <c r="G5"/>
  <c r="H5" s="1"/>
  <c r="F5"/>
  <c r="D5"/>
  <c r="C5"/>
  <c r="I5" s="1"/>
  <c r="B5"/>
  <c r="G25" i="1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5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5"/>
  <c r="H12" i="3" l="1"/>
  <c r="E20"/>
  <c r="I20"/>
  <c r="H8"/>
  <c r="H16"/>
  <c r="H20"/>
  <c r="J5" i="2"/>
  <c r="J6"/>
  <c r="J7"/>
  <c r="J8"/>
  <c r="E5" i="3"/>
  <c r="E7"/>
  <c r="E9"/>
  <c r="E11"/>
  <c r="E13"/>
  <c r="E15"/>
  <c r="E17"/>
  <c r="E6"/>
  <c r="E8"/>
  <c r="E10"/>
  <c r="E12"/>
  <c r="E14"/>
  <c r="E16"/>
  <c r="E18"/>
  <c r="E19"/>
  <c r="J9" i="2"/>
  <c r="J10"/>
  <c r="J11"/>
  <c r="J12"/>
  <c r="J13"/>
  <c r="J14"/>
  <c r="J15"/>
  <c r="H16"/>
  <c r="J5" i="3"/>
  <c r="J6"/>
  <c r="J7"/>
  <c r="J8"/>
  <c r="J9"/>
  <c r="J10"/>
  <c r="J11"/>
  <c r="J12"/>
  <c r="J13"/>
  <c r="J14"/>
  <c r="J15"/>
  <c r="J16"/>
  <c r="J17"/>
  <c r="J18"/>
  <c r="J19"/>
  <c r="E16" i="2"/>
  <c r="E5"/>
  <c r="E6"/>
  <c r="E7"/>
  <c r="E8"/>
  <c r="E9"/>
  <c r="E10"/>
  <c r="E11"/>
  <c r="E12"/>
  <c r="E13"/>
  <c r="E14"/>
  <c r="E15"/>
  <c r="U17" i="1" l="1"/>
  <c r="H24" l="1"/>
  <c r="H23"/>
  <c r="H22"/>
  <c r="H21"/>
  <c r="H20"/>
  <c r="H19"/>
  <c r="H18"/>
  <c r="H17"/>
  <c r="H16"/>
  <c r="H15"/>
  <c r="H14"/>
  <c r="H13"/>
  <c r="H12"/>
  <c r="H11"/>
  <c r="H10"/>
  <c r="H9"/>
  <c r="H8"/>
  <c r="H7"/>
  <c r="H6"/>
  <c r="I25" l="1"/>
  <c r="I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5"/>
  <c r="H25"/>
  <c r="H5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U6"/>
  <c r="V6"/>
  <c r="W6"/>
  <c r="U7"/>
  <c r="V7"/>
  <c r="W7"/>
  <c r="U8"/>
  <c r="V8"/>
  <c r="W8"/>
  <c r="U9"/>
  <c r="V9"/>
  <c r="W9"/>
  <c r="U10"/>
  <c r="V10"/>
  <c r="W10"/>
  <c r="U11"/>
  <c r="V11"/>
  <c r="W11"/>
  <c r="U12"/>
  <c r="V12"/>
  <c r="W12"/>
  <c r="U13"/>
  <c r="V13"/>
  <c r="W13"/>
  <c r="U14"/>
  <c r="V14"/>
  <c r="W14"/>
  <c r="U15"/>
  <c r="V15"/>
  <c r="W15"/>
  <c r="U16"/>
  <c r="V16"/>
  <c r="W16"/>
  <c r="V17"/>
  <c r="W17"/>
  <c r="U18"/>
  <c r="V18"/>
  <c r="W18"/>
  <c r="U19"/>
  <c r="V19"/>
  <c r="W19"/>
  <c r="U20"/>
  <c r="V20"/>
  <c r="W20"/>
  <c r="U21"/>
  <c r="V21"/>
  <c r="W21"/>
  <c r="U22"/>
  <c r="V22"/>
  <c r="W22"/>
  <c r="U23"/>
  <c r="V23"/>
  <c r="W23"/>
  <c r="U24"/>
  <c r="V24"/>
  <c r="W24"/>
  <c r="U25"/>
  <c r="V25"/>
  <c r="W25"/>
  <c r="W5"/>
  <c r="V5"/>
  <c r="U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5"/>
  <c r="I24" l="1"/>
  <c r="I23"/>
  <c r="I22"/>
  <c r="I21"/>
  <c r="I20"/>
  <c r="I19"/>
  <c r="I18"/>
  <c r="I17"/>
  <c r="I16"/>
  <c r="I15"/>
  <c r="I14"/>
  <c r="I13"/>
  <c r="I12"/>
  <c r="I11"/>
  <c r="I10"/>
  <c r="I9"/>
  <c r="I8"/>
  <c r="I7"/>
  <c r="I6"/>
</calcChain>
</file>

<file path=xl/sharedStrings.xml><?xml version="1.0" encoding="utf-8"?>
<sst xmlns="http://schemas.openxmlformats.org/spreadsheetml/2006/main" count="166" uniqueCount="39">
  <si>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</si>
  <si>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</si>
  <si>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</si>
  <si>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</si>
  <si>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</si>
  <si>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</si>
  <si>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</si>
  <si>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</si>
  <si>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</si>
  <si>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</si>
  <si>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RSD</t>
  </si>
  <si>
    <t>RSD m</t>
  </si>
  <si>
    <t>LIFE INSURANCE RANKING</t>
  </si>
  <si>
    <t>NON-LIFE INSURANCE RANKING</t>
  </si>
  <si>
    <t>AMS</t>
  </si>
  <si>
    <t>AXA Nezivot</t>
  </si>
  <si>
    <t>AXA Zivot</t>
  </si>
  <si>
    <t>DDOR</t>
  </si>
  <si>
    <t>DUNAV</t>
  </si>
  <si>
    <t>ENERGOPROJEKT</t>
  </si>
  <si>
    <t>GLOBOS</t>
  </si>
  <si>
    <t>GRAWE</t>
  </si>
  <si>
    <t>MERKUR</t>
  </si>
  <si>
    <t>MILENIJUM</t>
  </si>
  <si>
    <t>SAVA Nezivot</t>
  </si>
  <si>
    <t>SAVA Zivotno</t>
  </si>
  <si>
    <t>TRIGLAV</t>
  </si>
  <si>
    <t>UNIQA Nezivot</t>
  </si>
  <si>
    <t>UNIQA Zivot</t>
  </si>
  <si>
    <t>WIENER</t>
  </si>
  <si>
    <t>SOGAZ</t>
  </si>
  <si>
    <t>Source:</t>
  </si>
  <si>
    <t>National Bank of Serbia</t>
  </si>
  <si>
    <t>GENERALI Osiguranje</t>
  </si>
  <si>
    <t>Exchange rate for calculations (Middle rate):</t>
  </si>
  <si>
    <t>1 EUR = 121.6261 Dinars - RSD (December 31st 2015)</t>
  </si>
  <si>
    <t>1 EUR = 123.4723 Dinars - RSD (December 31st 2016)</t>
  </si>
  <si>
    <t>Societe Gen.</t>
  </si>
  <si>
    <t>AS osiguranje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</si>
</sst>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164" fontId="0" fillId="0" borderId="2" xfId="1" applyFont="1" applyBorder="1"/>
    <xf numFmtId="164" fontId="0" fillId="0" borderId="0" xfId="0" applyNumberFormat="1"/>
    <xf numFmtId="164" fontId="3" fillId="0" borderId="0" xfId="0" applyNumberFormat="1" applyFont="1"/>
    <xf numFmtId="165" fontId="0" fillId="0" borderId="2" xfId="0" applyNumberFormat="1" applyBorder="1"/>
    <xf numFmtId="0" fontId="5" fillId="3" borderId="2" xfId="0" applyFont="1" applyFill="1" applyBorder="1" applyAlignment="1">
      <alignment horizontal="center" vertical="center"/>
    </xf>
    <xf numFmtId="165" fontId="3" fillId="0" borderId="2" xfId="0" applyNumberFormat="1" applyFont="1" applyBorder="1" applyAlignment="1"/>
    <xf numFmtId="0" fontId="7" fillId="0" borderId="0" xfId="2" applyFont="1"/>
    <xf numFmtId="0" fontId="8" fillId="0" borderId="0" xfId="0" applyFont="1"/>
    <xf numFmtId="0" fontId="9" fillId="0" borderId="0" xfId="0" applyFont="1" applyFill="1"/>
    <xf numFmtId="0" fontId="9" fillId="0" borderId="0" xfId="2" applyFont="1" applyFill="1"/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1" fillId="0" borderId="0" xfId="0" applyFont="1"/>
    <xf numFmtId="164" fontId="3" fillId="0" borderId="2" xfId="1" applyFont="1" applyBorder="1"/>
    <xf numFmtId="0" fontId="11" fillId="0" borderId="0" xfId="0" applyFont="1"/>
    <xf numFmtId="0" fontId="10" fillId="0" borderId="0" xfId="0" applyFont="1"/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165" fontId="0" fillId="0" borderId="2" xfId="1" applyNumberFormat="1" applyFont="1" applyBorder="1"/>
    <xf numFmtId="165" fontId="3" fillId="0" borderId="2" xfId="1" applyNumberFormat="1" applyFont="1" applyBorder="1" applyAlignme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zoomScaleNormal="100" workbookViewId="0">
      <selection activeCell="B36" sqref="B36"/>
    </sheetView>
  </sheetViews>
  <sheetFormatPr defaultRowHeight="15"/>
  <cols>
    <col min="1" max="1" width="3.28515625" customWidth="1"/>
    <col min="2" max="2" width="23.42578125" customWidth="1"/>
    <col min="3" max="10" width="9.42578125" bestFit="1" customWidth="1"/>
    <col min="11" max="11" width="8.5703125" customWidth="1"/>
    <col min="12" max="12" width="8.42578125" customWidth="1"/>
    <col min="13" max="13" width="7.85546875" customWidth="1"/>
    <col min="14" max="14" width="4.7109375" customWidth="1"/>
    <col min="15" max="15" width="21" customWidth="1"/>
    <col min="16" max="16" width="14" customWidth="1"/>
    <col min="17" max="17" width="13.28515625" customWidth="1"/>
    <col min="18" max="18" width="9.42578125" bestFit="1" customWidth="1"/>
    <col min="19" max="19" width="14.140625" customWidth="1"/>
    <col min="20" max="20" width="12.7109375" customWidth="1"/>
    <col min="21" max="23" width="9.42578125" bestFit="1" customWidth="1"/>
  </cols>
  <sheetData>
    <row r="1" spans="1:23">
      <c r="A1" s="1" t="s">
        <v>0</v>
      </c>
      <c r="B1" s="2"/>
      <c r="C1" s="15"/>
      <c r="D1" s="15"/>
      <c r="E1" s="15"/>
      <c r="F1" s="15"/>
      <c r="G1" s="15"/>
      <c r="H1" s="15"/>
      <c r="I1" s="15"/>
      <c r="J1" s="15"/>
      <c r="N1" s="1" t="s">
        <v>0</v>
      </c>
      <c r="O1" s="2"/>
      <c r="Q1" s="16" t="s">
        <v>10</v>
      </c>
      <c r="R1" s="16"/>
      <c r="S1" s="16"/>
      <c r="T1" s="16"/>
      <c r="U1" s="16"/>
      <c r="V1" s="16"/>
      <c r="W1" s="16"/>
    </row>
    <row r="2" spans="1:23">
      <c r="A2" s="25" t="s">
        <v>1</v>
      </c>
      <c r="B2" s="25" t="s">
        <v>2</v>
      </c>
      <c r="C2" s="26" t="s">
        <v>3</v>
      </c>
      <c r="D2" s="26"/>
      <c r="E2" s="26"/>
      <c r="F2" s="23" t="s">
        <v>4</v>
      </c>
      <c r="G2" s="23"/>
      <c r="H2" s="23"/>
      <c r="I2" s="24" t="s">
        <v>5</v>
      </c>
      <c r="J2" s="24"/>
      <c r="N2" s="25" t="s">
        <v>1</v>
      </c>
      <c r="O2" s="25" t="s">
        <v>2</v>
      </c>
      <c r="P2" s="26" t="s">
        <v>3</v>
      </c>
      <c r="Q2" s="26"/>
      <c r="R2" s="26"/>
      <c r="S2" s="23" t="s">
        <v>4</v>
      </c>
      <c r="T2" s="23"/>
      <c r="U2" s="23"/>
      <c r="V2" s="24" t="s">
        <v>5</v>
      </c>
      <c r="W2" s="24"/>
    </row>
    <row r="3" spans="1:23">
      <c r="A3" s="25"/>
      <c r="B3" s="25"/>
      <c r="C3" s="3">
        <v>2016</v>
      </c>
      <c r="D3" s="3">
        <v>2015</v>
      </c>
      <c r="E3" s="3" t="s">
        <v>6</v>
      </c>
      <c r="F3" s="3">
        <v>2016</v>
      </c>
      <c r="G3" s="3">
        <v>2015</v>
      </c>
      <c r="H3" s="3" t="s">
        <v>6</v>
      </c>
      <c r="I3" s="3">
        <v>2016</v>
      </c>
      <c r="J3" s="3">
        <v>2015</v>
      </c>
      <c r="N3" s="25"/>
      <c r="O3" s="25"/>
      <c r="P3" s="3">
        <v>2016</v>
      </c>
      <c r="Q3" s="3">
        <v>2015</v>
      </c>
      <c r="R3" s="3" t="s">
        <v>6</v>
      </c>
      <c r="S3" s="3">
        <v>2016</v>
      </c>
      <c r="T3" s="3">
        <v>2015</v>
      </c>
      <c r="U3" s="3" t="s">
        <v>6</v>
      </c>
      <c r="V3" s="3">
        <v>2016</v>
      </c>
      <c r="W3" s="3">
        <v>2015</v>
      </c>
    </row>
    <row r="4" spans="1:23">
      <c r="A4" s="25"/>
      <c r="B4" s="25"/>
      <c r="C4" s="9" t="s">
        <v>7</v>
      </c>
      <c r="D4" s="21" t="s">
        <v>7</v>
      </c>
      <c r="E4" s="9" t="s">
        <v>8</v>
      </c>
      <c r="F4" s="9" t="s">
        <v>7</v>
      </c>
      <c r="G4" s="21" t="s">
        <v>7</v>
      </c>
      <c r="H4" s="9" t="s">
        <v>8</v>
      </c>
      <c r="I4" s="9" t="s">
        <v>8</v>
      </c>
      <c r="J4" s="9" t="s">
        <v>8</v>
      </c>
      <c r="N4" s="25"/>
      <c r="O4" s="25"/>
      <c r="P4" s="9" t="s">
        <v>11</v>
      </c>
      <c r="Q4" s="9" t="s">
        <v>11</v>
      </c>
      <c r="R4" s="9" t="s">
        <v>8</v>
      </c>
      <c r="S4" s="9" t="s">
        <v>11</v>
      </c>
      <c r="T4" s="9" t="s">
        <v>11</v>
      </c>
      <c r="U4" s="9" t="s">
        <v>8</v>
      </c>
      <c r="V4" s="9" t="s">
        <v>8</v>
      </c>
      <c r="W4" s="9" t="s">
        <v>8</v>
      </c>
    </row>
    <row r="5" spans="1:23">
      <c r="A5" s="4">
        <v>1</v>
      </c>
      <c r="B5" s="8" t="str">
        <f>O5</f>
        <v>DUNAV</v>
      </c>
      <c r="C5" s="5">
        <f>P5/123.4723</f>
        <v>185.40753675115795</v>
      </c>
      <c r="D5" s="5">
        <f>Q5/121.6261</f>
        <v>176.45337637234113</v>
      </c>
      <c r="E5" s="5">
        <f>C5*100/D5-100</f>
        <v>5.074519152256002</v>
      </c>
      <c r="F5" s="5">
        <f>S5/123.4723</f>
        <v>67.994619036010505</v>
      </c>
      <c r="G5" s="5">
        <f>T5/121.6261</f>
        <v>77.574961295314083</v>
      </c>
      <c r="H5" s="5">
        <f>F5*100/G5-100</f>
        <v>-12.349786708668688</v>
      </c>
      <c r="I5" s="5">
        <f t="shared" ref="I5:I25" si="0">C5*100/$C$25</f>
        <v>25.682310378350579</v>
      </c>
      <c r="J5" s="5">
        <f t="shared" ref="J5:J25" si="1">D5*100/$D$25</f>
        <v>26.519774877685766</v>
      </c>
      <c r="L5" s="6"/>
      <c r="M5" s="6"/>
      <c r="N5" s="4">
        <v>1</v>
      </c>
      <c r="O5" s="27" t="s">
        <v>18</v>
      </c>
      <c r="P5" s="5">
        <v>22892.695</v>
      </c>
      <c r="Q5" s="5">
        <v>21461.335999999999</v>
      </c>
      <c r="R5" s="5">
        <f>P5*100/Q5-100</f>
        <v>6.669477613136479</v>
      </c>
      <c r="S5" s="5">
        <v>8395.4519999999993</v>
      </c>
      <c r="T5" s="5">
        <v>9435.14</v>
      </c>
      <c r="U5" s="5">
        <f>S5*100/T5-100</f>
        <v>-11.019317148447186</v>
      </c>
      <c r="V5" s="5">
        <f t="shared" ref="V5:V25" si="2">P5*100/$P$25</f>
        <v>25.682310378350582</v>
      </c>
      <c r="W5" s="5">
        <f t="shared" ref="W5:W25" si="3">Q5*100/$Q$25</f>
        <v>26.519774877685769</v>
      </c>
    </row>
    <row r="6" spans="1:23">
      <c r="A6" s="4">
        <v>2</v>
      </c>
      <c r="B6" s="8" t="str">
        <f t="shared" ref="B6:B24" si="4">O6</f>
        <v>GENERALI Osiguranje</v>
      </c>
      <c r="C6" s="5">
        <f t="shared" ref="C6:C25" si="5">P6/123.4723</f>
        <v>160.60364956350531</v>
      </c>
      <c r="D6" s="5">
        <f t="shared" ref="D6:D25" si="6">Q6/121.6261</f>
        <v>153.19542433737499</v>
      </c>
      <c r="E6" s="5">
        <f t="shared" ref="E6:E25" si="7">C6*100/D6-100</f>
        <v>4.8358005848892418</v>
      </c>
      <c r="F6" s="5">
        <f t="shared" ref="F6:F25" si="8">S6/123.4723</f>
        <v>60.283027043312543</v>
      </c>
      <c r="G6" s="5">
        <f t="shared" ref="G6:G25" si="9">T6/121.6261</f>
        <v>42.570517347838994</v>
      </c>
      <c r="H6" s="5">
        <f t="shared" ref="H6:H24" si="10">F6*100/G6-100</f>
        <v>41.60745698894516</v>
      </c>
      <c r="I6" s="5">
        <f t="shared" si="0"/>
        <v>22.246521626149764</v>
      </c>
      <c r="J6" s="5">
        <f t="shared" si="1"/>
        <v>23.024258584578451</v>
      </c>
      <c r="L6" s="6"/>
      <c r="M6" s="6"/>
      <c r="N6" s="4">
        <v>2</v>
      </c>
      <c r="O6" s="27" t="s">
        <v>33</v>
      </c>
      <c r="P6" s="5">
        <v>19830.101999999999</v>
      </c>
      <c r="Q6" s="5">
        <v>18632.562000000002</v>
      </c>
      <c r="R6" s="5">
        <f t="shared" ref="R6:R25" si="11">P6*100/Q6-100</f>
        <v>6.427135463174622</v>
      </c>
      <c r="S6" s="5">
        <v>7443.2839999999997</v>
      </c>
      <c r="T6" s="5">
        <v>5177.6859999999997</v>
      </c>
      <c r="U6" s="5">
        <f t="shared" ref="U6:U25" si="12">S6*100/T6-100</f>
        <v>43.756960155559824</v>
      </c>
      <c r="V6" s="5">
        <f t="shared" si="2"/>
        <v>22.246521626149764</v>
      </c>
      <c r="W6" s="5">
        <f t="shared" si="3"/>
        <v>23.024258584578451</v>
      </c>
    </row>
    <row r="7" spans="1:23">
      <c r="A7" s="4">
        <v>3</v>
      </c>
      <c r="B7" s="8" t="str">
        <f t="shared" si="4"/>
        <v>DDOR</v>
      </c>
      <c r="C7" s="5">
        <f t="shared" si="5"/>
        <v>83.660489032762811</v>
      </c>
      <c r="D7" s="5">
        <f t="shared" si="6"/>
        <v>77.355312716596188</v>
      </c>
      <c r="E7" s="5">
        <f t="shared" si="7"/>
        <v>8.1509286107686876</v>
      </c>
      <c r="F7" s="5">
        <f t="shared" si="8"/>
        <v>41.170894200561584</v>
      </c>
      <c r="G7" s="5">
        <f t="shared" si="9"/>
        <v>39.632455533804013</v>
      </c>
      <c r="H7" s="5">
        <f t="shared" si="10"/>
        <v>3.8817646952139597</v>
      </c>
      <c r="I7" s="5">
        <f t="shared" si="0"/>
        <v>11.588496796803437</v>
      </c>
      <c r="J7" s="5">
        <f t="shared" si="1"/>
        <v>11.625991641601004</v>
      </c>
      <c r="L7" s="6"/>
      <c r="M7" s="6"/>
      <c r="N7" s="4">
        <v>3</v>
      </c>
      <c r="O7" s="27" t="s">
        <v>17</v>
      </c>
      <c r="P7" s="5">
        <v>10329.753000000001</v>
      </c>
      <c r="Q7" s="5">
        <v>9408.4249999999993</v>
      </c>
      <c r="R7" s="5">
        <f t="shared" si="11"/>
        <v>9.7925848375259505</v>
      </c>
      <c r="S7" s="5">
        <v>5083.4650000000001</v>
      </c>
      <c r="T7" s="5">
        <v>4820.3410000000003</v>
      </c>
      <c r="U7" s="5">
        <f t="shared" si="12"/>
        <v>5.458617969143674</v>
      </c>
      <c r="V7" s="5">
        <f t="shared" si="2"/>
        <v>11.588496796803437</v>
      </c>
      <c r="W7" s="5">
        <f t="shared" si="3"/>
        <v>11.625991641601003</v>
      </c>
    </row>
    <row r="8" spans="1:23">
      <c r="A8" s="4">
        <v>4</v>
      </c>
      <c r="B8" s="8" t="str">
        <f t="shared" si="4"/>
        <v>WIENER</v>
      </c>
      <c r="C8" s="5">
        <f t="shared" si="5"/>
        <v>77.024344731571361</v>
      </c>
      <c r="D8" s="5">
        <f t="shared" si="6"/>
        <v>64.724454701745756</v>
      </c>
      <c r="E8" s="5">
        <f t="shared" si="7"/>
        <v>19.003466443254339</v>
      </c>
      <c r="F8" s="5">
        <f t="shared" si="8"/>
        <v>31.262145436668792</v>
      </c>
      <c r="G8" s="5">
        <f t="shared" si="9"/>
        <v>26.394236105572737</v>
      </c>
      <c r="H8" s="5">
        <f t="shared" si="10"/>
        <v>18.443077161336262</v>
      </c>
      <c r="I8" s="5">
        <f t="shared" si="0"/>
        <v>10.669270315263674</v>
      </c>
      <c r="J8" s="5">
        <f t="shared" si="1"/>
        <v>9.7276572602910161</v>
      </c>
      <c r="L8" s="6"/>
      <c r="M8" s="6"/>
      <c r="N8" s="4">
        <v>4</v>
      </c>
      <c r="O8" s="27" t="s">
        <v>29</v>
      </c>
      <c r="P8" s="5">
        <v>9510.3729999999996</v>
      </c>
      <c r="Q8" s="5">
        <v>7872.183</v>
      </c>
      <c r="R8" s="5">
        <f t="shared" si="11"/>
        <v>20.809856681431299</v>
      </c>
      <c r="S8" s="5">
        <v>3860.009</v>
      </c>
      <c r="T8" s="5">
        <v>3210.2280000000001</v>
      </c>
      <c r="U8" s="5">
        <f t="shared" si="12"/>
        <v>20.240961078153958</v>
      </c>
      <c r="V8" s="5">
        <f t="shared" si="2"/>
        <v>10.669270315263674</v>
      </c>
      <c r="W8" s="5">
        <f t="shared" si="3"/>
        <v>9.7276572602910178</v>
      </c>
    </row>
    <row r="9" spans="1:23">
      <c r="A9" s="4">
        <v>5</v>
      </c>
      <c r="B9" s="8" t="str">
        <f t="shared" si="4"/>
        <v>TRIGLAV</v>
      </c>
      <c r="C9" s="5">
        <f t="shared" si="5"/>
        <v>34.249754803304057</v>
      </c>
      <c r="D9" s="5">
        <f t="shared" si="6"/>
        <v>27.99206749209257</v>
      </c>
      <c r="E9" s="5">
        <f t="shared" si="7"/>
        <v>22.355216573335326</v>
      </c>
      <c r="F9" s="5">
        <f t="shared" si="8"/>
        <v>11.981553757401459</v>
      </c>
      <c r="G9" s="5">
        <f t="shared" si="9"/>
        <v>9.4803418016363263</v>
      </c>
      <c r="H9" s="5">
        <f t="shared" si="10"/>
        <v>26.383141115581068</v>
      </c>
      <c r="I9" s="5">
        <f t="shared" si="0"/>
        <v>4.7442129303590184</v>
      </c>
      <c r="J9" s="5">
        <f t="shared" si="1"/>
        <v>4.2070225206959684</v>
      </c>
      <c r="L9" s="6"/>
      <c r="M9" s="6"/>
      <c r="N9" s="4">
        <v>5</v>
      </c>
      <c r="O9" s="27" t="s">
        <v>26</v>
      </c>
      <c r="P9" s="5">
        <v>4228.8959999999997</v>
      </c>
      <c r="Q9" s="5">
        <v>3404.5659999999998</v>
      </c>
      <c r="R9" s="5">
        <f t="shared" si="11"/>
        <v>24.212484058173644</v>
      </c>
      <c r="S9" s="5">
        <v>1479.39</v>
      </c>
      <c r="T9" s="5">
        <v>1153.057</v>
      </c>
      <c r="U9" s="5">
        <f t="shared" si="12"/>
        <v>28.301549706562639</v>
      </c>
      <c r="V9" s="5">
        <f t="shared" si="2"/>
        <v>4.7442129303590184</v>
      </c>
      <c r="W9" s="5">
        <f t="shared" si="3"/>
        <v>4.2070225206959684</v>
      </c>
    </row>
    <row r="10" spans="1:23">
      <c r="A10" s="4">
        <v>6</v>
      </c>
      <c r="B10" s="8" t="str">
        <f t="shared" si="4"/>
        <v>GRAWE</v>
      </c>
      <c r="C10" s="5">
        <f t="shared" si="5"/>
        <v>29.347416384079665</v>
      </c>
      <c r="D10" s="5">
        <f t="shared" si="6"/>
        <v>27.016479193199487</v>
      </c>
      <c r="E10" s="5">
        <f t="shared" si="7"/>
        <v>8.6278347900599641</v>
      </c>
      <c r="F10" s="5">
        <f t="shared" si="8"/>
        <v>10.232529887270262</v>
      </c>
      <c r="G10" s="5">
        <f t="shared" si="9"/>
        <v>7.912290207447251</v>
      </c>
      <c r="H10" s="5">
        <f t="shared" si="10"/>
        <v>29.324501743365573</v>
      </c>
      <c r="I10" s="5">
        <f t="shared" si="0"/>
        <v>4.0651500450610341</v>
      </c>
      <c r="J10" s="5">
        <f t="shared" si="1"/>
        <v>4.0603980548350567</v>
      </c>
      <c r="L10" s="6"/>
      <c r="M10" s="6"/>
      <c r="N10" s="4">
        <v>6</v>
      </c>
      <c r="O10" s="27" t="s">
        <v>21</v>
      </c>
      <c r="P10" s="5">
        <v>3623.5929999999998</v>
      </c>
      <c r="Q10" s="5">
        <v>3285.9090000000001</v>
      </c>
      <c r="R10" s="5">
        <f t="shared" si="11"/>
        <v>10.276730122471434</v>
      </c>
      <c r="S10" s="5">
        <v>1263.434</v>
      </c>
      <c r="T10" s="5">
        <v>962.34100000000001</v>
      </c>
      <c r="U10" s="5">
        <f t="shared" si="12"/>
        <v>31.287558152463617</v>
      </c>
      <c r="V10" s="5">
        <f t="shared" si="2"/>
        <v>4.0651500450610341</v>
      </c>
      <c r="W10" s="5">
        <f t="shared" si="3"/>
        <v>4.0603980548350567</v>
      </c>
    </row>
    <row r="11" spans="1:23">
      <c r="A11" s="4">
        <v>7</v>
      </c>
      <c r="B11" s="8" t="str">
        <f t="shared" si="4"/>
        <v>UNIQA Nezivot</v>
      </c>
      <c r="C11" s="5">
        <f t="shared" si="5"/>
        <v>28.926747132757711</v>
      </c>
      <c r="D11" s="5">
        <f t="shared" si="6"/>
        <v>34.451075879272622</v>
      </c>
      <c r="E11" s="5">
        <f t="shared" si="7"/>
        <v>-16.035286578201195</v>
      </c>
      <c r="F11" s="5">
        <f t="shared" si="8"/>
        <v>14.345565766572745</v>
      </c>
      <c r="G11" s="5">
        <f t="shared" si="9"/>
        <v>17.805915013307178</v>
      </c>
      <c r="H11" s="5">
        <f t="shared" si="10"/>
        <v>-19.433706406822424</v>
      </c>
      <c r="I11" s="5">
        <f t="shared" si="0"/>
        <v>4.0068797154488189</v>
      </c>
      <c r="J11" s="5">
        <f t="shared" si="1"/>
        <v>5.1777687420641012</v>
      </c>
      <c r="L11" s="6"/>
      <c r="M11" s="6"/>
      <c r="N11" s="4">
        <v>7</v>
      </c>
      <c r="O11" s="27" t="s">
        <v>27</v>
      </c>
      <c r="P11" s="5">
        <v>3571.652</v>
      </c>
      <c r="Q11" s="5">
        <v>4190.1499999999996</v>
      </c>
      <c r="R11" s="5">
        <f t="shared" si="11"/>
        <v>-14.760760354641235</v>
      </c>
      <c r="S11" s="5">
        <v>1771.28</v>
      </c>
      <c r="T11" s="5">
        <v>2165.6640000000002</v>
      </c>
      <c r="U11" s="5">
        <f t="shared" si="12"/>
        <v>-18.210765843639649</v>
      </c>
      <c r="V11" s="5">
        <f t="shared" si="2"/>
        <v>4.0068797154488198</v>
      </c>
      <c r="W11" s="5">
        <f t="shared" si="3"/>
        <v>5.1777687420641012</v>
      </c>
    </row>
    <row r="12" spans="1:23">
      <c r="A12" s="4">
        <v>8</v>
      </c>
      <c r="B12" s="8" t="str">
        <f t="shared" si="4"/>
        <v>AMS</v>
      </c>
      <c r="C12" s="5">
        <f t="shared" si="5"/>
        <v>22.907194569146277</v>
      </c>
      <c r="D12" s="5">
        <f t="shared" si="6"/>
        <v>20.409690025413955</v>
      </c>
      <c r="E12" s="5">
        <f t="shared" si="7"/>
        <v>12.236856809792073</v>
      </c>
      <c r="F12" s="5">
        <f t="shared" si="8"/>
        <v>6.299566785424747</v>
      </c>
      <c r="G12" s="5">
        <f t="shared" si="9"/>
        <v>5.3665126153021436</v>
      </c>
      <c r="H12" s="5">
        <f t="shared" si="10"/>
        <v>17.386601635149063</v>
      </c>
      <c r="I12" s="5">
        <f t="shared" si="0"/>
        <v>3.1730623853315785</v>
      </c>
      <c r="J12" s="5">
        <f t="shared" si="1"/>
        <v>3.0674413600065784</v>
      </c>
      <c r="L12" s="6"/>
      <c r="M12" s="6"/>
      <c r="N12" s="4">
        <v>8</v>
      </c>
      <c r="O12" s="27" t="s">
        <v>14</v>
      </c>
      <c r="P12" s="5">
        <v>2828.404</v>
      </c>
      <c r="Q12" s="5">
        <v>2482.3510000000001</v>
      </c>
      <c r="R12" s="5">
        <f t="shared" si="11"/>
        <v>13.940534598048387</v>
      </c>
      <c r="S12" s="5">
        <v>777.822</v>
      </c>
      <c r="T12" s="5">
        <v>652.70799999999997</v>
      </c>
      <c r="U12" s="5">
        <f t="shared" si="12"/>
        <v>19.168448984844673</v>
      </c>
      <c r="V12" s="5">
        <f t="shared" si="2"/>
        <v>3.1730623853315785</v>
      </c>
      <c r="W12" s="5">
        <f t="shared" si="3"/>
        <v>3.0674413600065789</v>
      </c>
    </row>
    <row r="13" spans="1:23">
      <c r="A13" s="4">
        <v>9</v>
      </c>
      <c r="B13" s="8" t="str">
        <f t="shared" si="4"/>
        <v>MILENIJUM</v>
      </c>
      <c r="C13" s="5">
        <f t="shared" si="5"/>
        <v>22.54372033241464</v>
      </c>
      <c r="D13" s="5">
        <f t="shared" si="6"/>
        <v>20.973721923172743</v>
      </c>
      <c r="E13" s="5">
        <f t="shared" si="7"/>
        <v>7.4855498465786923</v>
      </c>
      <c r="F13" s="5">
        <f t="shared" si="8"/>
        <v>7.9757727036752373</v>
      </c>
      <c r="G13" s="5">
        <f t="shared" si="9"/>
        <v>8.6142776920414299</v>
      </c>
      <c r="H13" s="5">
        <f t="shared" si="10"/>
        <v>-7.4121709468002734</v>
      </c>
      <c r="I13" s="5">
        <f t="shared" si="0"/>
        <v>3.1227146037588982</v>
      </c>
      <c r="J13" s="5">
        <f t="shared" si="1"/>
        <v>3.1522116220435796</v>
      </c>
      <c r="L13" s="6"/>
      <c r="M13" s="6"/>
      <c r="N13" s="4">
        <v>9</v>
      </c>
      <c r="O13" s="27" t="s">
        <v>23</v>
      </c>
      <c r="P13" s="5">
        <v>2783.5250000000001</v>
      </c>
      <c r="Q13" s="5">
        <v>2550.9520000000002</v>
      </c>
      <c r="R13" s="5">
        <f t="shared" si="11"/>
        <v>9.1171060843167453</v>
      </c>
      <c r="S13" s="5">
        <v>984.78700000000003</v>
      </c>
      <c r="T13" s="5">
        <v>1047.721</v>
      </c>
      <c r="U13" s="5">
        <f t="shared" si="12"/>
        <v>-6.006751797472802</v>
      </c>
      <c r="V13" s="5">
        <f t="shared" si="2"/>
        <v>3.1227146037588978</v>
      </c>
      <c r="W13" s="5">
        <f t="shared" si="3"/>
        <v>3.1522116220435796</v>
      </c>
    </row>
    <row r="14" spans="1:23">
      <c r="A14" s="4">
        <v>10</v>
      </c>
      <c r="B14" s="8" t="str">
        <f t="shared" si="4"/>
        <v>AXA Nezivot</v>
      </c>
      <c r="C14" s="5">
        <f t="shared" si="5"/>
        <v>15.558412696612923</v>
      </c>
      <c r="D14" s="5">
        <f t="shared" si="6"/>
        <v>10.642797886308943</v>
      </c>
      <c r="E14" s="5">
        <f t="shared" si="7"/>
        <v>46.187241952865634</v>
      </c>
      <c r="F14" s="5">
        <f t="shared" si="8"/>
        <v>3.1348731658841698</v>
      </c>
      <c r="G14" s="5">
        <f t="shared" si="9"/>
        <v>2.0042737537420012</v>
      </c>
      <c r="H14" s="5">
        <f t="shared" si="10"/>
        <v>56.409430599553929</v>
      </c>
      <c r="I14" s="5">
        <f t="shared" si="0"/>
        <v>2.1551226604405445</v>
      </c>
      <c r="J14" s="5">
        <f t="shared" si="1"/>
        <v>1.5995420989737694</v>
      </c>
      <c r="L14" s="6"/>
      <c r="M14" s="6"/>
      <c r="N14" s="4">
        <v>10</v>
      </c>
      <c r="O14" s="27" t="s">
        <v>15</v>
      </c>
      <c r="P14" s="5">
        <v>1921.0329999999999</v>
      </c>
      <c r="Q14" s="5">
        <v>1294.442</v>
      </c>
      <c r="R14" s="5">
        <f t="shared" si="11"/>
        <v>48.406263084788634</v>
      </c>
      <c r="S14" s="5">
        <v>387.07</v>
      </c>
      <c r="T14" s="5">
        <v>243.77199999999999</v>
      </c>
      <c r="U14" s="5">
        <f t="shared" si="12"/>
        <v>58.783617478627576</v>
      </c>
      <c r="V14" s="5">
        <f t="shared" si="2"/>
        <v>2.1551226604405445</v>
      </c>
      <c r="W14" s="5">
        <f t="shared" si="3"/>
        <v>1.5995420989737694</v>
      </c>
    </row>
    <row r="15" spans="1:23">
      <c r="A15" s="4">
        <v>11</v>
      </c>
      <c r="B15" s="8" t="str">
        <f t="shared" si="4"/>
        <v>UNIQA Zivot</v>
      </c>
      <c r="C15" s="5">
        <f t="shared" si="5"/>
        <v>14.829423279553389</v>
      </c>
      <c r="D15" s="5">
        <f t="shared" si="6"/>
        <v>14.943905954396302</v>
      </c>
      <c r="E15" s="5">
        <f t="shared" si="7"/>
        <v>-0.76608267739555913</v>
      </c>
      <c r="F15" s="5">
        <f t="shared" si="8"/>
        <v>4.5580749690416393</v>
      </c>
      <c r="G15" s="5">
        <f t="shared" si="9"/>
        <v>4.1749673795344915</v>
      </c>
      <c r="H15" s="5">
        <f t="shared" si="10"/>
        <v>9.1763013858533213</v>
      </c>
      <c r="I15" s="5">
        <f t="shared" si="0"/>
        <v>2.0541443895486582</v>
      </c>
      <c r="J15" s="5">
        <f t="shared" si="1"/>
        <v>2.2459701811975008</v>
      </c>
      <c r="L15" s="6"/>
      <c r="M15" s="6"/>
      <c r="N15" s="4">
        <v>11</v>
      </c>
      <c r="O15" s="27" t="s">
        <v>28</v>
      </c>
      <c r="P15" s="5">
        <v>1831.0229999999999</v>
      </c>
      <c r="Q15" s="5">
        <v>1817.569</v>
      </c>
      <c r="R15" s="5">
        <f t="shared" si="11"/>
        <v>0.74021949097942752</v>
      </c>
      <c r="S15" s="5">
        <v>562.79600000000005</v>
      </c>
      <c r="T15" s="5">
        <v>507.78500000000003</v>
      </c>
      <c r="U15" s="5">
        <f t="shared" si="12"/>
        <v>10.833522061502407</v>
      </c>
      <c r="V15" s="5">
        <f t="shared" si="2"/>
        <v>2.0541443895486577</v>
      </c>
      <c r="W15" s="5">
        <f t="shared" si="3"/>
        <v>2.2459701811975008</v>
      </c>
    </row>
    <row r="16" spans="1:23">
      <c r="A16" s="4">
        <v>12</v>
      </c>
      <c r="B16" s="8" t="str">
        <f t="shared" si="4"/>
        <v>SAVA Nezivot</v>
      </c>
      <c r="C16" s="5">
        <f t="shared" si="5"/>
        <v>14.66173384637688</v>
      </c>
      <c r="D16" s="5">
        <f t="shared" si="6"/>
        <v>14.317642348147313</v>
      </c>
      <c r="E16" s="5">
        <f t="shared" si="7"/>
        <v>2.4032692664242461</v>
      </c>
      <c r="F16" s="5">
        <f t="shared" si="8"/>
        <v>6.4456076383123992</v>
      </c>
      <c r="G16" s="5">
        <f t="shared" si="9"/>
        <v>5.632771255511769</v>
      </c>
      <c r="H16" s="5">
        <f t="shared" si="10"/>
        <v>14.430488048050151</v>
      </c>
      <c r="I16" s="5">
        <f t="shared" si="0"/>
        <v>2.0309163582319543</v>
      </c>
      <c r="J16" s="5">
        <f t="shared" si="1"/>
        <v>2.1518469051613147</v>
      </c>
      <c r="L16" s="6"/>
      <c r="M16" s="6"/>
      <c r="N16" s="4">
        <v>12</v>
      </c>
      <c r="O16" s="27" t="s">
        <v>24</v>
      </c>
      <c r="P16" s="5">
        <v>1810.318</v>
      </c>
      <c r="Q16" s="5">
        <v>1741.3989999999999</v>
      </c>
      <c r="R16" s="5">
        <f t="shared" si="11"/>
        <v>3.9576800032617427</v>
      </c>
      <c r="S16" s="5">
        <v>795.85400000000004</v>
      </c>
      <c r="T16" s="5">
        <v>685.09199999999998</v>
      </c>
      <c r="U16" s="5">
        <f t="shared" si="12"/>
        <v>16.167463639919916</v>
      </c>
      <c r="V16" s="5">
        <f t="shared" si="2"/>
        <v>2.0309163582319543</v>
      </c>
      <c r="W16" s="5">
        <f t="shared" si="3"/>
        <v>2.1518469051613152</v>
      </c>
    </row>
    <row r="17" spans="1:23">
      <c r="A17" s="4">
        <v>13</v>
      </c>
      <c r="B17" s="8" t="str">
        <f t="shared" si="4"/>
        <v>Societe Gen.</v>
      </c>
      <c r="C17" s="5">
        <f t="shared" si="5"/>
        <v>12.19595812178116</v>
      </c>
      <c r="D17" s="5">
        <f t="shared" si="6"/>
        <v>3.8241298537073867</v>
      </c>
      <c r="E17" s="5">
        <f t="shared" si="7"/>
        <v>218.92112946838142</v>
      </c>
      <c r="F17" s="5">
        <f t="shared" si="8"/>
        <v>0.7568013230497852</v>
      </c>
      <c r="G17" s="5">
        <f t="shared" si="9"/>
        <v>0.59136978000610074</v>
      </c>
      <c r="H17" s="5">
        <f t="shared" si="10"/>
        <v>27.974297746830715</v>
      </c>
      <c r="I17" s="5">
        <f t="shared" si="0"/>
        <v>1.6893616480398721</v>
      </c>
      <c r="J17" s="5">
        <f t="shared" si="1"/>
        <v>0.57474141276479418</v>
      </c>
      <c r="L17" s="6"/>
      <c r="M17" s="6"/>
      <c r="N17" s="4">
        <v>13</v>
      </c>
      <c r="O17" s="27" t="s">
        <v>37</v>
      </c>
      <c r="P17" s="5">
        <v>1505.8630000000001</v>
      </c>
      <c r="Q17" s="5">
        <v>465.11399999999998</v>
      </c>
      <c r="R17" s="5">
        <f t="shared" si="11"/>
        <v>223.76213143444409</v>
      </c>
      <c r="S17" s="5">
        <v>93.444000000000003</v>
      </c>
      <c r="T17" s="5">
        <v>71.926000000000002</v>
      </c>
      <c r="U17" s="5">
        <f t="shared" si="12"/>
        <v>29.916858993966002</v>
      </c>
      <c r="V17" s="5">
        <f t="shared" si="2"/>
        <v>1.6893616480398723</v>
      </c>
      <c r="W17" s="5">
        <f t="shared" si="3"/>
        <v>0.57474141276479418</v>
      </c>
    </row>
    <row r="18" spans="1:23">
      <c r="A18" s="4">
        <v>14</v>
      </c>
      <c r="B18" s="8" t="str">
        <f t="shared" si="4"/>
        <v>MERKUR</v>
      </c>
      <c r="C18" s="5">
        <f t="shared" si="5"/>
        <v>8.9909558662145272</v>
      </c>
      <c r="D18" s="5">
        <f t="shared" si="6"/>
        <v>7.8702515331824339</v>
      </c>
      <c r="E18" s="5">
        <f t="shared" si="7"/>
        <v>14.239752418420139</v>
      </c>
      <c r="F18" s="5">
        <f t="shared" si="8"/>
        <v>1.1323835386560388</v>
      </c>
      <c r="G18" s="5">
        <f t="shared" si="9"/>
        <v>0.97363970397801136</v>
      </c>
      <c r="H18" s="5">
        <f t="shared" si="10"/>
        <v>16.304166112931298</v>
      </c>
      <c r="I18" s="5">
        <f t="shared" si="0"/>
        <v>1.2454106407987284</v>
      </c>
      <c r="J18" s="5">
        <f t="shared" si="1"/>
        <v>1.1828467280237069</v>
      </c>
      <c r="L18" s="6"/>
      <c r="M18" s="6"/>
      <c r="N18" s="4">
        <v>14</v>
      </c>
      <c r="O18" s="27" t="s">
        <v>22</v>
      </c>
      <c r="P18" s="5">
        <v>1110.134</v>
      </c>
      <c r="Q18" s="5">
        <v>957.22799999999995</v>
      </c>
      <c r="R18" s="5">
        <f t="shared" si="11"/>
        <v>15.973832775472516</v>
      </c>
      <c r="S18" s="5">
        <v>139.81800000000001</v>
      </c>
      <c r="T18" s="5">
        <v>118.42</v>
      </c>
      <c r="U18" s="5">
        <f t="shared" si="12"/>
        <v>18.069582840736373</v>
      </c>
      <c r="V18" s="5">
        <f t="shared" si="2"/>
        <v>1.2454106407987282</v>
      </c>
      <c r="W18" s="5">
        <f t="shared" si="3"/>
        <v>1.1828467280237069</v>
      </c>
    </row>
    <row r="19" spans="1:23">
      <c r="A19" s="4">
        <v>15</v>
      </c>
      <c r="B19" s="8" t="str">
        <f t="shared" si="4"/>
        <v>SOGAZ</v>
      </c>
      <c r="C19" s="5">
        <f t="shared" si="5"/>
        <v>4.5022648804630672</v>
      </c>
      <c r="D19" s="5">
        <f t="shared" si="6"/>
        <v>4.182169780992731</v>
      </c>
      <c r="E19" s="5">
        <f t="shared" si="7"/>
        <v>7.6538045137506288</v>
      </c>
      <c r="F19" s="5">
        <f t="shared" si="8"/>
        <v>0.63007654348384212</v>
      </c>
      <c r="G19" s="5">
        <f t="shared" si="9"/>
        <v>0.23002464109266021</v>
      </c>
      <c r="H19" s="5">
        <f t="shared" si="10"/>
        <v>173.91697710769608</v>
      </c>
      <c r="I19" s="5">
        <f t="shared" si="0"/>
        <v>0.62364543584217491</v>
      </c>
      <c r="J19" s="5">
        <f t="shared" si="1"/>
        <v>0.62855244468743787</v>
      </c>
      <c r="L19" s="6"/>
      <c r="M19" s="6"/>
      <c r="N19" s="4">
        <v>15</v>
      </c>
      <c r="O19" s="27" t="s">
        <v>30</v>
      </c>
      <c r="P19" s="5">
        <v>555.90499999999997</v>
      </c>
      <c r="Q19" s="5">
        <v>508.661</v>
      </c>
      <c r="R19" s="5">
        <f t="shared" si="11"/>
        <v>9.2879147408588381</v>
      </c>
      <c r="S19" s="5">
        <v>77.796999999999997</v>
      </c>
      <c r="T19" s="5">
        <v>27.977</v>
      </c>
      <c r="U19" s="5">
        <f t="shared" si="12"/>
        <v>178.07484719591093</v>
      </c>
      <c r="V19" s="5">
        <f t="shared" si="2"/>
        <v>0.62364543584217502</v>
      </c>
      <c r="W19" s="5">
        <f t="shared" si="3"/>
        <v>0.62855244468743798</v>
      </c>
    </row>
    <row r="20" spans="1:23">
      <c r="A20" s="4">
        <v>16</v>
      </c>
      <c r="B20" s="8" t="str">
        <f t="shared" si="4"/>
        <v>GLOBOS</v>
      </c>
      <c r="C20" s="5">
        <f t="shared" si="5"/>
        <v>1.8551043432413585</v>
      </c>
      <c r="D20" s="5">
        <f t="shared" si="6"/>
        <v>1.9185026898009556</v>
      </c>
      <c r="E20" s="5">
        <f t="shared" si="7"/>
        <v>-3.3045742858027864</v>
      </c>
      <c r="F20" s="5">
        <f t="shared" si="8"/>
        <v>1.0608209290666812</v>
      </c>
      <c r="G20" s="5">
        <f t="shared" si="9"/>
        <v>1.3650688462427061</v>
      </c>
      <c r="H20" s="5">
        <f t="shared" si="10"/>
        <v>-22.288100560895103</v>
      </c>
      <c r="I20" s="5">
        <f t="shared" si="0"/>
        <v>0.25696563560571239</v>
      </c>
      <c r="J20" s="5">
        <f t="shared" si="1"/>
        <v>0.28833825955472658</v>
      </c>
      <c r="L20" s="6"/>
      <c r="M20" s="6"/>
      <c r="N20" s="4">
        <v>16</v>
      </c>
      <c r="O20" s="27" t="s">
        <v>20</v>
      </c>
      <c r="P20" s="5">
        <v>229.054</v>
      </c>
      <c r="Q20" s="5">
        <v>233.34</v>
      </c>
      <c r="R20" s="5">
        <f t="shared" si="11"/>
        <v>-1.836804662723921</v>
      </c>
      <c r="S20" s="5">
        <v>130.982</v>
      </c>
      <c r="T20" s="5">
        <v>166.02799999999999</v>
      </c>
      <c r="U20" s="5">
        <f t="shared" si="12"/>
        <v>-21.108487724962046</v>
      </c>
      <c r="V20" s="5">
        <f t="shared" si="2"/>
        <v>0.25696563560571239</v>
      </c>
      <c r="W20" s="5">
        <f t="shared" si="3"/>
        <v>0.28833825955472658</v>
      </c>
    </row>
    <row r="21" spans="1:23">
      <c r="A21" s="4">
        <v>17</v>
      </c>
      <c r="B21" s="8" t="str">
        <f t="shared" si="4"/>
        <v>AXA Zivot</v>
      </c>
      <c r="C21" s="5">
        <f t="shared" si="5"/>
        <v>1.8338121181835927</v>
      </c>
      <c r="D21" s="5">
        <f t="shared" si="6"/>
        <v>1.4883894164163778</v>
      </c>
      <c r="E21" s="5">
        <f t="shared" si="7"/>
        <v>23.207817655603563</v>
      </c>
      <c r="F21" s="5">
        <f t="shared" si="8"/>
        <v>0.32840564239914538</v>
      </c>
      <c r="G21" s="5">
        <f t="shared" si="9"/>
        <v>0.15415276819695772</v>
      </c>
      <c r="H21" s="5">
        <f t="shared" si="10"/>
        <v>113.03908210039305</v>
      </c>
      <c r="I21" s="5">
        <f t="shared" si="0"/>
        <v>0.25401627582152431</v>
      </c>
      <c r="J21" s="5">
        <f t="shared" si="1"/>
        <v>0.22369508062232571</v>
      </c>
      <c r="L21" s="6"/>
      <c r="M21" s="6"/>
      <c r="N21" s="4">
        <v>17</v>
      </c>
      <c r="O21" s="27" t="s">
        <v>16</v>
      </c>
      <c r="P21" s="5">
        <v>226.42500000000001</v>
      </c>
      <c r="Q21" s="5">
        <v>181.02699999999999</v>
      </c>
      <c r="R21" s="5">
        <f t="shared" si="11"/>
        <v>25.078027034641252</v>
      </c>
      <c r="S21" s="5">
        <v>40.548999999999999</v>
      </c>
      <c r="T21" s="5">
        <v>18.748999999999999</v>
      </c>
      <c r="U21" s="5">
        <f t="shared" si="12"/>
        <v>116.27286788628729</v>
      </c>
      <c r="V21" s="5">
        <f t="shared" si="2"/>
        <v>0.25401627582152431</v>
      </c>
      <c r="W21" s="5">
        <f t="shared" si="3"/>
        <v>0.22369508062232571</v>
      </c>
    </row>
    <row r="22" spans="1:23">
      <c r="A22" s="4">
        <v>18</v>
      </c>
      <c r="B22" s="8" t="str">
        <f t="shared" si="4"/>
        <v>ENERGOPROJEKT</v>
      </c>
      <c r="C22" s="5">
        <f t="shared" si="5"/>
        <v>1.5232485342866375</v>
      </c>
      <c r="D22" s="5">
        <f t="shared" si="6"/>
        <v>1.3976687569526607</v>
      </c>
      <c r="E22" s="5">
        <f t="shared" si="7"/>
        <v>8.9849455895242727</v>
      </c>
      <c r="F22" s="5">
        <f t="shared" si="8"/>
        <v>0.40720064338317175</v>
      </c>
      <c r="G22" s="5">
        <f t="shared" si="9"/>
        <v>0.24374702469289078</v>
      </c>
      <c r="H22" s="5">
        <f t="shared" si="10"/>
        <v>67.058713391978614</v>
      </c>
      <c r="I22" s="5">
        <f t="shared" si="0"/>
        <v>0.21099758039190225</v>
      </c>
      <c r="J22" s="5">
        <f t="shared" si="1"/>
        <v>0.21006036580306262</v>
      </c>
      <c r="L22" s="6"/>
      <c r="M22" s="6"/>
      <c r="N22" s="4">
        <v>18</v>
      </c>
      <c r="O22" s="27" t="s">
        <v>19</v>
      </c>
      <c r="P22" s="5">
        <v>188.07900000000001</v>
      </c>
      <c r="Q22" s="5">
        <v>169.99299999999999</v>
      </c>
      <c r="R22" s="5">
        <f t="shared" si="11"/>
        <v>10.639261616654821</v>
      </c>
      <c r="S22" s="5">
        <v>50.277999999999999</v>
      </c>
      <c r="T22" s="5">
        <v>29.646000000000001</v>
      </c>
      <c r="U22" s="5">
        <f t="shared" si="12"/>
        <v>69.594549011671063</v>
      </c>
      <c r="V22" s="5">
        <f t="shared" si="2"/>
        <v>0.21099758039190228</v>
      </c>
      <c r="W22" s="5">
        <f t="shared" si="3"/>
        <v>0.21006036580306262</v>
      </c>
    </row>
    <row r="23" spans="1:23">
      <c r="A23" s="4">
        <v>19</v>
      </c>
      <c r="B23" s="8" t="str">
        <f t="shared" si="4"/>
        <v>SAVA Zivotno</v>
      </c>
      <c r="C23" s="5">
        <f t="shared" si="5"/>
        <v>1.305248221665912</v>
      </c>
      <c r="D23" s="5">
        <f t="shared" si="6"/>
        <v>1.1535764116419092</v>
      </c>
      <c r="E23" s="5">
        <f t="shared" si="7"/>
        <v>13.147963888072681</v>
      </c>
      <c r="F23" s="5">
        <f t="shared" si="8"/>
        <v>0.36843891301935733</v>
      </c>
      <c r="G23" s="5">
        <f t="shared" si="9"/>
        <v>0.44066199606827811</v>
      </c>
      <c r="H23" s="5">
        <f t="shared" si="10"/>
        <v>-16.389678187208631</v>
      </c>
      <c r="I23" s="5">
        <f t="shared" si="0"/>
        <v>0.1808005787521188</v>
      </c>
      <c r="J23" s="5">
        <f t="shared" si="1"/>
        <v>0.17337490146064075</v>
      </c>
      <c r="L23" s="6"/>
      <c r="M23" s="6"/>
      <c r="N23" s="4">
        <v>19</v>
      </c>
      <c r="O23" s="27" t="s">
        <v>25</v>
      </c>
      <c r="P23" s="5">
        <v>161.16200000000001</v>
      </c>
      <c r="Q23" s="5">
        <v>140.30500000000001</v>
      </c>
      <c r="R23" s="5">
        <f t="shared" si="11"/>
        <v>14.865471651045937</v>
      </c>
      <c r="S23" s="5">
        <v>45.491999999999997</v>
      </c>
      <c r="T23" s="5">
        <v>53.595999999999997</v>
      </c>
      <c r="U23" s="5">
        <f t="shared" si="12"/>
        <v>-15.120531382939021</v>
      </c>
      <c r="V23" s="5">
        <f t="shared" si="2"/>
        <v>0.1808005787521188</v>
      </c>
      <c r="W23" s="5">
        <f t="shared" si="3"/>
        <v>0.17337490146064075</v>
      </c>
    </row>
    <row r="24" spans="1:23">
      <c r="A24" s="4">
        <v>20</v>
      </c>
      <c r="B24" s="8" t="str">
        <f t="shared" si="4"/>
        <v>AS osiguranje</v>
      </c>
      <c r="C24" s="5">
        <f t="shared" si="5"/>
        <v>0</v>
      </c>
      <c r="D24" s="5">
        <f t="shared" si="6"/>
        <v>1.0546502765442616</v>
      </c>
      <c r="E24" s="5">
        <f t="shared" si="7"/>
        <v>-100</v>
      </c>
      <c r="F24" s="5">
        <f t="shared" si="8"/>
        <v>0</v>
      </c>
      <c r="G24" s="5">
        <f t="shared" si="9"/>
        <v>1.3987129407257159</v>
      </c>
      <c r="H24" s="5">
        <f t="shared" si="10"/>
        <v>-100</v>
      </c>
      <c r="I24" s="5">
        <f t="shared" si="0"/>
        <v>0</v>
      </c>
      <c r="J24" s="5">
        <f t="shared" si="1"/>
        <v>0.15850695794918762</v>
      </c>
      <c r="L24" s="6"/>
      <c r="M24" s="6"/>
      <c r="N24" s="4">
        <v>20</v>
      </c>
      <c r="O24" s="27" t="s">
        <v>38</v>
      </c>
      <c r="P24" s="5">
        <v>0</v>
      </c>
      <c r="Q24" s="5">
        <v>128.273</v>
      </c>
      <c r="R24" s="5">
        <f t="shared" si="11"/>
        <v>-100</v>
      </c>
      <c r="S24" s="5">
        <v>0</v>
      </c>
      <c r="T24" s="5">
        <v>170.12</v>
      </c>
      <c r="U24" s="5">
        <f t="shared" si="12"/>
        <v>-100</v>
      </c>
      <c r="V24" s="5">
        <f t="shared" si="2"/>
        <v>0</v>
      </c>
      <c r="W24" s="5">
        <f t="shared" si="3"/>
        <v>0.15850695794918762</v>
      </c>
    </row>
    <row r="25" spans="1:23" s="1" customFormat="1">
      <c r="A25" s="10" t="s">
        <v>9</v>
      </c>
      <c r="B25" s="10"/>
      <c r="C25" s="18">
        <f t="shared" si="5"/>
        <v>721.92701520907929</v>
      </c>
      <c r="D25" s="18">
        <f t="shared" si="6"/>
        <v>665.36528754930077</v>
      </c>
      <c r="E25" s="18">
        <f t="shared" si="7"/>
        <v>8.5008533986058694</v>
      </c>
      <c r="F25" s="18">
        <f t="shared" si="8"/>
        <v>270.36835792319408</v>
      </c>
      <c r="G25" s="18">
        <f t="shared" si="9"/>
        <v>252.56089770205574</v>
      </c>
      <c r="H25" s="18">
        <f t="shared" ref="H25" si="13">F25*100/G25-100</f>
        <v>7.0507589983884458</v>
      </c>
      <c r="I25" s="18">
        <f t="shared" si="0"/>
        <v>100</v>
      </c>
      <c r="J25" s="18">
        <f t="shared" si="1"/>
        <v>99.999999999999986</v>
      </c>
      <c r="L25" s="7"/>
      <c r="M25" s="7"/>
      <c r="N25" s="10" t="s">
        <v>9</v>
      </c>
      <c r="O25" s="28"/>
      <c r="P25" s="18">
        <v>89137.989000000001</v>
      </c>
      <c r="Q25" s="18">
        <v>80925.785000000003</v>
      </c>
      <c r="R25" s="18">
        <f t="shared" si="11"/>
        <v>10.147821241400379</v>
      </c>
      <c r="S25" s="18">
        <v>33383.002999999997</v>
      </c>
      <c r="T25" s="18">
        <v>30717.996999999999</v>
      </c>
      <c r="U25" s="18">
        <f t="shared" si="12"/>
        <v>8.6757154120433029</v>
      </c>
      <c r="V25" s="18">
        <f t="shared" si="2"/>
        <v>100</v>
      </c>
      <c r="W25" s="18">
        <f t="shared" si="3"/>
        <v>100</v>
      </c>
    </row>
    <row r="27" spans="1:23">
      <c r="A27" s="11" t="s">
        <v>34</v>
      </c>
      <c r="B27" s="12"/>
      <c r="C27" s="12"/>
    </row>
    <row r="28" spans="1:23">
      <c r="A28" s="13" t="s">
        <v>35</v>
      </c>
      <c r="B28" s="12"/>
      <c r="C28" s="12"/>
    </row>
    <row r="29" spans="1:23">
      <c r="A29" s="13" t="s">
        <v>36</v>
      </c>
      <c r="B29" s="12"/>
      <c r="C29" s="12"/>
    </row>
    <row r="30" spans="1:23">
      <c r="F30" s="20"/>
    </row>
    <row r="31" spans="1:23">
      <c r="A31" s="11" t="s">
        <v>31</v>
      </c>
      <c r="E31" s="17"/>
    </row>
    <row r="32" spans="1:23">
      <c r="A32" s="14" t="s">
        <v>32</v>
      </c>
    </row>
    <row r="33" spans="1:1">
      <c r="A33" s="12"/>
    </row>
    <row r="34" spans="1:1">
      <c r="A34" s="19"/>
    </row>
    <row r="35" spans="1:1">
      <c r="A35" s="20"/>
    </row>
  </sheetData>
  <sortState ref="B5:J28">
    <sortCondition descending="1" ref="C5:C28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W23"/>
  <sheetViews>
    <sheetView workbookViewId="0">
      <selection activeCell="A16" sqref="A16:XFD16"/>
    </sheetView>
  </sheetViews>
  <sheetFormatPr defaultRowHeight="15"/>
  <cols>
    <col min="1" max="1" width="5.140625" customWidth="1"/>
    <col min="2" max="2" width="17.5703125" bestFit="1" customWidth="1"/>
    <col min="3" max="3" width="10.140625" customWidth="1"/>
    <col min="4" max="4" width="10.28515625" customWidth="1"/>
    <col min="5" max="5" width="10.7109375" customWidth="1"/>
    <col min="6" max="6" width="9.140625" customWidth="1"/>
    <col min="7" max="7" width="10.28515625" customWidth="1"/>
    <col min="8" max="8" width="12" bestFit="1" customWidth="1"/>
    <col min="9" max="10" width="9.42578125" bestFit="1" customWidth="1"/>
    <col min="11" max="11" width="7.140625" customWidth="1"/>
    <col min="12" max="12" width="6.5703125" customWidth="1"/>
    <col min="13" max="13" width="5.42578125" customWidth="1"/>
    <col min="14" max="14" width="4.140625" customWidth="1"/>
    <col min="15" max="15" width="17.5703125" bestFit="1" customWidth="1"/>
    <col min="16" max="16" width="13.140625" customWidth="1"/>
    <col min="17" max="17" width="12" customWidth="1"/>
    <col min="18" max="18" width="10.5703125" customWidth="1"/>
    <col min="19" max="19" width="11.5703125" customWidth="1"/>
    <col min="20" max="20" width="11" customWidth="1"/>
    <col min="21" max="21" width="12" bestFit="1" customWidth="1"/>
    <col min="22" max="23" width="9.42578125" bestFit="1" customWidth="1"/>
  </cols>
  <sheetData>
    <row r="1" spans="1:23">
      <c r="A1" s="1" t="s">
        <v>12</v>
      </c>
      <c r="B1" s="2"/>
      <c r="C1" s="15"/>
      <c r="D1" s="15"/>
      <c r="E1" s="15"/>
      <c r="F1" s="15"/>
      <c r="G1" s="15"/>
      <c r="H1" s="15"/>
      <c r="I1" s="15"/>
      <c r="J1" s="15"/>
      <c r="N1" s="1" t="s">
        <v>12</v>
      </c>
      <c r="O1" s="2"/>
      <c r="Q1" s="16" t="s">
        <v>10</v>
      </c>
      <c r="R1" s="16"/>
      <c r="S1" s="16"/>
      <c r="T1" s="16"/>
      <c r="U1" s="16"/>
      <c r="V1" s="16"/>
      <c r="W1" s="16"/>
    </row>
    <row r="2" spans="1:23">
      <c r="A2" s="25" t="s">
        <v>1</v>
      </c>
      <c r="B2" s="25" t="s">
        <v>2</v>
      </c>
      <c r="C2" s="26" t="s">
        <v>3</v>
      </c>
      <c r="D2" s="26"/>
      <c r="E2" s="26"/>
      <c r="F2" s="23" t="s">
        <v>4</v>
      </c>
      <c r="G2" s="23"/>
      <c r="H2" s="23"/>
      <c r="I2" s="24" t="s">
        <v>5</v>
      </c>
      <c r="J2" s="24"/>
      <c r="N2" s="25" t="s">
        <v>1</v>
      </c>
      <c r="O2" s="25" t="s">
        <v>2</v>
      </c>
      <c r="P2" s="26" t="s">
        <v>3</v>
      </c>
      <c r="Q2" s="26"/>
      <c r="R2" s="26"/>
      <c r="S2" s="23" t="s">
        <v>4</v>
      </c>
      <c r="T2" s="23"/>
      <c r="U2" s="23"/>
      <c r="V2" s="24" t="s">
        <v>5</v>
      </c>
      <c r="W2" s="24"/>
    </row>
    <row r="3" spans="1:23">
      <c r="A3" s="25"/>
      <c r="B3" s="25"/>
      <c r="C3" s="3">
        <v>2016</v>
      </c>
      <c r="D3" s="3">
        <v>2015</v>
      </c>
      <c r="E3" s="3" t="s">
        <v>6</v>
      </c>
      <c r="F3" s="3">
        <v>2016</v>
      </c>
      <c r="G3" s="3">
        <v>2015</v>
      </c>
      <c r="H3" s="3" t="s">
        <v>6</v>
      </c>
      <c r="I3" s="3">
        <v>2016</v>
      </c>
      <c r="J3" s="3">
        <v>2015</v>
      </c>
      <c r="N3" s="25"/>
      <c r="O3" s="25"/>
      <c r="P3" s="3">
        <v>2016</v>
      </c>
      <c r="Q3" s="3">
        <v>2015</v>
      </c>
      <c r="R3" s="3" t="s">
        <v>6</v>
      </c>
      <c r="S3" s="3">
        <v>2016</v>
      </c>
      <c r="T3" s="3">
        <v>2015</v>
      </c>
      <c r="U3" s="3" t="s">
        <v>6</v>
      </c>
      <c r="V3" s="3">
        <v>2016</v>
      </c>
      <c r="W3" s="3">
        <v>2015</v>
      </c>
    </row>
    <row r="4" spans="1:23">
      <c r="A4" s="25"/>
      <c r="B4" s="25"/>
      <c r="C4" s="22" t="s">
        <v>7</v>
      </c>
      <c r="D4" s="22" t="s">
        <v>7</v>
      </c>
      <c r="E4" s="22" t="s">
        <v>8</v>
      </c>
      <c r="F4" s="22" t="s">
        <v>7</v>
      </c>
      <c r="G4" s="22" t="s">
        <v>7</v>
      </c>
      <c r="H4" s="22" t="s">
        <v>8</v>
      </c>
      <c r="I4" s="22" t="s">
        <v>8</v>
      </c>
      <c r="J4" s="22" t="s">
        <v>8</v>
      </c>
      <c r="N4" s="25"/>
      <c r="O4" s="25"/>
      <c r="P4" s="22" t="s">
        <v>11</v>
      </c>
      <c r="Q4" s="22" t="s">
        <v>11</v>
      </c>
      <c r="R4" s="22" t="s">
        <v>8</v>
      </c>
      <c r="S4" s="22" t="s">
        <v>11</v>
      </c>
      <c r="T4" s="22" t="s">
        <v>11</v>
      </c>
      <c r="U4" s="22" t="s">
        <v>8</v>
      </c>
      <c r="V4" s="22" t="s">
        <v>8</v>
      </c>
      <c r="W4" s="22" t="s">
        <v>8</v>
      </c>
    </row>
    <row r="5" spans="1:23">
      <c r="A5" s="4">
        <v>1</v>
      </c>
      <c r="B5" s="8" t="str">
        <f>O5</f>
        <v>GENERALI Osiguranje</v>
      </c>
      <c r="C5" s="5">
        <f>P5/123.4723</f>
        <v>56.46621144985555</v>
      </c>
      <c r="D5" s="5">
        <f>Q5/121.6261</f>
        <v>54.251875214283785</v>
      </c>
      <c r="E5" s="5">
        <f>C5*100/D5-100</f>
        <v>4.0815846951383463</v>
      </c>
      <c r="F5" s="5">
        <f>S5/123.4723</f>
        <v>12.157317876155219</v>
      </c>
      <c r="G5" s="5">
        <f>T5/121.6261</f>
        <v>8.4020041750907097</v>
      </c>
      <c r="H5" s="5">
        <f>F5*100/G5-100</f>
        <v>44.695451499510426</v>
      </c>
      <c r="I5" s="5">
        <f>C5*100/$C$16</f>
        <v>30.145713957227667</v>
      </c>
      <c r="J5" s="5">
        <f>D5*100/$D$16</f>
        <v>34.075314080647608</v>
      </c>
      <c r="L5" s="6"/>
      <c r="M5" s="6"/>
      <c r="N5" s="4">
        <v>1</v>
      </c>
      <c r="O5" s="27" t="s">
        <v>33</v>
      </c>
      <c r="P5" s="5">
        <v>6972.0129999999999</v>
      </c>
      <c r="Q5" s="5">
        <v>6598.4440000000004</v>
      </c>
      <c r="R5" s="5">
        <f>P5*100/Q5-100</f>
        <v>5.6614710983377279</v>
      </c>
      <c r="S5" s="5">
        <v>1501.0920000000001</v>
      </c>
      <c r="T5" s="5">
        <v>1021.903</v>
      </c>
      <c r="U5" s="5">
        <f>S5*100/T5-100</f>
        <v>46.89182828507208</v>
      </c>
      <c r="V5" s="5">
        <f>P5*100/$P$16</f>
        <v>30.145713957227674</v>
      </c>
      <c r="W5" s="5">
        <f>Q5*100/$Q$16</f>
        <v>34.075314080647608</v>
      </c>
    </row>
    <row r="6" spans="1:23">
      <c r="A6" s="4">
        <v>2</v>
      </c>
      <c r="B6" s="8" t="str">
        <f t="shared" ref="B6:B15" si="0">O6</f>
        <v>WIENER</v>
      </c>
      <c r="C6" s="5">
        <f t="shared" ref="C6:C16" si="1">P6/123.4723</f>
        <v>41.214393835702424</v>
      </c>
      <c r="D6" s="5">
        <f t="shared" ref="D6:D16" si="2">Q6/121.6261</f>
        <v>31.445495662526383</v>
      </c>
      <c r="E6" s="5">
        <f t="shared" ref="E6:E16" si="3">C6*100/D6-100</f>
        <v>31.066128764564638</v>
      </c>
      <c r="F6" s="5">
        <f t="shared" ref="F6:F16" si="4">S6/123.4723</f>
        <v>14.023817487809007</v>
      </c>
      <c r="G6" s="5">
        <f t="shared" ref="G6:G16" si="5">T6/121.6261</f>
        <v>10.819519823458945</v>
      </c>
      <c r="H6" s="5">
        <f t="shared" ref="H6:H16" si="6">F6*100/G6-100</f>
        <v>29.615895313602408</v>
      </c>
      <c r="I6" s="5">
        <f>C6*100/$C$16</f>
        <v>22.003199711653238</v>
      </c>
      <c r="J6" s="5">
        <f>D6*100/$D$16</f>
        <v>19.750748465190622</v>
      </c>
      <c r="L6" s="6"/>
      <c r="M6" s="6"/>
      <c r="N6" s="4">
        <v>2</v>
      </c>
      <c r="O6" s="27" t="s">
        <v>29</v>
      </c>
      <c r="P6" s="5">
        <v>5088.8360000000002</v>
      </c>
      <c r="Q6" s="5">
        <v>3824.5929999999998</v>
      </c>
      <c r="R6" s="5">
        <f t="shared" ref="R6:R16" si="7">P6*100/Q6-100</f>
        <v>33.055621866169815</v>
      </c>
      <c r="S6" s="5">
        <v>1731.5530000000001</v>
      </c>
      <c r="T6" s="5">
        <v>1315.9359999999999</v>
      </c>
      <c r="U6" s="5">
        <f t="shared" ref="U6:U16" si="8">S6*100/T6-100</f>
        <v>31.583374875373892</v>
      </c>
      <c r="V6" s="5">
        <f>P6*100/$P$16</f>
        <v>22.003199711653242</v>
      </c>
      <c r="W6" s="5">
        <f>Q6*100/$Q$16</f>
        <v>19.750748465190622</v>
      </c>
    </row>
    <row r="7" spans="1:23">
      <c r="A7" s="4">
        <v>3</v>
      </c>
      <c r="B7" s="8" t="str">
        <f t="shared" si="0"/>
        <v>GRAWE</v>
      </c>
      <c r="C7" s="5">
        <f t="shared" si="1"/>
        <v>28.859193519518143</v>
      </c>
      <c r="D7" s="5">
        <f t="shared" si="2"/>
        <v>26.434178190371966</v>
      </c>
      <c r="E7" s="5">
        <f t="shared" si="3"/>
        <v>9.1737874795344823</v>
      </c>
      <c r="F7" s="5">
        <f t="shared" si="4"/>
        <v>10.102136268620573</v>
      </c>
      <c r="G7" s="5">
        <f t="shared" si="5"/>
        <v>7.6186690192318922</v>
      </c>
      <c r="H7" s="5">
        <f t="shared" si="6"/>
        <v>32.597127439446922</v>
      </c>
      <c r="I7" s="5">
        <f>C7*100/$C$16</f>
        <v>15.407107552243934</v>
      </c>
      <c r="J7" s="5">
        <f>D7*100/$D$16</f>
        <v>16.603166632359535</v>
      </c>
      <c r="L7" s="6"/>
      <c r="M7" s="6"/>
      <c r="N7" s="4">
        <v>3</v>
      </c>
      <c r="O7" s="27" t="s">
        <v>21</v>
      </c>
      <c r="P7" s="5">
        <v>3563.3110000000001</v>
      </c>
      <c r="Q7" s="5">
        <v>3215.0859999999998</v>
      </c>
      <c r="R7" s="5">
        <f t="shared" si="7"/>
        <v>10.830969995825953</v>
      </c>
      <c r="S7" s="5">
        <v>1247.3340000000001</v>
      </c>
      <c r="T7" s="5">
        <v>926.62900000000002</v>
      </c>
      <c r="U7" s="5">
        <f t="shared" si="8"/>
        <v>34.609860041073631</v>
      </c>
      <c r="V7" s="5">
        <f>P7*100/$P$16</f>
        <v>15.407107552243936</v>
      </c>
      <c r="W7" s="5">
        <f>Q7*100/$Q$16</f>
        <v>16.603166632359535</v>
      </c>
    </row>
    <row r="8" spans="1:23">
      <c r="A8" s="4">
        <v>4</v>
      </c>
      <c r="B8" s="8" t="str">
        <f t="shared" si="0"/>
        <v>UNIQA Zivot</v>
      </c>
      <c r="C8" s="5">
        <f t="shared" si="1"/>
        <v>14.829423279553389</v>
      </c>
      <c r="D8" s="5">
        <f t="shared" si="2"/>
        <v>14.943905954396302</v>
      </c>
      <c r="E8" s="5">
        <f t="shared" si="3"/>
        <v>-0.76608267739555913</v>
      </c>
      <c r="F8" s="5">
        <f t="shared" si="4"/>
        <v>4.5580749690416393</v>
      </c>
      <c r="G8" s="5">
        <f t="shared" si="5"/>
        <v>4.1749673795344915</v>
      </c>
      <c r="H8" s="5">
        <f t="shared" si="6"/>
        <v>9.1763013858533213</v>
      </c>
      <c r="I8" s="5">
        <f>C8*100/$C$16</f>
        <v>7.9170098516891576</v>
      </c>
      <c r="J8" s="5">
        <f>D8*100/$D$16</f>
        <v>9.3861877949178005</v>
      </c>
      <c r="L8" s="6"/>
      <c r="M8" s="6"/>
      <c r="N8" s="4">
        <v>4</v>
      </c>
      <c r="O8" s="27" t="s">
        <v>28</v>
      </c>
      <c r="P8" s="5">
        <v>1831.0229999999999</v>
      </c>
      <c r="Q8" s="5">
        <v>1817.569</v>
      </c>
      <c r="R8" s="5">
        <f t="shared" si="7"/>
        <v>0.74021949097942752</v>
      </c>
      <c r="S8" s="5">
        <v>562.79600000000005</v>
      </c>
      <c r="T8" s="5">
        <v>507.78500000000003</v>
      </c>
      <c r="U8" s="5">
        <f t="shared" si="8"/>
        <v>10.833522061502407</v>
      </c>
      <c r="V8" s="5">
        <f>P8*100/$P$16</f>
        <v>7.9170098516891576</v>
      </c>
      <c r="W8" s="5">
        <f>Q8*100/$Q$16</f>
        <v>9.3861877949178005</v>
      </c>
    </row>
    <row r="9" spans="1:23">
      <c r="A9" s="4">
        <v>5</v>
      </c>
      <c r="B9" s="8" t="str">
        <f t="shared" si="0"/>
        <v>Societe Gen.</v>
      </c>
      <c r="C9" s="5">
        <f t="shared" si="1"/>
        <v>12.19595812178116</v>
      </c>
      <c r="D9" s="5">
        <f t="shared" si="2"/>
        <v>3.8241298537073867</v>
      </c>
      <c r="E9" s="5">
        <f t="shared" si="3"/>
        <v>218.92112946838142</v>
      </c>
      <c r="F9" s="5">
        <f t="shared" si="4"/>
        <v>0.7568013230497852</v>
      </c>
      <c r="G9" s="5">
        <f t="shared" si="5"/>
        <v>0.59136978000610074</v>
      </c>
      <c r="H9" s="5">
        <f t="shared" si="6"/>
        <v>27.974297746830715</v>
      </c>
      <c r="I9" s="5">
        <f>C9*100/$C$16</f>
        <v>6.511077253695988</v>
      </c>
      <c r="J9" s="5">
        <f>D9*100/$D$16</f>
        <v>2.401915608180706</v>
      </c>
      <c r="L9" s="6"/>
      <c r="M9" s="6"/>
      <c r="N9" s="4">
        <v>5</v>
      </c>
      <c r="O9" s="27" t="s">
        <v>37</v>
      </c>
      <c r="P9" s="5">
        <v>1505.8630000000001</v>
      </c>
      <c r="Q9" s="5">
        <v>465.11399999999998</v>
      </c>
      <c r="R9" s="5">
        <f t="shared" si="7"/>
        <v>223.76213143444409</v>
      </c>
      <c r="S9" s="5">
        <v>93.444000000000003</v>
      </c>
      <c r="T9" s="5">
        <v>71.926000000000002</v>
      </c>
      <c r="U9" s="5">
        <f t="shared" si="8"/>
        <v>29.916858993966002</v>
      </c>
      <c r="V9" s="5">
        <f>P9*100/$P$16</f>
        <v>6.5110772536959898</v>
      </c>
      <c r="W9" s="5">
        <f>Q9*100/$Q$16</f>
        <v>2.4019156081807056</v>
      </c>
    </row>
    <row r="10" spans="1:23">
      <c r="A10" s="4">
        <v>6</v>
      </c>
      <c r="B10" s="8" t="str">
        <f t="shared" si="0"/>
        <v>DUNAV</v>
      </c>
      <c r="C10" s="5">
        <f t="shared" si="1"/>
        <v>10.97715034060271</v>
      </c>
      <c r="D10" s="5">
        <f t="shared" si="2"/>
        <v>10.745489660525168</v>
      </c>
      <c r="E10" s="5">
        <f t="shared" si="3"/>
        <v>2.1558876086268697</v>
      </c>
      <c r="F10" s="5">
        <f t="shared" si="4"/>
        <v>4.5250392193228759</v>
      </c>
      <c r="G10" s="5">
        <f t="shared" si="5"/>
        <v>4.8296706052401586</v>
      </c>
      <c r="H10" s="5">
        <f t="shared" si="6"/>
        <v>-6.307498188111623</v>
      </c>
      <c r="I10" s="5">
        <f>C10*100/$C$16</f>
        <v>5.8603902357989721</v>
      </c>
      <c r="J10" s="5">
        <f>D10*100/$D$16</f>
        <v>6.7491848657121194</v>
      </c>
      <c r="L10" s="6"/>
      <c r="M10" s="6"/>
      <c r="N10" s="4">
        <v>6</v>
      </c>
      <c r="O10" s="27" t="s">
        <v>18</v>
      </c>
      <c r="P10" s="5">
        <v>1355.374</v>
      </c>
      <c r="Q10" s="5">
        <v>1306.932</v>
      </c>
      <c r="R10" s="5">
        <f t="shared" si="7"/>
        <v>3.706543263153705</v>
      </c>
      <c r="S10" s="5">
        <v>558.71699999999998</v>
      </c>
      <c r="T10" s="5">
        <v>587.41399999999999</v>
      </c>
      <c r="U10" s="5">
        <f t="shared" si="8"/>
        <v>-4.8853108710381434</v>
      </c>
      <c r="V10" s="5">
        <f>P10*100/$P$16</f>
        <v>5.8603902357989721</v>
      </c>
      <c r="W10" s="5">
        <f>Q10*100/$Q$16</f>
        <v>6.7491848657121185</v>
      </c>
    </row>
    <row r="11" spans="1:23">
      <c r="A11" s="4">
        <v>7</v>
      </c>
      <c r="B11" s="8" t="str">
        <f t="shared" si="0"/>
        <v>MERKUR</v>
      </c>
      <c r="C11" s="5">
        <f t="shared" si="1"/>
        <v>8.9909558662145272</v>
      </c>
      <c r="D11" s="5">
        <f t="shared" si="2"/>
        <v>7.8702515331824339</v>
      </c>
      <c r="E11" s="5">
        <f t="shared" si="3"/>
        <v>14.239752418420139</v>
      </c>
      <c r="F11" s="5">
        <f t="shared" si="4"/>
        <v>1.1323835386560388</v>
      </c>
      <c r="G11" s="5">
        <f t="shared" si="5"/>
        <v>0.97363970397801136</v>
      </c>
      <c r="H11" s="5">
        <f t="shared" si="6"/>
        <v>16.304166112931298</v>
      </c>
      <c r="I11" s="5">
        <f>C11*100/$C$16</f>
        <v>4.8000171569090568</v>
      </c>
      <c r="J11" s="5">
        <f>D11*100/$D$16</f>
        <v>4.9432631006325343</v>
      </c>
      <c r="L11" s="6"/>
      <c r="M11" s="6"/>
      <c r="N11" s="4">
        <v>7</v>
      </c>
      <c r="O11" s="27" t="s">
        <v>22</v>
      </c>
      <c r="P11" s="5">
        <v>1110.134</v>
      </c>
      <c r="Q11" s="5">
        <v>957.22799999999995</v>
      </c>
      <c r="R11" s="5">
        <f t="shared" si="7"/>
        <v>15.973832775472516</v>
      </c>
      <c r="S11" s="5">
        <v>139.81800000000001</v>
      </c>
      <c r="T11" s="5">
        <v>118.42</v>
      </c>
      <c r="U11" s="5">
        <f t="shared" si="8"/>
        <v>18.069582840736373</v>
      </c>
      <c r="V11" s="5">
        <f>P11*100/$P$16</f>
        <v>4.8000171569090568</v>
      </c>
      <c r="W11" s="5">
        <f>Q11*100/$Q$16</f>
        <v>4.9432631006325343</v>
      </c>
    </row>
    <row r="12" spans="1:23">
      <c r="A12" s="4">
        <v>8</v>
      </c>
      <c r="B12" s="8" t="str">
        <f t="shared" si="0"/>
        <v>DDOR</v>
      </c>
      <c r="C12" s="5">
        <f t="shared" si="1"/>
        <v>8.486648422358698</v>
      </c>
      <c r="D12" s="5">
        <f t="shared" si="2"/>
        <v>6.4079502672534927</v>
      </c>
      <c r="E12" s="5">
        <f t="shared" si="3"/>
        <v>32.439361549479628</v>
      </c>
      <c r="F12" s="5">
        <f t="shared" si="4"/>
        <v>3.5984670245877006</v>
      </c>
      <c r="G12" s="5">
        <f t="shared" si="5"/>
        <v>3.418295908526213</v>
      </c>
      <c r="H12" s="5">
        <f t="shared" si="6"/>
        <v>5.2707875761161773</v>
      </c>
      <c r="I12" s="5">
        <f>C12*100/$C$16</f>
        <v>4.5307816697278573</v>
      </c>
      <c r="J12" s="5">
        <f>D12*100/$D$16</f>
        <v>4.0247994582193387</v>
      </c>
      <c r="L12" s="6"/>
      <c r="M12" s="6"/>
      <c r="N12" s="4">
        <v>8</v>
      </c>
      <c r="O12" s="27" t="s">
        <v>17</v>
      </c>
      <c r="P12" s="5">
        <v>1047.866</v>
      </c>
      <c r="Q12" s="5">
        <v>779.37400000000002</v>
      </c>
      <c r="R12" s="5">
        <f t="shared" si="7"/>
        <v>34.449699374113067</v>
      </c>
      <c r="S12" s="5">
        <v>444.31099999999998</v>
      </c>
      <c r="T12" s="5">
        <v>415.75400000000002</v>
      </c>
      <c r="U12" s="5">
        <f t="shared" si="8"/>
        <v>6.8687252558002996</v>
      </c>
      <c r="V12" s="5">
        <f>P12*100/$P$16</f>
        <v>4.5307816697278582</v>
      </c>
      <c r="W12" s="5">
        <f>Q12*100/$Q$16</f>
        <v>4.0247994582193396</v>
      </c>
    </row>
    <row r="13" spans="1:23">
      <c r="A13" s="4">
        <v>9</v>
      </c>
      <c r="B13" s="8" t="str">
        <f t="shared" si="0"/>
        <v>TRIGLAV</v>
      </c>
      <c r="C13" s="5">
        <f t="shared" si="1"/>
        <v>2.1519158548111599</v>
      </c>
      <c r="D13" s="5">
        <f t="shared" si="2"/>
        <v>0.64642375279648034</v>
      </c>
      <c r="E13" s="5">
        <f t="shared" si="3"/>
        <v>232.89554189520442</v>
      </c>
      <c r="F13" s="5">
        <f t="shared" si="4"/>
        <v>0.51936345236947878</v>
      </c>
      <c r="G13" s="5">
        <f t="shared" si="5"/>
        <v>0.24160110371047006</v>
      </c>
      <c r="H13" s="5">
        <f t="shared" si="6"/>
        <v>114.9673343346451</v>
      </c>
      <c r="I13" s="5">
        <f>C13*100/$C$16</f>
        <v>1.1488470388485084</v>
      </c>
      <c r="J13" s="5">
        <f>D13*100/$D$16</f>
        <v>0.40601531870978613</v>
      </c>
      <c r="L13" s="6"/>
      <c r="M13" s="6"/>
      <c r="N13" s="4">
        <v>9</v>
      </c>
      <c r="O13" s="27" t="s">
        <v>26</v>
      </c>
      <c r="P13" s="5">
        <v>265.702</v>
      </c>
      <c r="Q13" s="5">
        <v>78.622</v>
      </c>
      <c r="R13" s="5">
        <f t="shared" si="7"/>
        <v>237.94866576785125</v>
      </c>
      <c r="S13" s="5">
        <v>64.126999999999995</v>
      </c>
      <c r="T13" s="5">
        <v>29.385000000000002</v>
      </c>
      <c r="U13" s="5">
        <f t="shared" si="8"/>
        <v>118.23038965458565</v>
      </c>
      <c r="V13" s="5">
        <f>P13*100/$P$16</f>
        <v>1.1488470388485086</v>
      </c>
      <c r="W13" s="5">
        <f>Q13*100/$Q$16</f>
        <v>0.40601531870978613</v>
      </c>
    </row>
    <row r="14" spans="1:23">
      <c r="A14" s="4">
        <v>10</v>
      </c>
      <c r="B14" s="8" t="str">
        <f t="shared" si="0"/>
        <v>AXA Zivot</v>
      </c>
      <c r="C14" s="5">
        <f t="shared" si="1"/>
        <v>1.8338121181835927</v>
      </c>
      <c r="D14" s="5">
        <f t="shared" si="2"/>
        <v>1.4883894164163778</v>
      </c>
      <c r="E14" s="5">
        <f t="shared" si="3"/>
        <v>23.207817655603563</v>
      </c>
      <c r="F14" s="5">
        <f t="shared" si="4"/>
        <v>0.32840564239914538</v>
      </c>
      <c r="G14" s="5">
        <f t="shared" si="5"/>
        <v>0.15415276819695772</v>
      </c>
      <c r="H14" s="5">
        <f t="shared" si="6"/>
        <v>113.03908210039305</v>
      </c>
      <c r="I14" s="5">
        <f>C14*100/$C$16</f>
        <v>0.97902044685878753</v>
      </c>
      <c r="J14" s="5">
        <f>D14*100/$D$16</f>
        <v>0.93484947088698389</v>
      </c>
      <c r="L14" s="6"/>
      <c r="M14" s="6"/>
      <c r="N14" s="4">
        <v>10</v>
      </c>
      <c r="O14" s="27" t="s">
        <v>16</v>
      </c>
      <c r="P14" s="5">
        <v>226.42500000000001</v>
      </c>
      <c r="Q14" s="5">
        <v>181.02699999999999</v>
      </c>
      <c r="R14" s="5">
        <f t="shared" si="7"/>
        <v>25.078027034641252</v>
      </c>
      <c r="S14" s="5">
        <v>40.548999999999999</v>
      </c>
      <c r="T14" s="5">
        <v>18.748999999999999</v>
      </c>
      <c r="U14" s="5">
        <f t="shared" si="8"/>
        <v>116.27286788628729</v>
      </c>
      <c r="V14" s="5">
        <f>P14*100/$P$16</f>
        <v>0.97902044685878753</v>
      </c>
      <c r="W14" s="5">
        <f>Q14*100/$Q$16</f>
        <v>0.93484947088698378</v>
      </c>
    </row>
    <row r="15" spans="1:23">
      <c r="A15" s="4">
        <v>11</v>
      </c>
      <c r="B15" s="8" t="str">
        <f t="shared" si="0"/>
        <v>SAVA Zivotno</v>
      </c>
      <c r="C15" s="5">
        <f t="shared" si="1"/>
        <v>1.305248221665912</v>
      </c>
      <c r="D15" s="5">
        <f t="shared" si="2"/>
        <v>1.1535764116419092</v>
      </c>
      <c r="E15" s="5">
        <f t="shared" si="3"/>
        <v>13.147963888072681</v>
      </c>
      <c r="F15" s="5">
        <f t="shared" si="4"/>
        <v>0.36843891301935733</v>
      </c>
      <c r="G15" s="5">
        <f t="shared" si="5"/>
        <v>0.44066199606827811</v>
      </c>
      <c r="H15" s="5">
        <f t="shared" si="6"/>
        <v>-16.389678187208631</v>
      </c>
      <c r="I15" s="5">
        <f>C15*100/$C$16</f>
        <v>0.69683512534682968</v>
      </c>
      <c r="J15" s="5">
        <f>D15*100/$D$16</f>
        <v>0.72455520454295919</v>
      </c>
      <c r="L15" s="6"/>
      <c r="M15" s="6"/>
      <c r="N15" s="4">
        <v>11</v>
      </c>
      <c r="O15" s="27" t="s">
        <v>25</v>
      </c>
      <c r="P15" s="5">
        <v>161.16200000000001</v>
      </c>
      <c r="Q15" s="5">
        <v>140.30500000000001</v>
      </c>
      <c r="R15" s="5">
        <f t="shared" si="7"/>
        <v>14.865471651045937</v>
      </c>
      <c r="S15" s="5">
        <v>45.491999999999997</v>
      </c>
      <c r="T15" s="5">
        <v>53.595999999999997</v>
      </c>
      <c r="U15" s="5">
        <f t="shared" si="8"/>
        <v>-15.120531382939021</v>
      </c>
      <c r="V15" s="5">
        <f>P15*100/$P$16</f>
        <v>0.69683512534682968</v>
      </c>
      <c r="W15" s="5">
        <f>Q15*100/$Q$16</f>
        <v>0.7245552045429593</v>
      </c>
    </row>
    <row r="16" spans="1:23" s="1" customFormat="1">
      <c r="A16" s="10" t="s">
        <v>9</v>
      </c>
      <c r="B16" s="10"/>
      <c r="C16" s="18">
        <f t="shared" si="1"/>
        <v>187.31091103024727</v>
      </c>
      <c r="D16" s="18">
        <f t="shared" si="2"/>
        <v>159.2116659171017</v>
      </c>
      <c r="E16" s="18">
        <f t="shared" si="3"/>
        <v>17.648986304669577</v>
      </c>
      <c r="F16" s="18">
        <f t="shared" si="4"/>
        <v>52.070245715030822</v>
      </c>
      <c r="G16" s="18">
        <f t="shared" si="5"/>
        <v>41.664552263042225</v>
      </c>
      <c r="H16" s="18">
        <f t="shared" si="6"/>
        <v>24.974931654836908</v>
      </c>
      <c r="I16" s="18">
        <f>C16*100/$C$16</f>
        <v>100</v>
      </c>
      <c r="J16" s="18">
        <f>D16*100/$D$16</f>
        <v>100</v>
      </c>
      <c r="L16" s="7"/>
      <c r="M16" s="7"/>
      <c r="N16" s="10" t="s">
        <v>9</v>
      </c>
      <c r="O16" s="28"/>
      <c r="P16" s="18">
        <v>23127.708999999999</v>
      </c>
      <c r="Q16" s="18">
        <v>19364.294000000002</v>
      </c>
      <c r="R16" s="18">
        <f t="shared" si="7"/>
        <v>19.434816472007697</v>
      </c>
      <c r="S16" s="18">
        <v>6429.2330000000002</v>
      </c>
      <c r="T16" s="18">
        <v>5067.4969999999994</v>
      </c>
      <c r="U16" s="18">
        <f t="shared" si="8"/>
        <v>26.87196460106442</v>
      </c>
      <c r="V16" s="18">
        <f>P16*100/$P$16</f>
        <v>100</v>
      </c>
      <c r="W16" s="18">
        <f>Q16*100/$Q$16</f>
        <v>100</v>
      </c>
    </row>
    <row r="18" spans="1:6">
      <c r="A18" s="11" t="s">
        <v>34</v>
      </c>
      <c r="B18" s="12"/>
      <c r="C18" s="12"/>
    </row>
    <row r="19" spans="1:6">
      <c r="A19" s="13" t="s">
        <v>35</v>
      </c>
      <c r="B19" s="12"/>
      <c r="C19" s="12"/>
    </row>
    <row r="20" spans="1:6">
      <c r="A20" s="13" t="s">
        <v>36</v>
      </c>
      <c r="B20" s="12"/>
      <c r="C20" s="12"/>
    </row>
    <row r="21" spans="1:6">
      <c r="F21" s="20"/>
    </row>
    <row r="22" spans="1:6">
      <c r="A22" s="11" t="s">
        <v>31</v>
      </c>
      <c r="E22" s="17"/>
    </row>
    <row r="23" spans="1:6">
      <c r="A23" s="14" t="s">
        <v>32</v>
      </c>
    </row>
  </sheetData>
  <sortState ref="O5:W28">
    <sortCondition descending="1" ref="P5:P28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W32"/>
  <sheetViews>
    <sheetView workbookViewId="0">
      <selection activeCell="A20" sqref="A20:XFD20"/>
    </sheetView>
  </sheetViews>
  <sheetFormatPr defaultRowHeight="15"/>
  <cols>
    <col min="1" max="1" width="3.85546875" customWidth="1"/>
    <col min="2" max="2" width="17.5703125" bestFit="1" customWidth="1"/>
    <col min="3" max="3" width="9.28515625" customWidth="1"/>
    <col min="4" max="4" width="10.5703125" customWidth="1"/>
    <col min="5" max="5" width="9.42578125" bestFit="1" customWidth="1"/>
    <col min="6" max="6" width="10.42578125" customWidth="1"/>
    <col min="7" max="7" width="9.42578125" customWidth="1"/>
    <col min="8" max="8" width="11.7109375" customWidth="1"/>
    <col min="9" max="10" width="9.42578125" bestFit="1" customWidth="1"/>
    <col min="11" max="11" width="6.28515625" customWidth="1"/>
    <col min="12" max="12" width="5.28515625" customWidth="1"/>
    <col min="13" max="13" width="5.140625" customWidth="1"/>
    <col min="14" max="14" width="4.7109375" customWidth="1"/>
    <col min="15" max="15" width="17.5703125" bestFit="1" customWidth="1"/>
    <col min="16" max="17" width="12" bestFit="1" customWidth="1"/>
    <col min="18" max="18" width="9.42578125" bestFit="1" customWidth="1"/>
    <col min="19" max="19" width="12" bestFit="1" customWidth="1"/>
    <col min="20" max="21" width="11.85546875" customWidth="1"/>
    <col min="22" max="23" width="9.42578125" bestFit="1" customWidth="1"/>
  </cols>
  <sheetData>
    <row r="1" spans="1:23">
      <c r="A1" s="1" t="s">
        <v>13</v>
      </c>
      <c r="B1" s="2"/>
      <c r="C1" s="15"/>
      <c r="D1" s="15"/>
      <c r="E1" s="15"/>
      <c r="F1" s="15"/>
      <c r="G1" s="15"/>
      <c r="H1" s="15"/>
      <c r="I1" s="15"/>
      <c r="J1" s="15"/>
      <c r="N1" s="1" t="s">
        <v>13</v>
      </c>
      <c r="O1" s="2"/>
      <c r="Q1" s="16" t="s">
        <v>10</v>
      </c>
      <c r="R1" s="16"/>
      <c r="S1" s="16"/>
      <c r="T1" s="16"/>
      <c r="U1" s="16"/>
      <c r="V1" s="16"/>
      <c r="W1" s="16"/>
    </row>
    <row r="2" spans="1:23">
      <c r="A2" s="25" t="s">
        <v>1</v>
      </c>
      <c r="B2" s="25" t="s">
        <v>2</v>
      </c>
      <c r="C2" s="26" t="s">
        <v>3</v>
      </c>
      <c r="D2" s="26"/>
      <c r="E2" s="26"/>
      <c r="F2" s="23" t="s">
        <v>4</v>
      </c>
      <c r="G2" s="23"/>
      <c r="H2" s="23"/>
      <c r="I2" s="24" t="s">
        <v>5</v>
      </c>
      <c r="J2" s="24"/>
      <c r="N2" s="25" t="s">
        <v>1</v>
      </c>
      <c r="O2" s="25" t="s">
        <v>2</v>
      </c>
      <c r="P2" s="26" t="s">
        <v>3</v>
      </c>
      <c r="Q2" s="26"/>
      <c r="R2" s="26"/>
      <c r="S2" s="23" t="s">
        <v>4</v>
      </c>
      <c r="T2" s="23"/>
      <c r="U2" s="23"/>
      <c r="V2" s="24" t="s">
        <v>5</v>
      </c>
      <c r="W2" s="24"/>
    </row>
    <row r="3" spans="1:23">
      <c r="A3" s="25"/>
      <c r="B3" s="25"/>
      <c r="C3" s="3">
        <v>2016</v>
      </c>
      <c r="D3" s="3">
        <v>2015</v>
      </c>
      <c r="E3" s="3" t="s">
        <v>6</v>
      </c>
      <c r="F3" s="3">
        <v>2016</v>
      </c>
      <c r="G3" s="3">
        <v>2015</v>
      </c>
      <c r="H3" s="3" t="s">
        <v>6</v>
      </c>
      <c r="I3" s="3">
        <v>2016</v>
      </c>
      <c r="J3" s="3">
        <v>2015</v>
      </c>
      <c r="N3" s="25"/>
      <c r="O3" s="25"/>
      <c r="P3" s="3">
        <v>2016</v>
      </c>
      <c r="Q3" s="3">
        <v>2015</v>
      </c>
      <c r="R3" s="3" t="s">
        <v>6</v>
      </c>
      <c r="S3" s="3">
        <v>2016</v>
      </c>
      <c r="T3" s="3">
        <v>2015</v>
      </c>
      <c r="U3" s="3" t="s">
        <v>6</v>
      </c>
      <c r="V3" s="3">
        <v>2016</v>
      </c>
      <c r="W3" s="3">
        <v>2015</v>
      </c>
    </row>
    <row r="4" spans="1:23">
      <c r="A4" s="25"/>
      <c r="B4" s="25"/>
      <c r="C4" s="22" t="s">
        <v>7</v>
      </c>
      <c r="D4" s="22" t="s">
        <v>7</v>
      </c>
      <c r="E4" s="22" t="s">
        <v>8</v>
      </c>
      <c r="F4" s="22" t="s">
        <v>7</v>
      </c>
      <c r="G4" s="22" t="s">
        <v>7</v>
      </c>
      <c r="H4" s="22" t="s">
        <v>8</v>
      </c>
      <c r="I4" s="22" t="s">
        <v>8</v>
      </c>
      <c r="J4" s="22" t="s">
        <v>8</v>
      </c>
      <c r="N4" s="25"/>
      <c r="O4" s="25"/>
      <c r="P4" s="22" t="s">
        <v>11</v>
      </c>
      <c r="Q4" s="22" t="s">
        <v>11</v>
      </c>
      <c r="R4" s="22" t="s">
        <v>8</v>
      </c>
      <c r="S4" s="22" t="s">
        <v>11</v>
      </c>
      <c r="T4" s="22" t="s">
        <v>11</v>
      </c>
      <c r="U4" s="22" t="s">
        <v>8</v>
      </c>
      <c r="V4" s="22" t="s">
        <v>8</v>
      </c>
      <c r="W4" s="22" t="s">
        <v>8</v>
      </c>
    </row>
    <row r="5" spans="1:23">
      <c r="A5" s="4">
        <v>1</v>
      </c>
      <c r="B5" s="8" t="str">
        <f>O5</f>
        <v>DUNAV</v>
      </c>
      <c r="C5" s="5">
        <f>P5/123.4723</f>
        <v>174.43038641055523</v>
      </c>
      <c r="D5" s="5">
        <f>Q5/121.6261</f>
        <v>165.70788671181597</v>
      </c>
      <c r="E5" s="5">
        <f>C5*100/D5-100</f>
        <v>5.2637806635652851</v>
      </c>
      <c r="F5" s="5">
        <f>S5/123.4723</f>
        <v>63.469579816687627</v>
      </c>
      <c r="G5" s="5">
        <f>T5/121.6261</f>
        <v>72.745290690073929</v>
      </c>
      <c r="H5" s="5">
        <f>F5*100/G5-100</f>
        <v>-12.750943443067399</v>
      </c>
      <c r="I5" s="5">
        <f>C5*100/$C$20</f>
        <v>32.627222608357364</v>
      </c>
      <c r="J5" s="5">
        <f>D5*100/$D$20</f>
        <v>32.738654754154673</v>
      </c>
      <c r="L5" s="6"/>
      <c r="M5" s="6"/>
      <c r="N5" s="4">
        <v>1</v>
      </c>
      <c r="O5" s="27" t="s">
        <v>18</v>
      </c>
      <c r="P5" s="5">
        <v>21537.321</v>
      </c>
      <c r="Q5" s="5">
        <v>20154.403999999999</v>
      </c>
      <c r="R5" s="5">
        <f>P5*100/Q5-100</f>
        <v>6.8616119831675633</v>
      </c>
      <c r="S5" s="5">
        <v>7836.7349999999997</v>
      </c>
      <c r="T5" s="5">
        <v>8847.7260000000006</v>
      </c>
      <c r="U5" s="5">
        <f>S5*100/T5-100</f>
        <v>-11.426563164365632</v>
      </c>
      <c r="V5" s="5">
        <f>P5*100/$P$20</f>
        <v>32.627222608357364</v>
      </c>
      <c r="W5" s="5">
        <f>Q5*100/$Q$20</f>
        <v>32.738654754154666</v>
      </c>
    </row>
    <row r="6" spans="1:23">
      <c r="A6" s="4">
        <v>2</v>
      </c>
      <c r="B6" s="8" t="str">
        <f t="shared" ref="B6:B19" si="0">O6</f>
        <v>GENERALI Osiguranje</v>
      </c>
      <c r="C6" s="5">
        <f t="shared" ref="C6:C20" si="1">P6/123.4723</f>
        <v>104.13743811364978</v>
      </c>
      <c r="D6" s="5">
        <f t="shared" ref="D6:D20" si="2">Q6/121.6261</f>
        <v>98.943549123091188</v>
      </c>
      <c r="E6" s="5">
        <f t="shared" ref="E6:E20" si="3">C6*100/D6-100</f>
        <v>5.2493457497639611</v>
      </c>
      <c r="F6" s="5">
        <f t="shared" ref="F6:F20" si="4">S6/123.4723</f>
        <v>48.125709167157325</v>
      </c>
      <c r="G6" s="5">
        <f t="shared" ref="G6:G20" si="5">T6/121.6261</f>
        <v>34.168513172748291</v>
      </c>
      <c r="H6" s="5">
        <f t="shared" ref="H6:H20" si="6">F6*100/G6-100</f>
        <v>40.848122140535082</v>
      </c>
      <c r="I6" s="5">
        <f>C6*100/$C$20</f>
        <v>19.478919041094812</v>
      </c>
      <c r="J6" s="5">
        <f>D6*100/$D$20</f>
        <v>19.548126279137712</v>
      </c>
      <c r="L6" s="6"/>
      <c r="M6" s="6"/>
      <c r="N6" s="4">
        <v>2</v>
      </c>
      <c r="O6" s="27" t="s">
        <v>33</v>
      </c>
      <c r="P6" s="5">
        <v>12858.089</v>
      </c>
      <c r="Q6" s="5">
        <v>12034.118</v>
      </c>
      <c r="R6" s="5">
        <f t="shared" ref="R6:R20" si="7">P6*100/Q6-100</f>
        <v>6.8469579573675361</v>
      </c>
      <c r="S6" s="5">
        <v>5942.192</v>
      </c>
      <c r="T6" s="5">
        <v>4155.7830000000004</v>
      </c>
      <c r="U6" s="5">
        <f t="shared" ref="U6:U20" si="8">S6*100/T6-100</f>
        <v>42.986099129814988</v>
      </c>
      <c r="V6" s="5">
        <f>P6*100/$P$20</f>
        <v>19.478919041094809</v>
      </c>
      <c r="W6" s="5">
        <f>Q6*100/$Q$20</f>
        <v>19.548126279137715</v>
      </c>
    </row>
    <row r="7" spans="1:23">
      <c r="A7" s="4">
        <v>3</v>
      </c>
      <c r="B7" s="8" t="str">
        <f t="shared" si="0"/>
        <v>DDOR</v>
      </c>
      <c r="C7" s="5">
        <f t="shared" si="1"/>
        <v>75.173840610404113</v>
      </c>
      <c r="D7" s="5">
        <f t="shared" si="2"/>
        <v>70.947362449342691</v>
      </c>
      <c r="E7" s="5">
        <f t="shared" si="3"/>
        <v>5.9572026572223677</v>
      </c>
      <c r="F7" s="5">
        <f t="shared" si="4"/>
        <v>37.572427175973885</v>
      </c>
      <c r="G7" s="5">
        <f t="shared" si="5"/>
        <v>36.214159625277802</v>
      </c>
      <c r="H7" s="5">
        <f t="shared" si="6"/>
        <v>3.7506532382654001</v>
      </c>
      <c r="I7" s="5">
        <f>C7*100/$C$20</f>
        <v>14.061275001408873</v>
      </c>
      <c r="J7" s="5">
        <f>D7*100/$D$20</f>
        <v>14.016962324710423</v>
      </c>
      <c r="L7" s="6"/>
      <c r="M7" s="6"/>
      <c r="N7" s="4">
        <v>3</v>
      </c>
      <c r="O7" s="27" t="s">
        <v>17</v>
      </c>
      <c r="P7" s="5">
        <v>9281.8870000000006</v>
      </c>
      <c r="Q7" s="5">
        <v>8629.0509999999995</v>
      </c>
      <c r="R7" s="5">
        <f t="shared" si="7"/>
        <v>7.5655596426536533</v>
      </c>
      <c r="S7" s="5">
        <v>4639.1540000000005</v>
      </c>
      <c r="T7" s="5">
        <v>4404.5870000000004</v>
      </c>
      <c r="U7" s="5">
        <f t="shared" si="8"/>
        <v>5.3255163310430618</v>
      </c>
      <c r="V7" s="5">
        <f>P7*100/$P$20</f>
        <v>14.061275001408873</v>
      </c>
      <c r="W7" s="5">
        <f>Q7*100/$Q$20</f>
        <v>14.016962324710425</v>
      </c>
    </row>
    <row r="8" spans="1:23">
      <c r="A8" s="4">
        <v>4</v>
      </c>
      <c r="B8" s="8" t="str">
        <f t="shared" si="0"/>
        <v>WIENER</v>
      </c>
      <c r="C8" s="5">
        <f t="shared" si="1"/>
        <v>35.809950895868951</v>
      </c>
      <c r="D8" s="5">
        <f t="shared" si="2"/>
        <v>33.27895903921938</v>
      </c>
      <c r="E8" s="5">
        <f t="shared" si="3"/>
        <v>7.6053816877709011</v>
      </c>
      <c r="F8" s="5">
        <f t="shared" si="4"/>
        <v>17.238327948859784</v>
      </c>
      <c r="G8" s="5">
        <f t="shared" si="5"/>
        <v>15.574716282113791</v>
      </c>
      <c r="H8" s="5">
        <f t="shared" si="6"/>
        <v>10.681489387106879</v>
      </c>
      <c r="I8" s="5">
        <f>C8*100/$C$20</f>
        <v>6.6982551808597091</v>
      </c>
      <c r="J8" s="5">
        <f>D8*100/$D$20</f>
        <v>6.5748732434047117</v>
      </c>
      <c r="L8" s="6"/>
      <c r="M8" s="6"/>
      <c r="N8" s="4">
        <v>4</v>
      </c>
      <c r="O8" s="27" t="s">
        <v>29</v>
      </c>
      <c r="P8" s="5">
        <v>4421.5370000000003</v>
      </c>
      <c r="Q8" s="5">
        <v>4047.59</v>
      </c>
      <c r="R8" s="5">
        <f t="shared" si="7"/>
        <v>9.2387568899023904</v>
      </c>
      <c r="S8" s="5">
        <v>2128.4560000000001</v>
      </c>
      <c r="T8" s="5">
        <v>1894.2919999999999</v>
      </c>
      <c r="U8" s="5">
        <f t="shared" si="8"/>
        <v>12.361557774619754</v>
      </c>
      <c r="V8" s="5">
        <f>P8*100/$P$20</f>
        <v>6.6982551808597091</v>
      </c>
      <c r="W8" s="5">
        <f>Q8*100/$Q$20</f>
        <v>6.5748732434047117</v>
      </c>
    </row>
    <row r="9" spans="1:23">
      <c r="A9" s="4">
        <v>5</v>
      </c>
      <c r="B9" s="8" t="str">
        <f t="shared" si="0"/>
        <v>TRIGLAV</v>
      </c>
      <c r="C9" s="5">
        <f t="shared" si="1"/>
        <v>32.0978389484929</v>
      </c>
      <c r="D9" s="5">
        <f t="shared" si="2"/>
        <v>27.34564373929609</v>
      </c>
      <c r="E9" s="5">
        <f t="shared" si="3"/>
        <v>17.378253203700723</v>
      </c>
      <c r="F9" s="5">
        <f t="shared" si="4"/>
        <v>11.462190305031978</v>
      </c>
      <c r="G9" s="5">
        <f t="shared" si="5"/>
        <v>9.2387406979258575</v>
      </c>
      <c r="H9" s="5">
        <f t="shared" si="6"/>
        <v>24.066587425765661</v>
      </c>
      <c r="I9" s="5">
        <f>C9*100/$C$20</f>
        <v>6.0039042403698337</v>
      </c>
      <c r="J9" s="5">
        <f>D9*100/$D$20</f>
        <v>5.402637177842232</v>
      </c>
      <c r="L9" s="6"/>
      <c r="M9" s="6"/>
      <c r="N9" s="4">
        <v>5</v>
      </c>
      <c r="O9" s="27" t="s">
        <v>26</v>
      </c>
      <c r="P9" s="5">
        <v>3963.194</v>
      </c>
      <c r="Q9" s="5">
        <v>3325.944</v>
      </c>
      <c r="R9" s="5">
        <f t="shared" si="7"/>
        <v>19.159973829986328</v>
      </c>
      <c r="S9" s="5">
        <v>1415.2629999999999</v>
      </c>
      <c r="T9" s="5">
        <v>1123.672</v>
      </c>
      <c r="U9" s="5">
        <f t="shared" si="8"/>
        <v>25.949832335414598</v>
      </c>
      <c r="V9" s="5">
        <f>P9*100/$P$20</f>
        <v>6.0039042403698337</v>
      </c>
      <c r="W9" s="5">
        <f>Q9*100/$Q$20</f>
        <v>5.4026371778422329</v>
      </c>
    </row>
    <row r="10" spans="1:23">
      <c r="A10" s="4">
        <v>6</v>
      </c>
      <c r="B10" s="8" t="str">
        <f t="shared" si="0"/>
        <v>UNIQA Nezivot</v>
      </c>
      <c r="C10" s="5">
        <f t="shared" si="1"/>
        <v>28.926747132757711</v>
      </c>
      <c r="D10" s="5">
        <f t="shared" si="2"/>
        <v>34.451075879272622</v>
      </c>
      <c r="E10" s="5">
        <f t="shared" si="3"/>
        <v>-16.035286578201195</v>
      </c>
      <c r="F10" s="5">
        <f t="shared" si="4"/>
        <v>14.345565766572745</v>
      </c>
      <c r="G10" s="5">
        <f t="shared" si="5"/>
        <v>17.805915013307178</v>
      </c>
      <c r="H10" s="5">
        <f t="shared" si="6"/>
        <v>-19.433706406822424</v>
      </c>
      <c r="I10" s="5">
        <f>C10*100/$C$20</f>
        <v>5.4107511739080643</v>
      </c>
      <c r="J10" s="5">
        <f>D10*100/$D$20</f>
        <v>6.8064465820036739</v>
      </c>
      <c r="L10" s="6"/>
      <c r="M10" s="6"/>
      <c r="N10" s="4">
        <v>6</v>
      </c>
      <c r="O10" s="27" t="s">
        <v>27</v>
      </c>
      <c r="P10" s="5">
        <v>3571.652</v>
      </c>
      <c r="Q10" s="5">
        <v>4190.1499999999996</v>
      </c>
      <c r="R10" s="5">
        <f t="shared" si="7"/>
        <v>-14.760760354641235</v>
      </c>
      <c r="S10" s="5">
        <v>1771.28</v>
      </c>
      <c r="T10" s="5">
        <v>2165.6640000000002</v>
      </c>
      <c r="U10" s="5">
        <f t="shared" si="8"/>
        <v>-18.210765843639649</v>
      </c>
      <c r="V10" s="5">
        <f>P10*100/$P$20</f>
        <v>5.4107511739080643</v>
      </c>
      <c r="W10" s="5">
        <f>Q10*100/$Q$20</f>
        <v>6.8064465820036739</v>
      </c>
    </row>
    <row r="11" spans="1:23">
      <c r="A11" s="4">
        <v>7</v>
      </c>
      <c r="B11" s="8" t="str">
        <f t="shared" si="0"/>
        <v>AMS</v>
      </c>
      <c r="C11" s="5">
        <f t="shared" si="1"/>
        <v>22.907194569146277</v>
      </c>
      <c r="D11" s="5">
        <f t="shared" si="2"/>
        <v>20.409690025413955</v>
      </c>
      <c r="E11" s="5">
        <f t="shared" si="3"/>
        <v>12.236856809792073</v>
      </c>
      <c r="F11" s="5">
        <f t="shared" si="4"/>
        <v>6.299566785424747</v>
      </c>
      <c r="G11" s="5">
        <f t="shared" si="5"/>
        <v>5.3665126153021436</v>
      </c>
      <c r="H11" s="5">
        <f t="shared" si="6"/>
        <v>17.386601635149063</v>
      </c>
      <c r="I11" s="5">
        <f>C11*100/$C$20</f>
        <v>4.2847932170564951</v>
      </c>
      <c r="J11" s="5">
        <f>D11*100/$D$20</f>
        <v>4.0323113681570835</v>
      </c>
      <c r="L11" s="6"/>
      <c r="M11" s="6"/>
      <c r="N11" s="4">
        <v>7</v>
      </c>
      <c r="O11" s="27" t="s">
        <v>14</v>
      </c>
      <c r="P11" s="5">
        <v>2828.404</v>
      </c>
      <c r="Q11" s="5">
        <v>2482.3510000000001</v>
      </c>
      <c r="R11" s="5">
        <f t="shared" si="7"/>
        <v>13.940534598048387</v>
      </c>
      <c r="S11" s="5">
        <v>777.822</v>
      </c>
      <c r="T11" s="5">
        <v>652.70799999999997</v>
      </c>
      <c r="U11" s="5">
        <f t="shared" si="8"/>
        <v>19.168448984844673</v>
      </c>
      <c r="V11" s="5">
        <f>P11*100/$P$20</f>
        <v>4.2847932170564951</v>
      </c>
      <c r="W11" s="5">
        <f>Q11*100/$Q$20</f>
        <v>4.0323113681570835</v>
      </c>
    </row>
    <row r="12" spans="1:23">
      <c r="A12" s="4">
        <v>8</v>
      </c>
      <c r="B12" s="8" t="str">
        <f t="shared" si="0"/>
        <v>MILENIJUM</v>
      </c>
      <c r="C12" s="5">
        <f t="shared" si="1"/>
        <v>22.54372033241464</v>
      </c>
      <c r="D12" s="5">
        <f t="shared" si="2"/>
        <v>20.973721923172743</v>
      </c>
      <c r="E12" s="5">
        <f t="shared" si="3"/>
        <v>7.4855498465786923</v>
      </c>
      <c r="F12" s="5">
        <f t="shared" si="4"/>
        <v>7.9757727036752373</v>
      </c>
      <c r="G12" s="5">
        <f t="shared" si="5"/>
        <v>8.6142776920414299</v>
      </c>
      <c r="H12" s="5">
        <f t="shared" si="6"/>
        <v>-7.4121709468002734</v>
      </c>
      <c r="I12" s="5">
        <f>C12*100/$C$20</f>
        <v>4.216805321837751</v>
      </c>
      <c r="J12" s="5">
        <f>D12*100/$D$20</f>
        <v>4.1437462910051996</v>
      </c>
      <c r="L12" s="6"/>
      <c r="M12" s="6"/>
      <c r="N12" s="4">
        <v>8</v>
      </c>
      <c r="O12" s="27" t="s">
        <v>23</v>
      </c>
      <c r="P12" s="5">
        <v>2783.5250000000001</v>
      </c>
      <c r="Q12" s="5">
        <v>2550.9520000000002</v>
      </c>
      <c r="R12" s="5">
        <f t="shared" si="7"/>
        <v>9.1171060843167453</v>
      </c>
      <c r="S12" s="5">
        <v>984.78700000000003</v>
      </c>
      <c r="T12" s="5">
        <v>1047.721</v>
      </c>
      <c r="U12" s="5">
        <f t="shared" si="8"/>
        <v>-6.006751797472802</v>
      </c>
      <c r="V12" s="5">
        <f>P12*100/$P$20</f>
        <v>4.2168053218377501</v>
      </c>
      <c r="W12" s="5">
        <f>Q12*100/$Q$20</f>
        <v>4.1437462910051996</v>
      </c>
    </row>
    <row r="13" spans="1:23">
      <c r="A13" s="4">
        <v>9</v>
      </c>
      <c r="B13" s="8" t="str">
        <f t="shared" si="0"/>
        <v>AXA Nezivot</v>
      </c>
      <c r="C13" s="5">
        <f t="shared" si="1"/>
        <v>15.558412696612923</v>
      </c>
      <c r="D13" s="5">
        <f t="shared" si="2"/>
        <v>10.642797886308943</v>
      </c>
      <c r="E13" s="5">
        <f t="shared" si="3"/>
        <v>46.187241952865634</v>
      </c>
      <c r="F13" s="5">
        <f t="shared" si="4"/>
        <v>3.1348731658841698</v>
      </c>
      <c r="G13" s="5">
        <f t="shared" si="5"/>
        <v>2.0042737537420012</v>
      </c>
      <c r="H13" s="5">
        <f t="shared" si="6"/>
        <v>56.409430599553929</v>
      </c>
      <c r="I13" s="5">
        <f>C13*100/$C$20</f>
        <v>2.9102027744769452</v>
      </c>
      <c r="J13" s="5">
        <f>D13*100/$D$20</f>
        <v>2.1026813661806858</v>
      </c>
      <c r="L13" s="6"/>
      <c r="M13" s="6"/>
      <c r="N13" s="4">
        <v>9</v>
      </c>
      <c r="O13" s="27" t="s">
        <v>15</v>
      </c>
      <c r="P13" s="5">
        <v>1921.0329999999999</v>
      </c>
      <c r="Q13" s="5">
        <v>1294.442</v>
      </c>
      <c r="R13" s="5">
        <f t="shared" si="7"/>
        <v>48.406263084788634</v>
      </c>
      <c r="S13" s="5">
        <v>387.07</v>
      </c>
      <c r="T13" s="5">
        <v>243.77199999999999</v>
      </c>
      <c r="U13" s="5">
        <f t="shared" si="8"/>
        <v>58.783617478627576</v>
      </c>
      <c r="V13" s="5">
        <f>P13*100/$P$20</f>
        <v>2.9102027744769452</v>
      </c>
      <c r="W13" s="5">
        <f>Q13*100/$Q$20</f>
        <v>2.1026813661806858</v>
      </c>
    </row>
    <row r="14" spans="1:23">
      <c r="A14" s="4">
        <v>10</v>
      </c>
      <c r="B14" s="8" t="str">
        <f t="shared" si="0"/>
        <v>SAVA Nezivot</v>
      </c>
      <c r="C14" s="5">
        <f t="shared" si="1"/>
        <v>14.66173384637688</v>
      </c>
      <c r="D14" s="5">
        <f t="shared" si="2"/>
        <v>14.317642348147313</v>
      </c>
      <c r="E14" s="5">
        <f t="shared" si="3"/>
        <v>2.4032692664242461</v>
      </c>
      <c r="F14" s="5">
        <f t="shared" si="4"/>
        <v>6.4456076383123992</v>
      </c>
      <c r="G14" s="5">
        <f t="shared" si="5"/>
        <v>5.632771255511769</v>
      </c>
      <c r="H14" s="5">
        <f t="shared" si="6"/>
        <v>14.430488048050151</v>
      </c>
      <c r="I14" s="5">
        <f>C14*100/$C$20</f>
        <v>2.742478898741227</v>
      </c>
      <c r="J14" s="5">
        <f>D14*100/$D$20</f>
        <v>2.8287147886005548</v>
      </c>
      <c r="L14" s="6"/>
      <c r="M14" s="6"/>
      <c r="N14" s="4">
        <v>10</v>
      </c>
      <c r="O14" s="27" t="s">
        <v>24</v>
      </c>
      <c r="P14" s="5">
        <v>1810.318</v>
      </c>
      <c r="Q14" s="5">
        <v>1741.3989999999999</v>
      </c>
      <c r="R14" s="5">
        <f t="shared" si="7"/>
        <v>3.9576800032617427</v>
      </c>
      <c r="S14" s="5">
        <v>795.85400000000004</v>
      </c>
      <c r="T14" s="5">
        <v>685.09199999999998</v>
      </c>
      <c r="U14" s="5">
        <f t="shared" si="8"/>
        <v>16.167463639919916</v>
      </c>
      <c r="V14" s="5">
        <f>P14*100/$P$20</f>
        <v>2.7424788987412261</v>
      </c>
      <c r="W14" s="5">
        <f>Q14*100/$Q$20</f>
        <v>2.8287147886005553</v>
      </c>
    </row>
    <row r="15" spans="1:23">
      <c r="A15" s="4">
        <v>11</v>
      </c>
      <c r="B15" s="8" t="str">
        <f t="shared" si="0"/>
        <v>SOGAZ</v>
      </c>
      <c r="C15" s="5">
        <f t="shared" si="1"/>
        <v>4.5022648804630672</v>
      </c>
      <c r="D15" s="5">
        <f t="shared" si="2"/>
        <v>4.182169780992731</v>
      </c>
      <c r="E15" s="5">
        <f t="shared" si="3"/>
        <v>7.6538045137506288</v>
      </c>
      <c r="F15" s="5">
        <f t="shared" si="4"/>
        <v>0.63007654348384212</v>
      </c>
      <c r="G15" s="5">
        <f t="shared" si="5"/>
        <v>0.23002464109266021</v>
      </c>
      <c r="H15" s="5">
        <f t="shared" si="6"/>
        <v>173.91697710769608</v>
      </c>
      <c r="I15" s="5">
        <f>C15*100/$C$20</f>
        <v>0.84214913192308838</v>
      </c>
      <c r="J15" s="5">
        <f>D15*100/$D$20</f>
        <v>0.82626491291447102</v>
      </c>
      <c r="L15" s="6"/>
      <c r="M15" s="6"/>
      <c r="N15" s="4">
        <v>11</v>
      </c>
      <c r="O15" s="27" t="s">
        <v>30</v>
      </c>
      <c r="P15" s="5">
        <v>555.90499999999997</v>
      </c>
      <c r="Q15" s="5">
        <v>508.661</v>
      </c>
      <c r="R15" s="5">
        <f t="shared" si="7"/>
        <v>9.2879147408588381</v>
      </c>
      <c r="S15" s="5">
        <v>77.796999999999997</v>
      </c>
      <c r="T15" s="5">
        <v>27.977</v>
      </c>
      <c r="U15" s="5">
        <f t="shared" si="8"/>
        <v>178.07484719591093</v>
      </c>
      <c r="V15" s="5">
        <f>P15*100/$P$20</f>
        <v>0.84214913192308838</v>
      </c>
      <c r="W15" s="5">
        <f>Q15*100/$Q$20</f>
        <v>0.82626491291447113</v>
      </c>
    </row>
    <row r="16" spans="1:23">
      <c r="A16" s="4">
        <v>12</v>
      </c>
      <c r="B16" s="8" t="str">
        <f t="shared" si="0"/>
        <v>GLOBOS</v>
      </c>
      <c r="C16" s="5">
        <f t="shared" si="1"/>
        <v>1.8551043432413585</v>
      </c>
      <c r="D16" s="5">
        <f t="shared" si="2"/>
        <v>1.9185026898009556</v>
      </c>
      <c r="E16" s="5">
        <f t="shared" si="3"/>
        <v>-3.3045742858027864</v>
      </c>
      <c r="F16" s="5">
        <f t="shared" si="4"/>
        <v>1.0608209290666812</v>
      </c>
      <c r="G16" s="5">
        <f t="shared" si="5"/>
        <v>1.3650688462427061</v>
      </c>
      <c r="H16" s="5">
        <f t="shared" si="6"/>
        <v>-22.288100560895103</v>
      </c>
      <c r="I16" s="5">
        <f>C16*100/$C$20</f>
        <v>0.34699746766715728</v>
      </c>
      <c r="J16" s="5">
        <f>D16*100/$D$20</f>
        <v>0.37903565396101269</v>
      </c>
      <c r="L16" s="6"/>
      <c r="M16" s="6"/>
      <c r="N16" s="4">
        <v>12</v>
      </c>
      <c r="O16" s="27" t="s">
        <v>20</v>
      </c>
      <c r="P16" s="5">
        <v>229.054</v>
      </c>
      <c r="Q16" s="5">
        <v>233.34</v>
      </c>
      <c r="R16" s="5">
        <f t="shared" si="7"/>
        <v>-1.836804662723921</v>
      </c>
      <c r="S16" s="5">
        <v>130.982</v>
      </c>
      <c r="T16" s="5">
        <v>166.02799999999999</v>
      </c>
      <c r="U16" s="5">
        <f t="shared" si="8"/>
        <v>-21.108487724962046</v>
      </c>
      <c r="V16" s="5">
        <f>P16*100/$P$20</f>
        <v>0.34699746766715733</v>
      </c>
      <c r="W16" s="5">
        <f>Q16*100/$Q$20</f>
        <v>0.37903565396101274</v>
      </c>
    </row>
    <row r="17" spans="1:23">
      <c r="A17" s="4">
        <v>13</v>
      </c>
      <c r="B17" s="8" t="str">
        <f t="shared" si="0"/>
        <v>ENERGOPROJEKT</v>
      </c>
      <c r="C17" s="5">
        <f t="shared" si="1"/>
        <v>1.5232485342866375</v>
      </c>
      <c r="D17" s="5">
        <f t="shared" si="2"/>
        <v>1.3976687569526607</v>
      </c>
      <c r="E17" s="5">
        <f t="shared" si="3"/>
        <v>8.9849455895242727</v>
      </c>
      <c r="F17" s="5">
        <f t="shared" si="4"/>
        <v>0.40720064338317175</v>
      </c>
      <c r="G17" s="5">
        <f t="shared" si="5"/>
        <v>0.24374702469289078</v>
      </c>
      <c r="H17" s="5">
        <f t="shared" si="6"/>
        <v>67.058713391978614</v>
      </c>
      <c r="I17" s="5">
        <f>C17*100/$C$20</f>
        <v>0.2849238027773856</v>
      </c>
      <c r="J17" s="5">
        <f>D17*100/$D$20</f>
        <v>0.2761352872366265</v>
      </c>
      <c r="L17" s="6"/>
      <c r="M17" s="6"/>
      <c r="N17" s="4">
        <v>13</v>
      </c>
      <c r="O17" s="27" t="s">
        <v>19</v>
      </c>
      <c r="P17" s="5">
        <v>188.07900000000001</v>
      </c>
      <c r="Q17" s="5">
        <v>169.99299999999999</v>
      </c>
      <c r="R17" s="5">
        <f t="shared" si="7"/>
        <v>10.639261616654821</v>
      </c>
      <c r="S17" s="5">
        <v>50.277999999999999</v>
      </c>
      <c r="T17" s="5">
        <v>29.646000000000001</v>
      </c>
      <c r="U17" s="5">
        <f t="shared" si="8"/>
        <v>69.594549011671063</v>
      </c>
      <c r="V17" s="5">
        <f>P17*100/$P$20</f>
        <v>0.2849238027773856</v>
      </c>
      <c r="W17" s="5">
        <f>Q17*100/$Q$20</f>
        <v>0.2761352872366265</v>
      </c>
    </row>
    <row r="18" spans="1:23">
      <c r="A18" s="4">
        <v>14</v>
      </c>
      <c r="B18" s="8" t="str">
        <f t="shared" si="0"/>
        <v>GRAWE</v>
      </c>
      <c r="C18" s="5">
        <f t="shared" si="1"/>
        <v>0.48822286456152508</v>
      </c>
      <c r="D18" s="5">
        <f t="shared" si="2"/>
        <v>0.58230100282751807</v>
      </c>
      <c r="E18" s="5">
        <f t="shared" si="3"/>
        <v>-16.156272753983146</v>
      </c>
      <c r="F18" s="5">
        <f t="shared" si="4"/>
        <v>0.13039361864968904</v>
      </c>
      <c r="G18" s="5">
        <f t="shared" si="5"/>
        <v>0.29362118821535843</v>
      </c>
      <c r="H18" s="5">
        <f t="shared" si="6"/>
        <v>-55.591209393904172</v>
      </c>
      <c r="I18" s="5">
        <f>C18*100/$C$20</f>
        <v>9.1322139521298806E-2</v>
      </c>
      <c r="J18" s="5">
        <f>D18*100/$D$20</f>
        <v>0.11504432210714323</v>
      </c>
      <c r="L18" s="6"/>
      <c r="M18" s="6"/>
      <c r="N18" s="4">
        <v>14</v>
      </c>
      <c r="O18" s="27" t="s">
        <v>21</v>
      </c>
      <c r="P18" s="5">
        <v>60.281999999999996</v>
      </c>
      <c r="Q18" s="5">
        <v>70.822999999999993</v>
      </c>
      <c r="R18" s="5">
        <f t="shared" si="7"/>
        <v>-14.883583016816559</v>
      </c>
      <c r="S18" s="5">
        <v>16.100000000000001</v>
      </c>
      <c r="T18" s="5">
        <v>35.712000000000003</v>
      </c>
      <c r="U18" s="5">
        <f t="shared" si="8"/>
        <v>-54.917114695340501</v>
      </c>
      <c r="V18" s="5">
        <f>P18*100/$P$20</f>
        <v>9.1322139521298806E-2</v>
      </c>
      <c r="W18" s="5">
        <f>Q18*100/$Q$20</f>
        <v>0.11504432210714323</v>
      </c>
    </row>
    <row r="19" spans="1:23">
      <c r="A19" s="4">
        <v>15</v>
      </c>
      <c r="B19" s="8" t="str">
        <f t="shared" si="0"/>
        <v>AS osiguranje</v>
      </c>
      <c r="C19" s="5">
        <f t="shared" si="1"/>
        <v>0</v>
      </c>
      <c r="D19" s="5">
        <f t="shared" si="2"/>
        <v>1.0546502765442616</v>
      </c>
      <c r="E19" s="5">
        <f t="shared" si="3"/>
        <v>-100</v>
      </c>
      <c r="F19" s="5">
        <f t="shared" si="4"/>
        <v>0</v>
      </c>
      <c r="G19" s="5">
        <f t="shared" si="5"/>
        <v>1.3987129407257159</v>
      </c>
      <c r="H19" s="5">
        <f t="shared" si="6"/>
        <v>-100</v>
      </c>
      <c r="I19" s="5">
        <f>C19*100/$C$20</f>
        <v>0</v>
      </c>
      <c r="J19" s="5">
        <f>D19*100/$D$20</f>
        <v>0.20836564858378753</v>
      </c>
      <c r="L19" s="6"/>
      <c r="M19" s="6"/>
      <c r="N19" s="4">
        <v>15</v>
      </c>
      <c r="O19" s="27" t="s">
        <v>38</v>
      </c>
      <c r="P19" s="5">
        <v>0</v>
      </c>
      <c r="Q19" s="5">
        <v>128.273</v>
      </c>
      <c r="R19" s="5">
        <f t="shared" si="7"/>
        <v>-100</v>
      </c>
      <c r="S19" s="5">
        <v>0</v>
      </c>
      <c r="T19" s="5">
        <v>170.12</v>
      </c>
      <c r="U19" s="5">
        <f t="shared" si="8"/>
        <v>-100</v>
      </c>
      <c r="V19" s="5">
        <f>P19*100/$P$20</f>
        <v>0</v>
      </c>
      <c r="W19" s="5">
        <f>Q19*100/$Q$20</f>
        <v>0.20836564858378753</v>
      </c>
    </row>
    <row r="20" spans="1:23" s="1" customFormat="1">
      <c r="A20" s="10" t="s">
        <v>9</v>
      </c>
      <c r="B20" s="10"/>
      <c r="C20" s="18">
        <f t="shared" si="1"/>
        <v>534.61610417883196</v>
      </c>
      <c r="D20" s="18">
        <f t="shared" si="2"/>
        <v>506.15362163219908</v>
      </c>
      <c r="E20" s="18">
        <f t="shared" si="3"/>
        <v>5.6232893197226588</v>
      </c>
      <c r="F20" s="18">
        <f t="shared" si="4"/>
        <v>218.29811220816327</v>
      </c>
      <c r="G20" s="18">
        <f t="shared" si="5"/>
        <v>210.89634543901352</v>
      </c>
      <c r="H20" s="18">
        <f t="shared" si="6"/>
        <v>3.5096704752004371</v>
      </c>
      <c r="I20" s="18">
        <f>C20*100/$C$20</f>
        <v>100</v>
      </c>
      <c r="J20" s="18">
        <f>D20*100/$D$20</f>
        <v>100</v>
      </c>
      <c r="L20" s="7"/>
      <c r="M20" s="7"/>
      <c r="N20" s="10" t="s">
        <v>9</v>
      </c>
      <c r="O20" s="28"/>
      <c r="P20" s="18">
        <v>66010.28</v>
      </c>
      <c r="Q20" s="18">
        <v>61561.491000000002</v>
      </c>
      <c r="R20" s="18">
        <f t="shared" si="7"/>
        <v>7.2265777318486357</v>
      </c>
      <c r="S20" s="18">
        <v>26953.77</v>
      </c>
      <c r="T20" s="18">
        <v>25650.5</v>
      </c>
      <c r="U20" s="18">
        <f t="shared" si="8"/>
        <v>5.0808756164597213</v>
      </c>
      <c r="V20" s="18">
        <f>P20*100/$P$20</f>
        <v>100</v>
      </c>
      <c r="W20" s="18">
        <f>Q20*100/$Q$20</f>
        <v>100</v>
      </c>
    </row>
    <row r="22" spans="1:23">
      <c r="A22" s="11" t="s">
        <v>34</v>
      </c>
      <c r="B22" s="12"/>
      <c r="C22" s="12"/>
    </row>
    <row r="23" spans="1:23">
      <c r="A23" s="13" t="s">
        <v>35</v>
      </c>
      <c r="B23" s="12"/>
      <c r="C23" s="12"/>
    </row>
    <row r="24" spans="1:23">
      <c r="A24" s="13" t="s">
        <v>36</v>
      </c>
      <c r="B24" s="12"/>
      <c r="C24" s="12"/>
    </row>
    <row r="25" spans="1:23">
      <c r="F25" s="20"/>
    </row>
    <row r="26" spans="1:23">
      <c r="A26" s="11" t="s">
        <v>31</v>
      </c>
      <c r="E26" s="17"/>
    </row>
    <row r="27" spans="1:23">
      <c r="A27" s="14" t="s">
        <v>32</v>
      </c>
    </row>
    <row r="30" spans="1:23">
      <c r="C30" s="6"/>
      <c r="D30" s="6"/>
      <c r="E30" s="6"/>
      <c r="F30" s="6"/>
      <c r="G30" s="6"/>
      <c r="H30" s="6"/>
    </row>
    <row r="31" spans="1:23">
      <c r="C31" s="6"/>
      <c r="D31" s="6"/>
      <c r="E31" s="6"/>
      <c r="F31" s="6"/>
      <c r="G31" s="6"/>
      <c r="H31" s="6"/>
    </row>
    <row r="32" spans="1:23">
      <c r="C32" s="6"/>
      <c r="D32" s="6"/>
      <c r="E32" s="6"/>
      <c r="F32" s="6"/>
      <c r="G32" s="6"/>
      <c r="H32" s="6"/>
    </row>
  </sheetData>
  <sortState ref="O5:W28">
    <sortCondition descending="1" ref="P5:P28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2012-04-19T13:09:29Z</dcterms:created>
  <dcterms:modified xsi:type="dcterms:W3CDTF">2017-04-18T11:04:28Z</dcterms:modified>
</cp:coreProperties>
</file>