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5725"/>
</workbook>
</file>

<file path=xl/calcChain.xml><?xml version="1.0" encoding="utf-8"?>
<calcChain xmlns="http://schemas.openxmlformats.org/spreadsheetml/2006/main">
  <c r="R22" i="3"/>
  <c r="R19"/>
  <c r="R18"/>
  <c r="R17"/>
  <c r="R16"/>
  <c r="R15"/>
  <c r="R14"/>
  <c r="R13"/>
  <c r="R12"/>
  <c r="R11"/>
  <c r="R10"/>
  <c r="R9"/>
  <c r="R8"/>
  <c r="R7"/>
  <c r="R6"/>
  <c r="R5"/>
  <c r="R18" i="2"/>
  <c r="R16"/>
  <c r="R15"/>
  <c r="R14"/>
  <c r="R13"/>
  <c r="R12"/>
  <c r="R11"/>
  <c r="R10"/>
  <c r="R9"/>
  <c r="R8"/>
  <c r="R7"/>
  <c r="R6"/>
  <c r="R5"/>
  <c r="R29" i="1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W22" i="3"/>
  <c r="V22"/>
  <c r="U22"/>
  <c r="G22"/>
  <c r="F22"/>
  <c r="D22"/>
  <c r="J22" s="1"/>
  <c r="C22"/>
  <c r="I22" s="1"/>
  <c r="W21"/>
  <c r="V21"/>
  <c r="G21"/>
  <c r="F21"/>
  <c r="D21"/>
  <c r="C21"/>
  <c r="I21" s="1"/>
  <c r="B21"/>
  <c r="W20"/>
  <c r="V20"/>
  <c r="G20"/>
  <c r="F20"/>
  <c r="D20"/>
  <c r="C20"/>
  <c r="I20" s="1"/>
  <c r="B20"/>
  <c r="W19"/>
  <c r="V19"/>
  <c r="U19"/>
  <c r="G19"/>
  <c r="H19" s="1"/>
  <c r="F19"/>
  <c r="D19"/>
  <c r="C19"/>
  <c r="B19"/>
  <c r="W18"/>
  <c r="V18"/>
  <c r="U18"/>
  <c r="G18"/>
  <c r="H18" s="1"/>
  <c r="F18"/>
  <c r="D18"/>
  <c r="C18"/>
  <c r="I18" s="1"/>
  <c r="B18"/>
  <c r="W17"/>
  <c r="V17"/>
  <c r="U17"/>
  <c r="G17"/>
  <c r="H17" s="1"/>
  <c r="F17"/>
  <c r="D17"/>
  <c r="C17"/>
  <c r="I17" s="1"/>
  <c r="B17"/>
  <c r="W16"/>
  <c r="V16"/>
  <c r="U16"/>
  <c r="G16"/>
  <c r="F16"/>
  <c r="D16"/>
  <c r="C16"/>
  <c r="I16" s="1"/>
  <c r="B16"/>
  <c r="W15"/>
  <c r="V15"/>
  <c r="U15"/>
  <c r="G15"/>
  <c r="F15"/>
  <c r="D15"/>
  <c r="C15"/>
  <c r="I15" s="1"/>
  <c r="B15"/>
  <c r="W14"/>
  <c r="V14"/>
  <c r="U14"/>
  <c r="G14"/>
  <c r="F14"/>
  <c r="D14"/>
  <c r="C14"/>
  <c r="I14" s="1"/>
  <c r="B14"/>
  <c r="W13"/>
  <c r="V13"/>
  <c r="U13"/>
  <c r="G13"/>
  <c r="F13"/>
  <c r="D13"/>
  <c r="C13"/>
  <c r="E13" s="1"/>
  <c r="B13"/>
  <c r="W12"/>
  <c r="V12"/>
  <c r="U12"/>
  <c r="G12"/>
  <c r="F12"/>
  <c r="D12"/>
  <c r="J12" s="1"/>
  <c r="C12"/>
  <c r="I12" s="1"/>
  <c r="B12"/>
  <c r="W11"/>
  <c r="V11"/>
  <c r="U11"/>
  <c r="G11"/>
  <c r="H11" s="1"/>
  <c r="F11"/>
  <c r="D11"/>
  <c r="C11"/>
  <c r="B11"/>
  <c r="W10"/>
  <c r="V10"/>
  <c r="U10"/>
  <c r="G10"/>
  <c r="H10" s="1"/>
  <c r="F10"/>
  <c r="D10"/>
  <c r="J10" s="1"/>
  <c r="C10"/>
  <c r="I10" s="1"/>
  <c r="B10"/>
  <c r="W9"/>
  <c r="V9"/>
  <c r="U9"/>
  <c r="G9"/>
  <c r="H9" s="1"/>
  <c r="F9"/>
  <c r="D9"/>
  <c r="J9" s="1"/>
  <c r="C9"/>
  <c r="I9" s="1"/>
  <c r="B9"/>
  <c r="W8"/>
  <c r="V8"/>
  <c r="U8"/>
  <c r="G8"/>
  <c r="H8" s="1"/>
  <c r="F8"/>
  <c r="D8"/>
  <c r="J8" s="1"/>
  <c r="C8"/>
  <c r="I8" s="1"/>
  <c r="B8"/>
  <c r="W7"/>
  <c r="V7"/>
  <c r="U7"/>
  <c r="G7"/>
  <c r="H7" s="1"/>
  <c r="F7"/>
  <c r="E7"/>
  <c r="D7"/>
  <c r="C7"/>
  <c r="I7" s="1"/>
  <c r="B7"/>
  <c r="W6"/>
  <c r="V6"/>
  <c r="U6"/>
  <c r="G6"/>
  <c r="F6"/>
  <c r="D6"/>
  <c r="C6"/>
  <c r="I6" s="1"/>
  <c r="B6"/>
  <c r="W5"/>
  <c r="V5"/>
  <c r="U5"/>
  <c r="G5"/>
  <c r="F5"/>
  <c r="D5"/>
  <c r="J5" s="1"/>
  <c r="C5"/>
  <c r="I5" s="1"/>
  <c r="B5"/>
  <c r="W18" i="2"/>
  <c r="V18"/>
  <c r="U18"/>
  <c r="G18"/>
  <c r="F18"/>
  <c r="D18"/>
  <c r="J18" s="1"/>
  <c r="C18"/>
  <c r="I18" s="1"/>
  <c r="W17"/>
  <c r="V17"/>
  <c r="G17"/>
  <c r="F17"/>
  <c r="D17"/>
  <c r="C17"/>
  <c r="I17" s="1"/>
  <c r="B17"/>
  <c r="W16"/>
  <c r="V16"/>
  <c r="U16"/>
  <c r="G16"/>
  <c r="F16"/>
  <c r="D16"/>
  <c r="C16"/>
  <c r="I16" s="1"/>
  <c r="B16"/>
  <c r="W15"/>
  <c r="V15"/>
  <c r="U15"/>
  <c r="G15"/>
  <c r="F15"/>
  <c r="D15"/>
  <c r="C15"/>
  <c r="I15" s="1"/>
  <c r="B15"/>
  <c r="W14"/>
  <c r="V14"/>
  <c r="U14"/>
  <c r="G14"/>
  <c r="F14"/>
  <c r="D14"/>
  <c r="C14"/>
  <c r="I14" s="1"/>
  <c r="B14"/>
  <c r="W13"/>
  <c r="V13"/>
  <c r="U13"/>
  <c r="G13"/>
  <c r="F13"/>
  <c r="D13"/>
  <c r="C13"/>
  <c r="I13" s="1"/>
  <c r="B13"/>
  <c r="W12"/>
  <c r="V12"/>
  <c r="U12"/>
  <c r="G12"/>
  <c r="F12"/>
  <c r="D12"/>
  <c r="C12"/>
  <c r="I12" s="1"/>
  <c r="B12"/>
  <c r="W11"/>
  <c r="V11"/>
  <c r="U11"/>
  <c r="G11"/>
  <c r="F11"/>
  <c r="D11"/>
  <c r="C11"/>
  <c r="I11" s="1"/>
  <c r="B11"/>
  <c r="W10"/>
  <c r="V10"/>
  <c r="U10"/>
  <c r="G10"/>
  <c r="F10"/>
  <c r="D10"/>
  <c r="C10"/>
  <c r="I10" s="1"/>
  <c r="B10"/>
  <c r="W9"/>
  <c r="V9"/>
  <c r="U9"/>
  <c r="G9"/>
  <c r="F9"/>
  <c r="D9"/>
  <c r="C9"/>
  <c r="I9" s="1"/>
  <c r="B9"/>
  <c r="W8"/>
  <c r="V8"/>
  <c r="U8"/>
  <c r="G8"/>
  <c r="F8"/>
  <c r="D8"/>
  <c r="C8"/>
  <c r="I8" s="1"/>
  <c r="B8"/>
  <c r="W7"/>
  <c r="V7"/>
  <c r="U7"/>
  <c r="G7"/>
  <c r="F7"/>
  <c r="D7"/>
  <c r="J7" s="1"/>
  <c r="C7"/>
  <c r="I7" s="1"/>
  <c r="B7"/>
  <c r="W6"/>
  <c r="V6"/>
  <c r="U6"/>
  <c r="G6"/>
  <c r="F6"/>
  <c r="D6"/>
  <c r="J6" s="1"/>
  <c r="C6"/>
  <c r="I6" s="1"/>
  <c r="B6"/>
  <c r="W5"/>
  <c r="V5"/>
  <c r="U5"/>
  <c r="G5"/>
  <c r="F5"/>
  <c r="D5"/>
  <c r="J5" s="1"/>
  <c r="C5"/>
  <c r="I5" s="1"/>
  <c r="B5"/>
  <c r="F29" i="1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5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5" i="3" l="1"/>
  <c r="J6"/>
  <c r="J7"/>
  <c r="E11"/>
  <c r="H12"/>
  <c r="H13"/>
  <c r="H14"/>
  <c r="H15"/>
  <c r="H16"/>
  <c r="H22"/>
  <c r="H6"/>
  <c r="E12"/>
  <c r="J14"/>
  <c r="J15"/>
  <c r="J16"/>
  <c r="J17"/>
  <c r="J18"/>
  <c r="J19"/>
  <c r="E9"/>
  <c r="J11"/>
  <c r="I11"/>
  <c r="J13"/>
  <c r="I13"/>
  <c r="J20"/>
  <c r="J21"/>
  <c r="E10"/>
  <c r="E14"/>
  <c r="E6"/>
  <c r="E8"/>
  <c r="H5"/>
  <c r="E19"/>
  <c r="I19"/>
  <c r="H6" i="2"/>
  <c r="H7"/>
  <c r="H8"/>
  <c r="H9"/>
  <c r="H10"/>
  <c r="H11"/>
  <c r="H12"/>
  <c r="H13"/>
  <c r="H14"/>
  <c r="H15"/>
  <c r="H16"/>
  <c r="J8"/>
  <c r="J9"/>
  <c r="J10"/>
  <c r="J11"/>
  <c r="J12"/>
  <c r="J13"/>
  <c r="J14"/>
  <c r="J15"/>
  <c r="J16"/>
  <c r="J17"/>
  <c r="H5"/>
  <c r="H18"/>
  <c r="E22" i="3"/>
  <c r="E15"/>
  <c r="E16"/>
  <c r="E17"/>
  <c r="E18"/>
  <c r="E18" i="2"/>
  <c r="E5"/>
  <c r="E6"/>
  <c r="E7"/>
  <c r="E8"/>
  <c r="E9"/>
  <c r="E10"/>
  <c r="E11"/>
  <c r="E12"/>
  <c r="E13"/>
  <c r="E14"/>
  <c r="E15"/>
  <c r="E16"/>
  <c r="B6" i="1" l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J5"/>
  <c r="I5"/>
  <c r="H29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9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V6"/>
  <c r="W6"/>
  <c r="V7"/>
  <c r="W7"/>
  <c r="V8"/>
  <c r="W8"/>
  <c r="V9"/>
  <c r="W9"/>
  <c r="V10"/>
  <c r="W10"/>
  <c r="V11"/>
  <c r="W11"/>
  <c r="V12"/>
  <c r="W12"/>
  <c r="V13"/>
  <c r="W13"/>
  <c r="V14"/>
  <c r="W14"/>
  <c r="V15"/>
  <c r="W15"/>
  <c r="V16"/>
  <c r="W16"/>
  <c r="V17"/>
  <c r="W17"/>
  <c r="V18"/>
  <c r="W18"/>
  <c r="V19"/>
  <c r="W19"/>
  <c r="V20"/>
  <c r="W20"/>
  <c r="V21"/>
  <c r="W21"/>
  <c r="V22"/>
  <c r="W22"/>
  <c r="V23"/>
  <c r="W23"/>
  <c r="V24"/>
  <c r="W24"/>
  <c r="V25"/>
  <c r="W25"/>
  <c r="V26"/>
  <c r="W26"/>
  <c r="V27"/>
  <c r="W27"/>
  <c r="V28"/>
  <c r="W28"/>
  <c r="V29"/>
  <c r="W29"/>
  <c r="W5"/>
  <c r="V5"/>
  <c r="U29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</calcChain>
</file>

<file path=xl/sharedStrings.xml><?xml version="1.0" encoding="utf-8"?>
<sst xmlns="http://schemas.openxmlformats.org/spreadsheetml/2006/main" count="174" uniqueCount="43">
  <si>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</si>
  <si>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</si>
  <si>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</si>
  <si>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</si>
  <si>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</si>
  <si>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</si>
  <si>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</si>
  <si>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</si>
  <si>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</si>
  <si>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</si>
  <si>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</si>
  <si>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</si>
  <si>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</si>
  <si>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</si>
  <si>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Source:</t>
  </si>
  <si>
    <t>National Bank of Serbia</t>
  </si>
  <si>
    <t>DUNAV</t>
  </si>
  <si>
    <t>DDOR</t>
  </si>
  <si>
    <t>WIENER</t>
  </si>
  <si>
    <t>UNIQA Nezivot</t>
  </si>
  <si>
    <t>GRAWE</t>
  </si>
  <si>
    <t>TAKOVO</t>
  </si>
  <si>
    <t>TRIGLAV</t>
  </si>
  <si>
    <t>AMS</t>
  </si>
  <si>
    <t>MILENIJUM</t>
  </si>
  <si>
    <t>SAVA Nezivot</t>
  </si>
  <si>
    <t>UNIQA Zivot</t>
  </si>
  <si>
    <t>MERKUR</t>
  </si>
  <si>
    <t>BASLER Nezivot</t>
  </si>
  <si>
    <t>SOGAZ</t>
  </si>
  <si>
    <t>GLOBOS</t>
  </si>
  <si>
    <t>AXA Nezivot</t>
  </si>
  <si>
    <t>AS osiguranje</t>
  </si>
  <si>
    <t>SOCIETE Gen.</t>
  </si>
  <si>
    <t>METLIFE</t>
  </si>
  <si>
    <t>ENERGOPROJEKT</t>
  </si>
  <si>
    <t>SAVA Zivotno</t>
  </si>
  <si>
    <t>AXA Zivot</t>
  </si>
  <si>
    <t>BASLER Zivot</t>
  </si>
  <si>
    <t>Exchange rate for calculations (Middle rate):</t>
  </si>
  <si>
    <t>1 EUR = 114.6421 Dinars - RSD (December 31st 2013)</t>
  </si>
  <si>
    <t>1 EUR = 120.9583 Dinars - RSD (December 31st 2014)</t>
  </si>
  <si>
    <t>GENERALI Osiguranje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</si>
</sst>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0" fontId="6" fillId="0" borderId="0" xfId="2" applyFont="1"/>
    <xf numFmtId="0" fontId="7" fillId="0" borderId="0" xfId="0" applyFont="1"/>
    <xf numFmtId="0" fontId="8" fillId="0" borderId="0" xfId="0" applyFont="1" applyFill="1"/>
    <xf numFmtId="0" fontId="8" fillId="0" borderId="0" xfId="2" applyFont="1" applyFill="1"/>
    <xf numFmtId="0" fontId="2" fillId="0" borderId="1" xfId="0" applyFont="1" applyFill="1" applyBorder="1" applyAlignment="1"/>
    <xf numFmtId="0" fontId="2" fillId="2" borderId="1" xfId="0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4" fillId="3" borderId="2" xfId="0" applyFont="1" applyFill="1" applyBorder="1" applyAlignment="1">
      <alignment horizontal="center" vertical="center"/>
    </xf>
    <xf numFmtId="164" fontId="9" fillId="0" borderId="2" xfId="1" applyFont="1" applyBorder="1"/>
    <xf numFmtId="165" fontId="0" fillId="0" borderId="2" xfId="0" applyNumberFormat="1" applyBorder="1"/>
    <xf numFmtId="165" fontId="0" fillId="0" borderId="3" xfId="0" applyNumberFormat="1" applyBorder="1"/>
    <xf numFmtId="165" fontId="9" fillId="0" borderId="3" xfId="0" applyNumberFormat="1" applyFont="1" applyBorder="1" applyAlignment="1"/>
    <xf numFmtId="0" fontId="9" fillId="0" borderId="0" xfId="0" applyFont="1"/>
    <xf numFmtId="164" fontId="9" fillId="0" borderId="0" xfId="0" applyNumberFormat="1" applyFont="1"/>
    <xf numFmtId="0" fontId="4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2" fillId="0" borderId="2" xfId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workbookViewId="0">
      <selection activeCell="U26" sqref="U26:U28"/>
    </sheetView>
  </sheetViews>
  <sheetFormatPr defaultRowHeight="15"/>
  <cols>
    <col min="1" max="1" width="3.28515625" customWidth="1"/>
    <col min="2" max="2" width="17.5703125" bestFit="1" customWidth="1"/>
    <col min="3" max="3" width="9.5703125" bestFit="1" customWidth="1"/>
    <col min="4" max="4" width="11" customWidth="1"/>
    <col min="5" max="5" width="12.28515625" customWidth="1"/>
    <col min="6" max="6" width="11.7109375" customWidth="1"/>
    <col min="7" max="7" width="9.42578125" bestFit="1" customWidth="1"/>
    <col min="8" max="8" width="10.85546875" customWidth="1"/>
    <col min="9" max="10" width="9.5703125" bestFit="1" customWidth="1"/>
    <col min="11" max="11" width="8.5703125" customWidth="1"/>
    <col min="12" max="12" width="8.42578125" customWidth="1"/>
    <col min="13" max="13" width="7.85546875" customWidth="1"/>
    <col min="14" max="14" width="4.7109375" customWidth="1"/>
    <col min="15" max="15" width="17.5703125" bestFit="1" customWidth="1"/>
    <col min="16" max="17" width="12.140625" bestFit="1" customWidth="1"/>
    <col min="18" max="18" width="12.5703125" customWidth="1"/>
    <col min="19" max="21" width="12" bestFit="1" customWidth="1"/>
    <col min="22" max="23" width="9.42578125" bestFit="1" customWidth="1"/>
  </cols>
  <sheetData>
    <row r="1" spans="1:23">
      <c r="A1" s="1" t="s">
        <v>0</v>
      </c>
      <c r="B1" s="2"/>
      <c r="C1" s="11"/>
      <c r="D1" s="11"/>
      <c r="E1" s="11"/>
      <c r="F1" s="11"/>
      <c r="G1" s="11"/>
      <c r="H1" s="11"/>
      <c r="I1" s="11"/>
      <c r="J1" s="11"/>
      <c r="N1" s="1" t="s">
        <v>0</v>
      </c>
      <c r="O1" s="2"/>
      <c r="Q1" s="12" t="s">
        <v>10</v>
      </c>
      <c r="R1" s="12"/>
      <c r="S1" s="12"/>
      <c r="T1" s="12"/>
      <c r="U1" s="12"/>
      <c r="V1" s="12"/>
      <c r="W1" s="12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2014</v>
      </c>
      <c r="D3" s="3">
        <v>2013</v>
      </c>
      <c r="E3" s="3" t="s">
        <v>6</v>
      </c>
      <c r="F3" s="3">
        <v>2014</v>
      </c>
      <c r="G3" s="3">
        <v>2013</v>
      </c>
      <c r="H3" s="3" t="s">
        <v>6</v>
      </c>
      <c r="I3" s="3">
        <v>2014</v>
      </c>
      <c r="J3" s="3">
        <v>2013</v>
      </c>
      <c r="N3" s="25"/>
      <c r="O3" s="25"/>
      <c r="P3" s="3">
        <v>2014</v>
      </c>
      <c r="Q3" s="3">
        <v>2013</v>
      </c>
      <c r="R3" s="3" t="s">
        <v>6</v>
      </c>
      <c r="S3" s="3">
        <v>2014</v>
      </c>
      <c r="T3" s="3">
        <v>2013</v>
      </c>
      <c r="U3" s="3" t="s">
        <v>6</v>
      </c>
      <c r="V3" s="3">
        <v>2014</v>
      </c>
      <c r="W3" s="3">
        <v>2013</v>
      </c>
    </row>
    <row r="4" spans="1:23">
      <c r="A4" s="25"/>
      <c r="B4" s="25"/>
      <c r="C4" s="15" t="s">
        <v>7</v>
      </c>
      <c r="D4" s="15" t="s">
        <v>7</v>
      </c>
      <c r="E4" s="15" t="s">
        <v>8</v>
      </c>
      <c r="F4" s="15" t="s">
        <v>7</v>
      </c>
      <c r="G4" s="15" t="s">
        <v>7</v>
      </c>
      <c r="H4" s="15" t="s">
        <v>8</v>
      </c>
      <c r="I4" s="15" t="s">
        <v>8</v>
      </c>
      <c r="J4" s="15" t="s">
        <v>8</v>
      </c>
      <c r="N4" s="25"/>
      <c r="O4" s="25"/>
      <c r="P4" s="15" t="s">
        <v>11</v>
      </c>
      <c r="Q4" s="15" t="s">
        <v>11</v>
      </c>
      <c r="R4" s="15" t="s">
        <v>8</v>
      </c>
      <c r="S4" s="15" t="s">
        <v>11</v>
      </c>
      <c r="T4" s="15" t="s">
        <v>11</v>
      </c>
      <c r="U4" s="15" t="s">
        <v>8</v>
      </c>
      <c r="V4" s="15" t="s">
        <v>8</v>
      </c>
      <c r="W4" s="15" t="s">
        <v>8</v>
      </c>
    </row>
    <row r="5" spans="1:23">
      <c r="A5" s="4">
        <v>1</v>
      </c>
      <c r="B5" s="17" t="str">
        <f>O5</f>
        <v>DUNAV</v>
      </c>
      <c r="C5" s="5">
        <f>P5/120.9583</f>
        <v>145.10656151748165</v>
      </c>
      <c r="D5" s="5">
        <f>Q5/114.6421</f>
        <v>152.89642286734104</v>
      </c>
      <c r="E5" s="5">
        <f>C5*100/D5-100</f>
        <v>-5.0948617395831235</v>
      </c>
      <c r="F5" s="5">
        <f>S5/120.9583</f>
        <v>67.031075998918638</v>
      </c>
      <c r="G5" s="5">
        <f>T5/114.6421</f>
        <v>63.797671187111895</v>
      </c>
      <c r="H5" s="5">
        <f>F5*100/G5-100</f>
        <v>5.0682176192975845</v>
      </c>
      <c r="I5" s="5">
        <f>C5*100/$C$29</f>
        <v>25.28901589605799</v>
      </c>
      <c r="J5" s="5">
        <f>D5*100/$D$29</f>
        <v>27.370320790838306</v>
      </c>
      <c r="L5" s="6"/>
      <c r="M5" s="6"/>
      <c r="N5" s="4">
        <v>1</v>
      </c>
      <c r="O5" s="17" t="s">
        <v>16</v>
      </c>
      <c r="P5" s="5">
        <v>17551.843000000001</v>
      </c>
      <c r="Q5" s="5">
        <v>17528.366999999998</v>
      </c>
      <c r="R5" s="5">
        <f>P5*100/Q5-100</f>
        <v>0.13393147233853142</v>
      </c>
      <c r="S5" s="5">
        <v>8107.9650000000001</v>
      </c>
      <c r="T5" s="5">
        <v>7313.8990000000003</v>
      </c>
      <c r="U5" s="5">
        <f>S5*100/T5-100</f>
        <v>10.856945112312872</v>
      </c>
      <c r="V5" s="5">
        <f>P5*100/$P$29</f>
        <v>25.28901589605799</v>
      </c>
      <c r="W5" s="5">
        <f>Q5*100/$Q$29</f>
        <v>27.370320790838303</v>
      </c>
    </row>
    <row r="6" spans="1:23">
      <c r="A6" s="4">
        <v>2</v>
      </c>
      <c r="B6" s="17" t="str">
        <f t="shared" ref="B6:B28" si="0">O6</f>
        <v>GENERALI Osiguranje</v>
      </c>
      <c r="C6" s="5">
        <f t="shared" ref="C6:C29" si="1">P6/120.9583</f>
        <v>124.22685338666301</v>
      </c>
      <c r="D6" s="5">
        <f t="shared" ref="C6:D29" si="2">Q6/114.6421</f>
        <v>109.03983789550261</v>
      </c>
      <c r="E6" s="5">
        <f>C6*100/D6-100</f>
        <v>13.927951273840605</v>
      </c>
      <c r="F6" s="5">
        <f t="shared" ref="F6:F29" si="3">S6/120.9583</f>
        <v>37.980196480935994</v>
      </c>
      <c r="G6" s="5">
        <f t="shared" ref="F6:G29" si="4">T6/114.6421</f>
        <v>38.05760710943013</v>
      </c>
      <c r="H6" s="5">
        <f t="shared" ref="H6:H29" si="5">F6*100/G6-100</f>
        <v>-0.20340382481629149</v>
      </c>
      <c r="I6" s="5">
        <f>C6*100/$C$29</f>
        <v>21.650122759156595</v>
      </c>
      <c r="J6" s="5">
        <f t="shared" ref="J6:J29" si="6">D6*100/$D$29</f>
        <v>19.519458246386474</v>
      </c>
      <c r="L6" s="6"/>
      <c r="M6" s="6"/>
      <c r="N6" s="4">
        <v>2</v>
      </c>
      <c r="O6" s="17" t="s">
        <v>42</v>
      </c>
      <c r="P6" s="5">
        <v>15026.269</v>
      </c>
      <c r="Q6" s="5">
        <v>12500.556</v>
      </c>
      <c r="R6" s="5">
        <f t="shared" ref="R6:R29" si="7">P6*100/Q6-100</f>
        <v>20.20480529026068</v>
      </c>
      <c r="S6" s="5">
        <v>4594.0200000000004</v>
      </c>
      <c r="T6" s="5">
        <v>4363.0039999999999</v>
      </c>
      <c r="U6" s="5">
        <f t="shared" ref="U6:U29" si="8">S6*100/T6-100</f>
        <v>5.2948839836039667</v>
      </c>
      <c r="V6" s="5">
        <f t="shared" ref="V6:V29" si="9">P6*100/$P$29</f>
        <v>21.650122759156595</v>
      </c>
      <c r="W6" s="5">
        <f t="shared" ref="W6:W29" si="10">Q6*100/$Q$29</f>
        <v>19.519458246386474</v>
      </c>
    </row>
    <row r="7" spans="1:23">
      <c r="A7" s="4">
        <v>3</v>
      </c>
      <c r="B7" s="17" t="str">
        <f t="shared" si="0"/>
        <v>DDOR</v>
      </c>
      <c r="C7" s="5">
        <f t="shared" si="1"/>
        <v>78.600096066164966</v>
      </c>
      <c r="D7" s="5">
        <f t="shared" si="2"/>
        <v>72.333837220357978</v>
      </c>
      <c r="E7" s="5">
        <f t="shared" ref="E7:E29" si="11">C7*100/D7-100</f>
        <v>8.6629703145948724</v>
      </c>
      <c r="F7" s="5">
        <f t="shared" si="3"/>
        <v>38.540678895123357</v>
      </c>
      <c r="G7" s="5">
        <f t="shared" si="4"/>
        <v>42.642755148414061</v>
      </c>
      <c r="H7" s="5">
        <f t="shared" si="5"/>
        <v>-9.6196323127195171</v>
      </c>
      <c r="I7" s="5">
        <f t="shared" ref="I7:I29" si="12">C7*100/$C$29</f>
        <v>13.698340433829806</v>
      </c>
      <c r="J7" s="5">
        <f t="shared" si="6"/>
        <v>12.948637329934334</v>
      </c>
      <c r="L7" s="6"/>
      <c r="M7" s="6"/>
      <c r="N7" s="4">
        <v>3</v>
      </c>
      <c r="O7" s="17" t="s">
        <v>17</v>
      </c>
      <c r="P7" s="5">
        <v>9507.3340000000007</v>
      </c>
      <c r="Q7" s="5">
        <v>8292.5030000000006</v>
      </c>
      <c r="R7" s="5">
        <f t="shared" si="7"/>
        <v>14.649750503557243</v>
      </c>
      <c r="S7" s="5">
        <v>4661.8149999999996</v>
      </c>
      <c r="T7" s="5">
        <v>4888.6549999999997</v>
      </c>
      <c r="U7" s="5">
        <f t="shared" si="8"/>
        <v>-4.6401310789982233</v>
      </c>
      <c r="V7" s="5">
        <f t="shared" si="9"/>
        <v>13.698340433829804</v>
      </c>
      <c r="W7" s="5">
        <f t="shared" si="10"/>
        <v>12.94863732993433</v>
      </c>
    </row>
    <row r="8" spans="1:23">
      <c r="A8" s="4">
        <v>4</v>
      </c>
      <c r="B8" s="17" t="str">
        <f t="shared" si="0"/>
        <v>WIENER</v>
      </c>
      <c r="C8" s="5">
        <f t="shared" si="1"/>
        <v>58.179595778049134</v>
      </c>
      <c r="D8" s="5">
        <f t="shared" si="2"/>
        <v>58.686346464344254</v>
      </c>
      <c r="E8" s="5">
        <f t="shared" si="11"/>
        <v>-0.86348992027131999</v>
      </c>
      <c r="F8" s="5">
        <f t="shared" si="3"/>
        <v>25.547994639474929</v>
      </c>
      <c r="G8" s="5">
        <f t="shared" si="4"/>
        <v>22.139318801731651</v>
      </c>
      <c r="H8" s="5">
        <f t="shared" si="5"/>
        <v>15.396480209123069</v>
      </c>
      <c r="I8" s="5">
        <f t="shared" si="12"/>
        <v>10.139477547195948</v>
      </c>
      <c r="J8" s="5">
        <f t="shared" si="6"/>
        <v>10.505570363572465</v>
      </c>
      <c r="L8" s="6"/>
      <c r="M8" s="6"/>
      <c r="N8" s="4">
        <v>4</v>
      </c>
      <c r="O8" s="17" t="s">
        <v>18</v>
      </c>
      <c r="P8" s="5">
        <v>7037.3050000000003</v>
      </c>
      <c r="Q8" s="5">
        <v>6727.9260000000004</v>
      </c>
      <c r="R8" s="5">
        <f t="shared" si="7"/>
        <v>4.5984304821426321</v>
      </c>
      <c r="S8" s="5">
        <v>3090.2420000000002</v>
      </c>
      <c r="T8" s="5">
        <v>2538.098</v>
      </c>
      <c r="U8" s="5">
        <f t="shared" si="8"/>
        <v>21.754242743976008</v>
      </c>
      <c r="V8" s="5">
        <f t="shared" si="9"/>
        <v>10.139477547195948</v>
      </c>
      <c r="W8" s="5">
        <f t="shared" si="10"/>
        <v>10.505570363572467</v>
      </c>
    </row>
    <row r="9" spans="1:23">
      <c r="A9" s="4">
        <v>5</v>
      </c>
      <c r="B9" s="17" t="str">
        <f t="shared" si="0"/>
        <v>UNIQA Nezivot</v>
      </c>
      <c r="C9" s="5">
        <f t="shared" si="1"/>
        <v>32.867293935182623</v>
      </c>
      <c r="D9" s="5">
        <f t="shared" si="2"/>
        <v>30.719910050496285</v>
      </c>
      <c r="E9" s="5">
        <f t="shared" si="11"/>
        <v>6.9902023839150189</v>
      </c>
      <c r="F9" s="5">
        <f t="shared" si="3"/>
        <v>14.510529661875209</v>
      </c>
      <c r="G9" s="5">
        <f t="shared" si="4"/>
        <v>12.66286120020481</v>
      </c>
      <c r="H9" s="5">
        <f t="shared" si="5"/>
        <v>14.591239945364919</v>
      </c>
      <c r="I9" s="5">
        <f t="shared" si="12"/>
        <v>5.728076732678332</v>
      </c>
      <c r="J9" s="5">
        <f t="shared" si="6"/>
        <v>5.4992378302879219</v>
      </c>
      <c r="L9" s="6"/>
      <c r="M9" s="6"/>
      <c r="N9" s="4">
        <v>5</v>
      </c>
      <c r="O9" s="17" t="s">
        <v>19</v>
      </c>
      <c r="P9" s="5">
        <v>3975.5720000000001</v>
      </c>
      <c r="Q9" s="5">
        <v>3521.7950000000001</v>
      </c>
      <c r="R9" s="5">
        <f t="shared" si="7"/>
        <v>12.88482151857221</v>
      </c>
      <c r="S9" s="5">
        <v>1755.1690000000001</v>
      </c>
      <c r="T9" s="5">
        <v>1451.6969999999999</v>
      </c>
      <c r="U9" s="5">
        <f t="shared" si="8"/>
        <v>20.904637813538244</v>
      </c>
      <c r="V9" s="5">
        <f t="shared" si="9"/>
        <v>5.728076732678332</v>
      </c>
      <c r="W9" s="5">
        <f t="shared" si="10"/>
        <v>5.499237830287921</v>
      </c>
    </row>
    <row r="10" spans="1:23">
      <c r="A10" s="4">
        <v>6</v>
      </c>
      <c r="B10" s="17" t="str">
        <f t="shared" si="0"/>
        <v>GRAWE</v>
      </c>
      <c r="C10" s="5">
        <f t="shared" si="1"/>
        <v>24.302110727415979</v>
      </c>
      <c r="D10" s="5">
        <f t="shared" si="2"/>
        <v>20.453646609753314</v>
      </c>
      <c r="E10" s="5">
        <f t="shared" si="11"/>
        <v>18.81554028525909</v>
      </c>
      <c r="F10" s="5">
        <f t="shared" si="3"/>
        <v>6.6873625042680009</v>
      </c>
      <c r="G10" s="5">
        <f t="shared" si="4"/>
        <v>5.6205530080136352</v>
      </c>
      <c r="H10" s="5">
        <f t="shared" si="5"/>
        <v>18.980507696188212</v>
      </c>
      <c r="I10" s="5">
        <f t="shared" si="12"/>
        <v>4.2353457904751144</v>
      </c>
      <c r="J10" s="5">
        <f t="shared" si="6"/>
        <v>3.6614517105943998</v>
      </c>
      <c r="L10" s="6"/>
      <c r="M10" s="6"/>
      <c r="N10" s="4">
        <v>6</v>
      </c>
      <c r="O10" s="17" t="s">
        <v>20</v>
      </c>
      <c r="P10" s="5">
        <v>2939.5419999999999</v>
      </c>
      <c r="Q10" s="5">
        <v>2344.8490000000002</v>
      </c>
      <c r="R10" s="5">
        <f t="shared" si="7"/>
        <v>25.361675741167119</v>
      </c>
      <c r="S10" s="5">
        <v>808.89200000000005</v>
      </c>
      <c r="T10" s="5">
        <v>644.35199999999998</v>
      </c>
      <c r="U10" s="5">
        <f t="shared" si="8"/>
        <v>25.535732022248737</v>
      </c>
      <c r="V10" s="5">
        <f t="shared" si="9"/>
        <v>4.2353457904751144</v>
      </c>
      <c r="W10" s="5">
        <f t="shared" si="10"/>
        <v>3.6614517105943993</v>
      </c>
    </row>
    <row r="11" spans="1:23">
      <c r="A11" s="4">
        <v>7</v>
      </c>
      <c r="B11" s="17" t="str">
        <f t="shared" si="0"/>
        <v>TRIGLAV</v>
      </c>
      <c r="C11" s="5">
        <f t="shared" si="1"/>
        <v>22.073499710230717</v>
      </c>
      <c r="D11" s="5">
        <f t="shared" si="2"/>
        <v>16.940862039338079</v>
      </c>
      <c r="E11" s="5">
        <f t="shared" si="11"/>
        <v>30.297381909930152</v>
      </c>
      <c r="F11" s="5">
        <f t="shared" si="3"/>
        <v>8.528476342673466</v>
      </c>
      <c r="G11" s="5">
        <f t="shared" si="4"/>
        <v>11.198277072733315</v>
      </c>
      <c r="H11" s="5">
        <f t="shared" si="5"/>
        <v>-23.841174072755777</v>
      </c>
      <c r="I11" s="5">
        <f t="shared" si="12"/>
        <v>3.8469458528683078</v>
      </c>
      <c r="J11" s="5">
        <f t="shared" si="6"/>
        <v>3.0326205139038649</v>
      </c>
      <c r="L11" s="6"/>
      <c r="M11" s="6"/>
      <c r="N11" s="4">
        <v>7</v>
      </c>
      <c r="O11" s="17" t="s">
        <v>22</v>
      </c>
      <c r="P11" s="5">
        <v>2669.973</v>
      </c>
      <c r="Q11" s="5">
        <v>1942.136</v>
      </c>
      <c r="R11" s="5">
        <f t="shared" si="7"/>
        <v>37.476108779199819</v>
      </c>
      <c r="S11" s="5">
        <v>1031.5899999999999</v>
      </c>
      <c r="T11" s="5">
        <v>1283.7940000000001</v>
      </c>
      <c r="U11" s="5">
        <f t="shared" si="8"/>
        <v>-19.645207876029971</v>
      </c>
      <c r="V11" s="5">
        <f t="shared" si="9"/>
        <v>3.8469458528683078</v>
      </c>
      <c r="W11" s="5">
        <f t="shared" si="10"/>
        <v>3.0326205139038649</v>
      </c>
    </row>
    <row r="12" spans="1:23">
      <c r="A12" s="4">
        <v>8</v>
      </c>
      <c r="B12" s="17" t="str">
        <f t="shared" si="0"/>
        <v>AMS</v>
      </c>
      <c r="C12" s="5">
        <f t="shared" si="1"/>
        <v>18.056512037619576</v>
      </c>
      <c r="D12" s="5">
        <f t="shared" si="2"/>
        <v>16.350424495015357</v>
      </c>
      <c r="E12" s="5">
        <f t="shared" si="11"/>
        <v>10.434515281999822</v>
      </c>
      <c r="F12" s="5">
        <f t="shared" si="3"/>
        <v>5.3418078792443344</v>
      </c>
      <c r="G12" s="5">
        <f t="shared" si="4"/>
        <v>5.7311057630660986</v>
      </c>
      <c r="H12" s="5">
        <f t="shared" si="5"/>
        <v>-6.7927185418664067</v>
      </c>
      <c r="I12" s="5">
        <f t="shared" si="12"/>
        <v>3.1468695500148796</v>
      </c>
      <c r="J12" s="5">
        <f t="shared" si="6"/>
        <v>2.9269250065008618</v>
      </c>
      <c r="L12" s="6"/>
      <c r="M12" s="6"/>
      <c r="N12" s="4">
        <v>8</v>
      </c>
      <c r="O12" s="17" t="s">
        <v>23</v>
      </c>
      <c r="P12" s="5">
        <v>2184.085</v>
      </c>
      <c r="Q12" s="5">
        <v>1874.4469999999999</v>
      </c>
      <c r="R12" s="5">
        <f t="shared" si="7"/>
        <v>16.518898640505711</v>
      </c>
      <c r="S12" s="5">
        <v>646.13599999999997</v>
      </c>
      <c r="T12" s="5">
        <v>657.02599999999995</v>
      </c>
      <c r="U12" s="5">
        <f t="shared" si="8"/>
        <v>-1.6574686542085004</v>
      </c>
      <c r="V12" s="5">
        <f t="shared" si="9"/>
        <v>3.1468695500148796</v>
      </c>
      <c r="W12" s="5">
        <f t="shared" si="10"/>
        <v>2.9269250065008614</v>
      </c>
    </row>
    <row r="13" spans="1:23">
      <c r="A13" s="4">
        <v>9</v>
      </c>
      <c r="B13" s="17" t="str">
        <f t="shared" si="0"/>
        <v>MILENIJUM</v>
      </c>
      <c r="C13" s="5">
        <f t="shared" si="1"/>
        <v>16.419956298988993</v>
      </c>
      <c r="D13" s="5">
        <f t="shared" si="2"/>
        <v>13.553563655934425</v>
      </c>
      <c r="E13" s="5">
        <f t="shared" si="11"/>
        <v>21.148627149432528</v>
      </c>
      <c r="F13" s="5">
        <f t="shared" si="3"/>
        <v>7.7243727797100323</v>
      </c>
      <c r="G13" s="5">
        <f t="shared" si="4"/>
        <v>6.4771667650889162</v>
      </c>
      <c r="H13" s="5">
        <f t="shared" si="5"/>
        <v>19.255425402097003</v>
      </c>
      <c r="I13" s="5">
        <f t="shared" si="12"/>
        <v>2.8616523713001341</v>
      </c>
      <c r="J13" s="5">
        <f t="shared" si="6"/>
        <v>2.426252872141009</v>
      </c>
      <c r="L13" s="6"/>
      <c r="M13" s="6"/>
      <c r="N13" s="4">
        <v>9</v>
      </c>
      <c r="O13" s="17" t="s">
        <v>24</v>
      </c>
      <c r="P13" s="5">
        <v>1986.13</v>
      </c>
      <c r="Q13" s="5">
        <v>1553.809</v>
      </c>
      <c r="R13" s="5">
        <f t="shared" si="7"/>
        <v>27.823303893850536</v>
      </c>
      <c r="S13" s="5">
        <v>934.327</v>
      </c>
      <c r="T13" s="5">
        <v>742.55600000000004</v>
      </c>
      <c r="U13" s="5">
        <f t="shared" si="8"/>
        <v>25.825796303578443</v>
      </c>
      <c r="V13" s="5">
        <f t="shared" si="9"/>
        <v>2.8616523713001341</v>
      </c>
      <c r="W13" s="5">
        <f t="shared" si="10"/>
        <v>2.4262528721410086</v>
      </c>
    </row>
    <row r="14" spans="1:23">
      <c r="A14" s="4">
        <v>10</v>
      </c>
      <c r="B14" s="17" t="str">
        <f t="shared" si="0"/>
        <v>UNIQA Zivot</v>
      </c>
      <c r="C14" s="5">
        <f t="shared" si="1"/>
        <v>12.334978252835896</v>
      </c>
      <c r="D14" s="5">
        <f t="shared" si="2"/>
        <v>10.344794800513949</v>
      </c>
      <c r="E14" s="5">
        <f t="shared" si="11"/>
        <v>19.238501011378887</v>
      </c>
      <c r="F14" s="5">
        <f t="shared" si="3"/>
        <v>2.9976115735753566</v>
      </c>
      <c r="G14" s="5">
        <f t="shared" si="4"/>
        <v>2.9960285095963872</v>
      </c>
      <c r="H14" s="5">
        <f t="shared" si="5"/>
        <v>5.2838748826943061E-2</v>
      </c>
      <c r="I14" s="5">
        <f t="shared" si="12"/>
        <v>2.1497267790741206</v>
      </c>
      <c r="J14" s="5">
        <f t="shared" si="6"/>
        <v>1.8518441889979771</v>
      </c>
      <c r="L14" s="6"/>
      <c r="M14" s="6"/>
      <c r="N14" s="4">
        <v>10</v>
      </c>
      <c r="O14" s="17" t="s">
        <v>26</v>
      </c>
      <c r="P14" s="5">
        <v>1492.018</v>
      </c>
      <c r="Q14" s="5">
        <v>1185.9490000000001</v>
      </c>
      <c r="R14" s="5">
        <f t="shared" si="7"/>
        <v>25.807939464513211</v>
      </c>
      <c r="S14" s="5">
        <v>362.58600000000001</v>
      </c>
      <c r="T14" s="5">
        <v>343.471</v>
      </c>
      <c r="U14" s="5">
        <f t="shared" si="8"/>
        <v>5.5652442273146789</v>
      </c>
      <c r="V14" s="5">
        <f t="shared" si="9"/>
        <v>2.1497267790741206</v>
      </c>
      <c r="W14" s="5">
        <f t="shared" si="10"/>
        <v>1.8518441889979769</v>
      </c>
    </row>
    <row r="15" spans="1:23">
      <c r="A15" s="4">
        <v>11</v>
      </c>
      <c r="B15" s="17" t="str">
        <f t="shared" si="0"/>
        <v>SAVA Nezivot</v>
      </c>
      <c r="C15" s="5">
        <f t="shared" si="1"/>
        <v>12.030749440096299</v>
      </c>
      <c r="D15" s="5">
        <f t="shared" si="2"/>
        <v>10.705177242915124</v>
      </c>
      <c r="E15" s="5">
        <f t="shared" si="11"/>
        <v>12.382533862841584</v>
      </c>
      <c r="F15" s="5">
        <f t="shared" si="3"/>
        <v>4.7657746512641141</v>
      </c>
      <c r="G15" s="5">
        <f t="shared" si="4"/>
        <v>4.6482923812456329</v>
      </c>
      <c r="H15" s="5">
        <f t="shared" si="5"/>
        <v>2.5274285776962842</v>
      </c>
      <c r="I15" s="5">
        <f t="shared" si="12"/>
        <v>2.0967061079138878</v>
      </c>
      <c r="J15" s="5">
        <f t="shared" si="6"/>
        <v>1.9163570328626383</v>
      </c>
      <c r="L15" s="6"/>
      <c r="M15" s="6"/>
      <c r="N15" s="4">
        <v>11</v>
      </c>
      <c r="O15" s="17" t="s">
        <v>25</v>
      </c>
      <c r="P15" s="5">
        <v>1455.2190000000001</v>
      </c>
      <c r="Q15" s="5">
        <v>1227.2639999999999</v>
      </c>
      <c r="R15" s="5">
        <f t="shared" si="7"/>
        <v>18.574243194618276</v>
      </c>
      <c r="S15" s="5">
        <v>576.46</v>
      </c>
      <c r="T15" s="5">
        <v>532.89</v>
      </c>
      <c r="U15" s="5">
        <f t="shared" si="8"/>
        <v>8.1761714425115883</v>
      </c>
      <c r="V15" s="5">
        <f t="shared" si="9"/>
        <v>2.0967061079138873</v>
      </c>
      <c r="W15" s="5">
        <f t="shared" si="10"/>
        <v>1.916357032862638</v>
      </c>
    </row>
    <row r="16" spans="1:23">
      <c r="A16" s="4">
        <v>12</v>
      </c>
      <c r="B16" s="17" t="str">
        <f t="shared" si="0"/>
        <v>MERKUR</v>
      </c>
      <c r="C16" s="5">
        <f t="shared" si="1"/>
        <v>6.5403366284083022</v>
      </c>
      <c r="D16" s="5">
        <f t="shared" si="2"/>
        <v>5.7169486602216812</v>
      </c>
      <c r="E16" s="5">
        <f t="shared" si="11"/>
        <v>14.402577618297045</v>
      </c>
      <c r="F16" s="5">
        <f t="shared" si="3"/>
        <v>0.99401198594887663</v>
      </c>
      <c r="G16" s="5">
        <f t="shared" si="4"/>
        <v>0.73864662283750915</v>
      </c>
      <c r="H16" s="5">
        <f t="shared" si="5"/>
        <v>34.572061282888171</v>
      </c>
      <c r="I16" s="5">
        <f t="shared" si="12"/>
        <v>1.1398428522576598</v>
      </c>
      <c r="J16" s="5">
        <f t="shared" si="6"/>
        <v>1.0234033984613511</v>
      </c>
      <c r="L16" s="6"/>
      <c r="M16" s="6"/>
      <c r="N16" s="4">
        <v>12</v>
      </c>
      <c r="O16" s="17" t="s">
        <v>27</v>
      </c>
      <c r="P16" s="5">
        <v>791.10799999999995</v>
      </c>
      <c r="Q16" s="5">
        <v>655.40300000000002</v>
      </c>
      <c r="R16" s="5">
        <f t="shared" si="7"/>
        <v>20.705581146256563</v>
      </c>
      <c r="S16" s="5">
        <v>120.23399999999999</v>
      </c>
      <c r="T16" s="5">
        <v>84.68</v>
      </c>
      <c r="U16" s="5">
        <f t="shared" si="8"/>
        <v>41.986301369862986</v>
      </c>
      <c r="V16" s="5">
        <f t="shared" si="9"/>
        <v>1.1398428522576598</v>
      </c>
      <c r="W16" s="5">
        <f t="shared" si="10"/>
        <v>1.0234033984613511</v>
      </c>
    </row>
    <row r="17" spans="1:23">
      <c r="A17" s="4">
        <v>13</v>
      </c>
      <c r="B17" s="17" t="str">
        <f t="shared" si="0"/>
        <v>AXA Nezivot</v>
      </c>
      <c r="C17" s="5">
        <f t="shared" si="1"/>
        <v>6.2362566272839484</v>
      </c>
      <c r="D17" s="5">
        <f t="shared" si="2"/>
        <v>3.1135595038820818</v>
      </c>
      <c r="E17" s="5">
        <f t="shared" si="11"/>
        <v>100.29347823635268</v>
      </c>
      <c r="F17" s="5">
        <f t="shared" si="3"/>
        <v>1.1756861662242277</v>
      </c>
      <c r="G17" s="5">
        <f t="shared" si="4"/>
        <v>0.1515150193515297</v>
      </c>
      <c r="H17" s="5">
        <f t="shared" si="5"/>
        <v>675.95354655667541</v>
      </c>
      <c r="I17" s="5">
        <f t="shared" si="12"/>
        <v>1.0868481158261118</v>
      </c>
      <c r="J17" s="5">
        <f t="shared" si="6"/>
        <v>0.55736505030307615</v>
      </c>
      <c r="L17" s="6"/>
      <c r="M17" s="6"/>
      <c r="N17" s="4">
        <v>13</v>
      </c>
      <c r="O17" s="17" t="s">
        <v>31</v>
      </c>
      <c r="P17" s="5">
        <v>754.327</v>
      </c>
      <c r="Q17" s="5">
        <v>356.94499999999999</v>
      </c>
      <c r="R17" s="5">
        <f t="shared" si="7"/>
        <v>111.32863606437965</v>
      </c>
      <c r="S17" s="5">
        <v>142.209</v>
      </c>
      <c r="T17" s="5">
        <v>17.37</v>
      </c>
      <c r="U17" s="5">
        <f t="shared" si="8"/>
        <v>718.70466321243521</v>
      </c>
      <c r="V17" s="5">
        <f t="shared" si="9"/>
        <v>1.0868481158261121</v>
      </c>
      <c r="W17" s="5">
        <f t="shared" si="10"/>
        <v>0.55736505030307604</v>
      </c>
    </row>
    <row r="18" spans="1:23">
      <c r="A18" s="4">
        <v>14</v>
      </c>
      <c r="B18" s="17" t="str">
        <f t="shared" si="0"/>
        <v>SOGAZ</v>
      </c>
      <c r="C18" s="5">
        <f t="shared" si="1"/>
        <v>5.4490431826505494</v>
      </c>
      <c r="D18" s="5">
        <f t="shared" si="2"/>
        <v>3.5475449245957633</v>
      </c>
      <c r="E18" s="5">
        <f t="shared" si="11"/>
        <v>53.600399669962144</v>
      </c>
      <c r="F18" s="5">
        <f t="shared" si="3"/>
        <v>0.28562736083427098</v>
      </c>
      <c r="G18" s="5">
        <f t="shared" si="4"/>
        <v>0.12317464526556998</v>
      </c>
      <c r="H18" s="5">
        <f t="shared" si="5"/>
        <v>131.88811318956573</v>
      </c>
      <c r="I18" s="5">
        <f t="shared" si="12"/>
        <v>0.94965340108176055</v>
      </c>
      <c r="J18" s="5">
        <f t="shared" si="6"/>
        <v>0.63505372320150288</v>
      </c>
      <c r="L18" s="6"/>
      <c r="M18" s="6"/>
      <c r="N18" s="4">
        <v>14</v>
      </c>
      <c r="O18" s="17" t="s">
        <v>29</v>
      </c>
      <c r="P18" s="5">
        <v>659.10699999999997</v>
      </c>
      <c r="Q18" s="5">
        <v>406.69799999999998</v>
      </c>
      <c r="R18" s="5">
        <f t="shared" si="7"/>
        <v>62.06300498158339</v>
      </c>
      <c r="S18" s="5">
        <v>34.548999999999999</v>
      </c>
      <c r="T18" s="5">
        <v>14.121</v>
      </c>
      <c r="U18" s="5">
        <f t="shared" si="8"/>
        <v>144.66397563911903</v>
      </c>
      <c r="V18" s="5">
        <f t="shared" si="9"/>
        <v>0.94965340108176066</v>
      </c>
      <c r="W18" s="5">
        <f t="shared" si="10"/>
        <v>0.63505372320150277</v>
      </c>
    </row>
    <row r="19" spans="1:23">
      <c r="A19" s="4">
        <v>15</v>
      </c>
      <c r="B19" s="17" t="str">
        <f t="shared" si="0"/>
        <v>SOCIETE Gen.</v>
      </c>
      <c r="C19" s="5">
        <f t="shared" si="1"/>
        <v>2.8967503676886999</v>
      </c>
      <c r="D19" s="5">
        <f t="shared" si="2"/>
        <v>2.0256694530194403</v>
      </c>
      <c r="E19" s="5">
        <f t="shared" si="11"/>
        <v>43.002125216966476</v>
      </c>
      <c r="F19" s="5">
        <f t="shared" si="3"/>
        <v>0.26567006976784563</v>
      </c>
      <c r="G19" s="5">
        <f t="shared" si="4"/>
        <v>0.13104261000103801</v>
      </c>
      <c r="H19" s="5">
        <f t="shared" si="5"/>
        <v>102.73563672590251</v>
      </c>
      <c r="I19" s="5">
        <f t="shared" si="12"/>
        <v>0.50484254694827058</v>
      </c>
      <c r="J19" s="5">
        <f t="shared" si="6"/>
        <v>0.36261948909981218</v>
      </c>
      <c r="L19" s="6"/>
      <c r="M19" s="6"/>
      <c r="N19" s="4">
        <v>15</v>
      </c>
      <c r="O19" s="17" t="s">
        <v>33</v>
      </c>
      <c r="P19" s="5">
        <v>350.38600000000002</v>
      </c>
      <c r="Q19" s="5">
        <v>232.227</v>
      </c>
      <c r="R19" s="5">
        <f t="shared" si="7"/>
        <v>50.880819198456692</v>
      </c>
      <c r="S19" s="5">
        <v>32.134999999999998</v>
      </c>
      <c r="T19" s="5">
        <v>15.023</v>
      </c>
      <c r="U19" s="5">
        <f t="shared" si="8"/>
        <v>113.9053451374559</v>
      </c>
      <c r="V19" s="5">
        <f t="shared" si="9"/>
        <v>0.50484254694827069</v>
      </c>
      <c r="W19" s="5">
        <f t="shared" si="10"/>
        <v>0.36261948909981218</v>
      </c>
    </row>
    <row r="20" spans="1:23">
      <c r="A20" s="4">
        <v>16</v>
      </c>
      <c r="B20" s="17" t="str">
        <f t="shared" si="0"/>
        <v>GLOBOS</v>
      </c>
      <c r="C20" s="5">
        <f t="shared" si="1"/>
        <v>2.3486027829425518</v>
      </c>
      <c r="D20" s="5">
        <f t="shared" si="2"/>
        <v>3.1287807882095668</v>
      </c>
      <c r="E20" s="5">
        <f t="shared" si="11"/>
        <v>-24.935527864624518</v>
      </c>
      <c r="F20" s="5">
        <f t="shared" si="3"/>
        <v>1.3648257291975829</v>
      </c>
      <c r="G20" s="5">
        <f t="shared" si="4"/>
        <v>1.485710746750103</v>
      </c>
      <c r="H20" s="5">
        <f t="shared" si="5"/>
        <v>-8.1365109471643962</v>
      </c>
      <c r="I20" s="5">
        <f t="shared" si="12"/>
        <v>0.40931197383658474</v>
      </c>
      <c r="J20" s="5">
        <f t="shared" si="6"/>
        <v>0.56008984547538232</v>
      </c>
      <c r="L20" s="6"/>
      <c r="M20" s="6"/>
      <c r="N20" s="4">
        <v>16</v>
      </c>
      <c r="O20" s="17" t="s">
        <v>30</v>
      </c>
      <c r="P20" s="5">
        <v>284.08300000000003</v>
      </c>
      <c r="Q20" s="5">
        <v>358.69</v>
      </c>
      <c r="R20" s="5">
        <f t="shared" si="7"/>
        <v>-20.799855028018612</v>
      </c>
      <c r="S20" s="5">
        <v>165.08699999999999</v>
      </c>
      <c r="T20" s="5">
        <v>170.32499999999999</v>
      </c>
      <c r="U20" s="5">
        <f t="shared" si="8"/>
        <v>-3.0752972258916884</v>
      </c>
      <c r="V20" s="5">
        <f t="shared" si="9"/>
        <v>0.40931197383658474</v>
      </c>
      <c r="W20" s="5">
        <f t="shared" si="10"/>
        <v>0.56008984547538243</v>
      </c>
    </row>
    <row r="21" spans="1:23">
      <c r="A21" s="4">
        <v>17</v>
      </c>
      <c r="B21" s="17" t="str">
        <f t="shared" si="0"/>
        <v>AS osiguranje</v>
      </c>
      <c r="C21" s="5">
        <f t="shared" si="1"/>
        <v>1.886013609648945</v>
      </c>
      <c r="D21" s="5">
        <f t="shared" si="2"/>
        <v>2.6354977796115042</v>
      </c>
      <c r="E21" s="5">
        <f t="shared" si="11"/>
        <v>-28.43804975897342</v>
      </c>
      <c r="F21" s="5">
        <f t="shared" si="3"/>
        <v>4.1520342134438071</v>
      </c>
      <c r="G21" s="5">
        <f t="shared" si="4"/>
        <v>2.0715339303798519</v>
      </c>
      <c r="H21" s="5">
        <f t="shared" si="5"/>
        <v>100.43283639010727</v>
      </c>
      <c r="I21" s="5">
        <f t="shared" si="12"/>
        <v>0.32869242890058964</v>
      </c>
      <c r="J21" s="5">
        <f t="shared" si="6"/>
        <v>0.47178618255899685</v>
      </c>
      <c r="L21" s="6"/>
      <c r="M21" s="6"/>
      <c r="N21" s="4">
        <v>17</v>
      </c>
      <c r="O21" s="17" t="s">
        <v>32</v>
      </c>
      <c r="P21" s="5">
        <v>228.12899999999999</v>
      </c>
      <c r="Q21" s="5">
        <v>302.13900000000001</v>
      </c>
      <c r="R21" s="5">
        <f t="shared" si="7"/>
        <v>-24.495348167565268</v>
      </c>
      <c r="S21" s="5">
        <v>502.22300000000001</v>
      </c>
      <c r="T21" s="5">
        <v>237.48500000000001</v>
      </c>
      <c r="U21" s="5">
        <f t="shared" si="8"/>
        <v>111.47567214771459</v>
      </c>
      <c r="V21" s="5">
        <f t="shared" si="9"/>
        <v>0.32869242890058969</v>
      </c>
      <c r="W21" s="5">
        <f t="shared" si="10"/>
        <v>0.47178618255899679</v>
      </c>
    </row>
    <row r="22" spans="1:23">
      <c r="A22" s="4">
        <v>18</v>
      </c>
      <c r="B22" s="17" t="str">
        <f t="shared" si="0"/>
        <v>ENERGOPROJEKT</v>
      </c>
      <c r="C22" s="5">
        <f t="shared" si="1"/>
        <v>1.3236793175830019</v>
      </c>
      <c r="D22" s="5">
        <f t="shared" si="2"/>
        <v>1.0589216352456907</v>
      </c>
      <c r="E22" s="5">
        <f t="shared" si="11"/>
        <v>25.002575594357566</v>
      </c>
      <c r="F22" s="5">
        <f t="shared" si="3"/>
        <v>0.67090063269738409</v>
      </c>
      <c r="G22" s="5">
        <f t="shared" si="4"/>
        <v>9.0917734409959344E-2</v>
      </c>
      <c r="H22" s="5">
        <f t="shared" si="5"/>
        <v>637.92053558243094</v>
      </c>
      <c r="I22" s="5">
        <f t="shared" si="12"/>
        <v>0.23068941165425447</v>
      </c>
      <c r="J22" s="5">
        <f t="shared" si="6"/>
        <v>0.18955986219625581</v>
      </c>
      <c r="L22" s="6"/>
      <c r="M22" s="6"/>
      <c r="N22" s="4">
        <v>18</v>
      </c>
      <c r="O22" s="17" t="s">
        <v>35</v>
      </c>
      <c r="P22" s="5">
        <v>160.11000000000001</v>
      </c>
      <c r="Q22" s="5">
        <v>121.39700000000001</v>
      </c>
      <c r="R22" s="5">
        <f t="shared" si="7"/>
        <v>31.889585409853623</v>
      </c>
      <c r="S22" s="5">
        <v>81.150999999999996</v>
      </c>
      <c r="T22" s="5">
        <v>10.423</v>
      </c>
      <c r="U22" s="5">
        <f t="shared" si="8"/>
        <v>678.57622565480187</v>
      </c>
      <c r="V22" s="5">
        <f t="shared" si="9"/>
        <v>0.23068941165425449</v>
      </c>
      <c r="W22" s="5">
        <f t="shared" si="10"/>
        <v>0.18955986219625581</v>
      </c>
    </row>
    <row r="23" spans="1:23">
      <c r="A23" s="4">
        <v>19</v>
      </c>
      <c r="B23" s="17" t="str">
        <f t="shared" si="0"/>
        <v>SAVA Zivotno</v>
      </c>
      <c r="C23" s="5">
        <f t="shared" si="1"/>
        <v>1.0306940491061796</v>
      </c>
      <c r="D23" s="5">
        <f t="shared" si="2"/>
        <v>0.90042837666093001</v>
      </c>
      <c r="E23" s="5">
        <f t="shared" si="11"/>
        <v>14.467077651230341</v>
      </c>
      <c r="F23" s="5">
        <f t="shared" si="3"/>
        <v>0.2689356579912251</v>
      </c>
      <c r="G23" s="5">
        <f t="shared" si="4"/>
        <v>0.13792489844481215</v>
      </c>
      <c r="H23" s="5">
        <f t="shared" si="5"/>
        <v>94.987026290133002</v>
      </c>
      <c r="I23" s="5">
        <f t="shared" si="12"/>
        <v>0.17962825332800922</v>
      </c>
      <c r="J23" s="5">
        <f t="shared" si="6"/>
        <v>0.16118763968576572</v>
      </c>
      <c r="L23" s="6"/>
      <c r="M23" s="6"/>
      <c r="N23" s="4">
        <v>19</v>
      </c>
      <c r="O23" s="17" t="s">
        <v>36</v>
      </c>
      <c r="P23" s="5">
        <v>124.67100000000001</v>
      </c>
      <c r="Q23" s="5">
        <v>103.227</v>
      </c>
      <c r="R23" s="5">
        <f t="shared" si="7"/>
        <v>20.773634804847575</v>
      </c>
      <c r="S23" s="5">
        <v>32.53</v>
      </c>
      <c r="T23" s="5">
        <v>15.811999999999999</v>
      </c>
      <c r="U23" s="5">
        <f t="shared" si="8"/>
        <v>105.72982544902607</v>
      </c>
      <c r="V23" s="5">
        <f t="shared" si="9"/>
        <v>0.17962825332800925</v>
      </c>
      <c r="W23" s="5">
        <f t="shared" si="10"/>
        <v>0.16118763968576572</v>
      </c>
    </row>
    <row r="24" spans="1:23">
      <c r="A24" s="4">
        <v>20</v>
      </c>
      <c r="B24" s="17" t="str">
        <f t="shared" si="0"/>
        <v>AXA Zivot</v>
      </c>
      <c r="C24" s="5">
        <f t="shared" si="1"/>
        <v>0.95127825043837422</v>
      </c>
      <c r="D24" s="5">
        <f t="shared" si="2"/>
        <v>0.88120332757337838</v>
      </c>
      <c r="E24" s="5">
        <f t="shared" si="11"/>
        <v>7.9521854573524138</v>
      </c>
      <c r="F24" s="5">
        <f t="shared" si="3"/>
        <v>0.18191393232213088</v>
      </c>
      <c r="G24" s="5">
        <f t="shared" si="4"/>
        <v>0.38457948694240596</v>
      </c>
      <c r="H24" s="5">
        <f t="shared" si="5"/>
        <v>-52.697962710274759</v>
      </c>
      <c r="I24" s="5">
        <f t="shared" si="12"/>
        <v>0.16578775311971011</v>
      </c>
      <c r="J24" s="5">
        <f t="shared" si="6"/>
        <v>0.15774612188647455</v>
      </c>
      <c r="L24" s="6"/>
      <c r="M24" s="6"/>
      <c r="N24" s="4">
        <v>20</v>
      </c>
      <c r="O24" s="17" t="s">
        <v>37</v>
      </c>
      <c r="P24" s="5">
        <v>115.065</v>
      </c>
      <c r="Q24" s="5">
        <v>101.023</v>
      </c>
      <c r="R24" s="5">
        <f t="shared" si="7"/>
        <v>13.899804994902155</v>
      </c>
      <c r="S24" s="5">
        <v>22.004000000000001</v>
      </c>
      <c r="T24" s="5">
        <v>44.088999999999999</v>
      </c>
      <c r="U24" s="5">
        <f t="shared" si="8"/>
        <v>-50.091859647531123</v>
      </c>
      <c r="V24" s="5">
        <f t="shared" si="9"/>
        <v>0.16578775311971014</v>
      </c>
      <c r="W24" s="5">
        <f t="shared" si="10"/>
        <v>0.15774612188647452</v>
      </c>
    </row>
    <row r="25" spans="1:23">
      <c r="A25" s="4">
        <v>21</v>
      </c>
      <c r="B25" s="17" t="str">
        <f t="shared" si="0"/>
        <v>METLIFE</v>
      </c>
      <c r="C25" s="5">
        <f t="shared" si="1"/>
        <v>0.93197407701662482</v>
      </c>
      <c r="D25" s="5">
        <f t="shared" si="2"/>
        <v>1.8261179793461564</v>
      </c>
      <c r="E25" s="5">
        <f t="shared" si="11"/>
        <v>-48.964191385360586</v>
      </c>
      <c r="F25" s="5">
        <f t="shared" si="3"/>
        <v>5.1472284250026666E-2</v>
      </c>
      <c r="G25" s="5">
        <f t="shared" si="4"/>
        <v>0.17573823228988303</v>
      </c>
      <c r="H25" s="5">
        <f t="shared" si="5"/>
        <v>-70.710821669628316</v>
      </c>
      <c r="I25" s="5">
        <f t="shared" si="12"/>
        <v>0.16242344248194435</v>
      </c>
      <c r="J25" s="5">
        <f t="shared" si="6"/>
        <v>0.32689734631651651</v>
      </c>
      <c r="L25" s="6"/>
      <c r="M25" s="6"/>
      <c r="N25" s="4">
        <v>21</v>
      </c>
      <c r="O25" s="17" t="s">
        <v>34</v>
      </c>
      <c r="P25" s="5">
        <v>112.73</v>
      </c>
      <c r="Q25" s="5">
        <v>209.35</v>
      </c>
      <c r="R25" s="5">
        <f t="shared" si="7"/>
        <v>-46.152376403152616</v>
      </c>
      <c r="S25" s="5">
        <v>6.226</v>
      </c>
      <c r="T25" s="5">
        <v>20.146999999999998</v>
      </c>
      <c r="U25" s="5">
        <f t="shared" si="8"/>
        <v>-69.097136050032262</v>
      </c>
      <c r="V25" s="5">
        <f t="shared" si="9"/>
        <v>0.16242344248194432</v>
      </c>
      <c r="W25" s="5">
        <f t="shared" si="10"/>
        <v>0.32689734631651651</v>
      </c>
    </row>
    <row r="26" spans="1:23">
      <c r="A26" s="4">
        <v>22</v>
      </c>
      <c r="B26" s="17" t="str">
        <f t="shared" si="0"/>
        <v>BASLER Nezivot</v>
      </c>
      <c r="C26" s="5">
        <f t="shared" si="1"/>
        <v>0</v>
      </c>
      <c r="D26" s="5">
        <f t="shared" si="2"/>
        <v>3.686263597753356</v>
      </c>
      <c r="E26" s="5">
        <v>0</v>
      </c>
      <c r="F26" s="5">
        <f t="shared" si="3"/>
        <v>0</v>
      </c>
      <c r="G26" s="5">
        <f t="shared" si="4"/>
        <v>1.2664283016448583</v>
      </c>
      <c r="H26" s="5">
        <v>0</v>
      </c>
      <c r="I26" s="5">
        <f t="shared" si="12"/>
        <v>0</v>
      </c>
      <c r="J26" s="5">
        <f t="shared" si="6"/>
        <v>0.65988605421880198</v>
      </c>
      <c r="L26" s="6"/>
      <c r="M26" s="6"/>
      <c r="N26" s="4">
        <v>22</v>
      </c>
      <c r="O26" s="17" t="s">
        <v>28</v>
      </c>
      <c r="P26" s="5">
        <v>0</v>
      </c>
      <c r="Q26" s="5">
        <v>422.601</v>
      </c>
      <c r="R26" s="5">
        <v>0</v>
      </c>
      <c r="S26" s="5">
        <v>0</v>
      </c>
      <c r="T26" s="5">
        <v>145.18600000000001</v>
      </c>
      <c r="U26" s="5">
        <v>0</v>
      </c>
      <c r="V26" s="5">
        <f t="shared" si="9"/>
        <v>0</v>
      </c>
      <c r="W26" s="5">
        <f t="shared" si="10"/>
        <v>0.65988605421880187</v>
      </c>
    </row>
    <row r="27" spans="1:23">
      <c r="A27" s="4">
        <v>23</v>
      </c>
      <c r="B27" s="17" t="str">
        <f t="shared" si="0"/>
        <v>BASLER Zivot</v>
      </c>
      <c r="C27" s="5">
        <f t="shared" si="1"/>
        <v>0</v>
      </c>
      <c r="D27" s="5">
        <f t="shared" si="2"/>
        <v>0.75016071757234037</v>
      </c>
      <c r="E27" s="5">
        <v>0</v>
      </c>
      <c r="F27" s="5">
        <f t="shared" si="3"/>
        <v>0</v>
      </c>
      <c r="G27" s="5">
        <f t="shared" si="4"/>
        <v>3.9400883270630953E-2</v>
      </c>
      <c r="H27" s="5">
        <v>0</v>
      </c>
      <c r="I27" s="5">
        <f t="shared" si="12"/>
        <v>0</v>
      </c>
      <c r="J27" s="5">
        <f t="shared" si="6"/>
        <v>0.13428789960936433</v>
      </c>
      <c r="L27" s="6"/>
      <c r="M27" s="6"/>
      <c r="N27" s="4">
        <v>23</v>
      </c>
      <c r="O27" s="17" t="s">
        <v>38</v>
      </c>
      <c r="P27" s="5">
        <v>0</v>
      </c>
      <c r="Q27" s="5">
        <v>86</v>
      </c>
      <c r="R27" s="5">
        <v>0</v>
      </c>
      <c r="S27" s="5">
        <v>0</v>
      </c>
      <c r="T27" s="5">
        <v>4.5170000000000003</v>
      </c>
      <c r="U27" s="5">
        <v>0</v>
      </c>
      <c r="V27" s="5">
        <f t="shared" si="9"/>
        <v>0</v>
      </c>
      <c r="W27" s="5">
        <f t="shared" si="10"/>
        <v>0.1342878996093643</v>
      </c>
    </row>
    <row r="28" spans="1:23">
      <c r="A28" s="4">
        <v>24</v>
      </c>
      <c r="B28" s="17" t="str">
        <f t="shared" si="0"/>
        <v>TAKOVO</v>
      </c>
      <c r="C28" s="5">
        <f t="shared" si="1"/>
        <v>0</v>
      </c>
      <c r="D28" s="5">
        <f t="shared" si="2"/>
        <v>17.325310684294863</v>
      </c>
      <c r="E28" s="5">
        <v>0</v>
      </c>
      <c r="F28" s="5">
        <f t="shared" si="3"/>
        <v>0</v>
      </c>
      <c r="G28" s="5">
        <f t="shared" si="4"/>
        <v>7.8295931424843053</v>
      </c>
      <c r="H28" s="5">
        <v>0</v>
      </c>
      <c r="I28" s="5">
        <f t="shared" si="12"/>
        <v>0</v>
      </c>
      <c r="J28" s="5">
        <f t="shared" si="6"/>
        <v>3.1014415009664598</v>
      </c>
      <c r="L28" s="6"/>
      <c r="M28" s="6"/>
      <c r="N28" s="4">
        <v>24</v>
      </c>
      <c r="O28" s="18" t="s">
        <v>21</v>
      </c>
      <c r="P28" s="5">
        <v>0</v>
      </c>
      <c r="Q28" s="5">
        <v>1986.21</v>
      </c>
      <c r="R28" s="5">
        <v>0</v>
      </c>
      <c r="S28" s="5">
        <v>0</v>
      </c>
      <c r="T28" s="5">
        <v>897.601</v>
      </c>
      <c r="U28" s="5">
        <v>0</v>
      </c>
      <c r="V28" s="5">
        <f t="shared" si="9"/>
        <v>0</v>
      </c>
      <c r="W28" s="5">
        <f t="shared" si="10"/>
        <v>3.1014415009664593</v>
      </c>
    </row>
    <row r="29" spans="1:23" s="20" customFormat="1">
      <c r="A29" s="19" t="s">
        <v>9</v>
      </c>
      <c r="B29" s="19"/>
      <c r="C29" s="27">
        <f t="shared" si="1"/>
        <v>573.79283604349598</v>
      </c>
      <c r="D29" s="16">
        <f t="shared" si="2"/>
        <v>558.62123076949911</v>
      </c>
      <c r="E29" s="16">
        <f t="shared" si="11"/>
        <v>2.7159020170246748</v>
      </c>
      <c r="F29" s="27">
        <f t="shared" si="3"/>
        <v>229.0669594397408</v>
      </c>
      <c r="G29" s="16">
        <f t="shared" si="4"/>
        <v>230.59784320070901</v>
      </c>
      <c r="H29" s="16">
        <f t="shared" si="5"/>
        <v>-0.66387601016535314</v>
      </c>
      <c r="I29" s="16">
        <f t="shared" si="12"/>
        <v>100</v>
      </c>
      <c r="J29" s="16">
        <f t="shared" si="6"/>
        <v>100</v>
      </c>
      <c r="L29" s="21"/>
      <c r="M29" s="21"/>
      <c r="N29" s="19" t="s">
        <v>9</v>
      </c>
      <c r="O29" s="19"/>
      <c r="P29" s="16">
        <v>69405.005999999994</v>
      </c>
      <c r="Q29" s="16">
        <v>64041.510999999999</v>
      </c>
      <c r="R29" s="16">
        <f t="shared" si="7"/>
        <v>8.3750288152944989</v>
      </c>
      <c r="S29" s="16">
        <v>27707.55</v>
      </c>
      <c r="T29" s="16">
        <v>26436.221000000001</v>
      </c>
      <c r="U29" s="16">
        <f t="shared" si="8"/>
        <v>4.8090421093090328</v>
      </c>
      <c r="V29" s="16">
        <f t="shared" si="9"/>
        <v>100</v>
      </c>
      <c r="W29" s="16">
        <f t="shared" si="10"/>
        <v>100</v>
      </c>
    </row>
    <row r="31" spans="1:23">
      <c r="A31" s="7" t="s">
        <v>39</v>
      </c>
      <c r="B31" s="8"/>
      <c r="C31" s="8"/>
      <c r="D31" s="7"/>
      <c r="E31" s="8"/>
    </row>
    <row r="32" spans="1:23">
      <c r="A32" s="9" t="s">
        <v>40</v>
      </c>
      <c r="B32" s="13"/>
      <c r="C32" s="14"/>
      <c r="D32" s="10"/>
      <c r="E32" s="8"/>
    </row>
    <row r="33" spans="1:5">
      <c r="A33" s="9" t="s">
        <v>41</v>
      </c>
      <c r="B33" s="13"/>
      <c r="C33" s="14"/>
      <c r="D33" s="8"/>
      <c r="E33" s="8"/>
    </row>
    <row r="34" spans="1:5">
      <c r="A34" s="7" t="s">
        <v>14</v>
      </c>
    </row>
    <row r="35" spans="1:5">
      <c r="A35" s="10" t="s">
        <v>15</v>
      </c>
    </row>
    <row r="36" spans="1:5">
      <c r="A36" s="8"/>
    </row>
    <row r="37" spans="1:5">
      <c r="A37" s="8"/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4"/>
  <sheetViews>
    <sheetView workbookViewId="0">
      <selection activeCell="G31" sqref="G31"/>
    </sheetView>
  </sheetViews>
  <sheetFormatPr defaultRowHeight="15"/>
  <cols>
    <col min="1" max="1" width="5.140625" customWidth="1"/>
    <col min="2" max="2" width="30" customWidth="1"/>
    <col min="3" max="3" width="9.5703125" customWidth="1"/>
    <col min="4" max="4" width="9.42578125" bestFit="1" customWidth="1"/>
    <col min="5" max="5" width="9.28515625" customWidth="1"/>
    <col min="6" max="7" width="8.5703125" bestFit="1" customWidth="1"/>
    <col min="8" max="8" width="12.28515625" bestFit="1" customWidth="1"/>
    <col min="9" max="10" width="9.7109375" bestFit="1" customWidth="1"/>
    <col min="11" max="11" width="8.5703125" customWidth="1"/>
    <col min="12" max="12" width="8.42578125" customWidth="1"/>
    <col min="13" max="13" width="12" bestFit="1" customWidth="1"/>
    <col min="14" max="14" width="4.140625" customWidth="1"/>
    <col min="15" max="15" width="24.28515625" customWidth="1"/>
    <col min="16" max="16" width="12.28515625" customWidth="1"/>
    <col min="17" max="17" width="13.140625" customWidth="1"/>
    <col min="18" max="18" width="9.42578125" bestFit="1" customWidth="1"/>
    <col min="19" max="20" width="11" bestFit="1" customWidth="1"/>
    <col min="21" max="21" width="12.140625" bestFit="1" customWidth="1"/>
    <col min="22" max="23" width="9.5703125" bestFit="1" customWidth="1"/>
  </cols>
  <sheetData>
    <row r="1" spans="1:23">
      <c r="A1" s="1" t="s">
        <v>12</v>
      </c>
      <c r="B1" s="2"/>
      <c r="C1" s="11"/>
      <c r="D1" s="11"/>
      <c r="E1" s="11"/>
      <c r="F1" s="11"/>
      <c r="G1" s="11"/>
      <c r="H1" s="11"/>
      <c r="I1" s="11"/>
      <c r="J1" s="11"/>
      <c r="N1" s="1" t="s">
        <v>12</v>
      </c>
      <c r="O1" s="2"/>
      <c r="Q1" s="12" t="s">
        <v>10</v>
      </c>
      <c r="R1" s="12"/>
      <c r="S1" s="12"/>
      <c r="T1" s="12"/>
      <c r="U1" s="12"/>
      <c r="V1" s="12"/>
      <c r="W1" s="12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2014</v>
      </c>
      <c r="D3" s="3">
        <v>2013</v>
      </c>
      <c r="E3" s="3" t="s">
        <v>6</v>
      </c>
      <c r="F3" s="3">
        <v>2014</v>
      </c>
      <c r="G3" s="3">
        <v>2013</v>
      </c>
      <c r="H3" s="3" t="s">
        <v>6</v>
      </c>
      <c r="I3" s="3">
        <v>2014</v>
      </c>
      <c r="J3" s="3">
        <v>2013</v>
      </c>
      <c r="N3" s="25"/>
      <c r="O3" s="25"/>
      <c r="P3" s="3">
        <v>2014</v>
      </c>
      <c r="Q3" s="3">
        <v>2013</v>
      </c>
      <c r="R3" s="3" t="s">
        <v>6</v>
      </c>
      <c r="S3" s="3">
        <v>2014</v>
      </c>
      <c r="T3" s="3">
        <v>2013</v>
      </c>
      <c r="U3" s="3" t="s">
        <v>6</v>
      </c>
      <c r="V3" s="3">
        <v>2014</v>
      </c>
      <c r="W3" s="3">
        <v>2013</v>
      </c>
    </row>
    <row r="4" spans="1:23">
      <c r="A4" s="25"/>
      <c r="B4" s="25"/>
      <c r="C4" s="22" t="s">
        <v>7</v>
      </c>
      <c r="D4" s="22" t="s">
        <v>7</v>
      </c>
      <c r="E4" s="22" t="s">
        <v>8</v>
      </c>
      <c r="F4" s="22" t="s">
        <v>7</v>
      </c>
      <c r="G4" s="22" t="s">
        <v>7</v>
      </c>
      <c r="H4" s="22" t="s">
        <v>8</v>
      </c>
      <c r="I4" s="22" t="s">
        <v>8</v>
      </c>
      <c r="J4" s="22" t="s">
        <v>8</v>
      </c>
      <c r="N4" s="25"/>
      <c r="O4" s="25"/>
      <c r="P4" s="22" t="s">
        <v>11</v>
      </c>
      <c r="Q4" s="22" t="s">
        <v>11</v>
      </c>
      <c r="R4" s="22" t="s">
        <v>8</v>
      </c>
      <c r="S4" s="22" t="s">
        <v>11</v>
      </c>
      <c r="T4" s="22" t="s">
        <v>11</v>
      </c>
      <c r="U4" s="22" t="s">
        <v>8</v>
      </c>
      <c r="V4" s="22" t="s">
        <v>8</v>
      </c>
      <c r="W4" s="22" t="s">
        <v>8</v>
      </c>
    </row>
    <row r="5" spans="1:23">
      <c r="A5" s="4">
        <v>1</v>
      </c>
      <c r="B5" s="17" t="str">
        <f>O5</f>
        <v>GENERALI Osiguranje</v>
      </c>
      <c r="C5" s="5">
        <f>P5/120.9583</f>
        <v>39.335605741813502</v>
      </c>
      <c r="D5" s="5">
        <f>Q5/114.6421</f>
        <v>32.134303192282765</v>
      </c>
      <c r="E5" s="5">
        <f>C5*100/D5-100</f>
        <v>22.410016194968151</v>
      </c>
      <c r="F5" s="5">
        <f>S5/120.9583</f>
        <v>6.94915520472758</v>
      </c>
      <c r="G5" s="5">
        <f>T5/114.6421</f>
        <v>7.271892262964478</v>
      </c>
      <c r="H5" s="5">
        <f>F5*100/G5-100</f>
        <v>-4.4381441111357987</v>
      </c>
      <c r="I5" s="5">
        <f>C5*100/$C$18</f>
        <v>29.727874405821204</v>
      </c>
      <c r="J5" s="5">
        <f>D5*100/$D$18</f>
        <v>26.191422107773228</v>
      </c>
      <c r="L5" s="6"/>
      <c r="M5" s="6"/>
      <c r="N5" s="4">
        <v>1</v>
      </c>
      <c r="O5" s="17" t="s">
        <v>42</v>
      </c>
      <c r="P5" s="5">
        <v>4757.9679999999998</v>
      </c>
      <c r="Q5" s="5">
        <v>3683.944</v>
      </c>
      <c r="R5" s="5">
        <f>P5*100/Q5-100</f>
        <v>29.154189097336996</v>
      </c>
      <c r="S5" s="5">
        <v>840.55799999999999</v>
      </c>
      <c r="T5" s="5">
        <v>833.66499999999996</v>
      </c>
      <c r="U5" s="5">
        <f>S5*100/T5-100</f>
        <v>0.82683092129333602</v>
      </c>
      <c r="V5" s="5">
        <f>P5*100/$P$18</f>
        <v>29.727874405821204</v>
      </c>
      <c r="W5" s="5">
        <f>Q5*100/$Q$18</f>
        <v>26.191422107773228</v>
      </c>
    </row>
    <row r="6" spans="1:23">
      <c r="A6" s="4">
        <v>2</v>
      </c>
      <c r="B6" s="17" t="str">
        <f t="shared" ref="B6:B17" si="0">O6</f>
        <v>WIENER</v>
      </c>
      <c r="C6" s="5">
        <f t="shared" ref="C6:C18" si="1">P6/120.9583</f>
        <v>27.288627568343802</v>
      </c>
      <c r="D6" s="5">
        <f t="shared" ref="D6:D18" si="2">Q6/114.6421</f>
        <v>31.345413246965993</v>
      </c>
      <c r="E6" s="5">
        <f>C6*100/D6-100</f>
        <v>-12.942198741038624</v>
      </c>
      <c r="F6" s="5">
        <f t="shared" ref="F6:F18" si="3">S6/120.9583</f>
        <v>7.752134413264737</v>
      </c>
      <c r="G6" s="5">
        <f t="shared" ref="G6:G18" si="4">T6/114.6421</f>
        <v>7.6687883421535377</v>
      </c>
      <c r="H6" s="5">
        <f t="shared" ref="H6:H18" si="5">F6*100/G6-100</f>
        <v>1.0868218992701344</v>
      </c>
      <c r="I6" s="5">
        <f>C6*100/$C$18</f>
        <v>20.623373601607444</v>
      </c>
      <c r="J6" s="5">
        <f>D6*100/$D$18</f>
        <v>25.54842856188138</v>
      </c>
      <c r="L6" s="6"/>
      <c r="M6" s="6"/>
      <c r="N6" s="4">
        <v>2</v>
      </c>
      <c r="O6" s="17" t="s">
        <v>18</v>
      </c>
      <c r="P6" s="5">
        <v>3300.7860000000001</v>
      </c>
      <c r="Q6" s="5">
        <v>3593.5039999999999</v>
      </c>
      <c r="R6" s="5">
        <f t="shared" ref="R6:R18" si="6">P6*100/Q6-100</f>
        <v>-8.145754116316553</v>
      </c>
      <c r="S6" s="5">
        <v>937.68499999999995</v>
      </c>
      <c r="T6" s="5">
        <v>879.16600000000005</v>
      </c>
      <c r="U6" s="5">
        <f t="shared" ref="U6:U18" si="7">S6*100/T6-100</f>
        <v>6.6561946208110783</v>
      </c>
      <c r="V6" s="5">
        <f>P6*100/$P$18</f>
        <v>20.623373601607437</v>
      </c>
      <c r="W6" s="5">
        <f>Q6*100/$Q$18</f>
        <v>25.548428561881373</v>
      </c>
    </row>
    <row r="7" spans="1:23">
      <c r="A7" s="4">
        <v>3</v>
      </c>
      <c r="B7" s="17" t="str">
        <f t="shared" si="0"/>
        <v>GRAWE</v>
      </c>
      <c r="C7" s="5">
        <f t="shared" si="1"/>
        <v>23.657144652330597</v>
      </c>
      <c r="D7" s="5">
        <f t="shared" si="2"/>
        <v>19.908593788843714</v>
      </c>
      <c r="E7" s="5">
        <f t="shared" ref="E7:E18" si="8">C7*100/D7-100</f>
        <v>18.828807816589645</v>
      </c>
      <c r="F7" s="5">
        <f t="shared" si="3"/>
        <v>6.4005529178237461</v>
      </c>
      <c r="G7" s="5">
        <f t="shared" si="4"/>
        <v>5.3785563942042236</v>
      </c>
      <c r="H7" s="5">
        <f t="shared" si="5"/>
        <v>19.001316500479504</v>
      </c>
      <c r="I7" s="5">
        <f>C7*100/$C$18</f>
        <v>17.878881277205046</v>
      </c>
      <c r="J7" s="5">
        <f>D7*100/$D$18</f>
        <v>16.22672134434281</v>
      </c>
      <c r="L7" s="6"/>
      <c r="M7" s="6"/>
      <c r="N7" s="4">
        <v>3</v>
      </c>
      <c r="O7" s="17" t="s">
        <v>20</v>
      </c>
      <c r="P7" s="5">
        <v>2861.5279999999998</v>
      </c>
      <c r="Q7" s="5">
        <v>2282.3629999999998</v>
      </c>
      <c r="R7" s="5">
        <f t="shared" si="6"/>
        <v>25.375674246384122</v>
      </c>
      <c r="S7" s="5">
        <v>774.2</v>
      </c>
      <c r="T7" s="5">
        <v>616.60900000000004</v>
      </c>
      <c r="U7" s="5">
        <f t="shared" si="7"/>
        <v>25.557687286432724</v>
      </c>
      <c r="V7" s="5">
        <f>P7*100/$P$18</f>
        <v>17.878881277205046</v>
      </c>
      <c r="W7" s="5">
        <f>Q7*100/$Q$18</f>
        <v>16.22672134434281</v>
      </c>
    </row>
    <row r="8" spans="1:23">
      <c r="A8" s="4">
        <v>4</v>
      </c>
      <c r="B8" s="17" t="str">
        <f t="shared" si="0"/>
        <v>UNIQA Zivot</v>
      </c>
      <c r="C8" s="5">
        <f t="shared" si="1"/>
        <v>12.334978252835896</v>
      </c>
      <c r="D8" s="5">
        <f t="shared" si="2"/>
        <v>10.344794800513949</v>
      </c>
      <c r="E8" s="5">
        <f t="shared" si="8"/>
        <v>19.238501011378887</v>
      </c>
      <c r="F8" s="5">
        <f t="shared" si="3"/>
        <v>2.9976115735753566</v>
      </c>
      <c r="G8" s="5">
        <f t="shared" si="4"/>
        <v>2.9960285095963872</v>
      </c>
      <c r="H8" s="5">
        <f t="shared" si="5"/>
        <v>5.2838748826943061E-2</v>
      </c>
      <c r="I8" s="5">
        <f>C8*100/$C$18</f>
        <v>9.322156793661609</v>
      </c>
      <c r="J8" s="5">
        <f>D8*100/$D$18</f>
        <v>8.4316403445034869</v>
      </c>
      <c r="L8" s="6"/>
      <c r="M8" s="6"/>
      <c r="N8" s="4">
        <v>4</v>
      </c>
      <c r="O8" s="17" t="s">
        <v>26</v>
      </c>
      <c r="P8" s="5">
        <v>1492.018</v>
      </c>
      <c r="Q8" s="5">
        <v>1185.9490000000001</v>
      </c>
      <c r="R8" s="5">
        <f t="shared" si="6"/>
        <v>25.807939464513211</v>
      </c>
      <c r="S8" s="5">
        <v>362.58600000000001</v>
      </c>
      <c r="T8" s="5">
        <v>343.471</v>
      </c>
      <c r="U8" s="5">
        <f t="shared" si="7"/>
        <v>5.5652442273146789</v>
      </c>
      <c r="V8" s="5">
        <f>P8*100/$P$18</f>
        <v>9.322156793661609</v>
      </c>
      <c r="W8" s="5">
        <f>Q8*100/$Q$18</f>
        <v>8.4316403445034869</v>
      </c>
    </row>
    <row r="9" spans="1:23">
      <c r="A9" s="4">
        <v>5</v>
      </c>
      <c r="B9" s="17" t="str">
        <f t="shared" si="0"/>
        <v>DUNAV</v>
      </c>
      <c r="C9" s="5">
        <f t="shared" si="1"/>
        <v>11.198231125933484</v>
      </c>
      <c r="D9" s="5">
        <f t="shared" si="2"/>
        <v>11.013301396258443</v>
      </c>
      <c r="E9" s="5">
        <f t="shared" si="8"/>
        <v>1.679148903868807</v>
      </c>
      <c r="F9" s="5">
        <f t="shared" si="3"/>
        <v>8.8644929698912769</v>
      </c>
      <c r="G9" s="5">
        <f t="shared" si="4"/>
        <v>2.8370118830691342</v>
      </c>
      <c r="H9" s="5">
        <f t="shared" si="5"/>
        <v>212.4587888684307</v>
      </c>
      <c r="I9" s="5">
        <f>C9*100/$C$18</f>
        <v>8.4630604309021287</v>
      </c>
      <c r="J9" s="5">
        <f>D9*100/$D$18</f>
        <v>8.9765140990767467</v>
      </c>
      <c r="L9" s="6"/>
      <c r="M9" s="6"/>
      <c r="N9" s="4">
        <v>5</v>
      </c>
      <c r="O9" s="17" t="s">
        <v>16</v>
      </c>
      <c r="P9" s="5">
        <v>1354.519</v>
      </c>
      <c r="Q9" s="5">
        <v>1262.588</v>
      </c>
      <c r="R9" s="5">
        <f t="shared" si="6"/>
        <v>7.2811558481468239</v>
      </c>
      <c r="S9" s="5">
        <v>1072.2339999999999</v>
      </c>
      <c r="T9" s="5">
        <v>325.24099999999999</v>
      </c>
      <c r="U9" s="5">
        <f t="shared" si="7"/>
        <v>229.67368812665069</v>
      </c>
      <c r="V9" s="5">
        <f>P9*100/$P$18</f>
        <v>8.4630604309021269</v>
      </c>
      <c r="W9" s="5">
        <f>Q9*100/$Q$18</f>
        <v>8.9765140990767467</v>
      </c>
    </row>
    <row r="10" spans="1:23">
      <c r="A10" s="4">
        <v>6</v>
      </c>
      <c r="B10" s="17" t="str">
        <f t="shared" si="0"/>
        <v>MERKUR</v>
      </c>
      <c r="C10" s="5">
        <f t="shared" si="1"/>
        <v>6.5403366284083022</v>
      </c>
      <c r="D10" s="5">
        <f t="shared" si="2"/>
        <v>5.7169486602216812</v>
      </c>
      <c r="E10" s="5">
        <f t="shared" si="8"/>
        <v>14.402577618297045</v>
      </c>
      <c r="F10" s="5">
        <f t="shared" si="3"/>
        <v>0.99401198594887663</v>
      </c>
      <c r="G10" s="5">
        <f t="shared" si="4"/>
        <v>0.73864662283750915</v>
      </c>
      <c r="H10" s="5">
        <f t="shared" si="5"/>
        <v>34.572061282888171</v>
      </c>
      <c r="I10" s="5">
        <f>C10*100/$C$18</f>
        <v>4.9428578051471552</v>
      </c>
      <c r="J10" s="5">
        <f>D10*100/$D$18</f>
        <v>4.6596627483210646</v>
      </c>
      <c r="L10" s="6"/>
      <c r="M10" s="6"/>
      <c r="N10" s="4">
        <v>6</v>
      </c>
      <c r="O10" s="17" t="s">
        <v>27</v>
      </c>
      <c r="P10" s="5">
        <v>791.10799999999995</v>
      </c>
      <c r="Q10" s="5">
        <v>655.40300000000002</v>
      </c>
      <c r="R10" s="5">
        <f t="shared" si="6"/>
        <v>20.705581146256563</v>
      </c>
      <c r="S10" s="5">
        <v>120.23399999999999</v>
      </c>
      <c r="T10" s="5">
        <v>84.68</v>
      </c>
      <c r="U10" s="5">
        <f t="shared" si="7"/>
        <v>41.986301369862986</v>
      </c>
      <c r="V10" s="5">
        <f>P10*100/$P$18</f>
        <v>4.9428578051471543</v>
      </c>
      <c r="W10" s="5">
        <f>Q10*100/$Q$18</f>
        <v>4.6596627483210646</v>
      </c>
    </row>
    <row r="11" spans="1:23">
      <c r="A11" s="4">
        <v>7</v>
      </c>
      <c r="B11" s="17" t="str">
        <f t="shared" si="0"/>
        <v>DDOR</v>
      </c>
      <c r="C11" s="5">
        <f t="shared" si="1"/>
        <v>5.587694271496872</v>
      </c>
      <c r="D11" s="5">
        <f t="shared" si="2"/>
        <v>5.234211515664839</v>
      </c>
      <c r="E11" s="5">
        <f t="shared" si="8"/>
        <v>6.7533143201060426</v>
      </c>
      <c r="F11" s="5">
        <f t="shared" si="3"/>
        <v>3.6592280149439929</v>
      </c>
      <c r="G11" s="5">
        <f t="shared" si="4"/>
        <v>4.5853661089599722</v>
      </c>
      <c r="H11" s="5">
        <f t="shared" si="5"/>
        <v>-20.197691351324636</v>
      </c>
      <c r="I11" s="5">
        <f>C11*100/$C$18</f>
        <v>4.2228985772198611</v>
      </c>
      <c r="J11" s="5">
        <f>D11*100/$D$18</f>
        <v>4.2662024562296583</v>
      </c>
      <c r="L11" s="6"/>
      <c r="M11" s="6"/>
      <c r="N11" s="4">
        <v>7</v>
      </c>
      <c r="O11" s="17" t="s">
        <v>17</v>
      </c>
      <c r="P11" s="5">
        <v>675.87800000000004</v>
      </c>
      <c r="Q11" s="5">
        <v>600.06100000000004</v>
      </c>
      <c r="R11" s="5">
        <f t="shared" si="6"/>
        <v>12.634882120317769</v>
      </c>
      <c r="S11" s="5">
        <v>442.61399999999998</v>
      </c>
      <c r="T11" s="5">
        <v>525.67600000000004</v>
      </c>
      <c r="U11" s="5">
        <f t="shared" si="7"/>
        <v>-15.800987680624587</v>
      </c>
      <c r="V11" s="5">
        <f>P11*100/$P$18</f>
        <v>4.2228985772198602</v>
      </c>
      <c r="W11" s="5">
        <f>Q11*100/$Q$18</f>
        <v>4.2662024562296583</v>
      </c>
    </row>
    <row r="12" spans="1:23">
      <c r="A12" s="4">
        <v>8</v>
      </c>
      <c r="B12" s="17" t="str">
        <f t="shared" si="0"/>
        <v>SOCIETE Gen.</v>
      </c>
      <c r="C12" s="5">
        <f t="shared" si="1"/>
        <v>2.8967503676886999</v>
      </c>
      <c r="D12" s="5">
        <f t="shared" si="2"/>
        <v>2.0256694530194403</v>
      </c>
      <c r="E12" s="5">
        <f t="shared" si="8"/>
        <v>43.002125216966476</v>
      </c>
      <c r="F12" s="5">
        <f t="shared" si="3"/>
        <v>0.26567006976784563</v>
      </c>
      <c r="G12" s="5">
        <f t="shared" si="4"/>
        <v>0.13104261000103801</v>
      </c>
      <c r="H12" s="5">
        <f t="shared" si="5"/>
        <v>102.73563672590251</v>
      </c>
      <c r="I12" s="5">
        <f>C12*100/$C$18</f>
        <v>2.1892183809470911</v>
      </c>
      <c r="J12" s="5">
        <f>D12*100/$D$18</f>
        <v>1.6510444734832703</v>
      </c>
      <c r="L12" s="6"/>
      <c r="M12" s="6"/>
      <c r="N12" s="4">
        <v>8</v>
      </c>
      <c r="O12" s="17" t="s">
        <v>33</v>
      </c>
      <c r="P12" s="5">
        <v>350.38600000000002</v>
      </c>
      <c r="Q12" s="5">
        <v>232.227</v>
      </c>
      <c r="R12" s="5">
        <f t="shared" si="6"/>
        <v>50.880819198456692</v>
      </c>
      <c r="S12" s="5">
        <v>32.134999999999998</v>
      </c>
      <c r="T12" s="5">
        <v>15.023</v>
      </c>
      <c r="U12" s="5">
        <f t="shared" si="7"/>
        <v>113.9053451374559</v>
      </c>
      <c r="V12" s="5">
        <f>P12*100/$P$18</f>
        <v>2.1892183809470911</v>
      </c>
      <c r="W12" s="5">
        <f>Q12*100/$Q$18</f>
        <v>1.6510444734832705</v>
      </c>
    </row>
    <row r="13" spans="1:23">
      <c r="A13" s="4">
        <v>9</v>
      </c>
      <c r="B13" s="17" t="str">
        <f t="shared" si="0"/>
        <v>SAVA Zivotno</v>
      </c>
      <c r="C13" s="5">
        <f t="shared" si="1"/>
        <v>1.0306940491061796</v>
      </c>
      <c r="D13" s="5">
        <f t="shared" si="2"/>
        <v>0.90042837666093001</v>
      </c>
      <c r="E13" s="5">
        <f t="shared" si="8"/>
        <v>14.467077651230341</v>
      </c>
      <c r="F13" s="5">
        <f t="shared" si="3"/>
        <v>0.2689356579912251</v>
      </c>
      <c r="G13" s="5">
        <f t="shared" si="4"/>
        <v>0.13792489844481215</v>
      </c>
      <c r="H13" s="5">
        <f t="shared" si="5"/>
        <v>94.987026290133002</v>
      </c>
      <c r="I13" s="5">
        <f>C13*100/$C$18</f>
        <v>0.77894677518809197</v>
      </c>
      <c r="J13" s="5">
        <f>D13*100/$D$18</f>
        <v>0.73390418798958601</v>
      </c>
      <c r="L13" s="6"/>
      <c r="M13" s="6"/>
      <c r="N13" s="4">
        <v>9</v>
      </c>
      <c r="O13" s="17" t="s">
        <v>36</v>
      </c>
      <c r="P13" s="5">
        <v>124.67100000000001</v>
      </c>
      <c r="Q13" s="5">
        <v>103.227</v>
      </c>
      <c r="R13" s="5">
        <f t="shared" si="6"/>
        <v>20.773634804847575</v>
      </c>
      <c r="S13" s="5">
        <v>32.53</v>
      </c>
      <c r="T13" s="5">
        <v>15.811999999999999</v>
      </c>
      <c r="U13" s="5">
        <f t="shared" si="7"/>
        <v>105.72982544902607</v>
      </c>
      <c r="V13" s="5">
        <f>P13*100/$P$18</f>
        <v>0.77894677518809197</v>
      </c>
      <c r="W13" s="5">
        <f>Q13*100/$Q$18</f>
        <v>0.7339041879895859</v>
      </c>
    </row>
    <row r="14" spans="1:23">
      <c r="A14" s="4">
        <v>10</v>
      </c>
      <c r="B14" s="17" t="str">
        <f t="shared" si="0"/>
        <v>AXA Zivot</v>
      </c>
      <c r="C14" s="5">
        <f t="shared" si="1"/>
        <v>0.95127825043837422</v>
      </c>
      <c r="D14" s="5">
        <f t="shared" si="2"/>
        <v>0.88120332757337838</v>
      </c>
      <c r="E14" s="5">
        <f t="shared" si="8"/>
        <v>7.9521854573524138</v>
      </c>
      <c r="F14" s="5">
        <f t="shared" si="3"/>
        <v>0.18191393232213088</v>
      </c>
      <c r="G14" s="5">
        <f t="shared" si="4"/>
        <v>0.38457948694240596</v>
      </c>
      <c r="H14" s="5">
        <f t="shared" si="5"/>
        <v>-52.697962710274759</v>
      </c>
      <c r="I14" s="5">
        <f>C14*100/$C$18</f>
        <v>0.71892830479436109</v>
      </c>
      <c r="J14" s="5">
        <f>D14*100/$D$18</f>
        <v>0.71823459737541473</v>
      </c>
      <c r="L14" s="6"/>
      <c r="M14" s="6"/>
      <c r="N14" s="4">
        <v>10</v>
      </c>
      <c r="O14" s="17" t="s">
        <v>37</v>
      </c>
      <c r="P14" s="5">
        <v>115.065</v>
      </c>
      <c r="Q14" s="5">
        <v>101.023</v>
      </c>
      <c r="R14" s="5">
        <f t="shared" si="6"/>
        <v>13.899804994902155</v>
      </c>
      <c r="S14" s="5">
        <v>22.004000000000001</v>
      </c>
      <c r="T14" s="5">
        <v>44.088999999999999</v>
      </c>
      <c r="U14" s="5">
        <f t="shared" si="7"/>
        <v>-50.091859647531123</v>
      </c>
      <c r="V14" s="5">
        <f>P14*100/$P$18</f>
        <v>0.71892830479436109</v>
      </c>
      <c r="W14" s="5">
        <f>Q14*100/$Q$18</f>
        <v>0.71823459737541462</v>
      </c>
    </row>
    <row r="15" spans="1:23">
      <c r="A15" s="4">
        <v>11</v>
      </c>
      <c r="B15" s="17" t="str">
        <f t="shared" si="0"/>
        <v>METLIFE</v>
      </c>
      <c r="C15" s="5">
        <f t="shared" si="1"/>
        <v>0.93197407701662482</v>
      </c>
      <c r="D15" s="5">
        <f t="shared" si="2"/>
        <v>1.8261179793461564</v>
      </c>
      <c r="E15" s="5">
        <f t="shared" si="8"/>
        <v>-48.964191385360586</v>
      </c>
      <c r="F15" s="5">
        <f t="shared" si="3"/>
        <v>5.1472284250026666E-2</v>
      </c>
      <c r="G15" s="5">
        <f t="shared" si="4"/>
        <v>0.17573823228988303</v>
      </c>
      <c r="H15" s="5">
        <f t="shared" si="5"/>
        <v>-70.710821669628316</v>
      </c>
      <c r="I15" s="5">
        <f>C15*100/$C$18</f>
        <v>0.70433918045859589</v>
      </c>
      <c r="J15" s="5">
        <f>D15*100/$D$18</f>
        <v>1.4883978199077743</v>
      </c>
      <c r="L15" s="6"/>
      <c r="M15" s="6"/>
      <c r="N15" s="4">
        <v>11</v>
      </c>
      <c r="O15" s="17" t="s">
        <v>34</v>
      </c>
      <c r="P15" s="5">
        <v>112.73</v>
      </c>
      <c r="Q15" s="5">
        <v>209.35</v>
      </c>
      <c r="R15" s="5">
        <f t="shared" si="6"/>
        <v>-46.152376403152616</v>
      </c>
      <c r="S15" s="5">
        <v>6.226</v>
      </c>
      <c r="T15" s="5">
        <v>20.146999999999998</v>
      </c>
      <c r="U15" s="5">
        <f t="shared" si="7"/>
        <v>-69.097136050032262</v>
      </c>
      <c r="V15" s="5">
        <f>P15*100/$P$18</f>
        <v>0.70433918045859578</v>
      </c>
      <c r="W15" s="5">
        <f>Q15*100/$Q$18</f>
        <v>1.4883978199077741</v>
      </c>
    </row>
    <row r="16" spans="1:23">
      <c r="A16" s="4">
        <v>12</v>
      </c>
      <c r="B16" s="17" t="str">
        <f t="shared" si="0"/>
        <v>TRIGLAV</v>
      </c>
      <c r="C16" s="5">
        <f t="shared" si="1"/>
        <v>0.56561641491323866</v>
      </c>
      <c r="D16" s="5">
        <f t="shared" si="2"/>
        <v>0.60903455187928346</v>
      </c>
      <c r="E16" s="5">
        <f t="shared" si="8"/>
        <v>-7.1290104694504492</v>
      </c>
      <c r="F16" s="5">
        <f t="shared" si="3"/>
        <v>0.23933041386990395</v>
      </c>
      <c r="G16" s="5">
        <f t="shared" si="4"/>
        <v>0.24056607476659972</v>
      </c>
      <c r="H16" s="5">
        <f t="shared" si="5"/>
        <v>-0.51364719563828487</v>
      </c>
      <c r="I16" s="5">
        <f>C16*100/$C$18</f>
        <v>0.42746446704741675</v>
      </c>
      <c r="J16" s="5">
        <f>D16*100/$D$18</f>
        <v>0.49640040211980274</v>
      </c>
      <c r="L16" s="6"/>
      <c r="M16" s="6"/>
      <c r="N16" s="4">
        <v>12</v>
      </c>
      <c r="O16" s="17" t="s">
        <v>22</v>
      </c>
      <c r="P16" s="5">
        <v>68.415999999999997</v>
      </c>
      <c r="Q16" s="5">
        <v>69.820999999999998</v>
      </c>
      <c r="R16" s="5">
        <f t="shared" si="6"/>
        <v>-2.0122885664771388</v>
      </c>
      <c r="S16" s="5">
        <v>28.949000000000002</v>
      </c>
      <c r="T16" s="5">
        <v>27.579000000000001</v>
      </c>
      <c r="U16" s="5">
        <f t="shared" si="7"/>
        <v>4.9675477718553935</v>
      </c>
      <c r="V16" s="5">
        <f>P16*100/$P$18</f>
        <v>0.42746446704741675</v>
      </c>
      <c r="W16" s="5">
        <f>Q16*100/$Q$18</f>
        <v>0.49640040211980269</v>
      </c>
    </row>
    <row r="17" spans="1:23">
      <c r="A17" s="4">
        <v>13</v>
      </c>
      <c r="B17" s="17" t="str">
        <f t="shared" si="0"/>
        <v>BASLER Zivot</v>
      </c>
      <c r="C17" s="5">
        <f t="shared" si="1"/>
        <v>0</v>
      </c>
      <c r="D17" s="5">
        <f t="shared" si="2"/>
        <v>0.75016071757234037</v>
      </c>
      <c r="E17" s="5">
        <v>0</v>
      </c>
      <c r="F17" s="5">
        <f t="shared" si="3"/>
        <v>0</v>
      </c>
      <c r="G17" s="5">
        <f t="shared" si="4"/>
        <v>3.9400883270630953E-2</v>
      </c>
      <c r="H17" s="5">
        <v>0</v>
      </c>
      <c r="I17" s="5">
        <f>C17*100/$C$18</f>
        <v>0</v>
      </c>
      <c r="J17" s="5">
        <f>D17*100/$D$18</f>
        <v>0.6114268569957898</v>
      </c>
      <c r="L17" s="6"/>
      <c r="M17" s="6"/>
      <c r="N17" s="4">
        <v>13</v>
      </c>
      <c r="O17" s="17" t="s">
        <v>38</v>
      </c>
      <c r="P17" s="5">
        <v>0</v>
      </c>
      <c r="Q17" s="5">
        <v>86</v>
      </c>
      <c r="R17" s="5">
        <v>0</v>
      </c>
      <c r="S17" s="5">
        <v>0</v>
      </c>
      <c r="T17" s="5">
        <v>4.5170000000000003</v>
      </c>
      <c r="U17" s="5">
        <v>0</v>
      </c>
      <c r="V17" s="5">
        <f>P17*100/$P$18</f>
        <v>0</v>
      </c>
      <c r="W17" s="5">
        <f>Q17*100/$Q$18</f>
        <v>0.61142685699578969</v>
      </c>
    </row>
    <row r="18" spans="1:23" s="20" customFormat="1">
      <c r="A18" s="19" t="s">
        <v>9</v>
      </c>
      <c r="B18" s="19"/>
      <c r="C18" s="27">
        <f t="shared" si="1"/>
        <v>132.31893140032557</v>
      </c>
      <c r="D18" s="16">
        <f t="shared" si="2"/>
        <v>122.6901810068029</v>
      </c>
      <c r="E18" s="16">
        <f t="shared" si="8"/>
        <v>7.8480203668366642</v>
      </c>
      <c r="F18" s="27">
        <f t="shared" si="3"/>
        <v>38.624509438376698</v>
      </c>
      <c r="G18" s="16">
        <f t="shared" si="4"/>
        <v>32.58554230950061</v>
      </c>
      <c r="H18" s="16">
        <f t="shared" si="5"/>
        <v>18.532658046680325</v>
      </c>
      <c r="I18" s="16">
        <f>C18*100/$C$18</f>
        <v>100</v>
      </c>
      <c r="J18" s="16">
        <f>D18*100/$D$18</f>
        <v>100</v>
      </c>
      <c r="L18" s="21"/>
      <c r="M18" s="21"/>
      <c r="N18" s="19" t="s">
        <v>9</v>
      </c>
      <c r="O18" s="19"/>
      <c r="P18" s="16">
        <v>16005.073</v>
      </c>
      <c r="Q18" s="16">
        <v>14065.46</v>
      </c>
      <c r="R18" s="16">
        <f t="shared" si="6"/>
        <v>13.789900934629941</v>
      </c>
      <c r="S18" s="16">
        <v>4671.9549999999999</v>
      </c>
      <c r="T18" s="16">
        <v>3735.6750000000002</v>
      </c>
      <c r="U18" s="16">
        <f t="shared" si="7"/>
        <v>25.063208121691517</v>
      </c>
      <c r="V18" s="16">
        <f>P18*100/$P$18</f>
        <v>100</v>
      </c>
      <c r="W18" s="16">
        <f>Q18*100/$Q$18</f>
        <v>100</v>
      </c>
    </row>
    <row r="20" spans="1:23">
      <c r="A20" s="7" t="s">
        <v>39</v>
      </c>
      <c r="B20" s="8"/>
      <c r="C20" s="8"/>
      <c r="D20" s="7"/>
      <c r="E20" s="8"/>
    </row>
    <row r="21" spans="1:23">
      <c r="A21" s="9" t="s">
        <v>40</v>
      </c>
      <c r="B21" s="13"/>
      <c r="C21" s="14"/>
      <c r="D21" s="10"/>
      <c r="E21" s="8"/>
    </row>
    <row r="22" spans="1:23">
      <c r="A22" s="9" t="s">
        <v>41</v>
      </c>
      <c r="B22" s="13"/>
      <c r="C22" s="14"/>
      <c r="D22" s="8"/>
      <c r="E22" s="8"/>
    </row>
    <row r="23" spans="1:23">
      <c r="A23" s="7" t="s">
        <v>14</v>
      </c>
    </row>
    <row r="24" spans="1:23">
      <c r="A24" s="10" t="s">
        <v>15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8"/>
  <sheetViews>
    <sheetView workbookViewId="0">
      <selection activeCell="R33" sqref="R33"/>
    </sheetView>
  </sheetViews>
  <sheetFormatPr defaultRowHeight="1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13.140625" customWidth="1"/>
    <col min="6" max="6" width="9.85546875" customWidth="1"/>
    <col min="7" max="7" width="9.42578125" bestFit="1" customWidth="1"/>
    <col min="8" max="8" width="12.140625" customWidth="1"/>
    <col min="9" max="10" width="9.5703125" bestFit="1" customWidth="1"/>
    <col min="11" max="11" width="8.5703125" customWidth="1"/>
    <col min="12" max="12" width="8.42578125" customWidth="1"/>
    <col min="13" max="13" width="7.7109375" customWidth="1"/>
    <col min="14" max="14" width="4.7109375" customWidth="1"/>
    <col min="15" max="15" width="17.5703125" bestFit="1" customWidth="1"/>
    <col min="16" max="17" width="12.140625" bestFit="1" customWidth="1"/>
    <col min="18" max="18" width="13.42578125" customWidth="1"/>
    <col min="19" max="19" width="13.28515625" customWidth="1"/>
    <col min="20" max="20" width="12" bestFit="1" customWidth="1"/>
    <col min="21" max="21" width="11.42578125" customWidth="1"/>
    <col min="22" max="23" width="9.42578125" bestFit="1" customWidth="1"/>
  </cols>
  <sheetData>
    <row r="1" spans="1:23">
      <c r="A1" s="1" t="s">
        <v>13</v>
      </c>
      <c r="B1" s="2"/>
      <c r="C1" s="11"/>
      <c r="D1" s="11"/>
      <c r="E1" s="11"/>
      <c r="F1" s="11"/>
      <c r="G1" s="11"/>
      <c r="H1" s="11"/>
      <c r="I1" s="11"/>
      <c r="J1" s="11"/>
      <c r="N1" s="1" t="s">
        <v>13</v>
      </c>
      <c r="O1" s="2"/>
      <c r="Q1" s="12" t="s">
        <v>10</v>
      </c>
      <c r="R1" s="12"/>
      <c r="S1" s="12"/>
      <c r="T1" s="12"/>
      <c r="U1" s="12"/>
      <c r="V1" s="12"/>
      <c r="W1" s="12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2014</v>
      </c>
      <c r="D3" s="3">
        <v>2013</v>
      </c>
      <c r="E3" s="3" t="s">
        <v>6</v>
      </c>
      <c r="F3" s="3">
        <v>2014</v>
      </c>
      <c r="G3" s="3">
        <v>2013</v>
      </c>
      <c r="H3" s="3" t="s">
        <v>6</v>
      </c>
      <c r="I3" s="3">
        <v>2014</v>
      </c>
      <c r="J3" s="3">
        <v>2013</v>
      </c>
      <c r="N3" s="25"/>
      <c r="O3" s="25"/>
      <c r="P3" s="3">
        <v>2014</v>
      </c>
      <c r="Q3" s="3">
        <v>2013</v>
      </c>
      <c r="R3" s="3" t="s">
        <v>6</v>
      </c>
      <c r="S3" s="3">
        <v>2014</v>
      </c>
      <c r="T3" s="3">
        <v>2013</v>
      </c>
      <c r="U3" s="3" t="s">
        <v>6</v>
      </c>
      <c r="V3" s="3">
        <v>2014</v>
      </c>
      <c r="W3" s="3">
        <v>2013</v>
      </c>
    </row>
    <row r="4" spans="1:23">
      <c r="A4" s="25"/>
      <c r="B4" s="25"/>
      <c r="C4" s="22" t="s">
        <v>7</v>
      </c>
      <c r="D4" s="22" t="s">
        <v>7</v>
      </c>
      <c r="E4" s="22" t="s">
        <v>8</v>
      </c>
      <c r="F4" s="22" t="s">
        <v>7</v>
      </c>
      <c r="G4" s="22" t="s">
        <v>7</v>
      </c>
      <c r="H4" s="22" t="s">
        <v>8</v>
      </c>
      <c r="I4" s="22" t="s">
        <v>8</v>
      </c>
      <c r="J4" s="22" t="s">
        <v>8</v>
      </c>
      <c r="N4" s="25"/>
      <c r="O4" s="25"/>
      <c r="P4" s="22" t="s">
        <v>11</v>
      </c>
      <c r="Q4" s="22" t="s">
        <v>11</v>
      </c>
      <c r="R4" s="22" t="s">
        <v>8</v>
      </c>
      <c r="S4" s="22" t="s">
        <v>11</v>
      </c>
      <c r="T4" s="22" t="s">
        <v>11</v>
      </c>
      <c r="U4" s="22" t="s">
        <v>8</v>
      </c>
      <c r="V4" s="22" t="s">
        <v>8</v>
      </c>
      <c r="W4" s="22" t="s">
        <v>8</v>
      </c>
    </row>
    <row r="5" spans="1:23">
      <c r="A5" s="4">
        <v>1</v>
      </c>
      <c r="B5" s="17" t="str">
        <f>O5</f>
        <v>DUNAV</v>
      </c>
      <c r="C5" s="5">
        <f>P5/120.9583</f>
        <v>133.90833039154816</v>
      </c>
      <c r="D5" s="5">
        <f>Q5/114.6421</f>
        <v>141.88312147108263</v>
      </c>
      <c r="E5" s="5">
        <f>C5*100/D5-100</f>
        <v>-5.620676368583986</v>
      </c>
      <c r="F5" s="5">
        <f>S5/120.9583</f>
        <v>58.166583029027358</v>
      </c>
      <c r="G5" s="5">
        <f>T5/114.6421</f>
        <v>60.960659304042757</v>
      </c>
      <c r="H5" s="5">
        <f>F5*100/G5-100</f>
        <v>-4.5834088851957375</v>
      </c>
      <c r="I5" s="5">
        <f>C5*100/$C$22</f>
        <v>30.33210547286642</v>
      </c>
      <c r="J5" s="5">
        <f>D5*100/$D$22</f>
        <v>32.547147432677306</v>
      </c>
      <c r="L5" s="6"/>
      <c r="M5" s="6"/>
      <c r="N5" s="4">
        <v>1</v>
      </c>
      <c r="O5" s="17" t="s">
        <v>16</v>
      </c>
      <c r="P5" s="5">
        <v>16197.324000000001</v>
      </c>
      <c r="Q5" s="5">
        <v>16265.779</v>
      </c>
      <c r="R5" s="5">
        <f>P5*100/Q5-100</f>
        <v>-0.42085288383667319</v>
      </c>
      <c r="S5" s="5">
        <v>7035.7309999999998</v>
      </c>
      <c r="T5" s="5">
        <v>6988.6580000000004</v>
      </c>
      <c r="U5" s="5">
        <f>S5*100/T5-100</f>
        <v>0.67356279274217457</v>
      </c>
      <c r="V5" s="5">
        <f>P5*100/$P$22</f>
        <v>30.33210547286642</v>
      </c>
      <c r="W5" s="5">
        <f>Q5*100/$Q$22</f>
        <v>32.547147432677306</v>
      </c>
    </row>
    <row r="6" spans="1:23">
      <c r="A6" s="4">
        <v>2</v>
      </c>
      <c r="B6" s="17" t="str">
        <f t="shared" ref="B6:B21" si="0">O6</f>
        <v>GENERALI Osiguranje</v>
      </c>
      <c r="C6" s="5">
        <f t="shared" ref="C6:C22" si="1">P6/120.9583</f>
        <v>84.8912476448495</v>
      </c>
      <c r="D6" s="5">
        <f t="shared" ref="D6:D22" si="2">Q6/114.6421</f>
        <v>76.905534703219843</v>
      </c>
      <c r="E6" s="5">
        <f>C6*100/D6-100</f>
        <v>10.383794836674241</v>
      </c>
      <c r="F6" s="5">
        <f t="shared" ref="F6:F22" si="3">S6/120.9583</f>
        <v>31.031041276208413</v>
      </c>
      <c r="G6" s="5">
        <f t="shared" ref="G6:G22" si="4">T6/114.6421</f>
        <v>30.785714846465652</v>
      </c>
      <c r="H6" s="5">
        <f t="shared" ref="H6:H22" si="5">F6*100/G6-100</f>
        <v>0.79688398000907057</v>
      </c>
      <c r="I6" s="5">
        <f>C6*100/$C$22</f>
        <v>19.229052216226563</v>
      </c>
      <c r="J6" s="5">
        <f>D6*100/$D$22</f>
        <v>17.641674009016839</v>
      </c>
      <c r="L6" s="6"/>
      <c r="M6" s="6"/>
      <c r="N6" s="4">
        <v>2</v>
      </c>
      <c r="O6" s="17" t="s">
        <v>42</v>
      </c>
      <c r="P6" s="5">
        <v>10268.300999999999</v>
      </c>
      <c r="Q6" s="5">
        <v>8816.6119999999992</v>
      </c>
      <c r="R6" s="5">
        <f t="shared" ref="R6:R22" si="6">P6*100/Q6-100</f>
        <v>16.465383755120456</v>
      </c>
      <c r="S6" s="5">
        <v>3753.462</v>
      </c>
      <c r="T6" s="5">
        <v>3529.3389999999999</v>
      </c>
      <c r="U6" s="5">
        <f t="shared" ref="U6:U22" si="7">S6*100/T6-100</f>
        <v>6.3502825883260385</v>
      </c>
      <c r="V6" s="5">
        <f>P6*100/$P$22</f>
        <v>19.229052216226563</v>
      </c>
      <c r="W6" s="5">
        <f>Q6*100/$Q$22</f>
        <v>17.641674009016839</v>
      </c>
    </row>
    <row r="7" spans="1:23">
      <c r="A7" s="4">
        <v>3</v>
      </c>
      <c r="B7" s="17" t="str">
        <f t="shared" si="0"/>
        <v>DDOR</v>
      </c>
      <c r="C7" s="5">
        <f t="shared" si="1"/>
        <v>73.012401794668079</v>
      </c>
      <c r="D7" s="5">
        <f t="shared" si="2"/>
        <v>67.099625704693125</v>
      </c>
      <c r="E7" s="5">
        <f t="shared" ref="E7:E22" si="8">C7*100/D7-100</f>
        <v>8.8119360247957275</v>
      </c>
      <c r="F7" s="5">
        <f t="shared" si="3"/>
        <v>34.881450880179372</v>
      </c>
      <c r="G7" s="5">
        <f t="shared" si="4"/>
        <v>38.057389039454094</v>
      </c>
      <c r="H7" s="5">
        <f t="shared" si="5"/>
        <v>-8.3451288683578042</v>
      </c>
      <c r="I7" s="5">
        <f>C7*100/$C$22</f>
        <v>16.538327866441332</v>
      </c>
      <c r="J7" s="5">
        <f>D7*100/$D$22</f>
        <v>15.392256583058153</v>
      </c>
      <c r="L7" s="6"/>
      <c r="M7" s="6"/>
      <c r="N7" s="4">
        <v>3</v>
      </c>
      <c r="O7" s="17" t="s">
        <v>17</v>
      </c>
      <c r="P7" s="5">
        <v>8831.4560000000001</v>
      </c>
      <c r="Q7" s="5">
        <v>7692.442</v>
      </c>
      <c r="R7" s="5">
        <f t="shared" si="6"/>
        <v>14.806923471116193</v>
      </c>
      <c r="S7" s="5">
        <v>4219.201</v>
      </c>
      <c r="T7" s="5">
        <v>4362.9790000000003</v>
      </c>
      <c r="U7" s="5">
        <f t="shared" si="7"/>
        <v>-3.2954089396259008</v>
      </c>
      <c r="V7" s="5">
        <f>P7*100/$P$22</f>
        <v>16.538327866441332</v>
      </c>
      <c r="W7" s="5">
        <f>Q7*100/$Q$22</f>
        <v>15.392256583058153</v>
      </c>
    </row>
    <row r="8" spans="1:23">
      <c r="A8" s="4">
        <v>4</v>
      </c>
      <c r="B8" s="17" t="str">
        <f t="shared" si="0"/>
        <v>UNIQA Nezivot</v>
      </c>
      <c r="C8" s="5">
        <f t="shared" si="1"/>
        <v>32.867293935182623</v>
      </c>
      <c r="D8" s="5">
        <f t="shared" si="2"/>
        <v>30.719910050496285</v>
      </c>
      <c r="E8" s="5">
        <f t="shared" si="8"/>
        <v>6.9902023839150189</v>
      </c>
      <c r="F8" s="5">
        <f t="shared" si="3"/>
        <v>14.510529661875209</v>
      </c>
      <c r="G8" s="5">
        <f t="shared" si="4"/>
        <v>12.66286120020481</v>
      </c>
      <c r="H8" s="5">
        <f t="shared" si="5"/>
        <v>14.591239945364919</v>
      </c>
      <c r="I8" s="5">
        <f>C8*100/$C$22</f>
        <v>7.444900726748104</v>
      </c>
      <c r="J8" s="5">
        <f>D8*100/$D$22</f>
        <v>7.0469653554659617</v>
      </c>
      <c r="L8" s="6"/>
      <c r="M8" s="6"/>
      <c r="N8" s="4">
        <v>4</v>
      </c>
      <c r="O8" s="17" t="s">
        <v>19</v>
      </c>
      <c r="P8" s="5">
        <v>3975.5720000000001</v>
      </c>
      <c r="Q8" s="5">
        <v>3521.7950000000001</v>
      </c>
      <c r="R8" s="5">
        <f t="shared" si="6"/>
        <v>12.88482151857221</v>
      </c>
      <c r="S8" s="5">
        <v>1755.1690000000001</v>
      </c>
      <c r="T8" s="5">
        <v>1451.6969999999999</v>
      </c>
      <c r="U8" s="5">
        <f t="shared" si="7"/>
        <v>20.904637813538244</v>
      </c>
      <c r="V8" s="5">
        <f>P8*100/$P$22</f>
        <v>7.4449007267481031</v>
      </c>
      <c r="W8" s="5">
        <f>Q8*100/$Q$22</f>
        <v>7.0469653554659608</v>
      </c>
    </row>
    <row r="9" spans="1:23">
      <c r="A9" s="4">
        <v>5</v>
      </c>
      <c r="B9" s="17" t="str">
        <f t="shared" si="0"/>
        <v>WIENER</v>
      </c>
      <c r="C9" s="5">
        <f t="shared" si="1"/>
        <v>30.890968209705328</v>
      </c>
      <c r="D9" s="5">
        <f t="shared" si="2"/>
        <v>27.340933217378257</v>
      </c>
      <c r="E9" s="5">
        <f t="shared" si="8"/>
        <v>12.984322678754154</v>
      </c>
      <c r="F9" s="5">
        <f t="shared" si="3"/>
        <v>17.795860226210188</v>
      </c>
      <c r="G9" s="5">
        <f t="shared" si="4"/>
        <v>14.470530459578113</v>
      </c>
      <c r="H9" s="5">
        <f t="shared" si="5"/>
        <v>22.980012902229333</v>
      </c>
      <c r="I9" s="5">
        <f>C9*100/$C$22</f>
        <v>6.9972353710631063</v>
      </c>
      <c r="J9" s="5">
        <f>D9*100/$D$22</f>
        <v>6.2718480897980511</v>
      </c>
      <c r="L9" s="6"/>
      <c r="M9" s="6"/>
      <c r="N9" s="4">
        <v>5</v>
      </c>
      <c r="O9" s="17" t="s">
        <v>18</v>
      </c>
      <c r="P9" s="5">
        <v>3736.5189999999998</v>
      </c>
      <c r="Q9" s="5">
        <v>3134.422</v>
      </c>
      <c r="R9" s="5">
        <f t="shared" si="6"/>
        <v>19.209187531225837</v>
      </c>
      <c r="S9" s="5">
        <v>2152.5569999999998</v>
      </c>
      <c r="T9" s="5">
        <v>1658.932</v>
      </c>
      <c r="U9" s="5">
        <f t="shared" si="7"/>
        <v>29.755589740869425</v>
      </c>
      <c r="V9" s="5">
        <f>P9*100/$P$22</f>
        <v>6.9972353710631054</v>
      </c>
      <c r="W9" s="5">
        <f>Q9*100/$Q$22</f>
        <v>6.271848089798052</v>
      </c>
    </row>
    <row r="10" spans="1:23">
      <c r="A10" s="4">
        <v>6</v>
      </c>
      <c r="B10" s="17" t="str">
        <f t="shared" si="0"/>
        <v>TRIGLAV</v>
      </c>
      <c r="C10" s="5">
        <f t="shared" si="1"/>
        <v>21.507883295317477</v>
      </c>
      <c r="D10" s="5">
        <f t="shared" si="2"/>
        <v>16.331827487458796</v>
      </c>
      <c r="E10" s="5">
        <f t="shared" si="8"/>
        <v>31.693059529519132</v>
      </c>
      <c r="F10" s="5">
        <f t="shared" si="3"/>
        <v>8.2891459288035634</v>
      </c>
      <c r="G10" s="5">
        <f t="shared" si="4"/>
        <v>10.957710997966714</v>
      </c>
      <c r="H10" s="5">
        <f t="shared" si="5"/>
        <v>-24.353307635676131</v>
      </c>
      <c r="I10" s="5">
        <f>C10*100/$C$22</f>
        <v>4.8718357006178277</v>
      </c>
      <c r="J10" s="5">
        <f>D10*100/$D$22</f>
        <v>3.7464244623889948</v>
      </c>
      <c r="L10" s="6"/>
      <c r="M10" s="6"/>
      <c r="N10" s="4">
        <v>6</v>
      </c>
      <c r="O10" s="17" t="s">
        <v>22</v>
      </c>
      <c r="P10" s="5">
        <v>2601.5569999999998</v>
      </c>
      <c r="Q10" s="5">
        <v>1872.3150000000001</v>
      </c>
      <c r="R10" s="5">
        <f t="shared" si="6"/>
        <v>38.948681178113702</v>
      </c>
      <c r="S10" s="5">
        <v>1002.641</v>
      </c>
      <c r="T10" s="5">
        <v>1256.2149999999999</v>
      </c>
      <c r="U10" s="5">
        <f t="shared" si="7"/>
        <v>-20.18555740856462</v>
      </c>
      <c r="V10" s="5">
        <f>P10*100/$P$22</f>
        <v>4.8718357006178268</v>
      </c>
      <c r="W10" s="5">
        <f>Q10*100/$Q$22</f>
        <v>3.7464244623889953</v>
      </c>
    </row>
    <row r="11" spans="1:23">
      <c r="A11" s="4">
        <v>7</v>
      </c>
      <c r="B11" s="17" t="str">
        <f t="shared" si="0"/>
        <v>AMS</v>
      </c>
      <c r="C11" s="5">
        <f t="shared" si="1"/>
        <v>18.056512037619576</v>
      </c>
      <c r="D11" s="5">
        <f t="shared" si="2"/>
        <v>16.350424495015357</v>
      </c>
      <c r="E11" s="5">
        <f t="shared" si="8"/>
        <v>10.434515281999822</v>
      </c>
      <c r="F11" s="5">
        <f t="shared" si="3"/>
        <v>5.3418078792443344</v>
      </c>
      <c r="G11" s="5">
        <f t="shared" si="4"/>
        <v>5.7311057630660986</v>
      </c>
      <c r="H11" s="5">
        <f t="shared" si="5"/>
        <v>-6.7927185418664067</v>
      </c>
      <c r="I11" s="5">
        <f>C11*100/$C$22</f>
        <v>4.0900519481925199</v>
      </c>
      <c r="J11" s="5">
        <f>D11*100/$D$22</f>
        <v>3.7506905057384383</v>
      </c>
      <c r="L11" s="6"/>
      <c r="M11" s="6"/>
      <c r="N11" s="4">
        <v>7</v>
      </c>
      <c r="O11" s="17" t="s">
        <v>23</v>
      </c>
      <c r="P11" s="5">
        <v>2184.085</v>
      </c>
      <c r="Q11" s="5">
        <v>1874.4469999999999</v>
      </c>
      <c r="R11" s="5">
        <f t="shared" si="6"/>
        <v>16.518898640505711</v>
      </c>
      <c r="S11" s="5">
        <v>646.13599999999997</v>
      </c>
      <c r="T11" s="5">
        <v>657.02599999999995</v>
      </c>
      <c r="U11" s="5">
        <f t="shared" si="7"/>
        <v>-1.6574686542085004</v>
      </c>
      <c r="V11" s="5">
        <f>P11*100/$P$22</f>
        <v>4.090051948192519</v>
      </c>
      <c r="W11" s="5">
        <f>Q11*100/$Q$22</f>
        <v>3.7506905057384383</v>
      </c>
    </row>
    <row r="12" spans="1:23">
      <c r="A12" s="4">
        <v>8</v>
      </c>
      <c r="B12" s="17" t="str">
        <f t="shared" si="0"/>
        <v>MILENIJUM</v>
      </c>
      <c r="C12" s="5">
        <f t="shared" si="1"/>
        <v>16.419956298988993</v>
      </c>
      <c r="D12" s="5">
        <f t="shared" si="2"/>
        <v>13.553563655934425</v>
      </c>
      <c r="E12" s="5">
        <f t="shared" si="8"/>
        <v>21.148627149432528</v>
      </c>
      <c r="F12" s="5">
        <f t="shared" si="3"/>
        <v>7.7243727797100323</v>
      </c>
      <c r="G12" s="5">
        <f t="shared" si="4"/>
        <v>6.4771667650889162</v>
      </c>
      <c r="H12" s="5">
        <f t="shared" si="5"/>
        <v>19.255425402097003</v>
      </c>
      <c r="I12" s="5">
        <f>C12*100/$C$22</f>
        <v>3.719349235887619</v>
      </c>
      <c r="J12" s="5">
        <f>D12*100/$D$22</f>
        <v>3.1091072001667359</v>
      </c>
      <c r="L12" s="6"/>
      <c r="M12" s="6"/>
      <c r="N12" s="4">
        <v>8</v>
      </c>
      <c r="O12" s="17" t="s">
        <v>24</v>
      </c>
      <c r="P12" s="5">
        <v>1986.13</v>
      </c>
      <c r="Q12" s="5">
        <v>1553.809</v>
      </c>
      <c r="R12" s="5">
        <f t="shared" si="6"/>
        <v>27.823303893850536</v>
      </c>
      <c r="S12" s="5">
        <v>934.327</v>
      </c>
      <c r="T12" s="5">
        <v>742.55600000000004</v>
      </c>
      <c r="U12" s="5">
        <f t="shared" si="7"/>
        <v>25.825796303578443</v>
      </c>
      <c r="V12" s="5">
        <f>P12*100/$P$22</f>
        <v>3.7193492358876181</v>
      </c>
      <c r="W12" s="5">
        <f>Q12*100/$Q$22</f>
        <v>3.1091072001667359</v>
      </c>
    </row>
    <row r="13" spans="1:23">
      <c r="A13" s="4">
        <v>9</v>
      </c>
      <c r="B13" s="17" t="str">
        <f t="shared" si="0"/>
        <v>SAVA Nezivot</v>
      </c>
      <c r="C13" s="5">
        <f t="shared" si="1"/>
        <v>12.030749440096299</v>
      </c>
      <c r="D13" s="5">
        <f t="shared" si="2"/>
        <v>10.705177242915124</v>
      </c>
      <c r="E13" s="5">
        <f t="shared" si="8"/>
        <v>12.382533862841584</v>
      </c>
      <c r="F13" s="5">
        <f t="shared" si="3"/>
        <v>4.7657746512641141</v>
      </c>
      <c r="G13" s="5">
        <f t="shared" si="4"/>
        <v>4.6482923812456329</v>
      </c>
      <c r="H13" s="5">
        <f t="shared" si="5"/>
        <v>2.5274285776962842</v>
      </c>
      <c r="I13" s="5">
        <f>C13*100/$C$22</f>
        <v>2.7251326326570489</v>
      </c>
      <c r="J13" s="5">
        <f>D13*100/$D$22</f>
        <v>2.4557042332136247</v>
      </c>
      <c r="L13" s="6"/>
      <c r="M13" s="6"/>
      <c r="N13" s="4">
        <v>9</v>
      </c>
      <c r="O13" s="17" t="s">
        <v>25</v>
      </c>
      <c r="P13" s="5">
        <v>1455.2190000000001</v>
      </c>
      <c r="Q13" s="5">
        <v>1227.2639999999999</v>
      </c>
      <c r="R13" s="5">
        <f t="shared" si="6"/>
        <v>18.574243194618276</v>
      </c>
      <c r="S13" s="5">
        <v>576.46</v>
      </c>
      <c r="T13" s="5">
        <v>532.89</v>
      </c>
      <c r="U13" s="5">
        <f t="shared" si="7"/>
        <v>8.1761714425115883</v>
      </c>
      <c r="V13" s="5">
        <f>P13*100/$P$22</f>
        <v>2.7251326326570484</v>
      </c>
      <c r="W13" s="5">
        <f>Q13*100/$Q$22</f>
        <v>2.4557042332136247</v>
      </c>
    </row>
    <row r="14" spans="1:23">
      <c r="A14" s="4">
        <v>10</v>
      </c>
      <c r="B14" s="17" t="str">
        <f t="shared" si="0"/>
        <v>AXA Nezivot</v>
      </c>
      <c r="C14" s="5">
        <f t="shared" si="1"/>
        <v>6.2362566272839484</v>
      </c>
      <c r="D14" s="5">
        <f t="shared" si="2"/>
        <v>3.1135595038820818</v>
      </c>
      <c r="E14" s="5">
        <f t="shared" si="8"/>
        <v>100.29347823635268</v>
      </c>
      <c r="F14" s="5">
        <f t="shared" si="3"/>
        <v>1.1756861662242277</v>
      </c>
      <c r="G14" s="5">
        <f t="shared" si="4"/>
        <v>0.1515150193515297</v>
      </c>
      <c r="H14" s="5">
        <f t="shared" si="5"/>
        <v>675.95354655667541</v>
      </c>
      <c r="I14" s="5">
        <f>C14*100/$C$22</f>
        <v>1.4125991506393838</v>
      </c>
      <c r="J14" s="5">
        <f>D14*100/$D$22</f>
        <v>0.71423210289264349</v>
      </c>
      <c r="L14" s="6"/>
      <c r="M14" s="6"/>
      <c r="N14" s="4">
        <v>10</v>
      </c>
      <c r="O14" s="17" t="s">
        <v>31</v>
      </c>
      <c r="P14" s="5">
        <v>754.327</v>
      </c>
      <c r="Q14" s="5">
        <v>356.94499999999999</v>
      </c>
      <c r="R14" s="5">
        <f t="shared" si="6"/>
        <v>111.32863606437965</v>
      </c>
      <c r="S14" s="5">
        <v>142.209</v>
      </c>
      <c r="T14" s="5">
        <v>17.37</v>
      </c>
      <c r="U14" s="5">
        <f t="shared" si="7"/>
        <v>718.70466321243521</v>
      </c>
      <c r="V14" s="5">
        <f>P14*100/$P$22</f>
        <v>1.4125991506393838</v>
      </c>
      <c r="W14" s="5">
        <f>Q14*100/$Q$22</f>
        <v>0.71423210289264349</v>
      </c>
    </row>
    <row r="15" spans="1:23">
      <c r="A15" s="4">
        <v>11</v>
      </c>
      <c r="B15" s="17" t="str">
        <f t="shared" si="0"/>
        <v>SOGAZ</v>
      </c>
      <c r="C15" s="5">
        <f t="shared" si="1"/>
        <v>5.4490431826505494</v>
      </c>
      <c r="D15" s="5">
        <f t="shared" si="2"/>
        <v>3.5475449245957633</v>
      </c>
      <c r="E15" s="5">
        <f t="shared" si="8"/>
        <v>53.600399669962144</v>
      </c>
      <c r="F15" s="5">
        <f t="shared" si="3"/>
        <v>0.28562736083427098</v>
      </c>
      <c r="G15" s="5">
        <f t="shared" si="4"/>
        <v>0.12317464526556998</v>
      </c>
      <c r="H15" s="5">
        <f t="shared" si="5"/>
        <v>131.88811318956573</v>
      </c>
      <c r="I15" s="5">
        <f>C15*100/$C$22</f>
        <v>1.2342843201694653</v>
      </c>
      <c r="J15" s="5">
        <f>D15*100/$D$22</f>
        <v>0.81378578711631289</v>
      </c>
      <c r="L15" s="6"/>
      <c r="M15" s="6"/>
      <c r="N15" s="4">
        <v>11</v>
      </c>
      <c r="O15" s="17" t="s">
        <v>29</v>
      </c>
      <c r="P15" s="5">
        <v>659.10699999999997</v>
      </c>
      <c r="Q15" s="5">
        <v>406.69799999999998</v>
      </c>
      <c r="R15" s="5">
        <f t="shared" si="6"/>
        <v>62.06300498158339</v>
      </c>
      <c r="S15" s="5">
        <v>34.548999999999999</v>
      </c>
      <c r="T15" s="5">
        <v>14.121</v>
      </c>
      <c r="U15" s="5">
        <f t="shared" si="7"/>
        <v>144.66397563911903</v>
      </c>
      <c r="V15" s="5">
        <f>P15*100/$P$22</f>
        <v>1.2342843201694653</v>
      </c>
      <c r="W15" s="5">
        <f>Q15*100/$Q$22</f>
        <v>0.81378578711631289</v>
      </c>
    </row>
    <row r="16" spans="1:23">
      <c r="A16" s="4">
        <v>12</v>
      </c>
      <c r="B16" s="17" t="str">
        <f t="shared" si="0"/>
        <v>GLOBOS</v>
      </c>
      <c r="C16" s="5">
        <f t="shared" si="1"/>
        <v>2.3486027829425518</v>
      </c>
      <c r="D16" s="5">
        <f t="shared" si="2"/>
        <v>3.1287807882095668</v>
      </c>
      <c r="E16" s="5">
        <f t="shared" si="8"/>
        <v>-24.935527864624518</v>
      </c>
      <c r="F16" s="5">
        <f t="shared" si="3"/>
        <v>1.3648257291975829</v>
      </c>
      <c r="G16" s="5">
        <f t="shared" si="4"/>
        <v>1.485710746750103</v>
      </c>
      <c r="H16" s="5">
        <f t="shared" si="5"/>
        <v>-8.1365109471643962</v>
      </c>
      <c r="I16" s="5">
        <f>C16*100/$C$22</f>
        <v>0.53199130418384621</v>
      </c>
      <c r="J16" s="5">
        <f>D16*100/$D$22</f>
        <v>0.7177237753339093</v>
      </c>
      <c r="L16" s="6"/>
      <c r="M16" s="6"/>
      <c r="N16" s="4">
        <v>12</v>
      </c>
      <c r="O16" s="17" t="s">
        <v>30</v>
      </c>
      <c r="P16" s="5">
        <v>284.08300000000003</v>
      </c>
      <c r="Q16" s="5">
        <v>358.69</v>
      </c>
      <c r="R16" s="5">
        <f t="shared" si="6"/>
        <v>-20.799855028018612</v>
      </c>
      <c r="S16" s="5">
        <v>165.08699999999999</v>
      </c>
      <c r="T16" s="5">
        <v>170.32499999999999</v>
      </c>
      <c r="U16" s="5">
        <f t="shared" si="7"/>
        <v>-3.0752972258916884</v>
      </c>
      <c r="V16" s="5">
        <f>P16*100/$P$22</f>
        <v>0.5319913041838461</v>
      </c>
      <c r="W16" s="5">
        <f>Q16*100/$Q$22</f>
        <v>0.71772377533390941</v>
      </c>
    </row>
    <row r="17" spans="1:23">
      <c r="A17" s="4">
        <v>13</v>
      </c>
      <c r="B17" s="17" t="str">
        <f t="shared" si="0"/>
        <v>AS osiguranje</v>
      </c>
      <c r="C17" s="5">
        <f t="shared" si="1"/>
        <v>1.886013609648945</v>
      </c>
      <c r="D17" s="5">
        <f t="shared" si="2"/>
        <v>2.6354977796115042</v>
      </c>
      <c r="E17" s="5">
        <f t="shared" si="8"/>
        <v>-28.43804975897342</v>
      </c>
      <c r="F17" s="5">
        <f t="shared" si="3"/>
        <v>4.1520342134438071</v>
      </c>
      <c r="G17" s="5">
        <f t="shared" si="4"/>
        <v>2.0715339303798519</v>
      </c>
      <c r="H17" s="5">
        <f t="shared" si="5"/>
        <v>100.43283639010727</v>
      </c>
      <c r="I17" s="5">
        <f>C17*100/$C$22</f>
        <v>0.4272084011790801</v>
      </c>
      <c r="J17" s="5">
        <f>D17*100/$D$22</f>
        <v>0.60456757577744591</v>
      </c>
      <c r="L17" s="6"/>
      <c r="M17" s="6"/>
      <c r="N17" s="4">
        <v>13</v>
      </c>
      <c r="O17" s="17" t="s">
        <v>32</v>
      </c>
      <c r="P17" s="5">
        <v>228.12899999999999</v>
      </c>
      <c r="Q17" s="5">
        <v>302.13900000000001</v>
      </c>
      <c r="R17" s="5">
        <f t="shared" si="6"/>
        <v>-24.495348167565268</v>
      </c>
      <c r="S17" s="5">
        <v>502.22300000000001</v>
      </c>
      <c r="T17" s="5">
        <v>237.48500000000001</v>
      </c>
      <c r="U17" s="5">
        <f t="shared" si="7"/>
        <v>111.47567214771459</v>
      </c>
      <c r="V17" s="5">
        <f>P17*100/$P$22</f>
        <v>0.4272084011790801</v>
      </c>
      <c r="W17" s="5">
        <f>Q17*100/$Q$22</f>
        <v>0.60456757577744591</v>
      </c>
    </row>
    <row r="18" spans="1:23">
      <c r="A18" s="4">
        <v>14</v>
      </c>
      <c r="B18" s="17" t="str">
        <f t="shared" si="0"/>
        <v>ENERGOPROJEKT</v>
      </c>
      <c r="C18" s="5">
        <f t="shared" si="1"/>
        <v>1.3236793175830019</v>
      </c>
      <c r="D18" s="5">
        <f t="shared" si="2"/>
        <v>1.0589216352456907</v>
      </c>
      <c r="E18" s="5">
        <f t="shared" si="8"/>
        <v>25.002575594357566</v>
      </c>
      <c r="F18" s="5">
        <f t="shared" si="3"/>
        <v>0.67090063269738409</v>
      </c>
      <c r="G18" s="5">
        <f t="shared" si="4"/>
        <v>9.0917734409959344E-2</v>
      </c>
      <c r="H18" s="5">
        <f t="shared" si="5"/>
        <v>637.92053558243094</v>
      </c>
      <c r="I18" s="5">
        <f>C18*100/$C$22</f>
        <v>0.29983183686766052</v>
      </c>
      <c r="J18" s="5">
        <f>D18*100/$D$22</f>
        <v>0.24291034919905935</v>
      </c>
      <c r="L18" s="6"/>
      <c r="M18" s="6"/>
      <c r="N18" s="4">
        <v>14</v>
      </c>
      <c r="O18" s="17" t="s">
        <v>35</v>
      </c>
      <c r="P18" s="5">
        <v>160.11000000000001</v>
      </c>
      <c r="Q18" s="5">
        <v>121.39700000000001</v>
      </c>
      <c r="R18" s="5">
        <f t="shared" si="6"/>
        <v>31.889585409853623</v>
      </c>
      <c r="S18" s="5">
        <v>81.150999999999996</v>
      </c>
      <c r="T18" s="5">
        <v>10.423</v>
      </c>
      <c r="U18" s="5">
        <f t="shared" si="7"/>
        <v>678.57622565480187</v>
      </c>
      <c r="V18" s="5">
        <f>P18*100/$P$22</f>
        <v>0.29983183686766052</v>
      </c>
      <c r="W18" s="5">
        <f>Q18*100/$Q$22</f>
        <v>0.24291034919905938</v>
      </c>
    </row>
    <row r="19" spans="1:23">
      <c r="A19" s="4">
        <v>15</v>
      </c>
      <c r="B19" s="17" t="str">
        <f t="shared" si="0"/>
        <v>GRAWE</v>
      </c>
      <c r="C19" s="5">
        <f t="shared" si="1"/>
        <v>0.64496607508538062</v>
      </c>
      <c r="D19" s="5">
        <f t="shared" si="2"/>
        <v>0.54505282090959606</v>
      </c>
      <c r="E19" s="5">
        <f t="shared" si="8"/>
        <v>18.330930570921026</v>
      </c>
      <c r="F19" s="5">
        <f t="shared" si="3"/>
        <v>0.28680958644425392</v>
      </c>
      <c r="G19" s="5">
        <f t="shared" si="4"/>
        <v>0.24199661380941206</v>
      </c>
      <c r="H19" s="5">
        <f t="shared" si="5"/>
        <v>18.518016400896812</v>
      </c>
      <c r="I19" s="5">
        <f>C19*100/$C$22</f>
        <v>0.14609381626003165</v>
      </c>
      <c r="J19" s="5">
        <f>D19*100/$D$22</f>
        <v>0.1250318877736058</v>
      </c>
      <c r="L19" s="6"/>
      <c r="M19" s="6"/>
      <c r="N19" s="4">
        <v>15</v>
      </c>
      <c r="O19" s="17" t="s">
        <v>20</v>
      </c>
      <c r="P19" s="5">
        <v>78.013999999999996</v>
      </c>
      <c r="Q19" s="5">
        <v>62.485999999999997</v>
      </c>
      <c r="R19" s="5">
        <f t="shared" si="6"/>
        <v>24.850366482091985</v>
      </c>
      <c r="S19" s="5">
        <v>34.692</v>
      </c>
      <c r="T19" s="5">
        <v>27.742999999999999</v>
      </c>
      <c r="U19" s="5">
        <f t="shared" si="7"/>
        <v>25.047759795263673</v>
      </c>
      <c r="V19" s="5">
        <f>P19*100/$P$22</f>
        <v>0.14609381626003165</v>
      </c>
      <c r="W19" s="5">
        <f>Q19*100/$Q$22</f>
        <v>0.1250318877736058</v>
      </c>
    </row>
    <row r="20" spans="1:23">
      <c r="A20" s="4">
        <v>16</v>
      </c>
      <c r="B20" s="17" t="str">
        <f t="shared" si="0"/>
        <v>BASLER Nezivot</v>
      </c>
      <c r="C20" s="5">
        <f t="shared" si="1"/>
        <v>0</v>
      </c>
      <c r="D20" s="5">
        <f t="shared" si="2"/>
        <v>3.686263597753356</v>
      </c>
      <c r="E20" s="5">
        <v>0</v>
      </c>
      <c r="F20" s="5">
        <f t="shared" si="3"/>
        <v>0</v>
      </c>
      <c r="G20" s="5">
        <f t="shared" si="4"/>
        <v>1.2664283016448583</v>
      </c>
      <c r="H20" s="5">
        <v>0</v>
      </c>
      <c r="I20" s="5">
        <f>C20*100/$C$22</f>
        <v>0</v>
      </c>
      <c r="J20" s="5">
        <f>D20*100/$D$22</f>
        <v>0.84560702885468075</v>
      </c>
      <c r="L20" s="6"/>
      <c r="M20" s="6"/>
      <c r="N20" s="4">
        <v>16</v>
      </c>
      <c r="O20" s="17" t="s">
        <v>28</v>
      </c>
      <c r="P20" s="5">
        <v>0</v>
      </c>
      <c r="Q20" s="5">
        <v>422.601</v>
      </c>
      <c r="R20" s="5">
        <v>0</v>
      </c>
      <c r="S20" s="5">
        <v>0</v>
      </c>
      <c r="T20" s="5">
        <v>145.18600000000001</v>
      </c>
      <c r="U20" s="5">
        <v>0</v>
      </c>
      <c r="V20" s="5">
        <f>P20*100/$P$22</f>
        <v>0</v>
      </c>
      <c r="W20" s="5">
        <f>Q20*100/$Q$22</f>
        <v>0.84560702885468075</v>
      </c>
    </row>
    <row r="21" spans="1:23">
      <c r="A21" s="4">
        <v>17</v>
      </c>
      <c r="B21" s="17" t="str">
        <f t="shared" si="0"/>
        <v>TAKOVO</v>
      </c>
      <c r="C21" s="5">
        <f t="shared" si="1"/>
        <v>0</v>
      </c>
      <c r="D21" s="5">
        <f t="shared" si="2"/>
        <v>17.325310684294863</v>
      </c>
      <c r="E21" s="5">
        <v>0</v>
      </c>
      <c r="F21" s="5">
        <f t="shared" si="3"/>
        <v>0</v>
      </c>
      <c r="G21" s="5">
        <f t="shared" si="4"/>
        <v>7.8295931424843053</v>
      </c>
      <c r="H21" s="5">
        <v>0</v>
      </c>
      <c r="I21" s="5">
        <f>C21*100/$C$22</f>
        <v>0</v>
      </c>
      <c r="J21" s="5">
        <f>D21*100/$D$22</f>
        <v>3.97432362152824</v>
      </c>
      <c r="L21" s="6"/>
      <c r="M21" s="6"/>
      <c r="N21" s="4">
        <v>17</v>
      </c>
      <c r="O21" s="18" t="s">
        <v>21</v>
      </c>
      <c r="P21" s="5">
        <v>0</v>
      </c>
      <c r="Q21" s="5">
        <v>1986.21</v>
      </c>
      <c r="R21" s="5">
        <v>0</v>
      </c>
      <c r="S21" s="5">
        <v>0</v>
      </c>
      <c r="T21" s="5">
        <v>897.601</v>
      </c>
      <c r="U21" s="5">
        <v>0</v>
      </c>
      <c r="V21" s="5">
        <f>P21*100/$P$22</f>
        <v>0</v>
      </c>
      <c r="W21" s="5">
        <f>Q21*100/$Q$22</f>
        <v>3.9743236215282396</v>
      </c>
    </row>
    <row r="22" spans="1:23" s="20" customFormat="1">
      <c r="A22" s="19" t="s">
        <v>9</v>
      </c>
      <c r="B22" s="19"/>
      <c r="C22" s="27">
        <f t="shared" si="1"/>
        <v>441.47390464317039</v>
      </c>
      <c r="D22" s="16">
        <f t="shared" si="2"/>
        <v>435.93104976269626</v>
      </c>
      <c r="E22" s="16">
        <f t="shared" si="8"/>
        <v>1.2714980691307574</v>
      </c>
      <c r="F22" s="27">
        <f t="shared" si="3"/>
        <v>190.44245000136414</v>
      </c>
      <c r="G22" s="16">
        <f t="shared" si="4"/>
        <v>198.01230089120835</v>
      </c>
      <c r="H22" s="16">
        <f t="shared" si="5"/>
        <v>-3.8229195134716605</v>
      </c>
      <c r="I22" s="16">
        <f>C22*100/$C$22</f>
        <v>100</v>
      </c>
      <c r="J22" s="16">
        <f>D22*100/$D$22</f>
        <v>100</v>
      </c>
      <c r="L22" s="21"/>
      <c r="M22" s="21"/>
      <c r="N22" s="19" t="s">
        <v>9</v>
      </c>
      <c r="O22" s="19"/>
      <c r="P22" s="16">
        <v>53399.932999999997</v>
      </c>
      <c r="Q22" s="16">
        <v>49976.050999999999</v>
      </c>
      <c r="R22" s="16">
        <f t="shared" si="6"/>
        <v>6.8510455137801927</v>
      </c>
      <c r="S22" s="16">
        <v>23035.595000000001</v>
      </c>
      <c r="T22" s="16">
        <v>22700.545999999998</v>
      </c>
      <c r="U22" s="16">
        <f t="shared" si="7"/>
        <v>1.4759512832863209</v>
      </c>
      <c r="V22" s="16">
        <f>P22*100/$P$22</f>
        <v>100</v>
      </c>
      <c r="W22" s="16">
        <f>Q22*100/$Q$22</f>
        <v>100</v>
      </c>
    </row>
    <row r="24" spans="1:23">
      <c r="A24" s="7" t="s">
        <v>39</v>
      </c>
      <c r="B24" s="8"/>
      <c r="C24" s="8"/>
      <c r="D24" s="7"/>
      <c r="E24" s="8"/>
    </row>
    <row r="25" spans="1:23">
      <c r="A25" s="9" t="s">
        <v>40</v>
      </c>
      <c r="B25" s="13"/>
      <c r="C25" s="14"/>
      <c r="D25" s="10"/>
      <c r="E25" s="8"/>
    </row>
    <row r="26" spans="1:23">
      <c r="A26" s="9" t="s">
        <v>41</v>
      </c>
      <c r="B26" s="13"/>
      <c r="C26" s="14"/>
      <c r="D26" s="8"/>
      <c r="E26" s="8"/>
    </row>
    <row r="27" spans="1:23">
      <c r="A27" s="7" t="s">
        <v>14</v>
      </c>
    </row>
    <row r="28" spans="1:23">
      <c r="A28" s="10" t="s">
        <v>15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2012-04-19T13:09:29Z</dcterms:created>
  <dcterms:modified xsi:type="dcterms:W3CDTF">2015-04-06T09:11:09Z</dcterms:modified>
</cp:coreProperties>
</file>