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TOTAL" sheetId="1" r:id="rId1"/>
    <sheet name="LIFE" sheetId="2" r:id="rId2"/>
    <sheet name="NON-LIFE" sheetId="3" r:id="rId3"/>
  </sheets>
  <calcPr calcId="124519"/>
</workbook>
</file>

<file path=xl/calcChain.xml><?xml version="1.0" encoding="utf-8"?>
<calcChain xmlns="http://schemas.openxmlformats.org/spreadsheetml/2006/main">
  <c r="W22" i="3"/>
  <c r="V22"/>
  <c r="U22"/>
  <c r="R22"/>
  <c r="G22"/>
  <c r="F22"/>
  <c r="H22" s="1"/>
  <c r="D22"/>
  <c r="J22" s="1"/>
  <c r="C22"/>
  <c r="I22" s="1"/>
  <c r="W21"/>
  <c r="V21"/>
  <c r="U21"/>
  <c r="R21"/>
  <c r="G21"/>
  <c r="F21"/>
  <c r="H21" s="1"/>
  <c r="D21"/>
  <c r="J21" s="1"/>
  <c r="C21"/>
  <c r="I21" s="1"/>
  <c r="B21"/>
  <c r="W20"/>
  <c r="V20"/>
  <c r="U20"/>
  <c r="R20"/>
  <c r="G20"/>
  <c r="F20"/>
  <c r="H20" s="1"/>
  <c r="D20"/>
  <c r="J20" s="1"/>
  <c r="C20"/>
  <c r="I20" s="1"/>
  <c r="B20"/>
  <c r="W19"/>
  <c r="V19"/>
  <c r="U19"/>
  <c r="R19"/>
  <c r="G19"/>
  <c r="F19"/>
  <c r="H19" s="1"/>
  <c r="D19"/>
  <c r="J19" s="1"/>
  <c r="C19"/>
  <c r="I19" s="1"/>
  <c r="B19"/>
  <c r="W18"/>
  <c r="V18"/>
  <c r="U18"/>
  <c r="R18"/>
  <c r="G18"/>
  <c r="F18"/>
  <c r="H18" s="1"/>
  <c r="D18"/>
  <c r="J18" s="1"/>
  <c r="C18"/>
  <c r="I18" s="1"/>
  <c r="B18"/>
  <c r="W17"/>
  <c r="V17"/>
  <c r="U17"/>
  <c r="R17"/>
  <c r="G17"/>
  <c r="F17"/>
  <c r="H17" s="1"/>
  <c r="D17"/>
  <c r="J17" s="1"/>
  <c r="C17"/>
  <c r="I17" s="1"/>
  <c r="B17"/>
  <c r="W16"/>
  <c r="V16"/>
  <c r="U16"/>
  <c r="R16"/>
  <c r="G16"/>
  <c r="F16"/>
  <c r="H16" s="1"/>
  <c r="D16"/>
  <c r="J16" s="1"/>
  <c r="C16"/>
  <c r="I16" s="1"/>
  <c r="B16"/>
  <c r="W15"/>
  <c r="V15"/>
  <c r="U15"/>
  <c r="R15"/>
  <c r="G15"/>
  <c r="F15"/>
  <c r="H15" s="1"/>
  <c r="D15"/>
  <c r="J15" s="1"/>
  <c r="C15"/>
  <c r="I15" s="1"/>
  <c r="B15"/>
  <c r="W14"/>
  <c r="V14"/>
  <c r="U14"/>
  <c r="R14"/>
  <c r="G14"/>
  <c r="F14"/>
  <c r="H14" s="1"/>
  <c r="D14"/>
  <c r="J14" s="1"/>
  <c r="C14"/>
  <c r="I14" s="1"/>
  <c r="B14"/>
  <c r="W13"/>
  <c r="V13"/>
  <c r="U13"/>
  <c r="R13"/>
  <c r="G13"/>
  <c r="F13"/>
  <c r="H13" s="1"/>
  <c r="D13"/>
  <c r="J13" s="1"/>
  <c r="C13"/>
  <c r="I13" s="1"/>
  <c r="B13"/>
  <c r="W12"/>
  <c r="V12"/>
  <c r="U12"/>
  <c r="R12"/>
  <c r="G12"/>
  <c r="F12"/>
  <c r="H12" s="1"/>
  <c r="D12"/>
  <c r="J12" s="1"/>
  <c r="C12"/>
  <c r="I12" s="1"/>
  <c r="B12"/>
  <c r="W11"/>
  <c r="V11"/>
  <c r="U11"/>
  <c r="R11"/>
  <c r="G11"/>
  <c r="F11"/>
  <c r="H11" s="1"/>
  <c r="D11"/>
  <c r="J11" s="1"/>
  <c r="C11"/>
  <c r="I11" s="1"/>
  <c r="B11"/>
  <c r="W10"/>
  <c r="V10"/>
  <c r="U10"/>
  <c r="R10"/>
  <c r="G10"/>
  <c r="F10"/>
  <c r="H10" s="1"/>
  <c r="D10"/>
  <c r="J10" s="1"/>
  <c r="C10"/>
  <c r="I10" s="1"/>
  <c r="B10"/>
  <c r="W9"/>
  <c r="V9"/>
  <c r="U9"/>
  <c r="R9"/>
  <c r="G9"/>
  <c r="F9"/>
  <c r="H9" s="1"/>
  <c r="D9"/>
  <c r="J9" s="1"/>
  <c r="C9"/>
  <c r="I9" s="1"/>
  <c r="B9"/>
  <c r="W8"/>
  <c r="V8"/>
  <c r="U8"/>
  <c r="R8"/>
  <c r="G8"/>
  <c r="F8"/>
  <c r="H8" s="1"/>
  <c r="D8"/>
  <c r="J8" s="1"/>
  <c r="C8"/>
  <c r="I8" s="1"/>
  <c r="B8"/>
  <c r="W7"/>
  <c r="V7"/>
  <c r="U7"/>
  <c r="R7"/>
  <c r="G7"/>
  <c r="F7"/>
  <c r="H7" s="1"/>
  <c r="D7"/>
  <c r="J7" s="1"/>
  <c r="C7"/>
  <c r="I7" s="1"/>
  <c r="B7"/>
  <c r="W6"/>
  <c r="V6"/>
  <c r="U6"/>
  <c r="R6"/>
  <c r="G6"/>
  <c r="F6"/>
  <c r="H6" s="1"/>
  <c r="D6"/>
  <c r="J6" s="1"/>
  <c r="C6"/>
  <c r="I6" s="1"/>
  <c r="B6"/>
  <c r="W5"/>
  <c r="V5"/>
  <c r="U5"/>
  <c r="R5"/>
  <c r="G5"/>
  <c r="F5"/>
  <c r="H5" s="1"/>
  <c r="D5"/>
  <c r="J5" s="1"/>
  <c r="C5"/>
  <c r="I5" s="1"/>
  <c r="B5"/>
  <c r="W18" i="2"/>
  <c r="V18"/>
  <c r="U18"/>
  <c r="R18"/>
  <c r="G18"/>
  <c r="F18"/>
  <c r="H18" s="1"/>
  <c r="D18"/>
  <c r="J18" s="1"/>
  <c r="C18"/>
  <c r="I18" s="1"/>
  <c r="W17"/>
  <c r="V17"/>
  <c r="U17"/>
  <c r="R17"/>
  <c r="G17"/>
  <c r="F17"/>
  <c r="H17" s="1"/>
  <c r="D17"/>
  <c r="J17" s="1"/>
  <c r="C17"/>
  <c r="I17" s="1"/>
  <c r="B17"/>
  <c r="W16"/>
  <c r="V16"/>
  <c r="U16"/>
  <c r="R16"/>
  <c r="G16"/>
  <c r="F16"/>
  <c r="H16" s="1"/>
  <c r="D16"/>
  <c r="J16" s="1"/>
  <c r="C16"/>
  <c r="I16" s="1"/>
  <c r="B16"/>
  <c r="W15"/>
  <c r="V15"/>
  <c r="U15"/>
  <c r="R15"/>
  <c r="G15"/>
  <c r="F15"/>
  <c r="H15" s="1"/>
  <c r="D15"/>
  <c r="J15" s="1"/>
  <c r="C15"/>
  <c r="I15" s="1"/>
  <c r="B15"/>
  <c r="W14"/>
  <c r="V14"/>
  <c r="U14"/>
  <c r="R14"/>
  <c r="G14"/>
  <c r="F14"/>
  <c r="H14" s="1"/>
  <c r="D14"/>
  <c r="J14" s="1"/>
  <c r="C14"/>
  <c r="I14" s="1"/>
  <c r="B14"/>
  <c r="W13"/>
  <c r="V13"/>
  <c r="U13"/>
  <c r="R13"/>
  <c r="G13"/>
  <c r="F13"/>
  <c r="H13" s="1"/>
  <c r="D13"/>
  <c r="J13" s="1"/>
  <c r="C13"/>
  <c r="I13" s="1"/>
  <c r="B13"/>
  <c r="W12"/>
  <c r="V12"/>
  <c r="U12"/>
  <c r="R12"/>
  <c r="G12"/>
  <c r="F12"/>
  <c r="H12" s="1"/>
  <c r="D12"/>
  <c r="J12" s="1"/>
  <c r="C12"/>
  <c r="I12" s="1"/>
  <c r="B12"/>
  <c r="W11"/>
  <c r="V11"/>
  <c r="U11"/>
  <c r="R11"/>
  <c r="G11"/>
  <c r="F11"/>
  <c r="H11" s="1"/>
  <c r="D11"/>
  <c r="J11" s="1"/>
  <c r="C11"/>
  <c r="I11" s="1"/>
  <c r="B11"/>
  <c r="W10"/>
  <c r="V10"/>
  <c r="U10"/>
  <c r="R10"/>
  <c r="G10"/>
  <c r="F10"/>
  <c r="H10" s="1"/>
  <c r="D10"/>
  <c r="J10" s="1"/>
  <c r="C10"/>
  <c r="I10" s="1"/>
  <c r="B10"/>
  <c r="W9"/>
  <c r="V9"/>
  <c r="U9"/>
  <c r="R9"/>
  <c r="G9"/>
  <c r="F9"/>
  <c r="H9" s="1"/>
  <c r="D9"/>
  <c r="J9" s="1"/>
  <c r="C9"/>
  <c r="I9" s="1"/>
  <c r="B9"/>
  <c r="W8"/>
  <c r="V8"/>
  <c r="U8"/>
  <c r="R8"/>
  <c r="G8"/>
  <c r="F8"/>
  <c r="H8" s="1"/>
  <c r="D8"/>
  <c r="J8" s="1"/>
  <c r="C8"/>
  <c r="I8" s="1"/>
  <c r="B8"/>
  <c r="W7"/>
  <c r="V7"/>
  <c r="U7"/>
  <c r="R7"/>
  <c r="G7"/>
  <c r="F7"/>
  <c r="H7" s="1"/>
  <c r="D7"/>
  <c r="J7" s="1"/>
  <c r="C7"/>
  <c r="I7" s="1"/>
  <c r="B7"/>
  <c r="W6"/>
  <c r="V6"/>
  <c r="U6"/>
  <c r="R6"/>
  <c r="G6"/>
  <c r="F6"/>
  <c r="H6" s="1"/>
  <c r="D6"/>
  <c r="J6" s="1"/>
  <c r="C6"/>
  <c r="I6" s="1"/>
  <c r="B6"/>
  <c r="W5"/>
  <c r="V5"/>
  <c r="U5"/>
  <c r="R5"/>
  <c r="G5"/>
  <c r="F5"/>
  <c r="H5" s="1"/>
  <c r="D5"/>
  <c r="J5" s="1"/>
  <c r="C5"/>
  <c r="I5" s="1"/>
  <c r="B5"/>
  <c r="F6" i="1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C6"/>
  <c r="D6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G5"/>
  <c r="D5"/>
  <c r="F5"/>
  <c r="C5"/>
  <c r="E5" i="3" l="1"/>
  <c r="E6"/>
  <c r="E7"/>
  <c r="E8"/>
  <c r="E9"/>
  <c r="E10"/>
  <c r="E11"/>
  <c r="E12"/>
  <c r="E13"/>
  <c r="E14"/>
  <c r="E15"/>
  <c r="E16"/>
  <c r="E17"/>
  <c r="E18"/>
  <c r="E19"/>
  <c r="E20"/>
  <c r="E21"/>
  <c r="E22"/>
  <c r="E5" i="2"/>
  <c r="E6"/>
  <c r="E7"/>
  <c r="E8"/>
  <c r="E9"/>
  <c r="E10"/>
  <c r="E11"/>
  <c r="E12"/>
  <c r="E13"/>
  <c r="E14"/>
  <c r="E15"/>
  <c r="E16"/>
  <c r="E17"/>
  <c r="E18"/>
  <c r="B6" i="1" l="1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5"/>
  <c r="I6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I26"/>
  <c r="J26"/>
  <c r="I27"/>
  <c r="J27"/>
  <c r="I28"/>
  <c r="J28"/>
  <c r="I29"/>
  <c r="J29"/>
  <c r="J5"/>
  <c r="I5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V6"/>
  <c r="W6"/>
  <c r="V7"/>
  <c r="W7"/>
  <c r="V8"/>
  <c r="W8"/>
  <c r="V9"/>
  <c r="W9"/>
  <c r="V10"/>
  <c r="W10"/>
  <c r="V11"/>
  <c r="W11"/>
  <c r="V12"/>
  <c r="W12"/>
  <c r="V13"/>
  <c r="W13"/>
  <c r="V14"/>
  <c r="W14"/>
  <c r="V15"/>
  <c r="W15"/>
  <c r="V16"/>
  <c r="W16"/>
  <c r="V17"/>
  <c r="W17"/>
  <c r="V18"/>
  <c r="W18"/>
  <c r="V19"/>
  <c r="W19"/>
  <c r="V20"/>
  <c r="W20"/>
  <c r="V21"/>
  <c r="W21"/>
  <c r="V22"/>
  <c r="W22"/>
  <c r="V23"/>
  <c r="W23"/>
  <c r="V24"/>
  <c r="W24"/>
  <c r="V25"/>
  <c r="W25"/>
  <c r="V26"/>
  <c r="W26"/>
  <c r="V27"/>
  <c r="W27"/>
  <c r="V28"/>
  <c r="W28"/>
  <c r="V29"/>
  <c r="W29"/>
  <c r="W5"/>
  <c r="V5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6"/>
  <c r="U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5"/>
</calcChain>
</file>

<file path=xl/sharedStrings.xml><?xml version="1.0" encoding="utf-8"?>
<sst xmlns="http://schemas.openxmlformats.org/spreadsheetml/2006/main" count="174" uniqueCount="43">
  <si>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</si>
  <si>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</si>
  <si>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</si>
  <si>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</si>
  <si>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</si>
  <si>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</si>
  <si>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</si>
  <si>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</si>
  <si>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</si>
  <si>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</si>
  <si>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RSD</t>
  </si>
  <si>
    <t>RSD m</t>
  </si>
  <si>
    <t>LIFE INSURANCE RANKING</t>
  </si>
  <si>
    <t>NON-LIFE INSURANCE RANKING</t>
  </si>
  <si>
    <t>Exchange rate for calculations:</t>
  </si>
  <si>
    <t>Source:</t>
  </si>
  <si>
    <t>National Bank of Serbia</t>
  </si>
  <si>
    <t>1 EUR =  113.7183 Dinars - RSD (December 31st, 2012)</t>
  </si>
  <si>
    <t>1 EUR =  114.6421 Dinars - RSD (December 31st, 2013)</t>
  </si>
  <si>
    <t>DUNAV</t>
  </si>
  <si>
    <t>DELTA GENERALI</t>
  </si>
  <si>
    <t>DDOR</t>
  </si>
  <si>
    <t>WIENER</t>
  </si>
  <si>
    <t>UNIQA Nezivot</t>
  </si>
  <si>
    <t>GRAWE</t>
  </si>
  <si>
    <t>TAKOVO</t>
  </si>
  <si>
    <t>TRIGLAV</t>
  </si>
  <si>
    <t>AMS</t>
  </si>
  <si>
    <t>MILENIJUM</t>
  </si>
  <si>
    <t>SAVA Nezivot</t>
  </si>
  <si>
    <t>UNIQA Zivot</t>
  </si>
  <si>
    <t>MERKUR</t>
  </si>
  <si>
    <t>BASLER Nezivot</t>
  </si>
  <si>
    <t>SOGAZ</t>
  </si>
  <si>
    <t>GLOBOS</t>
  </si>
  <si>
    <t>AXA Nezivot</t>
  </si>
  <si>
    <t>AS osiguranje</t>
  </si>
  <si>
    <t>SOCIETE Gen.</t>
  </si>
  <si>
    <t>METLIFE</t>
  </si>
  <si>
    <t>ENERGOPROJEKT</t>
  </si>
  <si>
    <t>SAVA Zivotno</t>
  </si>
  <si>
    <t>AXA Zivot</t>
  </si>
  <si>
    <t>BASLER Zivot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</si>
</sst>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4" fillId="3" borderId="2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164" fontId="0" fillId="0" borderId="2" xfId="1" applyFont="1" applyBorder="1"/>
    <xf numFmtId="164" fontId="0" fillId="0" borderId="0" xfId="0" applyNumberFormat="1"/>
    <xf numFmtId="0" fontId="6" fillId="0" borderId="0" xfId="2" applyFont="1"/>
    <xf numFmtId="0" fontId="7" fillId="0" borderId="0" xfId="0" applyFont="1"/>
    <xf numFmtId="0" fontId="8" fillId="0" borderId="0" xfId="0" applyFont="1" applyFill="1"/>
    <xf numFmtId="0" fontId="8" fillId="0" borderId="0" xfId="2" applyFont="1" applyFill="1"/>
    <xf numFmtId="0" fontId="2" fillId="0" borderId="1" xfId="0" applyFont="1" applyFill="1" applyBorder="1" applyAlignment="1"/>
    <xf numFmtId="0" fontId="2" fillId="2" borderId="1" xfId="0" applyFont="1" applyFill="1" applyBorder="1" applyAlignment="1"/>
    <xf numFmtId="0" fontId="6" fillId="0" borderId="0" xfId="0" applyFont="1" applyFill="1"/>
    <xf numFmtId="0" fontId="7" fillId="0" borderId="0" xfId="0" applyFont="1" applyFill="1"/>
    <xf numFmtId="0" fontId="4" fillId="3" borderId="2" xfId="0" applyFont="1" applyFill="1" applyBorder="1" applyAlignment="1">
      <alignment horizontal="center" vertical="center"/>
    </xf>
    <xf numFmtId="164" fontId="9" fillId="0" borderId="2" xfId="1" applyFont="1" applyBorder="1"/>
    <xf numFmtId="0" fontId="4" fillId="3" borderId="2" xfId="0" applyFont="1" applyFill="1" applyBorder="1" applyAlignment="1">
      <alignment horizontal="center" vertical="center"/>
    </xf>
    <xf numFmtId="165" fontId="0" fillId="0" borderId="2" xfId="0" applyNumberFormat="1" applyBorder="1"/>
    <xf numFmtId="165" fontId="0" fillId="0" borderId="3" xfId="0" applyNumberFormat="1" applyBorder="1"/>
    <xf numFmtId="165" fontId="9" fillId="0" borderId="3" xfId="0" applyNumberFormat="1" applyFont="1" applyBorder="1" applyAlignment="1"/>
    <xf numFmtId="0" fontId="9" fillId="0" borderId="0" xfId="0" applyFont="1"/>
    <xf numFmtId="164" fontId="9" fillId="0" borderId="0" xfId="0" applyNumberFormat="1" applyFont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7"/>
  <sheetViews>
    <sheetView tabSelected="1" workbookViewId="0">
      <selection activeCell="O31" sqref="O31"/>
    </sheetView>
  </sheetViews>
  <sheetFormatPr defaultRowHeight="15"/>
  <cols>
    <col min="1" max="1" width="3.28515625" customWidth="1"/>
    <col min="2" max="2" width="17.5703125" bestFit="1" customWidth="1"/>
    <col min="3" max="3" width="9.5703125" bestFit="1" customWidth="1"/>
    <col min="4" max="4" width="11" customWidth="1"/>
    <col min="5" max="5" width="12.28515625" customWidth="1"/>
    <col min="6" max="6" width="11.7109375" customWidth="1"/>
    <col min="7" max="7" width="9.42578125" bestFit="1" customWidth="1"/>
    <col min="8" max="8" width="10.85546875" customWidth="1"/>
    <col min="9" max="10" width="9.5703125" bestFit="1" customWidth="1"/>
    <col min="11" max="11" width="8.5703125" customWidth="1"/>
    <col min="12" max="12" width="8.42578125" customWidth="1"/>
    <col min="13" max="13" width="7.85546875" customWidth="1"/>
    <col min="14" max="14" width="4.7109375" customWidth="1"/>
    <col min="15" max="15" width="17.5703125" bestFit="1" customWidth="1"/>
    <col min="16" max="17" width="12.140625" bestFit="1" customWidth="1"/>
    <col min="18" max="18" width="12.5703125" customWidth="1"/>
    <col min="19" max="21" width="12" bestFit="1" customWidth="1"/>
    <col min="22" max="23" width="9.42578125" bestFit="1" customWidth="1"/>
  </cols>
  <sheetData>
    <row r="1" spans="1:23">
      <c r="A1" s="1" t="s">
        <v>0</v>
      </c>
      <c r="B1" s="2"/>
      <c r="C1" s="11"/>
      <c r="D1" s="11"/>
      <c r="E1" s="11"/>
      <c r="F1" s="11"/>
      <c r="G1" s="11"/>
      <c r="H1" s="11"/>
      <c r="I1" s="11"/>
      <c r="J1" s="11"/>
      <c r="N1" s="1" t="s">
        <v>0</v>
      </c>
      <c r="O1" s="2"/>
      <c r="Q1" s="12" t="s">
        <v>10</v>
      </c>
      <c r="R1" s="12"/>
      <c r="S1" s="12"/>
      <c r="T1" s="12"/>
      <c r="U1" s="12"/>
      <c r="V1" s="12"/>
      <c r="W1" s="12"/>
    </row>
    <row r="2" spans="1:23">
      <c r="A2" s="25" t="s">
        <v>1</v>
      </c>
      <c r="B2" s="25" t="s">
        <v>2</v>
      </c>
      <c r="C2" s="26" t="s">
        <v>3</v>
      </c>
      <c r="D2" s="26"/>
      <c r="E2" s="26"/>
      <c r="F2" s="23" t="s">
        <v>4</v>
      </c>
      <c r="G2" s="23"/>
      <c r="H2" s="23"/>
      <c r="I2" s="24" t="s">
        <v>5</v>
      </c>
      <c r="J2" s="24"/>
      <c r="N2" s="25" t="s">
        <v>1</v>
      </c>
      <c r="O2" s="25" t="s">
        <v>2</v>
      </c>
      <c r="P2" s="26" t="s">
        <v>3</v>
      </c>
      <c r="Q2" s="26"/>
      <c r="R2" s="26"/>
      <c r="S2" s="23" t="s">
        <v>4</v>
      </c>
      <c r="T2" s="23"/>
      <c r="U2" s="23"/>
      <c r="V2" s="24" t="s">
        <v>5</v>
      </c>
      <c r="W2" s="24"/>
    </row>
    <row r="3" spans="1:23">
      <c r="A3" s="25"/>
      <c r="B3" s="25"/>
      <c r="C3" s="3">
        <v>2013</v>
      </c>
      <c r="D3" s="3">
        <v>2012</v>
      </c>
      <c r="E3" s="3" t="s">
        <v>6</v>
      </c>
      <c r="F3" s="3">
        <v>2013</v>
      </c>
      <c r="G3" s="3">
        <v>2012</v>
      </c>
      <c r="H3" s="3" t="s">
        <v>6</v>
      </c>
      <c r="I3" s="3">
        <v>2013</v>
      </c>
      <c r="J3" s="3">
        <v>2012</v>
      </c>
      <c r="N3" s="25"/>
      <c r="O3" s="25"/>
      <c r="P3" s="3">
        <v>2013</v>
      </c>
      <c r="Q3" s="3">
        <v>2012</v>
      </c>
      <c r="R3" s="3" t="s">
        <v>6</v>
      </c>
      <c r="S3" s="3">
        <v>2013</v>
      </c>
      <c r="T3" s="3">
        <v>2012</v>
      </c>
      <c r="U3" s="3" t="s">
        <v>6</v>
      </c>
      <c r="V3" s="3">
        <v>2013</v>
      </c>
      <c r="W3" s="3">
        <v>2012</v>
      </c>
    </row>
    <row r="4" spans="1:23">
      <c r="A4" s="25"/>
      <c r="B4" s="25"/>
      <c r="C4" s="15" t="s">
        <v>7</v>
      </c>
      <c r="D4" s="15" t="s">
        <v>7</v>
      </c>
      <c r="E4" s="15" t="s">
        <v>8</v>
      </c>
      <c r="F4" s="15" t="s">
        <v>7</v>
      </c>
      <c r="G4" s="15" t="s">
        <v>7</v>
      </c>
      <c r="H4" s="15" t="s">
        <v>8</v>
      </c>
      <c r="I4" s="15" t="s">
        <v>8</v>
      </c>
      <c r="J4" s="15" t="s">
        <v>8</v>
      </c>
      <c r="N4" s="25"/>
      <c r="O4" s="25"/>
      <c r="P4" s="15" t="s">
        <v>11</v>
      </c>
      <c r="Q4" s="15" t="s">
        <v>11</v>
      </c>
      <c r="R4" s="15" t="s">
        <v>8</v>
      </c>
      <c r="S4" s="15" t="s">
        <v>11</v>
      </c>
      <c r="T4" s="15" t="s">
        <v>11</v>
      </c>
      <c r="U4" s="15" t="s">
        <v>8</v>
      </c>
      <c r="V4" s="15" t="s">
        <v>8</v>
      </c>
      <c r="W4" s="15" t="s">
        <v>8</v>
      </c>
    </row>
    <row r="5" spans="1:23">
      <c r="A5" s="4">
        <v>1</v>
      </c>
      <c r="B5" s="18" t="str">
        <f>O5</f>
        <v>DUNAV</v>
      </c>
      <c r="C5" s="5">
        <f>P5/114.6421</f>
        <v>152.89642286734104</v>
      </c>
      <c r="D5" s="5">
        <f>Q5/113.7183</f>
        <v>157.17152824127689</v>
      </c>
      <c r="E5" s="5">
        <f>C5*100/D5-100</f>
        <v>-2.7200253263256826</v>
      </c>
      <c r="F5" s="5">
        <f>S5/114.6421</f>
        <v>63.797671187111895</v>
      </c>
      <c r="G5" s="5">
        <f>T5/113.7183</f>
        <v>63.800531664648517</v>
      </c>
      <c r="H5" s="5">
        <f>F5*100/G5-100</f>
        <v>-4.4834697485924835E-3</v>
      </c>
      <c r="I5" s="5">
        <f>C5*100/$C$29</f>
        <v>27.370320790838306</v>
      </c>
      <c r="J5" s="5">
        <f>D5*100/$D$29</f>
        <v>29.07940432616947</v>
      </c>
      <c r="L5" s="6"/>
      <c r="M5" s="6"/>
      <c r="N5" s="4">
        <v>1</v>
      </c>
      <c r="O5" s="18" t="s">
        <v>19</v>
      </c>
      <c r="P5" s="5">
        <v>17528.366999999998</v>
      </c>
      <c r="Q5" s="5">
        <v>17873.278999999999</v>
      </c>
      <c r="R5" s="5">
        <f>P5*100/Q5-100</f>
        <v>-1.9297634194598601</v>
      </c>
      <c r="S5" s="5">
        <v>7313.8990000000003</v>
      </c>
      <c r="T5" s="5">
        <v>7255.2879999999996</v>
      </c>
      <c r="U5" s="5">
        <f>S5*100/T5-100</f>
        <v>0.80783836561691658</v>
      </c>
      <c r="V5" s="5">
        <f>P5*100/$P$29</f>
        <v>27.370320790838303</v>
      </c>
      <c r="W5" s="5">
        <f>Q5*100/$Q$29</f>
        <v>29.079404326169474</v>
      </c>
    </row>
    <row r="6" spans="1:23">
      <c r="A6" s="4">
        <v>2</v>
      </c>
      <c r="B6" s="18" t="str">
        <f t="shared" ref="B6:B28" si="0">O6</f>
        <v>DELTA GENERALI</v>
      </c>
      <c r="C6" s="5">
        <f t="shared" ref="C6:C29" si="1">P6/114.6421</f>
        <v>109.03983789550261</v>
      </c>
      <c r="D6" s="5">
        <f t="shared" ref="D6:D29" si="2">Q6/113.7183</f>
        <v>108.06631826188045</v>
      </c>
      <c r="E6" s="5">
        <f>C6*100/D6-100</f>
        <v>0.90085389164734408</v>
      </c>
      <c r="F6" s="5">
        <f t="shared" ref="F6:F29" si="3">S6/114.6421</f>
        <v>38.05760710943013</v>
      </c>
      <c r="G6" s="5">
        <f t="shared" ref="G6:G29" si="4">T6/113.7183</f>
        <v>33.492788759592784</v>
      </c>
      <c r="H6" s="5">
        <f t="shared" ref="H6:H29" si="5">F6*100/G6-100</f>
        <v>13.629257278643053</v>
      </c>
      <c r="I6" s="5">
        <f>C6*100/$C$29</f>
        <v>19.519458246386474</v>
      </c>
      <c r="J6" s="5">
        <f t="shared" ref="J6:J29" si="6">D6*100/$D$29</f>
        <v>19.994105789654331</v>
      </c>
      <c r="L6" s="6"/>
      <c r="M6" s="6"/>
      <c r="N6" s="4">
        <v>2</v>
      </c>
      <c r="O6" s="18" t="s">
        <v>20</v>
      </c>
      <c r="P6" s="5">
        <v>12500.556</v>
      </c>
      <c r="Q6" s="5">
        <v>12289.118</v>
      </c>
      <c r="R6" s="5">
        <f t="shared" ref="R6:R29" si="7">P6*100/Q6-100</f>
        <v>1.720530309823701</v>
      </c>
      <c r="S6" s="5">
        <v>4363.0039999999999</v>
      </c>
      <c r="T6" s="5">
        <v>3808.7429999999999</v>
      </c>
      <c r="U6" s="5">
        <f t="shared" ref="U6:U29" si="8">S6*100/T6-100</f>
        <v>14.552333932743679</v>
      </c>
      <c r="V6" s="5">
        <f t="shared" ref="V6:V29" si="9">P6*100/$P$29</f>
        <v>19.519458246386474</v>
      </c>
      <c r="W6" s="5">
        <f t="shared" ref="W6:W29" si="10">Q6*100/$Q$29</f>
        <v>19.994105789654331</v>
      </c>
    </row>
    <row r="7" spans="1:23">
      <c r="A7" s="4">
        <v>3</v>
      </c>
      <c r="B7" s="18" t="str">
        <f t="shared" si="0"/>
        <v>DDOR</v>
      </c>
      <c r="C7" s="5">
        <f t="shared" si="1"/>
        <v>72.333837220357978</v>
      </c>
      <c r="D7" s="5">
        <f t="shared" si="2"/>
        <v>72.227812058393411</v>
      </c>
      <c r="E7" s="5">
        <f t="shared" ref="E7:E29" si="11">C7*100/D7-100</f>
        <v>0.14679270898979269</v>
      </c>
      <c r="F7" s="5">
        <f t="shared" si="3"/>
        <v>42.642755148414061</v>
      </c>
      <c r="G7" s="5">
        <f t="shared" si="4"/>
        <v>48.044395668946862</v>
      </c>
      <c r="H7" s="5">
        <f t="shared" si="5"/>
        <v>-11.243018973020639</v>
      </c>
      <c r="I7" s="5">
        <f t="shared" ref="I7:I29" si="12">C7*100/$C$29</f>
        <v>12.948637329934334</v>
      </c>
      <c r="J7" s="5">
        <f t="shared" si="6"/>
        <v>13.363372959104449</v>
      </c>
      <c r="L7" s="6"/>
      <c r="M7" s="6"/>
      <c r="N7" s="4">
        <v>3</v>
      </c>
      <c r="O7" s="18" t="s">
        <v>21</v>
      </c>
      <c r="P7" s="5">
        <v>8292.5030000000006</v>
      </c>
      <c r="Q7" s="5">
        <v>8213.6239999999998</v>
      </c>
      <c r="R7" s="5">
        <f t="shared" si="7"/>
        <v>0.96034344888444423</v>
      </c>
      <c r="S7" s="5">
        <v>4888.6549999999997</v>
      </c>
      <c r="T7" s="5">
        <v>5463.527</v>
      </c>
      <c r="U7" s="5">
        <f t="shared" si="8"/>
        <v>-10.521994308804551</v>
      </c>
      <c r="V7" s="5">
        <f t="shared" si="9"/>
        <v>12.94863732993433</v>
      </c>
      <c r="W7" s="5">
        <f t="shared" si="10"/>
        <v>13.363372959104451</v>
      </c>
    </row>
    <row r="8" spans="1:23">
      <c r="A8" s="4">
        <v>4</v>
      </c>
      <c r="B8" s="18" t="str">
        <f t="shared" si="0"/>
        <v>WIENER</v>
      </c>
      <c r="C8" s="5">
        <f t="shared" si="1"/>
        <v>58.686346464344254</v>
      </c>
      <c r="D8" s="5">
        <f t="shared" si="2"/>
        <v>49.779525371026473</v>
      </c>
      <c r="E8" s="5">
        <f t="shared" si="11"/>
        <v>17.892539205490053</v>
      </c>
      <c r="F8" s="5">
        <f t="shared" si="3"/>
        <v>22.139318801731651</v>
      </c>
      <c r="G8" s="5">
        <f t="shared" si="4"/>
        <v>18.60598514047431</v>
      </c>
      <c r="H8" s="5">
        <f t="shared" si="5"/>
        <v>18.990306799563896</v>
      </c>
      <c r="I8" s="5">
        <f t="shared" si="12"/>
        <v>10.505570363572465</v>
      </c>
      <c r="J8" s="5">
        <f t="shared" si="6"/>
        <v>9.2100583459792791</v>
      </c>
      <c r="L8" s="6"/>
      <c r="M8" s="6"/>
      <c r="N8" s="4">
        <v>4</v>
      </c>
      <c r="O8" s="18" t="s">
        <v>22</v>
      </c>
      <c r="P8" s="5">
        <v>6727.9260000000004</v>
      </c>
      <c r="Q8" s="5">
        <v>5660.8429999999998</v>
      </c>
      <c r="R8" s="5">
        <f t="shared" si="7"/>
        <v>18.850248982351232</v>
      </c>
      <c r="S8" s="5">
        <v>2538.098</v>
      </c>
      <c r="T8" s="5">
        <v>2115.8409999999999</v>
      </c>
      <c r="U8" s="5">
        <f t="shared" si="8"/>
        <v>19.956934382120394</v>
      </c>
      <c r="V8" s="5">
        <f t="shared" si="9"/>
        <v>10.505570363572467</v>
      </c>
      <c r="W8" s="5">
        <f t="shared" si="10"/>
        <v>9.2100583459792791</v>
      </c>
    </row>
    <row r="9" spans="1:23">
      <c r="A9" s="4">
        <v>5</v>
      </c>
      <c r="B9" s="18" t="str">
        <f t="shared" si="0"/>
        <v>UNIQA Nezivot</v>
      </c>
      <c r="C9" s="5">
        <f t="shared" si="1"/>
        <v>30.719910050496285</v>
      </c>
      <c r="D9" s="5">
        <f t="shared" si="2"/>
        <v>30.63637954489295</v>
      </c>
      <c r="E9" s="5">
        <f t="shared" si="11"/>
        <v>0.27265136038981552</v>
      </c>
      <c r="F9" s="5">
        <f t="shared" si="3"/>
        <v>12.66286120020481</v>
      </c>
      <c r="G9" s="5">
        <f t="shared" si="4"/>
        <v>11.487271617672794</v>
      </c>
      <c r="H9" s="5">
        <f t="shared" si="5"/>
        <v>10.233845090973645</v>
      </c>
      <c r="I9" s="5">
        <f t="shared" si="12"/>
        <v>5.4992378302879219</v>
      </c>
      <c r="J9" s="5">
        <f t="shared" si="6"/>
        <v>5.6682509729644677</v>
      </c>
      <c r="L9" s="6"/>
      <c r="M9" s="6"/>
      <c r="N9" s="4">
        <v>5</v>
      </c>
      <c r="O9" s="18" t="s">
        <v>23</v>
      </c>
      <c r="P9" s="5">
        <v>3521.7950000000001</v>
      </c>
      <c r="Q9" s="5">
        <v>3483.9169999999999</v>
      </c>
      <c r="R9" s="5">
        <f t="shared" si="7"/>
        <v>1.0872245234315301</v>
      </c>
      <c r="S9" s="5">
        <v>1451.6969999999999</v>
      </c>
      <c r="T9" s="5">
        <v>1306.3130000000001</v>
      </c>
      <c r="U9" s="5">
        <f t="shared" si="8"/>
        <v>11.129338833801683</v>
      </c>
      <c r="V9" s="5">
        <f t="shared" si="9"/>
        <v>5.499237830287921</v>
      </c>
      <c r="W9" s="5">
        <f t="shared" si="10"/>
        <v>5.6682509729644677</v>
      </c>
    </row>
    <row r="10" spans="1:23">
      <c r="A10" s="4">
        <v>6</v>
      </c>
      <c r="B10" s="18" t="str">
        <f t="shared" si="0"/>
        <v>GRAWE</v>
      </c>
      <c r="C10" s="5">
        <f t="shared" si="1"/>
        <v>20.453646609753314</v>
      </c>
      <c r="D10" s="5">
        <f t="shared" si="2"/>
        <v>19.407360117061195</v>
      </c>
      <c r="E10" s="5">
        <f t="shared" si="11"/>
        <v>5.3911839960774444</v>
      </c>
      <c r="F10" s="5">
        <f t="shared" si="3"/>
        <v>5.6205530080136352</v>
      </c>
      <c r="G10" s="5">
        <f t="shared" si="4"/>
        <v>5.676588552590041</v>
      </c>
      <c r="H10" s="5">
        <f t="shared" si="5"/>
        <v>-0.98713415737765331</v>
      </c>
      <c r="I10" s="5">
        <f t="shared" si="12"/>
        <v>3.6614517105943998</v>
      </c>
      <c r="J10" s="5">
        <f t="shared" si="6"/>
        <v>3.590691507950774</v>
      </c>
      <c r="L10" s="6"/>
      <c r="M10" s="6"/>
      <c r="N10" s="4">
        <v>6</v>
      </c>
      <c r="O10" s="18" t="s">
        <v>24</v>
      </c>
      <c r="P10" s="5">
        <v>2344.8490000000002</v>
      </c>
      <c r="Q10" s="5">
        <v>2206.9720000000002</v>
      </c>
      <c r="R10" s="5">
        <f t="shared" si="7"/>
        <v>6.2473379816327537</v>
      </c>
      <c r="S10" s="5">
        <v>644.35199999999998</v>
      </c>
      <c r="T10" s="5">
        <v>645.53200000000004</v>
      </c>
      <c r="U10" s="5">
        <f t="shared" si="8"/>
        <v>-0.18279496601253697</v>
      </c>
      <c r="V10" s="5">
        <f t="shared" si="9"/>
        <v>3.6614517105943993</v>
      </c>
      <c r="W10" s="5">
        <f t="shared" si="10"/>
        <v>3.590691507950774</v>
      </c>
    </row>
    <row r="11" spans="1:23">
      <c r="A11" s="4">
        <v>7</v>
      </c>
      <c r="B11" s="18" t="str">
        <f t="shared" si="0"/>
        <v>TAKOVO</v>
      </c>
      <c r="C11" s="5">
        <f t="shared" si="1"/>
        <v>17.325310684294863</v>
      </c>
      <c r="D11" s="5">
        <f t="shared" si="2"/>
        <v>19.69752449693673</v>
      </c>
      <c r="E11" s="5">
        <f t="shared" si="11"/>
        <v>-12.043207830561556</v>
      </c>
      <c r="F11" s="5">
        <f t="shared" si="3"/>
        <v>7.8295931424843053</v>
      </c>
      <c r="G11" s="5">
        <f t="shared" si="4"/>
        <v>8.8383400033240029</v>
      </c>
      <c r="H11" s="5">
        <f t="shared" si="5"/>
        <v>-11.413306802638502</v>
      </c>
      <c r="I11" s="5">
        <f t="shared" si="12"/>
        <v>3.1014415009664598</v>
      </c>
      <c r="J11" s="5">
        <f t="shared" si="6"/>
        <v>3.6443768504416854</v>
      </c>
      <c r="L11" s="6"/>
      <c r="M11" s="6"/>
      <c r="N11" s="4">
        <v>7</v>
      </c>
      <c r="O11" s="18" t="s">
        <v>25</v>
      </c>
      <c r="P11" s="5">
        <v>1986.21</v>
      </c>
      <c r="Q11" s="5">
        <v>2239.9690000000001</v>
      </c>
      <c r="R11" s="5">
        <f t="shared" si="7"/>
        <v>-11.328683566602933</v>
      </c>
      <c r="S11" s="5">
        <v>897.601</v>
      </c>
      <c r="T11" s="5">
        <v>1005.081</v>
      </c>
      <c r="U11" s="5">
        <f t="shared" si="8"/>
        <v>-10.693665485667324</v>
      </c>
      <c r="V11" s="5">
        <f t="shared" si="9"/>
        <v>3.1014415009664593</v>
      </c>
      <c r="W11" s="5">
        <f t="shared" si="10"/>
        <v>3.6443768504416849</v>
      </c>
    </row>
    <row r="12" spans="1:23">
      <c r="A12" s="4">
        <v>8</v>
      </c>
      <c r="B12" s="18" t="str">
        <f t="shared" si="0"/>
        <v>TRIGLAV</v>
      </c>
      <c r="C12" s="5">
        <f t="shared" si="1"/>
        <v>16.940862039338079</v>
      </c>
      <c r="D12" s="5">
        <f t="shared" si="2"/>
        <v>15.942438464169793</v>
      </c>
      <c r="E12" s="5">
        <f t="shared" si="11"/>
        <v>6.2626779298048803</v>
      </c>
      <c r="F12" s="5">
        <f t="shared" si="3"/>
        <v>11.198277072733315</v>
      </c>
      <c r="G12" s="5">
        <f t="shared" si="4"/>
        <v>8.2879976221944922</v>
      </c>
      <c r="H12" s="5">
        <f t="shared" si="5"/>
        <v>35.114385684008454</v>
      </c>
      <c r="I12" s="5">
        <f t="shared" si="12"/>
        <v>3.0326205139038649</v>
      </c>
      <c r="J12" s="5">
        <f t="shared" si="6"/>
        <v>2.949622105429897</v>
      </c>
      <c r="L12" s="6"/>
      <c r="M12" s="6"/>
      <c r="N12" s="4">
        <v>8</v>
      </c>
      <c r="O12" s="18" t="s">
        <v>26</v>
      </c>
      <c r="P12" s="5">
        <v>1942.136</v>
      </c>
      <c r="Q12" s="5">
        <v>1812.9469999999999</v>
      </c>
      <c r="R12" s="5">
        <f t="shared" si="7"/>
        <v>7.1259115682918548</v>
      </c>
      <c r="S12" s="5">
        <v>1283.7940000000001</v>
      </c>
      <c r="T12" s="5">
        <v>942.49699999999996</v>
      </c>
      <c r="U12" s="5">
        <f t="shared" si="8"/>
        <v>36.211998552780557</v>
      </c>
      <c r="V12" s="5">
        <f t="shared" si="9"/>
        <v>3.0326205139038649</v>
      </c>
      <c r="W12" s="5">
        <f t="shared" si="10"/>
        <v>2.949622105429897</v>
      </c>
    </row>
    <row r="13" spans="1:23">
      <c r="A13" s="4">
        <v>9</v>
      </c>
      <c r="B13" s="18" t="str">
        <f t="shared" si="0"/>
        <v>AMS</v>
      </c>
      <c r="C13" s="5">
        <f t="shared" si="1"/>
        <v>16.350424495015357</v>
      </c>
      <c r="D13" s="5">
        <f t="shared" si="2"/>
        <v>13.403972799452683</v>
      </c>
      <c r="E13" s="5">
        <f t="shared" si="11"/>
        <v>21.981928340551278</v>
      </c>
      <c r="F13" s="5">
        <f t="shared" si="3"/>
        <v>5.7311057630660986</v>
      </c>
      <c r="G13" s="5">
        <f t="shared" si="4"/>
        <v>5.4433719111172074</v>
      </c>
      <c r="H13" s="5">
        <f t="shared" si="5"/>
        <v>5.2859487951069752</v>
      </c>
      <c r="I13" s="5">
        <f t="shared" si="12"/>
        <v>2.9269250065008618</v>
      </c>
      <c r="J13" s="5">
        <f t="shared" si="6"/>
        <v>2.4799628086195393</v>
      </c>
      <c r="L13" s="6"/>
      <c r="M13" s="6"/>
      <c r="N13" s="4">
        <v>9</v>
      </c>
      <c r="O13" s="18" t="s">
        <v>27</v>
      </c>
      <c r="P13" s="5">
        <v>1874.4469999999999</v>
      </c>
      <c r="Q13" s="5">
        <v>1524.277</v>
      </c>
      <c r="R13" s="5">
        <f t="shared" si="7"/>
        <v>22.972858607720241</v>
      </c>
      <c r="S13" s="5">
        <v>657.02599999999995</v>
      </c>
      <c r="T13" s="5">
        <v>619.01099999999997</v>
      </c>
      <c r="U13" s="5">
        <f t="shared" si="8"/>
        <v>6.141247893817706</v>
      </c>
      <c r="V13" s="5">
        <f t="shared" si="9"/>
        <v>2.9269250065008614</v>
      </c>
      <c r="W13" s="5">
        <f t="shared" si="10"/>
        <v>2.4799628086195393</v>
      </c>
    </row>
    <row r="14" spans="1:23">
      <c r="A14" s="4">
        <v>10</v>
      </c>
      <c r="B14" s="18" t="str">
        <f t="shared" si="0"/>
        <v>MILENIJUM</v>
      </c>
      <c r="C14" s="5">
        <f t="shared" si="1"/>
        <v>13.553563655934425</v>
      </c>
      <c r="D14" s="5">
        <f t="shared" si="2"/>
        <v>12.013563340289119</v>
      </c>
      <c r="E14" s="5">
        <f t="shared" si="11"/>
        <v>12.818847098268563</v>
      </c>
      <c r="F14" s="5">
        <f t="shared" si="3"/>
        <v>6.4771667650889162</v>
      </c>
      <c r="G14" s="5">
        <f t="shared" si="4"/>
        <v>5.4903564333972632</v>
      </c>
      <c r="H14" s="5">
        <f t="shared" si="5"/>
        <v>17.973520365435462</v>
      </c>
      <c r="I14" s="5">
        <f t="shared" si="12"/>
        <v>2.426252872141009</v>
      </c>
      <c r="J14" s="5">
        <f t="shared" si="6"/>
        <v>2.2227134244952116</v>
      </c>
      <c r="L14" s="6"/>
      <c r="M14" s="6"/>
      <c r="N14" s="4">
        <v>10</v>
      </c>
      <c r="O14" s="18" t="s">
        <v>28</v>
      </c>
      <c r="P14" s="5">
        <v>1553.809</v>
      </c>
      <c r="Q14" s="5">
        <v>1366.162</v>
      </c>
      <c r="R14" s="5">
        <f t="shared" si="7"/>
        <v>13.735340318351703</v>
      </c>
      <c r="S14" s="5">
        <v>742.55600000000004</v>
      </c>
      <c r="T14" s="5">
        <v>624.35400000000004</v>
      </c>
      <c r="U14" s="5">
        <f t="shared" si="8"/>
        <v>18.931887999436213</v>
      </c>
      <c r="V14" s="5">
        <f t="shared" si="9"/>
        <v>2.4262528721410086</v>
      </c>
      <c r="W14" s="5">
        <f t="shared" si="10"/>
        <v>2.2227134244952111</v>
      </c>
    </row>
    <row r="15" spans="1:23">
      <c r="A15" s="4">
        <v>11</v>
      </c>
      <c r="B15" s="18" t="str">
        <f t="shared" si="0"/>
        <v>SAVA Nezivot</v>
      </c>
      <c r="C15" s="5">
        <f t="shared" si="1"/>
        <v>10.705177242915124</v>
      </c>
      <c r="D15" s="5">
        <f t="shared" si="2"/>
        <v>10.581041046164074</v>
      </c>
      <c r="E15" s="5">
        <f t="shared" si="11"/>
        <v>1.1731945487164808</v>
      </c>
      <c r="F15" s="5">
        <f t="shared" si="3"/>
        <v>4.6482923812456329</v>
      </c>
      <c r="G15" s="5">
        <f t="shared" si="4"/>
        <v>5.1942827143916146</v>
      </c>
      <c r="H15" s="5">
        <f t="shared" si="5"/>
        <v>-10.511371120274717</v>
      </c>
      <c r="I15" s="5">
        <f t="shared" si="12"/>
        <v>1.9163570328626383</v>
      </c>
      <c r="J15" s="5">
        <f t="shared" si="6"/>
        <v>1.9576724500690683</v>
      </c>
      <c r="L15" s="6"/>
      <c r="M15" s="6"/>
      <c r="N15" s="4">
        <v>11</v>
      </c>
      <c r="O15" s="18" t="s">
        <v>29</v>
      </c>
      <c r="P15" s="5">
        <v>1227.2639999999999</v>
      </c>
      <c r="Q15" s="5">
        <v>1203.258</v>
      </c>
      <c r="R15" s="5">
        <f t="shared" si="7"/>
        <v>1.9950833487082491</v>
      </c>
      <c r="S15" s="5">
        <v>532.89</v>
      </c>
      <c r="T15" s="5">
        <v>590.68499999999995</v>
      </c>
      <c r="U15" s="5">
        <f t="shared" si="8"/>
        <v>-9.7844028543131998</v>
      </c>
      <c r="V15" s="5">
        <f t="shared" si="9"/>
        <v>1.916357032862638</v>
      </c>
      <c r="W15" s="5">
        <f t="shared" si="10"/>
        <v>1.9576724500690685</v>
      </c>
    </row>
    <row r="16" spans="1:23">
      <c r="A16" s="4">
        <v>12</v>
      </c>
      <c r="B16" s="18" t="str">
        <f t="shared" si="0"/>
        <v>UNIQA Zivot</v>
      </c>
      <c r="C16" s="5">
        <f t="shared" si="1"/>
        <v>10.344794800513949</v>
      </c>
      <c r="D16" s="5">
        <f t="shared" si="2"/>
        <v>8.7146044216278291</v>
      </c>
      <c r="E16" s="5">
        <f t="shared" si="11"/>
        <v>18.706418559175532</v>
      </c>
      <c r="F16" s="5">
        <f t="shared" si="3"/>
        <v>2.9960285095963872</v>
      </c>
      <c r="G16" s="5">
        <f t="shared" si="4"/>
        <v>2.04993391564946</v>
      </c>
      <c r="H16" s="5">
        <f t="shared" si="5"/>
        <v>46.152443584855035</v>
      </c>
      <c r="I16" s="5">
        <f t="shared" si="12"/>
        <v>1.8518441889979771</v>
      </c>
      <c r="J16" s="5">
        <f t="shared" si="6"/>
        <v>1.612349948841352</v>
      </c>
      <c r="L16" s="6"/>
      <c r="M16" s="6"/>
      <c r="N16" s="4">
        <v>12</v>
      </c>
      <c r="O16" s="18" t="s">
        <v>30</v>
      </c>
      <c r="P16" s="5">
        <v>1185.9490000000001</v>
      </c>
      <c r="Q16" s="5">
        <v>991.01</v>
      </c>
      <c r="R16" s="5">
        <f t="shared" si="7"/>
        <v>19.670739952170024</v>
      </c>
      <c r="S16" s="5">
        <v>343.471</v>
      </c>
      <c r="T16" s="5">
        <v>233.11500000000001</v>
      </c>
      <c r="U16" s="5">
        <f t="shared" si="8"/>
        <v>47.339725028419451</v>
      </c>
      <c r="V16" s="5">
        <f t="shared" si="9"/>
        <v>1.8518441889979769</v>
      </c>
      <c r="W16" s="5">
        <f t="shared" si="10"/>
        <v>1.612349948841352</v>
      </c>
    </row>
    <row r="17" spans="1:23">
      <c r="A17" s="4">
        <v>13</v>
      </c>
      <c r="B17" s="18" t="str">
        <f t="shared" si="0"/>
        <v>MERKUR</v>
      </c>
      <c r="C17" s="5">
        <f t="shared" si="1"/>
        <v>5.7169486602216812</v>
      </c>
      <c r="D17" s="5">
        <f t="shared" si="2"/>
        <v>5.3162859451820861</v>
      </c>
      <c r="E17" s="5">
        <f t="shared" si="11"/>
        <v>7.5365155142322209</v>
      </c>
      <c r="F17" s="5">
        <f t="shared" si="3"/>
        <v>0.73864662283750915</v>
      </c>
      <c r="G17" s="5">
        <f t="shared" si="4"/>
        <v>0.57475357967890828</v>
      </c>
      <c r="H17" s="5">
        <f t="shared" si="5"/>
        <v>28.515358399361588</v>
      </c>
      <c r="I17" s="5">
        <f t="shared" si="12"/>
        <v>1.0234033984613511</v>
      </c>
      <c r="J17" s="5">
        <f t="shared" si="6"/>
        <v>0.98360326608367121</v>
      </c>
      <c r="L17" s="6"/>
      <c r="M17" s="6"/>
      <c r="N17" s="4">
        <v>13</v>
      </c>
      <c r="O17" s="18" t="s">
        <v>31</v>
      </c>
      <c r="P17" s="5">
        <v>655.40300000000002</v>
      </c>
      <c r="Q17" s="5">
        <v>604.55899999999997</v>
      </c>
      <c r="R17" s="5">
        <f t="shared" si="7"/>
        <v>8.4100972775196539</v>
      </c>
      <c r="S17" s="5">
        <v>84.68</v>
      </c>
      <c r="T17" s="5">
        <v>65.36</v>
      </c>
      <c r="U17" s="5">
        <f t="shared" si="8"/>
        <v>29.559363525091811</v>
      </c>
      <c r="V17" s="5">
        <f t="shared" si="9"/>
        <v>1.0234033984613511</v>
      </c>
      <c r="W17" s="5">
        <f t="shared" si="10"/>
        <v>0.98360326608367099</v>
      </c>
    </row>
    <row r="18" spans="1:23">
      <c r="A18" s="4">
        <v>14</v>
      </c>
      <c r="B18" s="18" t="str">
        <f t="shared" si="0"/>
        <v>BASLER Nezivot</v>
      </c>
      <c r="C18" s="5">
        <f t="shared" si="1"/>
        <v>3.686263597753356</v>
      </c>
      <c r="D18" s="5">
        <f t="shared" si="2"/>
        <v>3.0416388567187513</v>
      </c>
      <c r="E18" s="5">
        <f t="shared" si="11"/>
        <v>21.193335941598619</v>
      </c>
      <c r="F18" s="5">
        <f t="shared" si="3"/>
        <v>1.2664283016448583</v>
      </c>
      <c r="G18" s="5">
        <f t="shared" si="4"/>
        <v>0.4912138151906949</v>
      </c>
      <c r="H18" s="5">
        <f t="shared" si="5"/>
        <v>157.81610013415769</v>
      </c>
      <c r="I18" s="5">
        <f t="shared" si="12"/>
        <v>0.65988605421880198</v>
      </c>
      <c r="J18" s="5">
        <f t="shared" si="6"/>
        <v>0.56275489026824665</v>
      </c>
      <c r="L18" s="6"/>
      <c r="M18" s="6"/>
      <c r="N18" s="4">
        <v>14</v>
      </c>
      <c r="O18" s="18" t="s">
        <v>32</v>
      </c>
      <c r="P18" s="5">
        <v>422.601</v>
      </c>
      <c r="Q18" s="5">
        <v>345.89</v>
      </c>
      <c r="R18" s="5">
        <f t="shared" si="7"/>
        <v>22.177860013299025</v>
      </c>
      <c r="S18" s="5">
        <v>145.18600000000001</v>
      </c>
      <c r="T18" s="5">
        <v>55.86</v>
      </c>
      <c r="U18" s="5">
        <f t="shared" si="8"/>
        <v>159.91049051199428</v>
      </c>
      <c r="V18" s="5">
        <f t="shared" si="9"/>
        <v>0.65988605421880187</v>
      </c>
      <c r="W18" s="5">
        <f t="shared" si="10"/>
        <v>0.56275489026824677</v>
      </c>
    </row>
    <row r="19" spans="1:23">
      <c r="A19" s="4">
        <v>15</v>
      </c>
      <c r="B19" s="18" t="str">
        <f t="shared" si="0"/>
        <v>SOGAZ</v>
      </c>
      <c r="C19" s="5">
        <f t="shared" si="1"/>
        <v>3.5475449245957633</v>
      </c>
      <c r="D19" s="5">
        <f t="shared" si="2"/>
        <v>2.1663971410054494</v>
      </c>
      <c r="E19" s="5">
        <f t="shared" si="11"/>
        <v>63.753212993500711</v>
      </c>
      <c r="F19" s="5">
        <f t="shared" si="3"/>
        <v>0.12317464526556998</v>
      </c>
      <c r="G19" s="5">
        <f t="shared" si="4"/>
        <v>5.3993068837645307E-3</v>
      </c>
      <c r="H19" s="5">
        <f t="shared" si="5"/>
        <v>2181.3047659126491</v>
      </c>
      <c r="I19" s="5">
        <f t="shared" si="12"/>
        <v>0.63505372320150288</v>
      </c>
      <c r="J19" s="5">
        <f t="shared" si="6"/>
        <v>0.40082029550318021</v>
      </c>
      <c r="L19" s="6"/>
      <c r="M19" s="6"/>
      <c r="N19" s="4">
        <v>15</v>
      </c>
      <c r="O19" s="18" t="s">
        <v>33</v>
      </c>
      <c r="P19" s="5">
        <v>406.69799999999998</v>
      </c>
      <c r="Q19" s="5">
        <v>246.35900000000001</v>
      </c>
      <c r="R19" s="5">
        <f t="shared" si="7"/>
        <v>65.083475740687334</v>
      </c>
      <c r="S19" s="5">
        <v>14.121</v>
      </c>
      <c r="T19" s="5">
        <v>0.61399999999999999</v>
      </c>
      <c r="U19" s="5">
        <f t="shared" si="8"/>
        <v>2199.8371335504889</v>
      </c>
      <c r="V19" s="5">
        <f t="shared" si="9"/>
        <v>0.63505372320150277</v>
      </c>
      <c r="W19" s="5">
        <f t="shared" si="10"/>
        <v>0.40082029550318027</v>
      </c>
    </row>
    <row r="20" spans="1:23">
      <c r="A20" s="4">
        <v>16</v>
      </c>
      <c r="B20" s="18" t="str">
        <f t="shared" si="0"/>
        <v>GLOBOS</v>
      </c>
      <c r="C20" s="5">
        <f t="shared" si="1"/>
        <v>3.1287807882095668</v>
      </c>
      <c r="D20" s="5">
        <f t="shared" si="2"/>
        <v>3.3149457914865068</v>
      </c>
      <c r="E20" s="5">
        <f t="shared" si="11"/>
        <v>-5.6159290373632018</v>
      </c>
      <c r="F20" s="5">
        <f t="shared" si="3"/>
        <v>1.485710746750103</v>
      </c>
      <c r="G20" s="5">
        <f t="shared" si="4"/>
        <v>1.3339365783695325</v>
      </c>
      <c r="H20" s="5">
        <f t="shared" si="5"/>
        <v>11.37791487553956</v>
      </c>
      <c r="I20" s="5">
        <f t="shared" si="12"/>
        <v>0.56008984547538232</v>
      </c>
      <c r="J20" s="5">
        <f t="shared" si="6"/>
        <v>0.6133213188713782</v>
      </c>
      <c r="L20" s="6"/>
      <c r="M20" s="6"/>
      <c r="N20" s="4">
        <v>16</v>
      </c>
      <c r="O20" s="18" t="s">
        <v>34</v>
      </c>
      <c r="P20" s="5">
        <v>358.69</v>
      </c>
      <c r="Q20" s="5">
        <v>376.97</v>
      </c>
      <c r="R20" s="5">
        <f t="shared" si="7"/>
        <v>-4.8491922434146062</v>
      </c>
      <c r="S20" s="5">
        <v>170.32499999999999</v>
      </c>
      <c r="T20" s="5">
        <v>151.69300000000001</v>
      </c>
      <c r="U20" s="5">
        <f t="shared" si="8"/>
        <v>12.28270256373068</v>
      </c>
      <c r="V20" s="5">
        <f t="shared" si="9"/>
        <v>0.56008984547538243</v>
      </c>
      <c r="W20" s="5">
        <f t="shared" si="10"/>
        <v>0.6133213188713782</v>
      </c>
    </row>
    <row r="21" spans="1:23">
      <c r="A21" s="4">
        <v>17</v>
      </c>
      <c r="B21" s="18" t="str">
        <f t="shared" si="0"/>
        <v>AXA Nezivot</v>
      </c>
      <c r="C21" s="5">
        <f t="shared" si="1"/>
        <v>3.1135595038820818</v>
      </c>
      <c r="D21" s="5">
        <f t="shared" si="2"/>
        <v>1.1266436448663057</v>
      </c>
      <c r="E21" s="5">
        <f t="shared" si="11"/>
        <v>176.35708221223359</v>
      </c>
      <c r="F21" s="5">
        <f t="shared" si="3"/>
        <v>0.1515150193515297</v>
      </c>
      <c r="G21" s="5">
        <f t="shared" si="4"/>
        <v>7.7032456517552583E-3</v>
      </c>
      <c r="H21" s="5">
        <f t="shared" si="5"/>
        <v>1866.8984503565136</v>
      </c>
      <c r="I21" s="5">
        <f t="shared" si="12"/>
        <v>0.55736505030307615</v>
      </c>
      <c r="J21" s="5">
        <f t="shared" si="6"/>
        <v>0.20844822498819796</v>
      </c>
      <c r="L21" s="6"/>
      <c r="M21" s="6"/>
      <c r="N21" s="4">
        <v>17</v>
      </c>
      <c r="O21" s="18" t="s">
        <v>35</v>
      </c>
      <c r="P21" s="5">
        <v>356.94499999999999</v>
      </c>
      <c r="Q21" s="5">
        <v>128.12</v>
      </c>
      <c r="R21" s="5">
        <f t="shared" si="7"/>
        <v>178.60209178894786</v>
      </c>
      <c r="S21" s="5">
        <v>17.37</v>
      </c>
      <c r="T21" s="5">
        <v>0.876</v>
      </c>
      <c r="U21" s="5">
        <f t="shared" si="8"/>
        <v>1882.8767123287671</v>
      </c>
      <c r="V21" s="5">
        <f t="shared" si="9"/>
        <v>0.55736505030307604</v>
      </c>
      <c r="W21" s="5">
        <f t="shared" si="10"/>
        <v>0.20844822498819793</v>
      </c>
    </row>
    <row r="22" spans="1:23">
      <c r="A22" s="4">
        <v>18</v>
      </c>
      <c r="B22" s="18" t="str">
        <f t="shared" si="0"/>
        <v>AS osiguranje</v>
      </c>
      <c r="C22" s="5">
        <f t="shared" si="1"/>
        <v>2.6354977796115042</v>
      </c>
      <c r="D22" s="5">
        <f t="shared" si="2"/>
        <v>2.1724383850268603</v>
      </c>
      <c r="E22" s="5">
        <f t="shared" si="11"/>
        <v>21.31519115921526</v>
      </c>
      <c r="F22" s="5">
        <f t="shared" si="3"/>
        <v>2.0715339303798519</v>
      </c>
      <c r="G22" s="5">
        <f t="shared" si="4"/>
        <v>1.4049981401410327</v>
      </c>
      <c r="H22" s="5">
        <f t="shared" si="5"/>
        <v>47.440332566697407</v>
      </c>
      <c r="I22" s="5">
        <f t="shared" si="12"/>
        <v>0.47178618255899685</v>
      </c>
      <c r="J22" s="5">
        <f t="shared" si="6"/>
        <v>0.40193802833620312</v>
      </c>
      <c r="L22" s="6"/>
      <c r="M22" s="6"/>
      <c r="N22" s="4">
        <v>18</v>
      </c>
      <c r="O22" s="18" t="s">
        <v>36</v>
      </c>
      <c r="P22" s="5">
        <v>302.13900000000001</v>
      </c>
      <c r="Q22" s="5">
        <v>247.04599999999999</v>
      </c>
      <c r="R22" s="5">
        <f t="shared" si="7"/>
        <v>22.300705131837802</v>
      </c>
      <c r="S22" s="5">
        <v>237.48500000000001</v>
      </c>
      <c r="T22" s="5">
        <v>159.774</v>
      </c>
      <c r="U22" s="5">
        <f t="shared" si="8"/>
        <v>48.638076282749381</v>
      </c>
      <c r="V22" s="5">
        <f t="shared" si="9"/>
        <v>0.47178618255899679</v>
      </c>
      <c r="W22" s="5">
        <f t="shared" si="10"/>
        <v>0.40193802833620307</v>
      </c>
    </row>
    <row r="23" spans="1:23">
      <c r="A23" s="4">
        <v>19</v>
      </c>
      <c r="B23" s="18" t="str">
        <f t="shared" si="0"/>
        <v>SOCIETE Gen.</v>
      </c>
      <c r="C23" s="5">
        <f t="shared" si="1"/>
        <v>2.0256694530194403</v>
      </c>
      <c r="D23" s="5">
        <f t="shared" si="2"/>
        <v>0.89471087766876578</v>
      </c>
      <c r="E23" s="5">
        <f t="shared" si="11"/>
        <v>126.40492069320419</v>
      </c>
      <c r="F23" s="5">
        <f t="shared" si="3"/>
        <v>0.13104261000103801</v>
      </c>
      <c r="G23" s="5">
        <f t="shared" si="4"/>
        <v>4.2024898367281252E-2</v>
      </c>
      <c r="H23" s="5">
        <f t="shared" si="5"/>
        <v>211.8213608889107</v>
      </c>
      <c r="I23" s="5">
        <f t="shared" si="12"/>
        <v>0.36261948909981218</v>
      </c>
      <c r="J23" s="5">
        <f t="shared" si="6"/>
        <v>0.1655367206636294</v>
      </c>
      <c r="L23" s="6"/>
      <c r="M23" s="6"/>
      <c r="N23" s="4">
        <v>19</v>
      </c>
      <c r="O23" s="18" t="s">
        <v>37</v>
      </c>
      <c r="P23" s="5">
        <v>232.227</v>
      </c>
      <c r="Q23" s="5">
        <v>101.745</v>
      </c>
      <c r="R23" s="5">
        <f t="shared" si="7"/>
        <v>128.24413976116762</v>
      </c>
      <c r="S23" s="5">
        <v>15.023</v>
      </c>
      <c r="T23" s="5">
        <v>4.7789999999999999</v>
      </c>
      <c r="U23" s="5">
        <f t="shared" si="8"/>
        <v>214.35446746181208</v>
      </c>
      <c r="V23" s="5">
        <f t="shared" si="9"/>
        <v>0.36261948909981218</v>
      </c>
      <c r="W23" s="5">
        <f t="shared" si="10"/>
        <v>0.1655367206636294</v>
      </c>
    </row>
    <row r="24" spans="1:23">
      <c r="A24" s="4">
        <v>20</v>
      </c>
      <c r="B24" s="18" t="str">
        <f t="shared" si="0"/>
        <v>METLIFE</v>
      </c>
      <c r="C24" s="5">
        <f t="shared" si="1"/>
        <v>1.8261179793461564</v>
      </c>
      <c r="D24" s="5">
        <f t="shared" si="2"/>
        <v>1.1695567028349878</v>
      </c>
      <c r="E24" s="5">
        <f t="shared" si="11"/>
        <v>56.137618203518826</v>
      </c>
      <c r="F24" s="5">
        <f t="shared" si="3"/>
        <v>0.17573823228988303</v>
      </c>
      <c r="G24" s="5">
        <f t="shared" si="4"/>
        <v>4.9262080069786482E-2</v>
      </c>
      <c r="H24" s="5">
        <f t="shared" si="5"/>
        <v>256.7413963050804</v>
      </c>
      <c r="I24" s="5">
        <f t="shared" si="12"/>
        <v>0.32689734631651651</v>
      </c>
      <c r="J24" s="5">
        <f t="shared" si="6"/>
        <v>0.21638787014853514</v>
      </c>
      <c r="L24" s="6"/>
      <c r="M24" s="6"/>
      <c r="N24" s="4">
        <v>20</v>
      </c>
      <c r="O24" s="18" t="s">
        <v>38</v>
      </c>
      <c r="P24" s="5">
        <v>209.35</v>
      </c>
      <c r="Q24" s="5">
        <v>133</v>
      </c>
      <c r="R24" s="5">
        <f t="shared" si="7"/>
        <v>57.406015037593988</v>
      </c>
      <c r="S24" s="5">
        <v>20.146999999999998</v>
      </c>
      <c r="T24" s="5">
        <v>5.6020000000000003</v>
      </c>
      <c r="U24" s="5">
        <f t="shared" si="8"/>
        <v>259.6394144948232</v>
      </c>
      <c r="V24" s="5">
        <f t="shared" si="9"/>
        <v>0.32689734631651651</v>
      </c>
      <c r="W24" s="5">
        <f t="shared" si="10"/>
        <v>0.21638787014853514</v>
      </c>
    </row>
    <row r="25" spans="1:23">
      <c r="A25" s="4">
        <v>21</v>
      </c>
      <c r="B25" s="18" t="str">
        <f t="shared" si="0"/>
        <v>ENERGOPROJEKT</v>
      </c>
      <c r="C25" s="5">
        <f t="shared" si="1"/>
        <v>1.0589216352456907</v>
      </c>
      <c r="D25" s="5">
        <f t="shared" si="2"/>
        <v>1.2269441242086807</v>
      </c>
      <c r="E25" s="5">
        <f t="shared" si="11"/>
        <v>-13.694388004128257</v>
      </c>
      <c r="F25" s="5">
        <f t="shared" si="3"/>
        <v>9.0917734409959344E-2</v>
      </c>
      <c r="G25" s="5">
        <f t="shared" si="4"/>
        <v>0.13395381394199526</v>
      </c>
      <c r="H25" s="5">
        <f t="shared" si="5"/>
        <v>-32.127550732278081</v>
      </c>
      <c r="I25" s="5">
        <f t="shared" si="12"/>
        <v>0.18955986219625581</v>
      </c>
      <c r="J25" s="5">
        <f t="shared" si="6"/>
        <v>0.22700551857401893</v>
      </c>
      <c r="L25" s="6"/>
      <c r="M25" s="6"/>
      <c r="N25" s="4">
        <v>21</v>
      </c>
      <c r="O25" s="18" t="s">
        <v>39</v>
      </c>
      <c r="P25" s="5">
        <v>121.39700000000001</v>
      </c>
      <c r="Q25" s="5">
        <v>139.52600000000001</v>
      </c>
      <c r="R25" s="5">
        <f t="shared" si="7"/>
        <v>-12.993277238650862</v>
      </c>
      <c r="S25" s="5">
        <v>10.423</v>
      </c>
      <c r="T25" s="5">
        <v>15.233000000000001</v>
      </c>
      <c r="U25" s="5">
        <f t="shared" si="8"/>
        <v>-31.576183286286351</v>
      </c>
      <c r="V25" s="5">
        <f t="shared" si="9"/>
        <v>0.18955986219625581</v>
      </c>
      <c r="W25" s="5">
        <f t="shared" si="10"/>
        <v>0.22700551857401891</v>
      </c>
    </row>
    <row r="26" spans="1:23">
      <c r="A26" s="4">
        <v>22</v>
      </c>
      <c r="B26" s="18" t="str">
        <f t="shared" si="0"/>
        <v>SAVA Zivotno</v>
      </c>
      <c r="C26" s="5">
        <f t="shared" si="1"/>
        <v>0.90042837666093001</v>
      </c>
      <c r="D26" s="5">
        <f t="shared" si="2"/>
        <v>0.75166441988668486</v>
      </c>
      <c r="E26" s="5">
        <f t="shared" si="11"/>
        <v>19.791272918927262</v>
      </c>
      <c r="F26" s="5">
        <f t="shared" si="3"/>
        <v>0.13792489844481215</v>
      </c>
      <c r="G26" s="5">
        <f t="shared" si="4"/>
        <v>8.6635132603987225E-2</v>
      </c>
      <c r="H26" s="5">
        <f t="shared" si="5"/>
        <v>59.202039979868886</v>
      </c>
      <c r="I26" s="5">
        <f t="shared" si="12"/>
        <v>0.16118763968576572</v>
      </c>
      <c r="J26" s="5">
        <f t="shared" si="6"/>
        <v>0.1390706944703495</v>
      </c>
      <c r="L26" s="6"/>
      <c r="M26" s="6"/>
      <c r="N26" s="4">
        <v>22</v>
      </c>
      <c r="O26" s="18" t="s">
        <v>40</v>
      </c>
      <c r="P26" s="5">
        <v>103.227</v>
      </c>
      <c r="Q26" s="5">
        <v>85.477999999999994</v>
      </c>
      <c r="R26" s="5">
        <f t="shared" si="7"/>
        <v>20.764407215891822</v>
      </c>
      <c r="S26" s="5">
        <v>15.811999999999999</v>
      </c>
      <c r="T26" s="5">
        <v>9.8520000000000003</v>
      </c>
      <c r="U26" s="5">
        <f t="shared" si="8"/>
        <v>60.495330897279729</v>
      </c>
      <c r="V26" s="5">
        <f t="shared" si="9"/>
        <v>0.16118763968576572</v>
      </c>
      <c r="W26" s="5">
        <f t="shared" si="10"/>
        <v>0.13907069447034953</v>
      </c>
    </row>
    <row r="27" spans="1:23">
      <c r="A27" s="4">
        <v>23</v>
      </c>
      <c r="B27" s="18" t="str">
        <f t="shared" si="0"/>
        <v>AXA Zivot</v>
      </c>
      <c r="C27" s="5">
        <f t="shared" si="1"/>
        <v>0.88120332757337838</v>
      </c>
      <c r="D27" s="5">
        <f t="shared" si="2"/>
        <v>1.0181298876258262</v>
      </c>
      <c r="E27" s="5">
        <f t="shared" si="11"/>
        <v>-13.448830224574436</v>
      </c>
      <c r="F27" s="5">
        <f t="shared" si="3"/>
        <v>0.38457948694240596</v>
      </c>
      <c r="G27" s="5">
        <f t="shared" si="4"/>
        <v>0.19543908060532036</v>
      </c>
      <c r="H27" s="5">
        <f t="shared" si="5"/>
        <v>96.777167468898085</v>
      </c>
      <c r="I27" s="5">
        <f t="shared" si="12"/>
        <v>0.15774612188647455</v>
      </c>
      <c r="J27" s="5">
        <f t="shared" si="6"/>
        <v>0.18837133538193532</v>
      </c>
      <c r="L27" s="6"/>
      <c r="M27" s="6"/>
      <c r="N27" s="4">
        <v>23</v>
      </c>
      <c r="O27" s="18" t="s">
        <v>41</v>
      </c>
      <c r="P27" s="5">
        <v>101.023</v>
      </c>
      <c r="Q27" s="5">
        <v>115.78</v>
      </c>
      <c r="R27" s="5">
        <f t="shared" si="7"/>
        <v>-12.745724650198653</v>
      </c>
      <c r="S27" s="5">
        <v>44.088999999999999</v>
      </c>
      <c r="T27" s="5">
        <v>22.225000000000001</v>
      </c>
      <c r="U27" s="5">
        <f t="shared" si="8"/>
        <v>98.375703037120331</v>
      </c>
      <c r="V27" s="5">
        <f t="shared" si="9"/>
        <v>0.15774612188647452</v>
      </c>
      <c r="W27" s="5">
        <f t="shared" si="10"/>
        <v>0.18837133538193535</v>
      </c>
    </row>
    <row r="28" spans="1:23">
      <c r="A28" s="4">
        <v>24</v>
      </c>
      <c r="B28" s="18" t="str">
        <f t="shared" si="0"/>
        <v>BASLER Zivot</v>
      </c>
      <c r="C28" s="5">
        <f t="shared" si="1"/>
        <v>0.75016071757234037</v>
      </c>
      <c r="D28" s="5">
        <f t="shared" si="2"/>
        <v>0.64945571645021083</v>
      </c>
      <c r="E28" s="5">
        <f t="shared" si="11"/>
        <v>15.506061240412521</v>
      </c>
      <c r="F28" s="5">
        <f t="shared" si="3"/>
        <v>3.9400883270630953E-2</v>
      </c>
      <c r="G28" s="5">
        <f t="shared" si="4"/>
        <v>2.3417515034959192E-2</v>
      </c>
      <c r="H28" s="5">
        <f t="shared" si="5"/>
        <v>68.253904019323755</v>
      </c>
      <c r="I28" s="5">
        <f t="shared" si="12"/>
        <v>0.13428789960936433</v>
      </c>
      <c r="J28" s="5">
        <f t="shared" si="6"/>
        <v>0.12016034699112832</v>
      </c>
      <c r="L28" s="6"/>
      <c r="M28" s="6"/>
      <c r="N28" s="4">
        <v>24</v>
      </c>
      <c r="O28" s="19" t="s">
        <v>42</v>
      </c>
      <c r="P28" s="5">
        <v>86</v>
      </c>
      <c r="Q28" s="5">
        <v>73.855000000000004</v>
      </c>
      <c r="R28" s="5">
        <f t="shared" si="7"/>
        <v>16.444384266468077</v>
      </c>
      <c r="S28" s="5">
        <v>4.5170000000000003</v>
      </c>
      <c r="T28" s="5">
        <v>2.6629999999999998</v>
      </c>
      <c r="U28" s="5">
        <f t="shared" si="8"/>
        <v>69.620728501689854</v>
      </c>
      <c r="V28" s="5">
        <f t="shared" si="9"/>
        <v>0.1342878996093643</v>
      </c>
      <c r="W28" s="5">
        <f t="shared" si="10"/>
        <v>0.12016034699112829</v>
      </c>
    </row>
    <row r="29" spans="1:23" s="21" customFormat="1">
      <c r="A29" s="20" t="s">
        <v>9</v>
      </c>
      <c r="B29" s="20"/>
      <c r="C29" s="16">
        <f t="shared" si="1"/>
        <v>558.62123076949911</v>
      </c>
      <c r="D29" s="16">
        <f t="shared" si="2"/>
        <v>540.49087965613273</v>
      </c>
      <c r="E29" s="16">
        <f t="shared" si="11"/>
        <v>3.3544231356690233</v>
      </c>
      <c r="F29" s="16">
        <f t="shared" si="3"/>
        <v>230.59784320070901</v>
      </c>
      <c r="G29" s="16">
        <f t="shared" si="4"/>
        <v>220.76058119053837</v>
      </c>
      <c r="H29" s="16">
        <f t="shared" si="5"/>
        <v>4.4560772385718934</v>
      </c>
      <c r="I29" s="16">
        <f t="shared" si="12"/>
        <v>100</v>
      </c>
      <c r="J29" s="16">
        <f t="shared" si="6"/>
        <v>100</v>
      </c>
      <c r="L29" s="22"/>
      <c r="M29" s="22"/>
      <c r="N29" s="20" t="s">
        <v>9</v>
      </c>
      <c r="O29" s="20"/>
      <c r="P29" s="16">
        <v>64041.510999999999</v>
      </c>
      <c r="Q29" s="16">
        <v>61463.703999999998</v>
      </c>
      <c r="R29" s="16">
        <f t="shared" si="7"/>
        <v>4.1940313261953719</v>
      </c>
      <c r="S29" s="16">
        <v>26436.221000000001</v>
      </c>
      <c r="T29" s="16">
        <v>25104.518</v>
      </c>
      <c r="U29" s="16">
        <f t="shared" si="8"/>
        <v>5.3046348071689806</v>
      </c>
      <c r="V29" s="16">
        <f t="shared" si="9"/>
        <v>100</v>
      </c>
      <c r="W29" s="16">
        <f t="shared" si="10"/>
        <v>100</v>
      </c>
    </row>
    <row r="31" spans="1:23">
      <c r="A31" s="7" t="s">
        <v>14</v>
      </c>
      <c r="B31" s="8"/>
      <c r="C31" s="8"/>
      <c r="E31" s="8"/>
    </row>
    <row r="32" spans="1:23">
      <c r="A32" s="9" t="s">
        <v>18</v>
      </c>
      <c r="B32" s="13"/>
      <c r="C32" s="14"/>
      <c r="E32" s="8"/>
    </row>
    <row r="33" spans="1:5">
      <c r="A33" s="9" t="s">
        <v>17</v>
      </c>
      <c r="B33" s="13"/>
      <c r="C33" s="14"/>
      <c r="E33" s="8"/>
    </row>
    <row r="34" spans="1:5">
      <c r="A34" s="7" t="s">
        <v>15</v>
      </c>
    </row>
    <row r="35" spans="1:5">
      <c r="A35" s="10" t="s">
        <v>16</v>
      </c>
    </row>
    <row r="36" spans="1:5">
      <c r="A36" s="8"/>
    </row>
    <row r="37" spans="1:5">
      <c r="A37" s="8"/>
    </row>
  </sheetData>
  <sortState ref="O5:W28">
    <sortCondition descending="1" ref="P5:P28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4"/>
  <sheetViews>
    <sheetView workbookViewId="0">
      <selection activeCell="B37" sqref="B37"/>
    </sheetView>
  </sheetViews>
  <sheetFormatPr defaultRowHeight="15"/>
  <cols>
    <col min="1" max="1" width="5.140625" customWidth="1"/>
    <col min="2" max="2" width="17.5703125" bestFit="1" customWidth="1"/>
    <col min="3" max="3" width="9.5703125" customWidth="1"/>
    <col min="4" max="4" width="9.42578125" bestFit="1" customWidth="1"/>
    <col min="5" max="5" width="9.28515625" customWidth="1"/>
    <col min="6" max="7" width="8.5703125" bestFit="1" customWidth="1"/>
    <col min="8" max="8" width="12.28515625" bestFit="1" customWidth="1"/>
    <col min="9" max="10" width="9.7109375" bestFit="1" customWidth="1"/>
    <col min="11" max="11" width="8.5703125" customWidth="1"/>
    <col min="12" max="12" width="8.42578125" customWidth="1"/>
    <col min="13" max="13" width="12" bestFit="1" customWidth="1"/>
    <col min="14" max="14" width="4.140625" customWidth="1"/>
    <col min="15" max="15" width="17.5703125" bestFit="1" customWidth="1"/>
    <col min="16" max="16" width="12.28515625" customWidth="1"/>
    <col min="17" max="17" width="13.140625" customWidth="1"/>
    <col min="18" max="18" width="9.42578125" bestFit="1" customWidth="1"/>
    <col min="19" max="20" width="11" bestFit="1" customWidth="1"/>
    <col min="21" max="21" width="12.140625" bestFit="1" customWidth="1"/>
    <col min="22" max="23" width="9.5703125" bestFit="1" customWidth="1"/>
  </cols>
  <sheetData>
    <row r="1" spans="1:23">
      <c r="A1" s="1" t="s">
        <v>12</v>
      </c>
      <c r="B1" s="2"/>
      <c r="C1" s="11"/>
      <c r="D1" s="11"/>
      <c r="E1" s="11"/>
      <c r="F1" s="11"/>
      <c r="G1" s="11"/>
      <c r="H1" s="11"/>
      <c r="I1" s="11"/>
      <c r="J1" s="11"/>
      <c r="N1" s="1" t="s">
        <v>12</v>
      </c>
      <c r="O1" s="2"/>
      <c r="Q1" s="12" t="s">
        <v>10</v>
      </c>
      <c r="R1" s="12"/>
      <c r="S1" s="12"/>
      <c r="T1" s="12"/>
      <c r="U1" s="12"/>
      <c r="V1" s="12"/>
      <c r="W1" s="12"/>
    </row>
    <row r="2" spans="1:23">
      <c r="A2" s="25" t="s">
        <v>1</v>
      </c>
      <c r="B2" s="25" t="s">
        <v>2</v>
      </c>
      <c r="C2" s="26" t="s">
        <v>3</v>
      </c>
      <c r="D2" s="26"/>
      <c r="E2" s="26"/>
      <c r="F2" s="23" t="s">
        <v>4</v>
      </c>
      <c r="G2" s="23"/>
      <c r="H2" s="23"/>
      <c r="I2" s="24" t="s">
        <v>5</v>
      </c>
      <c r="J2" s="24"/>
      <c r="N2" s="25" t="s">
        <v>1</v>
      </c>
      <c r="O2" s="25" t="s">
        <v>2</v>
      </c>
      <c r="P2" s="26" t="s">
        <v>3</v>
      </c>
      <c r="Q2" s="26"/>
      <c r="R2" s="26"/>
      <c r="S2" s="23" t="s">
        <v>4</v>
      </c>
      <c r="T2" s="23"/>
      <c r="U2" s="23"/>
      <c r="V2" s="24" t="s">
        <v>5</v>
      </c>
      <c r="W2" s="24"/>
    </row>
    <row r="3" spans="1:23">
      <c r="A3" s="25"/>
      <c r="B3" s="25"/>
      <c r="C3" s="3">
        <v>2013</v>
      </c>
      <c r="D3" s="3">
        <v>2012</v>
      </c>
      <c r="E3" s="3" t="s">
        <v>6</v>
      </c>
      <c r="F3" s="3">
        <v>2013</v>
      </c>
      <c r="G3" s="3">
        <v>2012</v>
      </c>
      <c r="H3" s="3" t="s">
        <v>6</v>
      </c>
      <c r="I3" s="3">
        <v>2013</v>
      </c>
      <c r="J3" s="3">
        <v>2012</v>
      </c>
      <c r="N3" s="25"/>
      <c r="O3" s="25"/>
      <c r="P3" s="3">
        <v>2013</v>
      </c>
      <c r="Q3" s="3">
        <v>2012</v>
      </c>
      <c r="R3" s="3" t="s">
        <v>6</v>
      </c>
      <c r="S3" s="3">
        <v>2013</v>
      </c>
      <c r="T3" s="3">
        <v>2012</v>
      </c>
      <c r="U3" s="3" t="s">
        <v>6</v>
      </c>
      <c r="V3" s="3">
        <v>2013</v>
      </c>
      <c r="W3" s="3">
        <v>2012</v>
      </c>
    </row>
    <row r="4" spans="1:23">
      <c r="A4" s="25"/>
      <c r="B4" s="25"/>
      <c r="C4" s="17" t="s">
        <v>7</v>
      </c>
      <c r="D4" s="17" t="s">
        <v>7</v>
      </c>
      <c r="E4" s="17" t="s">
        <v>8</v>
      </c>
      <c r="F4" s="17" t="s">
        <v>7</v>
      </c>
      <c r="G4" s="17" t="s">
        <v>7</v>
      </c>
      <c r="H4" s="17" t="s">
        <v>8</v>
      </c>
      <c r="I4" s="17" t="s">
        <v>8</v>
      </c>
      <c r="J4" s="17" t="s">
        <v>8</v>
      </c>
      <c r="N4" s="25"/>
      <c r="O4" s="25"/>
      <c r="P4" s="17" t="s">
        <v>11</v>
      </c>
      <c r="Q4" s="17" t="s">
        <v>11</v>
      </c>
      <c r="R4" s="17" t="s">
        <v>8</v>
      </c>
      <c r="S4" s="17" t="s">
        <v>11</v>
      </c>
      <c r="T4" s="17" t="s">
        <v>11</v>
      </c>
      <c r="U4" s="17" t="s">
        <v>8</v>
      </c>
      <c r="V4" s="17" t="s">
        <v>8</v>
      </c>
      <c r="W4" s="17" t="s">
        <v>8</v>
      </c>
    </row>
    <row r="5" spans="1:23">
      <c r="A5" s="4">
        <v>1</v>
      </c>
      <c r="B5" s="18" t="str">
        <f>O5</f>
        <v>DELTA GENERALI</v>
      </c>
      <c r="C5" s="5">
        <f>P5/114.6421</f>
        <v>32.134303192282765</v>
      </c>
      <c r="D5" s="5">
        <f>Q5/113.7183</f>
        <v>27.175714023160744</v>
      </c>
      <c r="E5" s="5">
        <f>C5*100/D5-100</f>
        <v>18.246398843084748</v>
      </c>
      <c r="F5" s="5">
        <f>S5/114.6421</f>
        <v>7.271892262964478</v>
      </c>
      <c r="G5" s="5">
        <f>T5/113.7183</f>
        <v>5.6040584496954313</v>
      </c>
      <c r="H5" s="5">
        <f>F5*100/G5-100</f>
        <v>29.761178050519618</v>
      </c>
      <c r="I5" s="5">
        <f>C5*100/$C$18</f>
        <v>26.191422107773228</v>
      </c>
      <c r="J5" s="5">
        <f>D5*100/$D$18</f>
        <v>26.067243618941585</v>
      </c>
      <c r="L5" s="6"/>
      <c r="M5" s="6"/>
      <c r="N5" s="4">
        <v>1</v>
      </c>
      <c r="O5" s="18" t="s">
        <v>20</v>
      </c>
      <c r="P5" s="5">
        <v>3683.944</v>
      </c>
      <c r="Q5" s="5">
        <v>3090.3760000000002</v>
      </c>
      <c r="R5" s="5">
        <f>P5*100/Q5-100</f>
        <v>19.206983227930834</v>
      </c>
      <c r="S5" s="5">
        <v>833.66499999999996</v>
      </c>
      <c r="T5" s="5">
        <v>637.28399999999999</v>
      </c>
      <c r="U5" s="5">
        <f>S5*100/T5-100</f>
        <v>30.815303695055889</v>
      </c>
      <c r="V5" s="5">
        <f>P5*100/$P$18</f>
        <v>26.191422107773228</v>
      </c>
      <c r="W5" s="5">
        <f>Q5*100/$Q$18</f>
        <v>26.067243618941582</v>
      </c>
    </row>
    <row r="6" spans="1:23">
      <c r="A6" s="4">
        <v>2</v>
      </c>
      <c r="B6" s="18" t="str">
        <f t="shared" ref="B6:B17" si="0">O6</f>
        <v>WIENER</v>
      </c>
      <c r="C6" s="5">
        <f t="shared" ref="C6:C18" si="1">P6/114.6421</f>
        <v>31.345413246965993</v>
      </c>
      <c r="D6" s="5">
        <f t="shared" ref="D6:D18" si="2">Q6/113.7183</f>
        <v>24.180927783830747</v>
      </c>
      <c r="E6" s="5">
        <f>C6*100/D6-100</f>
        <v>29.628662420165625</v>
      </c>
      <c r="F6" s="5">
        <f t="shared" ref="F6:F18" si="3">S6/114.6421</f>
        <v>7.6687883421535377</v>
      </c>
      <c r="G6" s="5">
        <f t="shared" ref="G6:G18" si="4">T6/113.7183</f>
        <v>6.4374247592515896</v>
      </c>
      <c r="H6" s="5">
        <f t="shared" ref="H6:H18" si="5">F6*100/G6-100</f>
        <v>19.128201555012907</v>
      </c>
      <c r="I6" s="5">
        <f>C6*100/$C$18</f>
        <v>25.54842856188138</v>
      </c>
      <c r="J6" s="5">
        <f>D6*100/$D$18</f>
        <v>23.194611738110908</v>
      </c>
      <c r="L6" s="6"/>
      <c r="M6" s="6"/>
      <c r="N6" s="4">
        <v>2</v>
      </c>
      <c r="O6" s="18" t="s">
        <v>22</v>
      </c>
      <c r="P6" s="5">
        <v>3593.5039999999999</v>
      </c>
      <c r="Q6" s="5">
        <v>2749.8139999999999</v>
      </c>
      <c r="R6" s="5">
        <f t="shared" ref="R6:R18" si="6">P6*100/Q6-100</f>
        <v>30.681711563036629</v>
      </c>
      <c r="S6" s="5">
        <v>879.16600000000005</v>
      </c>
      <c r="T6" s="5">
        <v>732.053</v>
      </c>
      <c r="U6" s="5">
        <f t="shared" ref="U6:U18" si="7">S6*100/T6-100</f>
        <v>20.095949337001571</v>
      </c>
      <c r="V6" s="5">
        <f>P6*100/$P$18</f>
        <v>25.548428561881373</v>
      </c>
      <c r="W6" s="5">
        <f>Q6*100/$Q$18</f>
        <v>23.1946117381109</v>
      </c>
    </row>
    <row r="7" spans="1:23">
      <c r="A7" s="4">
        <v>3</v>
      </c>
      <c r="B7" s="18" t="str">
        <f t="shared" si="0"/>
        <v>GRAWE</v>
      </c>
      <c r="C7" s="5">
        <f t="shared" si="1"/>
        <v>19.908593788843714</v>
      </c>
      <c r="D7" s="5">
        <f t="shared" si="2"/>
        <v>19.013070015995666</v>
      </c>
      <c r="E7" s="5">
        <f t="shared" ref="E7:E18" si="8">C7*100/D7-100</f>
        <v>4.7100429972363429</v>
      </c>
      <c r="F7" s="5">
        <f t="shared" si="3"/>
        <v>5.3785563942042236</v>
      </c>
      <c r="G7" s="5">
        <f t="shared" si="4"/>
        <v>5.5565287205313485</v>
      </c>
      <c r="H7" s="5">
        <f t="shared" si="5"/>
        <v>-3.202940815720396</v>
      </c>
      <c r="I7" s="5">
        <f>C7*100/$C$18</f>
        <v>16.22672134434281</v>
      </c>
      <c r="J7" s="5">
        <f>D7*100/$D$18</f>
        <v>18.237545759738179</v>
      </c>
      <c r="L7" s="6"/>
      <c r="M7" s="6"/>
      <c r="N7" s="4">
        <v>3</v>
      </c>
      <c r="O7" s="18" t="s">
        <v>24</v>
      </c>
      <c r="P7" s="5">
        <v>2282.3629999999998</v>
      </c>
      <c r="Q7" s="5">
        <v>2162.134</v>
      </c>
      <c r="R7" s="5">
        <f t="shared" si="6"/>
        <v>5.5606636776443992</v>
      </c>
      <c r="S7" s="5">
        <v>616.60900000000004</v>
      </c>
      <c r="T7" s="5">
        <v>631.87900000000002</v>
      </c>
      <c r="U7" s="5">
        <f t="shared" si="7"/>
        <v>-2.416601912707975</v>
      </c>
      <c r="V7" s="5">
        <f>P7*100/$P$18</f>
        <v>16.22672134434281</v>
      </c>
      <c r="W7" s="5">
        <f>Q7*100/$Q$18</f>
        <v>18.237545759738179</v>
      </c>
    </row>
    <row r="8" spans="1:23">
      <c r="A8" s="4">
        <v>4</v>
      </c>
      <c r="B8" s="18" t="str">
        <f t="shared" si="0"/>
        <v>DUNAV</v>
      </c>
      <c r="C8" s="5">
        <f t="shared" si="1"/>
        <v>11.013301396258443</v>
      </c>
      <c r="D8" s="5">
        <f t="shared" si="2"/>
        <v>9.6423706650556671</v>
      </c>
      <c r="E8" s="5">
        <f t="shared" si="8"/>
        <v>14.217776715129645</v>
      </c>
      <c r="F8" s="5">
        <f t="shared" si="3"/>
        <v>2.8370118830691342</v>
      </c>
      <c r="G8" s="5">
        <f t="shared" si="4"/>
        <v>1.6846892716475714</v>
      </c>
      <c r="H8" s="5">
        <f t="shared" si="5"/>
        <v>68.399712090208112</v>
      </c>
      <c r="I8" s="5">
        <f>C8*100/$C$18</f>
        <v>8.9765140990767467</v>
      </c>
      <c r="J8" s="5">
        <f>D8*100/$D$18</f>
        <v>9.2490679352868739</v>
      </c>
      <c r="L8" s="6"/>
      <c r="M8" s="6"/>
      <c r="N8" s="4">
        <v>4</v>
      </c>
      <c r="O8" s="18" t="s">
        <v>19</v>
      </c>
      <c r="P8" s="5">
        <v>1262.588</v>
      </c>
      <c r="Q8" s="5">
        <v>1096.5139999999999</v>
      </c>
      <c r="R8" s="5">
        <f t="shared" si="6"/>
        <v>15.145634255467797</v>
      </c>
      <c r="S8" s="5">
        <v>325.24099999999999</v>
      </c>
      <c r="T8" s="5">
        <v>191.58</v>
      </c>
      <c r="U8" s="5">
        <f t="shared" si="7"/>
        <v>69.767721056477683</v>
      </c>
      <c r="V8" s="5">
        <f>P8*100/$P$18</f>
        <v>8.9765140990767467</v>
      </c>
      <c r="W8" s="5">
        <f>Q8*100/$Q$18</f>
        <v>9.2490679352868739</v>
      </c>
    </row>
    <row r="9" spans="1:23">
      <c r="A9" s="4">
        <v>5</v>
      </c>
      <c r="B9" s="18" t="str">
        <f t="shared" si="0"/>
        <v>UNIQA Zivot</v>
      </c>
      <c r="C9" s="5">
        <f t="shared" si="1"/>
        <v>10.344794800513949</v>
      </c>
      <c r="D9" s="5">
        <f t="shared" si="2"/>
        <v>8.7146044216278291</v>
      </c>
      <c r="E9" s="5">
        <f t="shared" si="8"/>
        <v>18.706418559175532</v>
      </c>
      <c r="F9" s="5">
        <f t="shared" si="3"/>
        <v>2.9960285095963872</v>
      </c>
      <c r="G9" s="5">
        <f t="shared" si="4"/>
        <v>2.04993391564946</v>
      </c>
      <c r="H9" s="5">
        <f t="shared" si="5"/>
        <v>46.152443584855035</v>
      </c>
      <c r="I9" s="5">
        <f>C9*100/$C$18</f>
        <v>8.4316403445034869</v>
      </c>
      <c r="J9" s="5">
        <f>D9*100/$D$18</f>
        <v>8.3591443561583745</v>
      </c>
      <c r="L9" s="6"/>
      <c r="M9" s="6"/>
      <c r="N9" s="4">
        <v>5</v>
      </c>
      <c r="O9" s="18" t="s">
        <v>30</v>
      </c>
      <c r="P9" s="5">
        <v>1185.9490000000001</v>
      </c>
      <c r="Q9" s="5">
        <v>991.01</v>
      </c>
      <c r="R9" s="5">
        <f t="shared" si="6"/>
        <v>19.670739952170024</v>
      </c>
      <c r="S9" s="5">
        <v>343.471</v>
      </c>
      <c r="T9" s="5">
        <v>233.11500000000001</v>
      </c>
      <c r="U9" s="5">
        <f t="shared" si="7"/>
        <v>47.339725028419451</v>
      </c>
      <c r="V9" s="5">
        <f>P9*100/$P$18</f>
        <v>8.4316403445034869</v>
      </c>
      <c r="W9" s="5">
        <f>Q9*100/$Q$18</f>
        <v>8.3591443561583745</v>
      </c>
    </row>
    <row r="10" spans="1:23">
      <c r="A10" s="4">
        <v>6</v>
      </c>
      <c r="B10" s="18" t="str">
        <f t="shared" si="0"/>
        <v>MERKUR</v>
      </c>
      <c r="C10" s="5">
        <f t="shared" si="1"/>
        <v>5.7169486602216812</v>
      </c>
      <c r="D10" s="5">
        <f t="shared" si="2"/>
        <v>5.3162859451820861</v>
      </c>
      <c r="E10" s="5">
        <f t="shared" si="8"/>
        <v>7.5365155142322209</v>
      </c>
      <c r="F10" s="5">
        <f t="shared" si="3"/>
        <v>0.73864662283750915</v>
      </c>
      <c r="G10" s="5">
        <f t="shared" si="4"/>
        <v>0.57475357967890828</v>
      </c>
      <c r="H10" s="5">
        <f t="shared" si="5"/>
        <v>28.515358399361588</v>
      </c>
      <c r="I10" s="5">
        <f>C10*100/$C$18</f>
        <v>4.6596627483210646</v>
      </c>
      <c r="J10" s="5">
        <f>D10*100/$D$18</f>
        <v>5.0994399176746468</v>
      </c>
      <c r="L10" s="6"/>
      <c r="M10" s="6"/>
      <c r="N10" s="4">
        <v>6</v>
      </c>
      <c r="O10" s="18" t="s">
        <v>31</v>
      </c>
      <c r="P10" s="5">
        <v>655.40300000000002</v>
      </c>
      <c r="Q10" s="5">
        <v>604.55899999999997</v>
      </c>
      <c r="R10" s="5">
        <f t="shared" si="6"/>
        <v>8.4100972775196539</v>
      </c>
      <c r="S10" s="5">
        <v>84.68</v>
      </c>
      <c r="T10" s="5">
        <v>65.36</v>
      </c>
      <c r="U10" s="5">
        <f t="shared" si="7"/>
        <v>29.559363525091811</v>
      </c>
      <c r="V10" s="5">
        <f>P10*100/$P$18</f>
        <v>4.6596627483210646</v>
      </c>
      <c r="W10" s="5">
        <f>Q10*100/$Q$18</f>
        <v>5.0994399176746459</v>
      </c>
    </row>
    <row r="11" spans="1:23">
      <c r="A11" s="4">
        <v>7</v>
      </c>
      <c r="B11" s="18" t="str">
        <f t="shared" si="0"/>
        <v>DDOR</v>
      </c>
      <c r="C11" s="5">
        <f t="shared" si="1"/>
        <v>5.234211515664839</v>
      </c>
      <c r="D11" s="5">
        <f t="shared" si="2"/>
        <v>5.1423561555176249</v>
      </c>
      <c r="E11" s="5">
        <f t="shared" si="8"/>
        <v>1.7862504534746222</v>
      </c>
      <c r="F11" s="5">
        <f t="shared" si="3"/>
        <v>4.5853661089599722</v>
      </c>
      <c r="G11" s="5">
        <f t="shared" si="4"/>
        <v>5.1500418138505415</v>
      </c>
      <c r="H11" s="5">
        <f t="shared" si="5"/>
        <v>-10.964487771185247</v>
      </c>
      <c r="I11" s="5">
        <f>C11*100/$C$18</f>
        <v>4.2662024562296583</v>
      </c>
      <c r="J11" s="5">
        <f>D11*100/$D$18</f>
        <v>4.9326045515123909</v>
      </c>
      <c r="L11" s="6"/>
      <c r="M11" s="6"/>
      <c r="N11" s="4">
        <v>7</v>
      </c>
      <c r="O11" s="18" t="s">
        <v>21</v>
      </c>
      <c r="P11" s="5">
        <v>600.06100000000004</v>
      </c>
      <c r="Q11" s="5">
        <v>584.78</v>
      </c>
      <c r="R11" s="5">
        <f t="shared" si="6"/>
        <v>2.6131194637299586</v>
      </c>
      <c r="S11" s="5">
        <v>525.67600000000004</v>
      </c>
      <c r="T11" s="5">
        <v>585.654</v>
      </c>
      <c r="U11" s="5">
        <f t="shared" si="7"/>
        <v>-10.241200435752162</v>
      </c>
      <c r="V11" s="5">
        <f>P11*100/$P$18</f>
        <v>4.2662024562296583</v>
      </c>
      <c r="W11" s="5">
        <f>Q11*100/$Q$18</f>
        <v>4.9326045515123909</v>
      </c>
    </row>
    <row r="12" spans="1:23">
      <c r="A12" s="4">
        <v>8</v>
      </c>
      <c r="B12" s="18" t="str">
        <f t="shared" si="0"/>
        <v>SOCIETE Gen.</v>
      </c>
      <c r="C12" s="5">
        <f t="shared" si="1"/>
        <v>2.0256694530194403</v>
      </c>
      <c r="D12" s="5">
        <f t="shared" si="2"/>
        <v>0.89471087766876578</v>
      </c>
      <c r="E12" s="5">
        <f t="shared" si="8"/>
        <v>126.40492069320419</v>
      </c>
      <c r="F12" s="5">
        <f t="shared" si="3"/>
        <v>0.13104261000103801</v>
      </c>
      <c r="G12" s="5">
        <f t="shared" si="4"/>
        <v>4.2024898367281252E-2</v>
      </c>
      <c r="H12" s="5">
        <f t="shared" si="5"/>
        <v>211.8213608889107</v>
      </c>
      <c r="I12" s="5">
        <f>C12*100/$C$18</f>
        <v>1.6510444734832703</v>
      </c>
      <c r="J12" s="5">
        <f>D12*100/$D$18</f>
        <v>0.85821650893263846</v>
      </c>
      <c r="L12" s="6"/>
      <c r="M12" s="6"/>
      <c r="N12" s="4">
        <v>8</v>
      </c>
      <c r="O12" s="18" t="s">
        <v>37</v>
      </c>
      <c r="P12" s="5">
        <v>232.227</v>
      </c>
      <c r="Q12" s="5">
        <v>101.745</v>
      </c>
      <c r="R12" s="5">
        <f t="shared" si="6"/>
        <v>128.24413976116762</v>
      </c>
      <c r="S12" s="5">
        <v>15.023</v>
      </c>
      <c r="T12" s="5">
        <v>4.7789999999999999</v>
      </c>
      <c r="U12" s="5">
        <f t="shared" si="7"/>
        <v>214.35446746181208</v>
      </c>
      <c r="V12" s="5">
        <f>P12*100/$P$18</f>
        <v>1.6510444734832705</v>
      </c>
      <c r="W12" s="5">
        <f>Q12*100/$Q$18</f>
        <v>0.85821650893263834</v>
      </c>
    </row>
    <row r="13" spans="1:23">
      <c r="A13" s="4">
        <v>9</v>
      </c>
      <c r="B13" s="18" t="str">
        <f t="shared" si="0"/>
        <v>METLIFE</v>
      </c>
      <c r="C13" s="5">
        <f t="shared" si="1"/>
        <v>1.8261179793461564</v>
      </c>
      <c r="D13" s="5">
        <f t="shared" si="2"/>
        <v>1.1695567028349878</v>
      </c>
      <c r="E13" s="5">
        <f t="shared" si="8"/>
        <v>56.137618203518826</v>
      </c>
      <c r="F13" s="5">
        <f t="shared" si="3"/>
        <v>0.17573823228988303</v>
      </c>
      <c r="G13" s="5">
        <f t="shared" si="4"/>
        <v>4.9262080069786482E-2</v>
      </c>
      <c r="H13" s="5">
        <f t="shared" si="5"/>
        <v>256.7413963050804</v>
      </c>
      <c r="I13" s="5">
        <f>C13*100/$C$18</f>
        <v>1.4883978199077743</v>
      </c>
      <c r="J13" s="5">
        <f>D13*100/$D$18</f>
        <v>1.1218516456635794</v>
      </c>
      <c r="L13" s="6"/>
      <c r="M13" s="6"/>
      <c r="N13" s="4">
        <v>9</v>
      </c>
      <c r="O13" s="18" t="s">
        <v>38</v>
      </c>
      <c r="P13" s="5">
        <v>209.35</v>
      </c>
      <c r="Q13" s="5">
        <v>133</v>
      </c>
      <c r="R13" s="5">
        <f t="shared" si="6"/>
        <v>57.406015037593988</v>
      </c>
      <c r="S13" s="5">
        <v>20.146999999999998</v>
      </c>
      <c r="T13" s="5">
        <v>5.6020000000000003</v>
      </c>
      <c r="U13" s="5">
        <f t="shared" si="7"/>
        <v>259.6394144948232</v>
      </c>
      <c r="V13" s="5">
        <f>P13*100/$P$18</f>
        <v>1.4883978199077741</v>
      </c>
      <c r="W13" s="5">
        <f>Q13*100/$Q$18</f>
        <v>1.1218516456635794</v>
      </c>
    </row>
    <row r="14" spans="1:23">
      <c r="A14" s="4">
        <v>10</v>
      </c>
      <c r="B14" s="18" t="str">
        <f t="shared" si="0"/>
        <v>SAVA Zivotno</v>
      </c>
      <c r="C14" s="5">
        <f t="shared" si="1"/>
        <v>0.90042837666093001</v>
      </c>
      <c r="D14" s="5">
        <f t="shared" si="2"/>
        <v>0.75166441988668486</v>
      </c>
      <c r="E14" s="5">
        <f t="shared" si="8"/>
        <v>19.791272918927262</v>
      </c>
      <c r="F14" s="5">
        <f t="shared" si="3"/>
        <v>0.13792489844481215</v>
      </c>
      <c r="G14" s="5">
        <f t="shared" si="4"/>
        <v>8.6635132603987225E-2</v>
      </c>
      <c r="H14" s="5">
        <f t="shared" si="5"/>
        <v>59.202039979868886</v>
      </c>
      <c r="I14" s="5">
        <f>C14*100/$C$18</f>
        <v>0.73390418798958601</v>
      </c>
      <c r="J14" s="5">
        <f>D14*100/$D$18</f>
        <v>0.72100477419572506</v>
      </c>
      <c r="L14" s="6"/>
      <c r="M14" s="6"/>
      <c r="N14" s="4">
        <v>10</v>
      </c>
      <c r="O14" s="18" t="s">
        <v>40</v>
      </c>
      <c r="P14" s="5">
        <v>103.227</v>
      </c>
      <c r="Q14" s="5">
        <v>85.477999999999994</v>
      </c>
      <c r="R14" s="5">
        <f t="shared" si="6"/>
        <v>20.764407215891822</v>
      </c>
      <c r="S14" s="5">
        <v>15.811999999999999</v>
      </c>
      <c r="T14" s="5">
        <v>9.8520000000000003</v>
      </c>
      <c r="U14" s="5">
        <f t="shared" si="7"/>
        <v>60.495330897279729</v>
      </c>
      <c r="V14" s="5">
        <f>P14*100/$P$18</f>
        <v>0.7339041879895859</v>
      </c>
      <c r="W14" s="5">
        <f>Q14*100/$Q$18</f>
        <v>0.72100477419572506</v>
      </c>
    </row>
    <row r="15" spans="1:23">
      <c r="A15" s="4">
        <v>11</v>
      </c>
      <c r="B15" s="18" t="str">
        <f t="shared" si="0"/>
        <v>AXA Zivot</v>
      </c>
      <c r="C15" s="5">
        <f t="shared" si="1"/>
        <v>0.88120332757337838</v>
      </c>
      <c r="D15" s="5">
        <f t="shared" si="2"/>
        <v>1.0181298876258262</v>
      </c>
      <c r="E15" s="5">
        <f t="shared" si="8"/>
        <v>-13.448830224574436</v>
      </c>
      <c r="F15" s="5">
        <f t="shared" si="3"/>
        <v>0.38457948694240596</v>
      </c>
      <c r="G15" s="5">
        <f t="shared" si="4"/>
        <v>0.19543908060532036</v>
      </c>
      <c r="H15" s="5">
        <f t="shared" si="5"/>
        <v>96.777167468898085</v>
      </c>
      <c r="I15" s="5">
        <f>C15*100/$C$18</f>
        <v>0.71823459737541473</v>
      </c>
      <c r="J15" s="5">
        <f>D15*100/$D$18</f>
        <v>0.97660137996187391</v>
      </c>
      <c r="L15" s="6"/>
      <c r="M15" s="6"/>
      <c r="N15" s="4">
        <v>11</v>
      </c>
      <c r="O15" s="18" t="s">
        <v>41</v>
      </c>
      <c r="P15" s="5">
        <v>101.023</v>
      </c>
      <c r="Q15" s="5">
        <v>115.78</v>
      </c>
      <c r="R15" s="5">
        <f t="shared" si="6"/>
        <v>-12.745724650198653</v>
      </c>
      <c r="S15" s="5">
        <v>44.088999999999999</v>
      </c>
      <c r="T15" s="5">
        <v>22.225000000000001</v>
      </c>
      <c r="U15" s="5">
        <f t="shared" si="7"/>
        <v>98.375703037120331</v>
      </c>
      <c r="V15" s="5">
        <f>P15*100/$P$18</f>
        <v>0.71823459737541462</v>
      </c>
      <c r="W15" s="5">
        <f>Q15*100/$Q$18</f>
        <v>0.97660137996187391</v>
      </c>
    </row>
    <row r="16" spans="1:23">
      <c r="A16" s="4">
        <v>12</v>
      </c>
      <c r="B16" s="18" t="str">
        <f t="shared" si="0"/>
        <v>BASLER Zivot</v>
      </c>
      <c r="C16" s="5">
        <f t="shared" si="1"/>
        <v>0.75016071757234037</v>
      </c>
      <c r="D16" s="5">
        <f t="shared" si="2"/>
        <v>0.64945571645021083</v>
      </c>
      <c r="E16" s="5">
        <f t="shared" si="8"/>
        <v>15.506061240412521</v>
      </c>
      <c r="F16" s="5">
        <f t="shared" si="3"/>
        <v>3.9400883270630953E-2</v>
      </c>
      <c r="G16" s="5">
        <f t="shared" si="4"/>
        <v>2.3417515034959192E-2</v>
      </c>
      <c r="H16" s="5">
        <f t="shared" si="5"/>
        <v>68.253904019323755</v>
      </c>
      <c r="I16" s="5">
        <f>C16*100/$C$18</f>
        <v>0.6114268569957898</v>
      </c>
      <c r="J16" s="5">
        <f>D16*100/$D$18</f>
        <v>0.6229650623344638</v>
      </c>
      <c r="L16" s="6"/>
      <c r="M16" s="6"/>
      <c r="N16" s="4">
        <v>12</v>
      </c>
      <c r="O16" s="18" t="s">
        <v>42</v>
      </c>
      <c r="P16" s="5">
        <v>86</v>
      </c>
      <c r="Q16" s="5">
        <v>73.855000000000004</v>
      </c>
      <c r="R16" s="5">
        <f t="shared" si="6"/>
        <v>16.444384266468077</v>
      </c>
      <c r="S16" s="5">
        <v>4.5170000000000003</v>
      </c>
      <c r="T16" s="5">
        <v>2.6629999999999998</v>
      </c>
      <c r="U16" s="5">
        <f t="shared" si="7"/>
        <v>69.620728501689854</v>
      </c>
      <c r="V16" s="5">
        <f>P16*100/$P$18</f>
        <v>0.61142685699578969</v>
      </c>
      <c r="W16" s="5">
        <f>Q16*100/$Q$18</f>
        <v>0.62296506233446369</v>
      </c>
    </row>
    <row r="17" spans="1:23">
      <c r="A17" s="4">
        <v>13</v>
      </c>
      <c r="B17" s="18" t="str">
        <f t="shared" si="0"/>
        <v>TRIGLAV</v>
      </c>
      <c r="C17" s="5">
        <f t="shared" si="1"/>
        <v>0.60903455187928346</v>
      </c>
      <c r="D17" s="5">
        <f t="shared" si="2"/>
        <v>0.58350327080162123</v>
      </c>
      <c r="E17" s="5">
        <f t="shared" si="8"/>
        <v>4.3755163604459568</v>
      </c>
      <c r="F17" s="5">
        <f t="shared" si="3"/>
        <v>0.24056607476659972</v>
      </c>
      <c r="G17" s="5">
        <f t="shared" si="4"/>
        <v>0.15361643640469477</v>
      </c>
      <c r="H17" s="5">
        <f t="shared" si="5"/>
        <v>56.601780640738554</v>
      </c>
      <c r="I17" s="5">
        <f>C17*100/$C$18</f>
        <v>0.49640040211980274</v>
      </c>
      <c r="J17" s="5">
        <f>D17*100/$D$18</f>
        <v>0.55970275148877313</v>
      </c>
      <c r="L17" s="6"/>
      <c r="M17" s="6"/>
      <c r="N17" s="4">
        <v>13</v>
      </c>
      <c r="O17" s="18" t="s">
        <v>26</v>
      </c>
      <c r="P17" s="5">
        <v>69.820999999999998</v>
      </c>
      <c r="Q17" s="5">
        <v>66.355000000000004</v>
      </c>
      <c r="R17" s="5">
        <f t="shared" si="6"/>
        <v>5.2234194860974981</v>
      </c>
      <c r="S17" s="5">
        <v>27.579000000000001</v>
      </c>
      <c r="T17" s="5">
        <v>17.469000000000001</v>
      </c>
      <c r="U17" s="5">
        <f t="shared" si="7"/>
        <v>57.873948136699283</v>
      </c>
      <c r="V17" s="5">
        <f>P17*100/$P$18</f>
        <v>0.49640040211980269</v>
      </c>
      <c r="W17" s="5">
        <f>Q17*100/$Q$18</f>
        <v>0.55970275148877302</v>
      </c>
    </row>
    <row r="18" spans="1:23" s="21" customFormat="1">
      <c r="A18" s="20" t="s">
        <v>9</v>
      </c>
      <c r="B18" s="20"/>
      <c r="C18" s="16">
        <f t="shared" si="1"/>
        <v>122.6901810068029</v>
      </c>
      <c r="D18" s="16">
        <f t="shared" si="2"/>
        <v>104.25234988563845</v>
      </c>
      <c r="E18" s="16">
        <f t="shared" si="8"/>
        <v>17.68577028852603</v>
      </c>
      <c r="F18" s="16">
        <f t="shared" si="3"/>
        <v>32.58554230950061</v>
      </c>
      <c r="G18" s="16">
        <f t="shared" si="4"/>
        <v>27.607825653390879</v>
      </c>
      <c r="H18" s="16">
        <f t="shared" si="5"/>
        <v>18.030093056235856</v>
      </c>
      <c r="I18" s="16">
        <f>C18*100/$C$18</f>
        <v>100</v>
      </c>
      <c r="J18" s="16">
        <f>D18*100/$D$18</f>
        <v>100</v>
      </c>
      <c r="L18" s="22"/>
      <c r="M18" s="22"/>
      <c r="N18" s="20" t="s">
        <v>9</v>
      </c>
      <c r="O18" s="20"/>
      <c r="P18" s="16">
        <v>14065.46</v>
      </c>
      <c r="Q18" s="16">
        <v>11855.4</v>
      </c>
      <c r="R18" s="16">
        <f t="shared" si="6"/>
        <v>18.641800361016919</v>
      </c>
      <c r="S18" s="16">
        <v>3735.6750000000002</v>
      </c>
      <c r="T18" s="16">
        <v>3139.5149999999999</v>
      </c>
      <c r="U18" s="16">
        <f t="shared" si="7"/>
        <v>18.988920263161674</v>
      </c>
      <c r="V18" s="16">
        <f>P18*100/$P$18</f>
        <v>100</v>
      </c>
      <c r="W18" s="16">
        <f>Q18*100/$Q$18</f>
        <v>100</v>
      </c>
    </row>
    <row r="20" spans="1:23">
      <c r="A20" s="7" t="s">
        <v>14</v>
      </c>
      <c r="B20" s="8"/>
      <c r="C20" s="8"/>
      <c r="E20" s="8"/>
    </row>
    <row r="21" spans="1:23">
      <c r="A21" s="9" t="s">
        <v>18</v>
      </c>
      <c r="B21" s="13"/>
      <c r="C21" s="14"/>
      <c r="E21" s="8"/>
    </row>
    <row r="22" spans="1:23">
      <c r="A22" s="9" t="s">
        <v>17</v>
      </c>
      <c r="B22" s="13"/>
      <c r="C22" s="14"/>
      <c r="E22" s="8"/>
    </row>
    <row r="23" spans="1:23">
      <c r="A23" s="7" t="s">
        <v>15</v>
      </c>
    </row>
    <row r="24" spans="1:23">
      <c r="A24" s="10" t="s">
        <v>16</v>
      </c>
    </row>
  </sheetData>
  <sortState ref="O5:W28">
    <sortCondition descending="1" ref="P5:P28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8"/>
  <sheetViews>
    <sheetView workbookViewId="0">
      <selection activeCell="I30" sqref="I30"/>
    </sheetView>
  </sheetViews>
  <sheetFormatPr defaultRowHeight="15"/>
  <cols>
    <col min="1" max="1" width="3.85546875" customWidth="1"/>
    <col min="2" max="2" width="17.5703125" bestFit="1" customWidth="1"/>
    <col min="3" max="3" width="9.28515625" customWidth="1"/>
    <col min="4" max="4" width="10.5703125" customWidth="1"/>
    <col min="5" max="5" width="13.140625" customWidth="1"/>
    <col min="6" max="6" width="9.85546875" customWidth="1"/>
    <col min="7" max="7" width="9.42578125" bestFit="1" customWidth="1"/>
    <col min="8" max="8" width="12.140625" customWidth="1"/>
    <col min="9" max="10" width="9.5703125" bestFit="1" customWidth="1"/>
    <col min="11" max="11" width="8.5703125" customWidth="1"/>
    <col min="12" max="12" width="8.42578125" customWidth="1"/>
    <col min="13" max="13" width="7.7109375" customWidth="1"/>
    <col min="14" max="14" width="4.7109375" customWidth="1"/>
    <col min="15" max="15" width="17.5703125" bestFit="1" customWidth="1"/>
    <col min="16" max="17" width="12.140625" bestFit="1" customWidth="1"/>
    <col min="18" max="18" width="13.42578125" customWidth="1"/>
    <col min="19" max="19" width="13.28515625" customWidth="1"/>
    <col min="20" max="20" width="12" bestFit="1" customWidth="1"/>
    <col min="21" max="21" width="11.42578125" customWidth="1"/>
    <col min="22" max="23" width="9.42578125" bestFit="1" customWidth="1"/>
  </cols>
  <sheetData>
    <row r="1" spans="1:23">
      <c r="A1" s="1" t="s">
        <v>13</v>
      </c>
      <c r="B1" s="2"/>
      <c r="C1" s="11"/>
      <c r="D1" s="11"/>
      <c r="E1" s="11"/>
      <c r="F1" s="11"/>
      <c r="G1" s="11"/>
      <c r="H1" s="11"/>
      <c r="I1" s="11"/>
      <c r="J1" s="11"/>
      <c r="N1" s="1" t="s">
        <v>13</v>
      </c>
      <c r="O1" s="2"/>
      <c r="Q1" s="12" t="s">
        <v>10</v>
      </c>
      <c r="R1" s="12"/>
      <c r="S1" s="12"/>
      <c r="T1" s="12"/>
      <c r="U1" s="12"/>
      <c r="V1" s="12"/>
      <c r="W1" s="12"/>
    </row>
    <row r="2" spans="1:23">
      <c r="A2" s="25" t="s">
        <v>1</v>
      </c>
      <c r="B2" s="25" t="s">
        <v>2</v>
      </c>
      <c r="C2" s="26" t="s">
        <v>3</v>
      </c>
      <c r="D2" s="26"/>
      <c r="E2" s="26"/>
      <c r="F2" s="23" t="s">
        <v>4</v>
      </c>
      <c r="G2" s="23"/>
      <c r="H2" s="23"/>
      <c r="I2" s="24" t="s">
        <v>5</v>
      </c>
      <c r="J2" s="24"/>
      <c r="N2" s="25" t="s">
        <v>1</v>
      </c>
      <c r="O2" s="25" t="s">
        <v>2</v>
      </c>
      <c r="P2" s="26" t="s">
        <v>3</v>
      </c>
      <c r="Q2" s="26"/>
      <c r="R2" s="26"/>
      <c r="S2" s="23" t="s">
        <v>4</v>
      </c>
      <c r="T2" s="23"/>
      <c r="U2" s="23"/>
      <c r="V2" s="24" t="s">
        <v>5</v>
      </c>
      <c r="W2" s="24"/>
    </row>
    <row r="3" spans="1:23">
      <c r="A3" s="25"/>
      <c r="B3" s="25"/>
      <c r="C3" s="3">
        <v>2013</v>
      </c>
      <c r="D3" s="3">
        <v>2012</v>
      </c>
      <c r="E3" s="3" t="s">
        <v>6</v>
      </c>
      <c r="F3" s="3">
        <v>2013</v>
      </c>
      <c r="G3" s="3">
        <v>2012</v>
      </c>
      <c r="H3" s="3" t="s">
        <v>6</v>
      </c>
      <c r="I3" s="3">
        <v>2013</v>
      </c>
      <c r="J3" s="3">
        <v>2012</v>
      </c>
      <c r="N3" s="25"/>
      <c r="O3" s="25"/>
      <c r="P3" s="3">
        <v>2013</v>
      </c>
      <c r="Q3" s="3">
        <v>2012</v>
      </c>
      <c r="R3" s="3" t="s">
        <v>6</v>
      </c>
      <c r="S3" s="3">
        <v>2013</v>
      </c>
      <c r="T3" s="3">
        <v>2012</v>
      </c>
      <c r="U3" s="3" t="s">
        <v>6</v>
      </c>
      <c r="V3" s="3">
        <v>2013</v>
      </c>
      <c r="W3" s="3">
        <v>2012</v>
      </c>
    </row>
    <row r="4" spans="1:23">
      <c r="A4" s="25"/>
      <c r="B4" s="25"/>
      <c r="C4" s="17" t="s">
        <v>7</v>
      </c>
      <c r="D4" s="17" t="s">
        <v>7</v>
      </c>
      <c r="E4" s="17" t="s">
        <v>8</v>
      </c>
      <c r="F4" s="17" t="s">
        <v>7</v>
      </c>
      <c r="G4" s="17" t="s">
        <v>7</v>
      </c>
      <c r="H4" s="17" t="s">
        <v>8</v>
      </c>
      <c r="I4" s="17" t="s">
        <v>8</v>
      </c>
      <c r="J4" s="17" t="s">
        <v>8</v>
      </c>
      <c r="N4" s="25"/>
      <c r="O4" s="25"/>
      <c r="P4" s="17" t="s">
        <v>11</v>
      </c>
      <c r="Q4" s="17" t="s">
        <v>11</v>
      </c>
      <c r="R4" s="17" t="s">
        <v>8</v>
      </c>
      <c r="S4" s="17" t="s">
        <v>11</v>
      </c>
      <c r="T4" s="17" t="s">
        <v>11</v>
      </c>
      <c r="U4" s="17" t="s">
        <v>8</v>
      </c>
      <c r="V4" s="17" t="s">
        <v>8</v>
      </c>
      <c r="W4" s="17" t="s">
        <v>8</v>
      </c>
    </row>
    <row r="5" spans="1:23">
      <c r="A5" s="4">
        <v>1</v>
      </c>
      <c r="B5" s="18" t="str">
        <f>O5</f>
        <v>DUNAV</v>
      </c>
      <c r="C5" s="5">
        <f>P5/114.6421</f>
        <v>141.88312147108263</v>
      </c>
      <c r="D5" s="5">
        <f>Q5/113.7183</f>
        <v>147.52915757622122</v>
      </c>
      <c r="E5" s="5">
        <f>C5*100/D5-100</f>
        <v>-3.827064559913552</v>
      </c>
      <c r="F5" s="5">
        <f>S5/114.6421</f>
        <v>60.960659304042757</v>
      </c>
      <c r="G5" s="5">
        <f>T5/113.7183</f>
        <v>62.115842393000946</v>
      </c>
      <c r="H5" s="5">
        <f>F5*100/G5-100</f>
        <v>-1.85972377489378</v>
      </c>
      <c r="I5" s="5">
        <f>C5*100/$C$22</f>
        <v>32.547147432677306</v>
      </c>
      <c r="J5" s="5">
        <f>D5*100/$D$22</f>
        <v>33.818461118928795</v>
      </c>
      <c r="L5" s="6"/>
      <c r="M5" s="6"/>
      <c r="N5" s="4">
        <v>1</v>
      </c>
      <c r="O5" s="18" t="s">
        <v>19</v>
      </c>
      <c r="P5" s="5">
        <v>16265.779</v>
      </c>
      <c r="Q5" s="5">
        <v>16776.764999999999</v>
      </c>
      <c r="R5" s="5">
        <f>P5*100/Q5-100</f>
        <v>-3.0457957776722679</v>
      </c>
      <c r="S5" s="5">
        <v>6988.6580000000004</v>
      </c>
      <c r="T5" s="5">
        <v>7063.7079999999996</v>
      </c>
      <c r="U5" s="5">
        <f>S5*100/T5-100</f>
        <v>-1.0624731373380598</v>
      </c>
      <c r="V5" s="5">
        <f>P5*100/$P$22</f>
        <v>32.547147432677306</v>
      </c>
      <c r="W5" s="5">
        <f>Q5*100/$Q$22</f>
        <v>33.818461118928802</v>
      </c>
    </row>
    <row r="6" spans="1:23">
      <c r="A6" s="4">
        <v>2</v>
      </c>
      <c r="B6" s="18" t="str">
        <f t="shared" ref="B6:B21" si="0">O6</f>
        <v>DELTA GENERALI</v>
      </c>
      <c r="C6" s="5">
        <f t="shared" ref="C6:C22" si="1">P6/114.6421</f>
        <v>76.905534703219843</v>
      </c>
      <c r="D6" s="5">
        <f t="shared" ref="D6:D22" si="2">Q6/113.7183</f>
        <v>80.890604238719718</v>
      </c>
      <c r="E6" s="5">
        <f>C6*100/D6-100</f>
        <v>-4.9264924808069992</v>
      </c>
      <c r="F6" s="5">
        <f t="shared" ref="F6:F22" si="3">S6/114.6421</f>
        <v>30.785714846465652</v>
      </c>
      <c r="G6" s="5">
        <f t="shared" ref="G6:G22" si="4">T6/113.7183</f>
        <v>27.888730309897351</v>
      </c>
      <c r="H6" s="5">
        <f t="shared" ref="H6:H22" si="5">F6*100/G6-100</f>
        <v>10.387653021049147</v>
      </c>
      <c r="I6" s="5">
        <f>C6*100/$C$22</f>
        <v>17.641674009016839</v>
      </c>
      <c r="J6" s="5">
        <f>D6*100/$D$22</f>
        <v>18.542746391813758</v>
      </c>
      <c r="L6" s="6"/>
      <c r="M6" s="6"/>
      <c r="N6" s="4">
        <v>2</v>
      </c>
      <c r="O6" s="18" t="s">
        <v>20</v>
      </c>
      <c r="P6" s="5">
        <v>8816.6119999999992</v>
      </c>
      <c r="Q6" s="5">
        <v>9198.7420000000002</v>
      </c>
      <c r="R6" s="5">
        <f t="shared" ref="R6:R22" si="6">P6*100/Q6-100</f>
        <v>-4.1541549920630558</v>
      </c>
      <c r="S6" s="5">
        <v>3529.3389999999999</v>
      </c>
      <c r="T6" s="5">
        <v>3171.4589999999998</v>
      </c>
      <c r="U6" s="5">
        <f t="shared" ref="U6:U22" si="7">S6*100/T6-100</f>
        <v>11.284396235297393</v>
      </c>
      <c r="V6" s="5">
        <f>P6*100/$P$22</f>
        <v>17.641674009016839</v>
      </c>
      <c r="W6" s="5">
        <f>Q6*100/$Q$22</f>
        <v>18.542746391813761</v>
      </c>
    </row>
    <row r="7" spans="1:23">
      <c r="A7" s="4">
        <v>3</v>
      </c>
      <c r="B7" s="18" t="str">
        <f t="shared" si="0"/>
        <v>DDOR</v>
      </c>
      <c r="C7" s="5">
        <f t="shared" si="1"/>
        <v>67.099625704693125</v>
      </c>
      <c r="D7" s="5">
        <f t="shared" si="2"/>
        <v>67.085455902875793</v>
      </c>
      <c r="E7" s="5">
        <f t="shared" ref="E7:E22" si="8">C7*100/D7-100</f>
        <v>2.1122017621593159E-2</v>
      </c>
      <c r="F7" s="5">
        <f t="shared" si="3"/>
        <v>38.057389039454094</v>
      </c>
      <c r="G7" s="5">
        <f t="shared" si="4"/>
        <v>42.89435385509632</v>
      </c>
      <c r="H7" s="5">
        <f t="shared" si="5"/>
        <v>-11.276460375139891</v>
      </c>
      <c r="I7" s="5">
        <f>C7*100/$C$22</f>
        <v>15.392256583058153</v>
      </c>
      <c r="J7" s="5">
        <f>D7*100/$D$22</f>
        <v>15.378159269464243</v>
      </c>
      <c r="L7" s="6"/>
      <c r="M7" s="6"/>
      <c r="N7" s="4">
        <v>3</v>
      </c>
      <c r="O7" s="18" t="s">
        <v>21</v>
      </c>
      <c r="P7" s="5">
        <v>7692.442</v>
      </c>
      <c r="Q7" s="5">
        <v>7628.8440000000001</v>
      </c>
      <c r="R7" s="5">
        <f t="shared" si="6"/>
        <v>0.83365186127805657</v>
      </c>
      <c r="S7" s="5">
        <v>4362.9790000000003</v>
      </c>
      <c r="T7" s="5">
        <v>4877.8729999999996</v>
      </c>
      <c r="U7" s="5">
        <f t="shared" si="7"/>
        <v>-10.555707374915244</v>
      </c>
      <c r="V7" s="5">
        <f>P7*100/$P$22</f>
        <v>15.392256583058153</v>
      </c>
      <c r="W7" s="5">
        <f>Q7*100/$Q$22</f>
        <v>15.378159269464243</v>
      </c>
    </row>
    <row r="8" spans="1:23">
      <c r="A8" s="4">
        <v>4</v>
      </c>
      <c r="B8" s="18" t="str">
        <f t="shared" si="0"/>
        <v>UNIQA Nezivot</v>
      </c>
      <c r="C8" s="5">
        <f t="shared" si="1"/>
        <v>30.719910050496285</v>
      </c>
      <c r="D8" s="5">
        <f t="shared" si="2"/>
        <v>30.63637954489295</v>
      </c>
      <c r="E8" s="5">
        <f t="shared" si="8"/>
        <v>0.27265136038981552</v>
      </c>
      <c r="F8" s="5">
        <f t="shared" si="3"/>
        <v>12.66286120020481</v>
      </c>
      <c r="G8" s="5">
        <f t="shared" si="4"/>
        <v>11.487271617672794</v>
      </c>
      <c r="H8" s="5">
        <f t="shared" si="5"/>
        <v>10.233845090973645</v>
      </c>
      <c r="I8" s="5">
        <f>C8*100/$C$22</f>
        <v>7.0469653554659617</v>
      </c>
      <c r="J8" s="5">
        <f>D8*100/$D$22</f>
        <v>7.0228504485861887</v>
      </c>
      <c r="L8" s="6"/>
      <c r="M8" s="6"/>
      <c r="N8" s="4">
        <v>4</v>
      </c>
      <c r="O8" s="18" t="s">
        <v>23</v>
      </c>
      <c r="P8" s="5">
        <v>3521.7950000000001</v>
      </c>
      <c r="Q8" s="5">
        <v>3483.9169999999999</v>
      </c>
      <c r="R8" s="5">
        <f t="shared" si="6"/>
        <v>1.0872245234315301</v>
      </c>
      <c r="S8" s="5">
        <v>1451.6969999999999</v>
      </c>
      <c r="T8" s="5">
        <v>1306.3130000000001</v>
      </c>
      <c r="U8" s="5">
        <f t="shared" si="7"/>
        <v>11.129338833801683</v>
      </c>
      <c r="V8" s="5">
        <f>P8*100/$P$22</f>
        <v>7.0469653554659608</v>
      </c>
      <c r="W8" s="5">
        <f>Q8*100/$Q$22</f>
        <v>7.0228504485861887</v>
      </c>
    </row>
    <row r="9" spans="1:23">
      <c r="A9" s="4">
        <v>5</v>
      </c>
      <c r="B9" s="18" t="str">
        <f t="shared" si="0"/>
        <v>WIENER</v>
      </c>
      <c r="C9" s="5">
        <f t="shared" si="1"/>
        <v>27.340933217378257</v>
      </c>
      <c r="D9" s="5">
        <f t="shared" si="2"/>
        <v>25.59859758719573</v>
      </c>
      <c r="E9" s="5">
        <f t="shared" si="8"/>
        <v>6.8063714203391896</v>
      </c>
      <c r="F9" s="5">
        <f t="shared" si="3"/>
        <v>14.470530459578113</v>
      </c>
      <c r="G9" s="5">
        <f t="shared" si="4"/>
        <v>12.168560381222724</v>
      </c>
      <c r="H9" s="5">
        <f t="shared" si="5"/>
        <v>18.917357569327208</v>
      </c>
      <c r="I9" s="5">
        <f>C9*100/$C$22</f>
        <v>6.2718480897980511</v>
      </c>
      <c r="J9" s="5">
        <f>D9*100/$D$22</f>
        <v>5.8680276592402763</v>
      </c>
      <c r="L9" s="6"/>
      <c r="M9" s="6"/>
      <c r="N9" s="4">
        <v>5</v>
      </c>
      <c r="O9" s="18" t="s">
        <v>22</v>
      </c>
      <c r="P9" s="5">
        <v>3134.422</v>
      </c>
      <c r="Q9" s="5">
        <v>2911.029</v>
      </c>
      <c r="R9" s="5">
        <f t="shared" si="6"/>
        <v>7.6740217977904024</v>
      </c>
      <c r="S9" s="5">
        <v>1658.932</v>
      </c>
      <c r="T9" s="5">
        <v>1383.788</v>
      </c>
      <c r="U9" s="5">
        <f t="shared" si="7"/>
        <v>19.883392542788357</v>
      </c>
      <c r="V9" s="5">
        <f>P9*100/$P$22</f>
        <v>6.271848089798052</v>
      </c>
      <c r="W9" s="5">
        <f>Q9*100/$Q$22</f>
        <v>5.8680276592402763</v>
      </c>
    </row>
    <row r="10" spans="1:23">
      <c r="A10" s="4">
        <v>6</v>
      </c>
      <c r="B10" s="18" t="str">
        <f t="shared" si="0"/>
        <v>TAKOVO</v>
      </c>
      <c r="C10" s="5">
        <f t="shared" si="1"/>
        <v>17.325310684294863</v>
      </c>
      <c r="D10" s="5">
        <f t="shared" si="2"/>
        <v>19.69752449693673</v>
      </c>
      <c r="E10" s="5">
        <f t="shared" si="8"/>
        <v>-12.043207830561556</v>
      </c>
      <c r="F10" s="5">
        <f t="shared" si="3"/>
        <v>7.8295931424843053</v>
      </c>
      <c r="G10" s="5">
        <f t="shared" si="4"/>
        <v>8.8383400033240029</v>
      </c>
      <c r="H10" s="5">
        <f t="shared" si="5"/>
        <v>-11.413306802638502</v>
      </c>
      <c r="I10" s="5">
        <f>C10*100/$C$22</f>
        <v>3.97432362152824</v>
      </c>
      <c r="J10" s="5">
        <f>D10*100/$D$22</f>
        <v>4.5153105818735515</v>
      </c>
      <c r="L10" s="6"/>
      <c r="M10" s="6"/>
      <c r="N10" s="4">
        <v>6</v>
      </c>
      <c r="O10" s="18" t="s">
        <v>25</v>
      </c>
      <c r="P10" s="5">
        <v>1986.21</v>
      </c>
      <c r="Q10" s="5">
        <v>2239.9690000000001</v>
      </c>
      <c r="R10" s="5">
        <f t="shared" si="6"/>
        <v>-11.328683566602933</v>
      </c>
      <c r="S10" s="5">
        <v>897.601</v>
      </c>
      <c r="T10" s="5">
        <v>1005.081</v>
      </c>
      <c r="U10" s="5">
        <f t="shared" si="7"/>
        <v>-10.693665485667324</v>
      </c>
      <c r="V10" s="5">
        <f>P10*100/$P$22</f>
        <v>3.9743236215282396</v>
      </c>
      <c r="W10" s="5">
        <f>Q10*100/$Q$22</f>
        <v>4.5153105818735506</v>
      </c>
    </row>
    <row r="11" spans="1:23">
      <c r="A11" s="4">
        <v>7</v>
      </c>
      <c r="B11" s="18" t="str">
        <f t="shared" si="0"/>
        <v>AMS</v>
      </c>
      <c r="C11" s="5">
        <f t="shared" si="1"/>
        <v>16.350424495015357</v>
      </c>
      <c r="D11" s="5">
        <f t="shared" si="2"/>
        <v>13.403972799452683</v>
      </c>
      <c r="E11" s="5">
        <f t="shared" si="8"/>
        <v>21.981928340551278</v>
      </c>
      <c r="F11" s="5">
        <f t="shared" si="3"/>
        <v>5.7311057630660986</v>
      </c>
      <c r="G11" s="5">
        <f t="shared" si="4"/>
        <v>5.4433719111172074</v>
      </c>
      <c r="H11" s="5">
        <f t="shared" si="5"/>
        <v>5.2859487951069752</v>
      </c>
      <c r="I11" s="5">
        <f>C11*100/$C$22</f>
        <v>3.7506905057384383</v>
      </c>
      <c r="J11" s="5">
        <f>D11*100/$D$22</f>
        <v>3.0726246960589503</v>
      </c>
      <c r="L11" s="6"/>
      <c r="M11" s="6"/>
      <c r="N11" s="4">
        <v>7</v>
      </c>
      <c r="O11" s="18" t="s">
        <v>27</v>
      </c>
      <c r="P11" s="5">
        <v>1874.4469999999999</v>
      </c>
      <c r="Q11" s="5">
        <v>1524.277</v>
      </c>
      <c r="R11" s="5">
        <f t="shared" si="6"/>
        <v>22.972858607720241</v>
      </c>
      <c r="S11" s="5">
        <v>657.02599999999995</v>
      </c>
      <c r="T11" s="5">
        <v>619.01099999999997</v>
      </c>
      <c r="U11" s="5">
        <f t="shared" si="7"/>
        <v>6.141247893817706</v>
      </c>
      <c r="V11" s="5">
        <f>P11*100/$P$22</f>
        <v>3.7506905057384383</v>
      </c>
      <c r="W11" s="5">
        <f>Q11*100/$Q$22</f>
        <v>3.0726246960589507</v>
      </c>
    </row>
    <row r="12" spans="1:23">
      <c r="A12" s="4">
        <v>8</v>
      </c>
      <c r="B12" s="18" t="str">
        <f t="shared" si="0"/>
        <v>TRIGLAV</v>
      </c>
      <c r="C12" s="5">
        <f t="shared" si="1"/>
        <v>16.331827487458796</v>
      </c>
      <c r="D12" s="5">
        <f t="shared" si="2"/>
        <v>15.358935193368175</v>
      </c>
      <c r="E12" s="5">
        <f t="shared" si="8"/>
        <v>6.3343733262883006</v>
      </c>
      <c r="F12" s="5">
        <f t="shared" si="3"/>
        <v>10.957710997966714</v>
      </c>
      <c r="G12" s="5">
        <f t="shared" si="4"/>
        <v>8.134381185789799</v>
      </c>
      <c r="H12" s="5">
        <f t="shared" si="5"/>
        <v>34.708599802392797</v>
      </c>
      <c r="I12" s="5">
        <f>C12*100/$C$22</f>
        <v>3.7464244623889948</v>
      </c>
      <c r="J12" s="5">
        <f>D12*100/$D$22</f>
        <v>3.5207653944388024</v>
      </c>
      <c r="L12" s="6"/>
      <c r="M12" s="6"/>
      <c r="N12" s="4">
        <v>8</v>
      </c>
      <c r="O12" s="18" t="s">
        <v>26</v>
      </c>
      <c r="P12" s="5">
        <v>1872.3150000000001</v>
      </c>
      <c r="Q12" s="5">
        <v>1746.5920000000001</v>
      </c>
      <c r="R12" s="5">
        <f t="shared" si="6"/>
        <v>7.1981893882486503</v>
      </c>
      <c r="S12" s="5">
        <v>1256.2149999999999</v>
      </c>
      <c r="T12" s="5">
        <v>925.02800000000002</v>
      </c>
      <c r="U12" s="5">
        <f t="shared" si="7"/>
        <v>35.802916236049043</v>
      </c>
      <c r="V12" s="5">
        <f>P12*100/$P$22</f>
        <v>3.7464244623889953</v>
      </c>
      <c r="W12" s="5">
        <f>Q12*100/$Q$22</f>
        <v>3.5207653944388024</v>
      </c>
    </row>
    <row r="13" spans="1:23">
      <c r="A13" s="4">
        <v>9</v>
      </c>
      <c r="B13" s="18" t="str">
        <f t="shared" si="0"/>
        <v>MILENIJUM</v>
      </c>
      <c r="C13" s="5">
        <f t="shared" si="1"/>
        <v>13.553563655934425</v>
      </c>
      <c r="D13" s="5">
        <f t="shared" si="2"/>
        <v>12.013563340289119</v>
      </c>
      <c r="E13" s="5">
        <f t="shared" si="8"/>
        <v>12.818847098268563</v>
      </c>
      <c r="F13" s="5">
        <f t="shared" si="3"/>
        <v>6.4771667650889162</v>
      </c>
      <c r="G13" s="5">
        <f t="shared" si="4"/>
        <v>5.4903564333972632</v>
      </c>
      <c r="H13" s="5">
        <f t="shared" si="5"/>
        <v>17.973520365435462</v>
      </c>
      <c r="I13" s="5">
        <f>C13*100/$C$22</f>
        <v>3.1091072001667359</v>
      </c>
      <c r="J13" s="5">
        <f>D13*100/$D$22</f>
        <v>2.7538978151722344</v>
      </c>
      <c r="L13" s="6"/>
      <c r="M13" s="6"/>
      <c r="N13" s="4">
        <v>9</v>
      </c>
      <c r="O13" s="18" t="s">
        <v>28</v>
      </c>
      <c r="P13" s="5">
        <v>1553.809</v>
      </c>
      <c r="Q13" s="5">
        <v>1366.162</v>
      </c>
      <c r="R13" s="5">
        <f t="shared" si="6"/>
        <v>13.735340318351703</v>
      </c>
      <c r="S13" s="5">
        <v>742.55600000000004</v>
      </c>
      <c r="T13" s="5">
        <v>624.35400000000004</v>
      </c>
      <c r="U13" s="5">
        <f t="shared" si="7"/>
        <v>18.931887999436213</v>
      </c>
      <c r="V13" s="5">
        <f>P13*100/$P$22</f>
        <v>3.1091072001667359</v>
      </c>
      <c r="W13" s="5">
        <f>Q13*100/$Q$22</f>
        <v>2.7538978151722344</v>
      </c>
    </row>
    <row r="14" spans="1:23">
      <c r="A14" s="4">
        <v>10</v>
      </c>
      <c r="B14" s="18" t="str">
        <f t="shared" si="0"/>
        <v>SAVA Nezivot</v>
      </c>
      <c r="C14" s="5">
        <f t="shared" si="1"/>
        <v>10.705177242915124</v>
      </c>
      <c r="D14" s="5">
        <f t="shared" si="2"/>
        <v>10.581041046164074</v>
      </c>
      <c r="E14" s="5">
        <f t="shared" si="8"/>
        <v>1.1731945487164808</v>
      </c>
      <c r="F14" s="5">
        <f t="shared" si="3"/>
        <v>4.6482923812456329</v>
      </c>
      <c r="G14" s="5">
        <f t="shared" si="4"/>
        <v>5.1942827143916146</v>
      </c>
      <c r="H14" s="5">
        <f t="shared" si="5"/>
        <v>-10.511371120274717</v>
      </c>
      <c r="I14" s="5">
        <f>C14*100/$C$22</f>
        <v>2.4557042332136247</v>
      </c>
      <c r="J14" s="5">
        <f>D14*100/$D$22</f>
        <v>2.4255173085538257</v>
      </c>
      <c r="L14" s="6"/>
      <c r="M14" s="6"/>
      <c r="N14" s="4">
        <v>10</v>
      </c>
      <c r="O14" s="18" t="s">
        <v>29</v>
      </c>
      <c r="P14" s="5">
        <v>1227.2639999999999</v>
      </c>
      <c r="Q14" s="5">
        <v>1203.258</v>
      </c>
      <c r="R14" s="5">
        <f t="shared" si="6"/>
        <v>1.9950833487082491</v>
      </c>
      <c r="S14" s="5">
        <v>532.89</v>
      </c>
      <c r="T14" s="5">
        <v>590.68499999999995</v>
      </c>
      <c r="U14" s="5">
        <f t="shared" si="7"/>
        <v>-9.7844028543131998</v>
      </c>
      <c r="V14" s="5">
        <f>P14*100/$P$22</f>
        <v>2.4557042332136247</v>
      </c>
      <c r="W14" s="5">
        <f>Q14*100/$Q$22</f>
        <v>2.4255173085538262</v>
      </c>
    </row>
    <row r="15" spans="1:23">
      <c r="A15" s="4">
        <v>11</v>
      </c>
      <c r="B15" s="18" t="str">
        <f t="shared" si="0"/>
        <v>BASLER Nezivot</v>
      </c>
      <c r="C15" s="5">
        <f t="shared" si="1"/>
        <v>3.686263597753356</v>
      </c>
      <c r="D15" s="5">
        <f t="shared" si="2"/>
        <v>3.0416388567187513</v>
      </c>
      <c r="E15" s="5">
        <f t="shared" si="8"/>
        <v>21.193335941598619</v>
      </c>
      <c r="F15" s="5">
        <f t="shared" si="3"/>
        <v>1.2664283016448583</v>
      </c>
      <c r="G15" s="5">
        <f t="shared" si="4"/>
        <v>0.4912138151906949</v>
      </c>
      <c r="H15" s="5">
        <f t="shared" si="5"/>
        <v>157.81610013415769</v>
      </c>
      <c r="I15" s="5">
        <f>C15*100/$C$22</f>
        <v>0.84560702885468075</v>
      </c>
      <c r="J15" s="5">
        <f>D15*100/$D$22</f>
        <v>0.69724213913864086</v>
      </c>
      <c r="L15" s="6"/>
      <c r="M15" s="6"/>
      <c r="N15" s="4">
        <v>11</v>
      </c>
      <c r="O15" s="18" t="s">
        <v>32</v>
      </c>
      <c r="P15" s="5">
        <v>422.601</v>
      </c>
      <c r="Q15" s="5">
        <v>345.89</v>
      </c>
      <c r="R15" s="5">
        <f t="shared" si="6"/>
        <v>22.177860013299025</v>
      </c>
      <c r="S15" s="5">
        <v>145.18600000000001</v>
      </c>
      <c r="T15" s="5">
        <v>55.86</v>
      </c>
      <c r="U15" s="5">
        <f t="shared" si="7"/>
        <v>159.91049051199428</v>
      </c>
      <c r="V15" s="5">
        <f>P15*100/$P$22</f>
        <v>0.84560702885468075</v>
      </c>
      <c r="W15" s="5">
        <f>Q15*100/$Q$22</f>
        <v>0.69724213913864108</v>
      </c>
    </row>
    <row r="16" spans="1:23">
      <c r="A16" s="4">
        <v>12</v>
      </c>
      <c r="B16" s="18" t="str">
        <f t="shared" si="0"/>
        <v>SOGAZ</v>
      </c>
      <c r="C16" s="5">
        <f t="shared" si="1"/>
        <v>3.5475449245957633</v>
      </c>
      <c r="D16" s="5">
        <f t="shared" si="2"/>
        <v>2.1663971410054494</v>
      </c>
      <c r="E16" s="5">
        <f t="shared" si="8"/>
        <v>63.753212993500711</v>
      </c>
      <c r="F16" s="5">
        <f t="shared" si="3"/>
        <v>0.12317464526556998</v>
      </c>
      <c r="G16" s="5">
        <f t="shared" si="4"/>
        <v>5.3993068837645307E-3</v>
      </c>
      <c r="H16" s="5">
        <f t="shared" si="5"/>
        <v>2181.3047659126491</v>
      </c>
      <c r="I16" s="5">
        <f>C16*100/$C$22</f>
        <v>0.81378578711631289</v>
      </c>
      <c r="J16" s="5">
        <f>D16*100/$D$22</f>
        <v>0.49660839040173599</v>
      </c>
      <c r="L16" s="6"/>
      <c r="M16" s="6"/>
      <c r="N16" s="4">
        <v>12</v>
      </c>
      <c r="O16" s="18" t="s">
        <v>33</v>
      </c>
      <c r="P16" s="5">
        <v>406.69799999999998</v>
      </c>
      <c r="Q16" s="5">
        <v>246.35900000000001</v>
      </c>
      <c r="R16" s="5">
        <f t="shared" si="6"/>
        <v>65.083475740687334</v>
      </c>
      <c r="S16" s="5">
        <v>14.121</v>
      </c>
      <c r="T16" s="5">
        <v>0.61399999999999999</v>
      </c>
      <c r="U16" s="5">
        <f t="shared" si="7"/>
        <v>2199.8371335504889</v>
      </c>
      <c r="V16" s="5">
        <f>P16*100/$P$22</f>
        <v>0.81378578711631289</v>
      </c>
      <c r="W16" s="5">
        <f>Q16*100/$Q$22</f>
        <v>0.49660839040173604</v>
      </c>
    </row>
    <row r="17" spans="1:23">
      <c r="A17" s="4">
        <v>13</v>
      </c>
      <c r="B17" s="18" t="str">
        <f t="shared" si="0"/>
        <v>GLOBOS</v>
      </c>
      <c r="C17" s="5">
        <f t="shared" si="1"/>
        <v>3.1287807882095668</v>
      </c>
      <c r="D17" s="5">
        <f t="shared" si="2"/>
        <v>3.3149457914865068</v>
      </c>
      <c r="E17" s="5">
        <f t="shared" si="8"/>
        <v>-5.6159290373632018</v>
      </c>
      <c r="F17" s="5">
        <f t="shared" si="3"/>
        <v>1.485710746750103</v>
      </c>
      <c r="G17" s="5">
        <f t="shared" si="4"/>
        <v>1.3339365783695325</v>
      </c>
      <c r="H17" s="5">
        <f t="shared" si="5"/>
        <v>11.37791487553956</v>
      </c>
      <c r="I17" s="5">
        <f>C17*100/$C$22</f>
        <v>0.7177237753339093</v>
      </c>
      <c r="J17" s="5">
        <f>D17*100/$D$22</f>
        <v>0.75989294050447698</v>
      </c>
      <c r="L17" s="6"/>
      <c r="M17" s="6"/>
      <c r="N17" s="4">
        <v>13</v>
      </c>
      <c r="O17" s="18" t="s">
        <v>34</v>
      </c>
      <c r="P17" s="5">
        <v>358.69</v>
      </c>
      <c r="Q17" s="5">
        <v>376.97</v>
      </c>
      <c r="R17" s="5">
        <f t="shared" si="6"/>
        <v>-4.8491922434146062</v>
      </c>
      <c r="S17" s="5">
        <v>170.32499999999999</v>
      </c>
      <c r="T17" s="5">
        <v>151.69300000000001</v>
      </c>
      <c r="U17" s="5">
        <f t="shared" si="7"/>
        <v>12.28270256373068</v>
      </c>
      <c r="V17" s="5">
        <f>P17*100/$P$22</f>
        <v>0.71772377533390941</v>
      </c>
      <c r="W17" s="5">
        <f>Q17*100/$Q$22</f>
        <v>0.75989294050447687</v>
      </c>
    </row>
    <row r="18" spans="1:23">
      <c r="A18" s="4">
        <v>14</v>
      </c>
      <c r="B18" s="18" t="str">
        <f t="shared" si="0"/>
        <v>AXA Nezivot</v>
      </c>
      <c r="C18" s="5">
        <f t="shared" si="1"/>
        <v>3.1135595038820818</v>
      </c>
      <c r="D18" s="5">
        <f t="shared" si="2"/>
        <v>1.1266436448663057</v>
      </c>
      <c r="E18" s="5">
        <f t="shared" si="8"/>
        <v>176.35708221223359</v>
      </c>
      <c r="F18" s="5">
        <f t="shared" si="3"/>
        <v>0.1515150193515297</v>
      </c>
      <c r="G18" s="5">
        <f t="shared" si="4"/>
        <v>7.7032456517552583E-3</v>
      </c>
      <c r="H18" s="5">
        <f t="shared" si="5"/>
        <v>1866.8984503565136</v>
      </c>
      <c r="I18" s="5">
        <f>C18*100/$C$22</f>
        <v>0.71423210289264349</v>
      </c>
      <c r="J18" s="5">
        <f>D18*100/$D$22</f>
        <v>0.25826321335234526</v>
      </c>
      <c r="L18" s="6"/>
      <c r="M18" s="6"/>
      <c r="N18" s="4">
        <v>14</v>
      </c>
      <c r="O18" s="18" t="s">
        <v>35</v>
      </c>
      <c r="P18" s="5">
        <v>356.94499999999999</v>
      </c>
      <c r="Q18" s="5">
        <v>128.12</v>
      </c>
      <c r="R18" s="5">
        <f t="shared" si="6"/>
        <v>178.60209178894786</v>
      </c>
      <c r="S18" s="5">
        <v>17.37</v>
      </c>
      <c r="T18" s="5">
        <v>0.876</v>
      </c>
      <c r="U18" s="5">
        <f t="shared" si="7"/>
        <v>1882.8767123287671</v>
      </c>
      <c r="V18" s="5">
        <f>P18*100/$P$22</f>
        <v>0.71423210289264349</v>
      </c>
      <c r="W18" s="5">
        <f>Q18*100/$Q$22</f>
        <v>0.2582632133523452</v>
      </c>
    </row>
    <row r="19" spans="1:23">
      <c r="A19" s="4">
        <v>15</v>
      </c>
      <c r="B19" s="18" t="str">
        <f t="shared" si="0"/>
        <v>AS osiguranje</v>
      </c>
      <c r="C19" s="5">
        <f t="shared" si="1"/>
        <v>2.6354977796115042</v>
      </c>
      <c r="D19" s="5">
        <f t="shared" si="2"/>
        <v>2.1724383850268603</v>
      </c>
      <c r="E19" s="5">
        <f t="shared" si="8"/>
        <v>21.31519115921526</v>
      </c>
      <c r="F19" s="5">
        <f t="shared" si="3"/>
        <v>2.0715339303798519</v>
      </c>
      <c r="G19" s="5">
        <f t="shared" si="4"/>
        <v>1.4049981401410327</v>
      </c>
      <c r="H19" s="5">
        <f t="shared" si="5"/>
        <v>47.440332566697407</v>
      </c>
      <c r="I19" s="5">
        <f>C19*100/$C$22</f>
        <v>0.60456757577744591</v>
      </c>
      <c r="J19" s="5">
        <f>D19*100/$D$22</f>
        <v>0.49799323919640553</v>
      </c>
      <c r="L19" s="6"/>
      <c r="M19" s="6"/>
      <c r="N19" s="4">
        <v>15</v>
      </c>
      <c r="O19" s="18" t="s">
        <v>36</v>
      </c>
      <c r="P19" s="5">
        <v>302.13900000000001</v>
      </c>
      <c r="Q19" s="5">
        <v>247.04599999999999</v>
      </c>
      <c r="R19" s="5">
        <f t="shared" si="6"/>
        <v>22.300705131837802</v>
      </c>
      <c r="S19" s="5">
        <v>237.48500000000001</v>
      </c>
      <c r="T19" s="5">
        <v>159.774</v>
      </c>
      <c r="U19" s="5">
        <f t="shared" si="7"/>
        <v>48.638076282749381</v>
      </c>
      <c r="V19" s="5">
        <f>P19*100/$P$22</f>
        <v>0.60456757577744591</v>
      </c>
      <c r="W19" s="5">
        <f>Q19*100/$Q$22</f>
        <v>0.49799323919640553</v>
      </c>
    </row>
    <row r="20" spans="1:23">
      <c r="A20" s="4">
        <v>16</v>
      </c>
      <c r="B20" s="18" t="str">
        <f t="shared" si="0"/>
        <v>ENERGOPROJEKT</v>
      </c>
      <c r="C20" s="5">
        <f t="shared" si="1"/>
        <v>1.0589216352456907</v>
      </c>
      <c r="D20" s="5">
        <f t="shared" si="2"/>
        <v>1.2269441242086807</v>
      </c>
      <c r="E20" s="5">
        <f t="shared" si="8"/>
        <v>-13.694388004128257</v>
      </c>
      <c r="F20" s="5">
        <f t="shared" si="3"/>
        <v>9.0917734409959344E-2</v>
      </c>
      <c r="G20" s="5">
        <f t="shared" si="4"/>
        <v>0.13395381394199526</v>
      </c>
      <c r="H20" s="5">
        <f t="shared" si="5"/>
        <v>-32.127550732278081</v>
      </c>
      <c r="I20" s="5">
        <f>C20*100/$C$22</f>
        <v>0.24291034919905935</v>
      </c>
      <c r="J20" s="5">
        <f>D20*100/$D$22</f>
        <v>0.28125533176864909</v>
      </c>
      <c r="L20" s="6"/>
      <c r="M20" s="6"/>
      <c r="N20" s="4">
        <v>16</v>
      </c>
      <c r="O20" s="18" t="s">
        <v>39</v>
      </c>
      <c r="P20" s="5">
        <v>121.39700000000001</v>
      </c>
      <c r="Q20" s="5">
        <v>139.52600000000001</v>
      </c>
      <c r="R20" s="5">
        <f t="shared" si="6"/>
        <v>-12.993277238650862</v>
      </c>
      <c r="S20" s="5">
        <v>10.423</v>
      </c>
      <c r="T20" s="5">
        <v>15.233000000000001</v>
      </c>
      <c r="U20" s="5">
        <f t="shared" si="7"/>
        <v>-31.576183286286351</v>
      </c>
      <c r="V20" s="5">
        <f>P20*100/$P$22</f>
        <v>0.24291034919905938</v>
      </c>
      <c r="W20" s="5">
        <f>Q20*100/$Q$22</f>
        <v>0.28125533176864909</v>
      </c>
    </row>
    <row r="21" spans="1:23">
      <c r="A21" s="4">
        <v>17</v>
      </c>
      <c r="B21" s="18" t="str">
        <f t="shared" si="0"/>
        <v>GRAWE</v>
      </c>
      <c r="C21" s="5">
        <f t="shared" si="1"/>
        <v>0.54505282090959606</v>
      </c>
      <c r="D21" s="5">
        <f t="shared" si="2"/>
        <v>0.3942901010655277</v>
      </c>
      <c r="E21" s="5">
        <f t="shared" si="8"/>
        <v>38.236496284499111</v>
      </c>
      <c r="F21" s="5">
        <f t="shared" si="3"/>
        <v>0.24199661380941206</v>
      </c>
      <c r="G21" s="5">
        <f t="shared" si="4"/>
        <v>0.1200598320586924</v>
      </c>
      <c r="H21" s="5">
        <f t="shared" si="5"/>
        <v>101.56334525864546</v>
      </c>
      <c r="I21" s="5">
        <f>C21*100/$C$22</f>
        <v>0.1250318877736058</v>
      </c>
      <c r="J21" s="5">
        <f>D21*100/$D$22</f>
        <v>9.038406150712186E-2</v>
      </c>
      <c r="L21" s="6"/>
      <c r="M21" s="6"/>
      <c r="N21" s="4">
        <v>17</v>
      </c>
      <c r="O21" s="18" t="s">
        <v>24</v>
      </c>
      <c r="P21" s="5">
        <v>62.485999999999997</v>
      </c>
      <c r="Q21" s="5">
        <v>44.838000000000001</v>
      </c>
      <c r="R21" s="5">
        <f t="shared" si="6"/>
        <v>39.359471876533291</v>
      </c>
      <c r="S21" s="5">
        <v>27.742999999999999</v>
      </c>
      <c r="T21" s="5">
        <v>13.653</v>
      </c>
      <c r="U21" s="5">
        <f t="shared" si="7"/>
        <v>103.20076173734708</v>
      </c>
      <c r="V21" s="5">
        <f>P21*100/$P$22</f>
        <v>0.1250318877736058</v>
      </c>
      <c r="W21" s="5">
        <f>Q21*100/$Q$22</f>
        <v>9.0384061507121888E-2</v>
      </c>
    </row>
    <row r="22" spans="1:23" s="21" customFormat="1">
      <c r="A22" s="20" t="s">
        <v>9</v>
      </c>
      <c r="B22" s="20"/>
      <c r="C22" s="16">
        <f t="shared" si="1"/>
        <v>435.93104976269626</v>
      </c>
      <c r="D22" s="16">
        <f t="shared" si="2"/>
        <v>436.23852977049427</v>
      </c>
      <c r="E22" s="16">
        <f t="shared" si="8"/>
        <v>-7.0484376508360924E-2</v>
      </c>
      <c r="F22" s="16">
        <f t="shared" si="3"/>
        <v>198.01230089120835</v>
      </c>
      <c r="G22" s="16">
        <f t="shared" si="4"/>
        <v>193.1527555371475</v>
      </c>
      <c r="H22" s="16">
        <f t="shared" si="5"/>
        <v>2.5159078577712819</v>
      </c>
      <c r="I22" s="16">
        <f>C22*100/$C$22</f>
        <v>100</v>
      </c>
      <c r="J22" s="16">
        <f>D22*100/$D$22</f>
        <v>100</v>
      </c>
      <c r="L22" s="22"/>
      <c r="M22" s="22"/>
      <c r="N22" s="20" t="s">
        <v>9</v>
      </c>
      <c r="O22" s="20"/>
      <c r="P22" s="16">
        <v>49976.050999999999</v>
      </c>
      <c r="Q22" s="16">
        <v>49608.303999999996</v>
      </c>
      <c r="R22" s="16">
        <f t="shared" si="6"/>
        <v>0.74130129504125364</v>
      </c>
      <c r="S22" s="16">
        <v>22700.545999999998</v>
      </c>
      <c r="T22" s="16">
        <v>21965.003000000001</v>
      </c>
      <c r="U22" s="16">
        <f t="shared" si="7"/>
        <v>3.3487043001997137</v>
      </c>
      <c r="V22" s="16">
        <f>P22*100/$P$22</f>
        <v>100</v>
      </c>
      <c r="W22" s="16">
        <f>Q22*100/$Q$22</f>
        <v>100</v>
      </c>
    </row>
    <row r="24" spans="1:23">
      <c r="A24" s="7" t="s">
        <v>14</v>
      </c>
      <c r="B24" s="8"/>
      <c r="C24" s="8"/>
      <c r="E24" s="8"/>
    </row>
    <row r="25" spans="1:23">
      <c r="A25" s="9" t="s">
        <v>18</v>
      </c>
      <c r="B25" s="13"/>
      <c r="C25" s="14"/>
      <c r="E25" s="8"/>
    </row>
    <row r="26" spans="1:23">
      <c r="A26" s="9" t="s">
        <v>17</v>
      </c>
      <c r="B26" s="13"/>
      <c r="C26" s="14"/>
      <c r="E26" s="8"/>
    </row>
    <row r="27" spans="1:23">
      <c r="A27" s="7" t="s">
        <v>15</v>
      </c>
    </row>
    <row r="28" spans="1:23">
      <c r="A28" s="10" t="s">
        <v>16</v>
      </c>
    </row>
  </sheetData>
  <sortState ref="O5:W28">
    <sortCondition descending="1" ref="P5:P28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2012-04-19T13:09:29Z</dcterms:created>
  <dcterms:modified xsi:type="dcterms:W3CDTF">2014-05-06T07:04:35Z</dcterms:modified>
</cp:coreProperties>
</file>