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Russia 2023 face Marina\"/>
    </mc:Choice>
  </mc:AlternateContent>
  <xr:revisionPtr revIDLastSave="0" documentId="13_ncr:1_{BD199FC3-D703-48A4-A039-926C9EDEDC4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6" i="1" l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55" i="1"/>
  <c r="Q55" i="1"/>
  <c r="F55" i="1" s="1"/>
  <c r="R55" i="1"/>
  <c r="N55" i="1"/>
  <c r="F56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" i="1"/>
  <c r="G56" i="1" l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42" i="1" l="1"/>
  <c r="E22" i="1"/>
  <c r="E14" i="1"/>
  <c r="E7" i="1"/>
  <c r="E6" i="1"/>
  <c r="E8" i="1"/>
  <c r="E11" i="1"/>
  <c r="E23" i="1"/>
  <c r="E27" i="1"/>
  <c r="E31" i="1"/>
  <c r="E32" i="1"/>
  <c r="E35" i="1"/>
  <c r="E36" i="1"/>
  <c r="E39" i="1"/>
  <c r="E43" i="1"/>
  <c r="E46" i="1"/>
  <c r="E37" i="1" l="1"/>
  <c r="E33" i="1"/>
  <c r="E56" i="1"/>
  <c r="E53" i="1"/>
  <c r="E49" i="1"/>
  <c r="E47" i="1"/>
  <c r="E19" i="1"/>
  <c r="E17" i="1"/>
  <c r="E15" i="1"/>
  <c r="E30" i="1"/>
  <c r="E55" i="1"/>
  <c r="E54" i="1"/>
  <c r="E52" i="1"/>
  <c r="E51" i="1"/>
  <c r="E48" i="1"/>
  <c r="E26" i="1"/>
  <c r="H55" i="1"/>
  <c r="E44" i="1"/>
  <c r="E28" i="1"/>
  <c r="E13" i="1"/>
  <c r="E12" i="1"/>
  <c r="E41" i="1"/>
  <c r="E40" i="1"/>
  <c r="E38" i="1"/>
  <c r="E25" i="1"/>
  <c r="E24" i="1"/>
  <c r="E10" i="1"/>
  <c r="E9" i="1"/>
  <c r="E45" i="1"/>
  <c r="E29" i="1"/>
  <c r="E50" i="1"/>
  <c r="E34" i="1"/>
  <c r="E21" i="1"/>
  <c r="E20" i="1"/>
  <c r="E18" i="1"/>
  <c r="E16" i="1"/>
  <c r="H28" i="1"/>
  <c r="H29" i="1"/>
  <c r="H26" i="1"/>
  <c r="H50" i="1"/>
  <c r="H34" i="1"/>
  <c r="H30" i="1"/>
  <c r="H18" i="1"/>
  <c r="H56" i="1"/>
  <c r="H42" i="1"/>
  <c r="H45" i="1"/>
  <c r="H44" i="1"/>
  <c r="H21" i="1"/>
  <c r="H38" i="1"/>
  <c r="H37" i="1"/>
  <c r="H36" i="1"/>
  <c r="H46" i="1"/>
  <c r="H22" i="1"/>
  <c r="H20" i="1"/>
  <c r="H54" i="1"/>
  <c r="H53" i="1"/>
  <c r="H52" i="1"/>
  <c r="H14" i="1"/>
  <c r="H13" i="1"/>
  <c r="H12" i="1"/>
  <c r="H10" i="1"/>
  <c r="H49" i="1"/>
  <c r="H48" i="1"/>
  <c r="H41" i="1"/>
  <c r="H40" i="1"/>
  <c r="H33" i="1"/>
  <c r="H32" i="1"/>
  <c r="H25" i="1"/>
  <c r="H24" i="1"/>
  <c r="H17" i="1"/>
  <c r="H16" i="1"/>
  <c r="H9" i="1"/>
  <c r="H8" i="1"/>
  <c r="H51" i="1"/>
  <c r="H47" i="1"/>
  <c r="H43" i="1"/>
  <c r="H39" i="1"/>
  <c r="H35" i="1"/>
  <c r="H31" i="1"/>
  <c r="H27" i="1"/>
  <c r="H23" i="1"/>
  <c r="H19" i="1"/>
  <c r="H15" i="1"/>
  <c r="H11" i="1"/>
  <c r="H7" i="1"/>
  <c r="H6" i="1"/>
  <c r="J13" i="1"/>
  <c r="J17" i="1"/>
  <c r="J45" i="1"/>
  <c r="J49" i="1"/>
  <c r="H5" i="1"/>
  <c r="J10" i="1"/>
  <c r="J31" i="1"/>
  <c r="J42" i="1"/>
  <c r="J56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27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" i="1"/>
  <c r="T28" i="1"/>
  <c r="U28" i="1"/>
  <c r="T29" i="1"/>
  <c r="U29" i="1"/>
  <c r="T30" i="1"/>
  <c r="U30" i="1"/>
  <c r="T31" i="1"/>
  <c r="U31" i="1"/>
  <c r="T32" i="1"/>
  <c r="U32" i="1"/>
  <c r="T33" i="1"/>
  <c r="U33" i="1"/>
  <c r="T34" i="1"/>
  <c r="U34" i="1"/>
  <c r="T35" i="1"/>
  <c r="U35" i="1"/>
  <c r="T36" i="1"/>
  <c r="U36" i="1"/>
  <c r="T37" i="1"/>
  <c r="U37" i="1"/>
  <c r="T38" i="1"/>
  <c r="U38" i="1"/>
  <c r="T39" i="1"/>
  <c r="U39" i="1"/>
  <c r="T40" i="1"/>
  <c r="U40" i="1"/>
  <c r="T41" i="1"/>
  <c r="U41" i="1"/>
  <c r="T42" i="1"/>
  <c r="U42" i="1"/>
  <c r="T43" i="1"/>
  <c r="U43" i="1"/>
  <c r="T44" i="1"/>
  <c r="U44" i="1"/>
  <c r="T45" i="1"/>
  <c r="U45" i="1"/>
  <c r="T46" i="1"/>
  <c r="U46" i="1"/>
  <c r="T47" i="1"/>
  <c r="U47" i="1"/>
  <c r="T48" i="1"/>
  <c r="U48" i="1"/>
  <c r="T49" i="1"/>
  <c r="U49" i="1"/>
  <c r="T50" i="1"/>
  <c r="U50" i="1"/>
  <c r="T51" i="1"/>
  <c r="U51" i="1"/>
  <c r="T52" i="1"/>
  <c r="U52" i="1"/>
  <c r="T53" i="1"/>
  <c r="U53" i="1"/>
  <c r="T54" i="1"/>
  <c r="U54" i="1"/>
  <c r="T55" i="1"/>
  <c r="U55" i="1"/>
  <c r="T56" i="1"/>
  <c r="U56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U5" i="1"/>
  <c r="T5" i="1"/>
  <c r="I37" i="1" l="1"/>
  <c r="J55" i="1"/>
  <c r="J28" i="1"/>
  <c r="J24" i="1"/>
  <c r="I29" i="1"/>
  <c r="J35" i="1"/>
  <c r="I53" i="1"/>
  <c r="I13" i="1"/>
  <c r="I45" i="1"/>
  <c r="I21" i="1"/>
  <c r="J38" i="1"/>
  <c r="J6" i="1"/>
  <c r="E5" i="1"/>
  <c r="I15" i="1"/>
  <c r="I33" i="1"/>
  <c r="I25" i="1"/>
  <c r="I17" i="1"/>
  <c r="I9" i="1"/>
  <c r="J14" i="1"/>
  <c r="J53" i="1"/>
  <c r="J41" i="1"/>
  <c r="J37" i="1"/>
  <c r="J33" i="1"/>
  <c r="J29" i="1"/>
  <c r="J25" i="1"/>
  <c r="J21" i="1"/>
  <c r="J9" i="1"/>
  <c r="J43" i="1"/>
  <c r="J39" i="1"/>
  <c r="J27" i="1"/>
  <c r="J23" i="1"/>
  <c r="J11" i="1"/>
  <c r="J7" i="1"/>
  <c r="J52" i="1"/>
  <c r="J48" i="1"/>
  <c r="J34" i="1"/>
  <c r="J30" i="1"/>
  <c r="J20" i="1"/>
  <c r="J16" i="1"/>
  <c r="J54" i="1"/>
  <c r="J51" i="1"/>
  <c r="J47" i="1"/>
  <c r="J44" i="1"/>
  <c r="J40" i="1"/>
  <c r="J26" i="1"/>
  <c r="J22" i="1"/>
  <c r="J19" i="1"/>
  <c r="J15" i="1"/>
  <c r="J12" i="1"/>
  <c r="J8" i="1"/>
  <c r="J5" i="1"/>
  <c r="J50" i="1"/>
  <c r="J46" i="1"/>
  <c r="J36" i="1"/>
  <c r="J32" i="1"/>
  <c r="J18" i="1"/>
  <c r="I39" i="1"/>
  <c r="I31" i="1"/>
  <c r="I6" i="1"/>
  <c r="I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5" i="1"/>
  <c r="I5" i="1"/>
  <c r="I56" i="1"/>
  <c r="I47" i="1"/>
  <c r="I23" i="1"/>
  <c r="I7" i="1"/>
  <c r="I49" i="1"/>
  <c r="I41" i="1"/>
  <c r="I51" i="1"/>
  <c r="I43" i="1"/>
  <c r="I35" i="1"/>
  <c r="I27" i="1"/>
  <c r="I19" i="1"/>
  <c r="I11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5" i="1"/>
</calcChain>
</file>

<file path=xl/sharedStrings.xml><?xml version="1.0" encoding="utf-8"?>
<sst xmlns="http://schemas.openxmlformats.org/spreadsheetml/2006/main" count="91" uniqueCount="68">
  <si>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</si>
  <si>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</si>
  <si>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</si>
  <si>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</si>
  <si>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</si>
  <si>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</si>
  <si>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</si>
  <si>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</si>
  <si>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EUR m</t>
  </si>
  <si>
    <t>Exchange rate for calculations:</t>
  </si>
  <si>
    <t>Sources:</t>
  </si>
  <si>
    <t>SOGAZ</t>
  </si>
  <si>
    <t>AlfaStrakhovanie</t>
  </si>
  <si>
    <t>INGOSSTRAKH</t>
  </si>
  <si>
    <t>VSK</t>
  </si>
  <si>
    <t>ROSGOSSTRAKH</t>
  </si>
  <si>
    <t>AlfaStrakhovanie-Life</t>
  </si>
  <si>
    <t>RENAISSANCE LIFE</t>
  </si>
  <si>
    <t>RENAISSANCE INSURANCE GROUP</t>
  </si>
  <si>
    <t>SOGLASIE</t>
  </si>
  <si>
    <t xml:space="preserve">VSK-LIFE LINE </t>
  </si>
  <si>
    <t>ENERGOGARANT</t>
  </si>
  <si>
    <t>UGORIA Insurance Company</t>
  </si>
  <si>
    <t>RAIFFEISEN LIFE</t>
  </si>
  <si>
    <t>RSHB -STRAKHOVANIE</t>
  </si>
  <si>
    <t>TINKOFF Insurance</t>
  </si>
  <si>
    <t>RUSSIAN STANDARD INSURANCE</t>
  </si>
  <si>
    <t>ABSOLUT INSURANCE</t>
  </si>
  <si>
    <t>INDEPENDENT INSURANCE GROUP</t>
  </si>
  <si>
    <t>PARI</t>
  </si>
  <si>
    <t>PPF LIFE INSURANCE</t>
  </si>
  <si>
    <t>GUIDEH Insurance Company</t>
  </si>
  <si>
    <t>RSHB-Life Insurance</t>
  </si>
  <si>
    <t>HELIOS</t>
  </si>
  <si>
    <t>UNITED Insurance Company</t>
  </si>
  <si>
    <t>EUROINS</t>
  </si>
  <si>
    <t>TWENTY-FIRST CENTURY IC</t>
  </si>
  <si>
    <t>Central Bank of Russian Federation</t>
  </si>
  <si>
    <t>RUB m</t>
  </si>
  <si>
    <t>BKS Life Insurance</t>
  </si>
  <si>
    <t xml:space="preserve">KAPITAL LIFE Insurance </t>
  </si>
  <si>
    <t>IN LOCAL CURRENCY - RUB</t>
  </si>
  <si>
    <t>TOTAL MARKET</t>
  </si>
  <si>
    <t xml:space="preserve"> 1 EUR = 75.6553 RUB (December 31st, 2022) </t>
  </si>
  <si>
    <t xml:space="preserve">SBERBANK LIFE INSURANCE </t>
  </si>
  <si>
    <t>RESO-GARANTIA</t>
  </si>
  <si>
    <t>SOGAZ-LIFE</t>
  </si>
  <si>
    <t xml:space="preserve">SBERBANK INSURANCE </t>
  </si>
  <si>
    <t xml:space="preserve">ROSGOSSTRAKH LIFE </t>
  </si>
  <si>
    <t xml:space="preserve">SOVKOMBANK Insurance </t>
  </si>
  <si>
    <t>Moscow Insurance Company (former MAKS)</t>
  </si>
  <si>
    <t>INGOSSTRAKH-LIFE</t>
  </si>
  <si>
    <t>ASTRO-VOLGA</t>
  </si>
  <si>
    <t>RB LIFE (former SOCIETE GENERALE LIFE INSURANCE)</t>
  </si>
  <si>
    <t>MAKS-LIFE</t>
  </si>
  <si>
    <t>Gaprom Insurance (former VTB Insurance)</t>
  </si>
  <si>
    <t>SOGLASIE-VITA</t>
  </si>
  <si>
    <t>HOME CREDIT INSURANCE</t>
  </si>
  <si>
    <t xml:space="preserve">SOVKOMBANK Life </t>
  </si>
  <si>
    <t>Top 50</t>
  </si>
  <si>
    <t xml:space="preserve"> 1 EUR = 99.1919 RUB (December 31st, 2023) </t>
  </si>
  <si>
    <t>ZETTA Insurance LLC</t>
  </si>
  <si>
    <t>Inlife Life Insurance (former URALSIB LIFE)</t>
  </si>
  <si>
    <t>Zetta Life Insurance (former ALLIANZ LIFE)</t>
  </si>
  <si>
    <t>U-LIFE</t>
  </si>
  <si>
    <t xml:space="preserve">INSITE </t>
  </si>
  <si>
    <t>Inlife Insurance (former URALSIB Insurance)</t>
  </si>
  <si>
    <t>GARDIA (former AIG)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</si>
</sst>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0" fillId="7" borderId="0" applyNumberFormat="0" applyBorder="0" applyAlignment="0" applyProtection="0"/>
    <xf numFmtId="0" fontId="1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2" xfId="1" applyFont="1" applyFill="1" applyBorder="1" applyAlignment="1">
      <alignment vertical="center" wrapText="1"/>
    </xf>
    <xf numFmtId="164" fontId="3" fillId="0" borderId="2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7" fillId="6" borderId="3" xfId="2" applyFont="1" applyFill="1" applyBorder="1" applyAlignment="1">
      <alignment vertical="center"/>
    </xf>
    <xf numFmtId="0" fontId="7" fillId="6" borderId="4" xfId="2" applyFont="1" applyFill="1" applyBorder="1" applyAlignment="1">
      <alignment vertical="center"/>
    </xf>
    <xf numFmtId="0" fontId="8" fillId="6" borderId="4" xfId="0" applyFont="1" applyFill="1" applyBorder="1" applyAlignment="1">
      <alignment vertical="center"/>
    </xf>
    <xf numFmtId="0" fontId="8" fillId="6" borderId="5" xfId="0" applyFont="1" applyFill="1" applyBorder="1" applyAlignment="1">
      <alignment vertical="center"/>
    </xf>
    <xf numFmtId="0" fontId="9" fillId="6" borderId="6" xfId="0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8" fillId="6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6" borderId="9" xfId="2" applyFont="1" applyFill="1" applyBorder="1" applyAlignment="1">
      <alignment vertical="center"/>
    </xf>
    <xf numFmtId="0" fontId="8" fillId="6" borderId="9" xfId="0" applyFont="1" applyFill="1" applyBorder="1" applyAlignment="1">
      <alignment vertical="center"/>
    </xf>
    <xf numFmtId="0" fontId="8" fillId="6" borderId="10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2" fillId="0" borderId="2" xfId="1" applyFont="1" applyFill="1" applyBorder="1" applyAlignment="1">
      <alignment horizontal="center" wrapText="1"/>
    </xf>
    <xf numFmtId="164" fontId="3" fillId="0" borderId="2" xfId="1" applyFont="1" applyFill="1" applyBorder="1" applyAlignment="1">
      <alignment horizontal="center"/>
    </xf>
    <xf numFmtId="164" fontId="4" fillId="0" borderId="0" xfId="1" applyFont="1" applyFill="1" applyAlignment="1">
      <alignment vertical="center"/>
    </xf>
    <xf numFmtId="164" fontId="3" fillId="0" borderId="0" xfId="1" applyFont="1" applyAlignment="1">
      <alignment vertical="center"/>
    </xf>
    <xf numFmtId="164" fontId="10" fillId="7" borderId="2" xfId="3" applyNumberFormat="1" applyBorder="1" applyAlignment="1">
      <alignment vertical="center"/>
    </xf>
    <xf numFmtId="164" fontId="4" fillId="2" borderId="1" xfId="1" applyFont="1" applyFill="1" applyBorder="1" applyAlignment="1">
      <alignment vertical="center"/>
    </xf>
    <xf numFmtId="164" fontId="6" fillId="3" borderId="2" xfId="1" applyFont="1" applyFill="1" applyBorder="1" applyAlignment="1">
      <alignment horizontal="center" vertical="center"/>
    </xf>
    <xf numFmtId="164" fontId="10" fillId="7" borderId="2" xfId="1" applyFont="1" applyFill="1" applyBorder="1" applyAlignment="1">
      <alignment vertical="center"/>
    </xf>
    <xf numFmtId="164" fontId="10" fillId="7" borderId="2" xfId="1" applyFont="1" applyFill="1" applyBorder="1" applyAlignment="1">
      <alignment horizontal="center" wrapText="1"/>
    </xf>
    <xf numFmtId="164" fontId="10" fillId="7" borderId="2" xfId="1" applyFont="1" applyFill="1" applyBorder="1" applyAlignment="1">
      <alignment horizontal="center"/>
    </xf>
    <xf numFmtId="164" fontId="2" fillId="0" borderId="2" xfId="1" applyFont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4" borderId="2" xfId="1" applyFont="1" applyFill="1" applyBorder="1" applyAlignment="1">
      <alignment horizontal="center" vertical="center" wrapText="1"/>
    </xf>
    <xf numFmtId="164" fontId="6" fillId="5" borderId="2" xfId="1" applyFont="1" applyFill="1" applyBorder="1" applyAlignment="1">
      <alignment horizontal="center" vertical="center" wrapText="1"/>
    </xf>
    <xf numFmtId="164" fontId="6" fillId="2" borderId="2" xfId="1" applyFont="1" applyFill="1" applyBorder="1" applyAlignment="1">
      <alignment horizontal="center" vertical="center" wrapText="1"/>
    </xf>
  </cellXfs>
  <cellStyles count="5">
    <cellStyle name="Accent1" xfId="3" builtinId="29"/>
    <cellStyle name="Comma" xfId="1" builtinId="3"/>
    <cellStyle name="Normal" xfId="0" builtinId="0"/>
    <cellStyle name="Normal 3" xfId="4" xr:uid="{02586D8A-5097-4880-A149-C32C3AD7429A}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0"/>
  <sheetViews>
    <sheetView tabSelected="1" view="pageBreakPreview" zoomScaleNormal="115" zoomScaleSheetLayoutView="100" workbookViewId="0">
      <selection activeCell="C56" sqref="C56:J56"/>
    </sheetView>
  </sheetViews>
  <sheetFormatPr defaultRowHeight="12.75" x14ac:dyDescent="0.25"/>
  <cols>
    <col min="1" max="1" width="4.140625" style="4" customWidth="1"/>
    <col min="2" max="2" width="21.42578125" style="4" customWidth="1"/>
    <col min="3" max="3" width="15.42578125" style="4" customWidth="1"/>
    <col min="4" max="4" width="12.7109375" style="4" customWidth="1"/>
    <col min="5" max="5" width="11.28515625" style="4" customWidth="1"/>
    <col min="6" max="6" width="11.7109375" style="4" customWidth="1"/>
    <col min="7" max="7" width="12" style="4" customWidth="1"/>
    <col min="8" max="8" width="10.42578125" style="4" bestFit="1" customWidth="1"/>
    <col min="9" max="10" width="9.42578125" style="4" bestFit="1" customWidth="1"/>
    <col min="11" max="11" width="11.140625" style="4" customWidth="1"/>
    <col min="12" max="12" width="6.140625" style="4" customWidth="1"/>
    <col min="13" max="13" width="17.28515625" style="4" customWidth="1"/>
    <col min="14" max="15" width="14.7109375" style="25" bestFit="1" customWidth="1"/>
    <col min="16" max="16" width="11.42578125" style="25" bestFit="1" customWidth="1"/>
    <col min="17" max="17" width="14.28515625" style="25" customWidth="1"/>
    <col min="18" max="18" width="13.140625" style="25" bestFit="1" customWidth="1"/>
    <col min="19" max="19" width="10.42578125" style="25" bestFit="1" customWidth="1"/>
    <col min="20" max="21" width="9.42578125" style="25" bestFit="1" customWidth="1"/>
    <col min="22" max="16384" width="9.140625" style="4"/>
  </cols>
  <sheetData>
    <row r="1" spans="1:21" x14ac:dyDescent="0.25">
      <c r="A1" s="3" t="s">
        <v>0</v>
      </c>
      <c r="C1" s="21"/>
      <c r="D1" s="21"/>
      <c r="E1" s="21"/>
      <c r="F1" s="21"/>
      <c r="G1" s="21"/>
      <c r="H1" s="21"/>
      <c r="I1" s="21"/>
      <c r="J1" s="21"/>
      <c r="L1" s="3" t="s">
        <v>0</v>
      </c>
      <c r="P1" s="27"/>
      <c r="Q1" s="27" t="s">
        <v>41</v>
      </c>
      <c r="R1" s="27"/>
      <c r="S1" s="27"/>
      <c r="T1" s="27"/>
      <c r="U1" s="27"/>
    </row>
    <row r="2" spans="1:21" x14ac:dyDescent="0.25">
      <c r="A2" s="33" t="s">
        <v>1</v>
      </c>
      <c r="B2" s="33" t="s">
        <v>2</v>
      </c>
      <c r="C2" s="34" t="s">
        <v>3</v>
      </c>
      <c r="D2" s="34"/>
      <c r="E2" s="34"/>
      <c r="F2" s="35" t="s">
        <v>4</v>
      </c>
      <c r="G2" s="35"/>
      <c r="H2" s="35"/>
      <c r="I2" s="36" t="s">
        <v>5</v>
      </c>
      <c r="J2" s="36"/>
      <c r="L2" s="33" t="s">
        <v>1</v>
      </c>
      <c r="M2" s="33" t="s">
        <v>2</v>
      </c>
      <c r="N2" s="37" t="s">
        <v>3</v>
      </c>
      <c r="O2" s="37"/>
      <c r="P2" s="37"/>
      <c r="Q2" s="38" t="s">
        <v>4</v>
      </c>
      <c r="R2" s="38"/>
      <c r="S2" s="38"/>
      <c r="T2" s="39" t="s">
        <v>5</v>
      </c>
      <c r="U2" s="39"/>
    </row>
    <row r="3" spans="1:21" x14ac:dyDescent="0.25">
      <c r="A3" s="33"/>
      <c r="B3" s="33"/>
      <c r="C3" s="2">
        <v>2023</v>
      </c>
      <c r="D3" s="2">
        <v>2022</v>
      </c>
      <c r="E3" s="2" t="s">
        <v>6</v>
      </c>
      <c r="F3" s="2">
        <v>2023</v>
      </c>
      <c r="G3" s="2">
        <v>2022</v>
      </c>
      <c r="H3" s="2" t="s">
        <v>6</v>
      </c>
      <c r="I3" s="2">
        <v>2023</v>
      </c>
      <c r="J3" s="2">
        <v>2022</v>
      </c>
      <c r="L3" s="33"/>
      <c r="M3" s="33"/>
      <c r="N3" s="2">
        <v>2023</v>
      </c>
      <c r="O3" s="2">
        <v>2022</v>
      </c>
      <c r="P3" s="2" t="s">
        <v>6</v>
      </c>
      <c r="Q3" s="2">
        <v>2023</v>
      </c>
      <c r="R3" s="2">
        <v>2022</v>
      </c>
      <c r="S3" s="2" t="s">
        <v>6</v>
      </c>
      <c r="T3" s="2">
        <v>2023</v>
      </c>
      <c r="U3" s="2">
        <v>2022</v>
      </c>
    </row>
    <row r="4" spans="1:21" x14ac:dyDescent="0.25">
      <c r="A4" s="33"/>
      <c r="B4" s="33"/>
      <c r="C4" s="8" t="s">
        <v>8</v>
      </c>
      <c r="D4" s="8" t="s">
        <v>8</v>
      </c>
      <c r="E4" s="8" t="s">
        <v>7</v>
      </c>
      <c r="F4" s="8" t="s">
        <v>8</v>
      </c>
      <c r="G4" s="8" t="s">
        <v>8</v>
      </c>
      <c r="H4" s="8" t="s">
        <v>7</v>
      </c>
      <c r="I4" s="8" t="s">
        <v>7</v>
      </c>
      <c r="J4" s="8" t="s">
        <v>7</v>
      </c>
      <c r="L4" s="33"/>
      <c r="M4" s="33"/>
      <c r="N4" s="28" t="s">
        <v>38</v>
      </c>
      <c r="O4" s="28" t="s">
        <v>38</v>
      </c>
      <c r="P4" s="28" t="s">
        <v>7</v>
      </c>
      <c r="Q4" s="28" t="s">
        <v>38</v>
      </c>
      <c r="R4" s="28" t="s">
        <v>38</v>
      </c>
      <c r="S4" s="28" t="s">
        <v>7</v>
      </c>
      <c r="T4" s="28" t="s">
        <v>7</v>
      </c>
      <c r="U4" s="28" t="s">
        <v>7</v>
      </c>
    </row>
    <row r="5" spans="1:21" x14ac:dyDescent="0.2">
      <c r="A5" s="1">
        <v>1</v>
      </c>
      <c r="B5" s="32" t="str">
        <f t="shared" ref="B5:B27" si="0">M5</f>
        <v>SOGAZ</v>
      </c>
      <c r="C5" s="5">
        <f>N5/99.1919</f>
        <v>2997.4336660203098</v>
      </c>
      <c r="D5" s="5">
        <f>O5/75.6553</f>
        <v>4038.5735542176162</v>
      </c>
      <c r="E5" s="5">
        <f>IFERROR(C5*100/D5-100,0)</f>
        <v>-25.779891692451898</v>
      </c>
      <c r="F5" s="5">
        <f>Q5/99.1919</f>
        <v>1174.7663475770703</v>
      </c>
      <c r="G5" s="5">
        <f>R5/75.6553</f>
        <v>1361.6358382295757</v>
      </c>
      <c r="H5" s="5">
        <f>IFERROR(F5*100/G5-100,0)</f>
        <v>-13.723896316909276</v>
      </c>
      <c r="I5" s="6">
        <f t="shared" ref="I5:I36" si="1">C5*100/$C$56</f>
        <v>13.011533800795922</v>
      </c>
      <c r="J5" s="6">
        <f t="shared" ref="J5:J36" si="2">D5*100/$D$56</f>
        <v>16.817938106839502</v>
      </c>
      <c r="K5" s="7"/>
      <c r="L5" s="1">
        <v>1</v>
      </c>
      <c r="M5" s="32" t="s">
        <v>11</v>
      </c>
      <c r="N5" s="22">
        <v>297321.14045651996</v>
      </c>
      <c r="O5" s="22">
        <v>305539.49381640001</v>
      </c>
      <c r="P5" s="22">
        <f>IFERROR(N5*100/O5-100,0)</f>
        <v>-2.6897843081518289</v>
      </c>
      <c r="Q5" s="22">
        <v>116527.30607223001</v>
      </c>
      <c r="R5" s="22">
        <v>103014.96783201001</v>
      </c>
      <c r="S5" s="22">
        <f>IFERROR(Q5*100/R5-100,0)</f>
        <v>13.116868863420933</v>
      </c>
      <c r="T5" s="23">
        <f t="shared" ref="T5:T36" si="3">N5*100/$N$56</f>
        <v>13.01153380079592</v>
      </c>
      <c r="U5" s="23">
        <f t="shared" ref="U5:U36" si="4">O5*100/$O$56</f>
        <v>16.817938106839502</v>
      </c>
    </row>
    <row r="6" spans="1:21" x14ac:dyDescent="0.2">
      <c r="A6" s="1">
        <v>2</v>
      </c>
      <c r="B6" s="32" t="str">
        <f t="shared" si="0"/>
        <v xml:space="preserve">SBERBANK LIFE INSURANCE </v>
      </c>
      <c r="C6" s="5">
        <f t="shared" ref="C6:C56" si="5">N6/99.1919</f>
        <v>2900.0102914613994</v>
      </c>
      <c r="D6" s="5">
        <f t="shared" ref="C6:D56" si="6">O6/75.6553</f>
        <v>2213.2652579089636</v>
      </c>
      <c r="E6" s="5">
        <f t="shared" ref="E6:E54" si="7">IFERROR(C6*100/D6-100,0)</f>
        <v>31.028591403510973</v>
      </c>
      <c r="F6" s="5">
        <f t="shared" ref="F6:F56" si="8">Q6/99.1919</f>
        <v>1789.5302763364748</v>
      </c>
      <c r="G6" s="5">
        <f t="shared" ref="F6:G56" si="9">R6/75.6553</f>
        <v>1950.9740396963596</v>
      </c>
      <c r="H6" s="5">
        <f t="shared" ref="H6:H54" si="10">IFERROR(F6*100/G6-100,0)</f>
        <v>-8.2750339099853392</v>
      </c>
      <c r="I6" s="23">
        <f t="shared" si="1"/>
        <v>12.588629519232988</v>
      </c>
      <c r="J6" s="23">
        <f t="shared" si="2"/>
        <v>9.216758744596433</v>
      </c>
      <c r="K6" s="7"/>
      <c r="L6" s="1">
        <v>2</v>
      </c>
      <c r="M6" s="32" t="s">
        <v>44</v>
      </c>
      <c r="N6" s="22">
        <v>287657.53082961001</v>
      </c>
      <c r="O6" s="22">
        <v>167445.24706668002</v>
      </c>
      <c r="P6" s="22">
        <f t="shared" ref="P6:P55" si="11">IFERROR(N6*100/O6-100,0)</f>
        <v>71.791995215641492</v>
      </c>
      <c r="Q6" s="22">
        <v>177506.90821733998</v>
      </c>
      <c r="R6" s="22">
        <v>147601.52626543998</v>
      </c>
      <c r="S6" s="22">
        <f t="shared" ref="S6:S54" si="12">IFERROR(Q6*100/R6-100,0)</f>
        <v>20.260889374625762</v>
      </c>
      <c r="T6" s="23">
        <f t="shared" si="3"/>
        <v>12.58862951923299</v>
      </c>
      <c r="U6" s="23">
        <f t="shared" si="4"/>
        <v>9.2167587445964347</v>
      </c>
    </row>
    <row r="7" spans="1:21" x14ac:dyDescent="0.2">
      <c r="A7" s="1">
        <v>3</v>
      </c>
      <c r="B7" s="32" t="str">
        <f t="shared" si="0"/>
        <v>AlfaStrakhovanie</v>
      </c>
      <c r="C7" s="5">
        <f t="shared" si="5"/>
        <v>1843.0244413082116</v>
      </c>
      <c r="D7" s="5">
        <f t="shared" si="6"/>
        <v>2006.489256541842</v>
      </c>
      <c r="E7" s="5">
        <f t="shared" si="7"/>
        <v>-8.1468074000734987</v>
      </c>
      <c r="F7" s="5">
        <f t="shared" si="8"/>
        <v>784.44920305811252</v>
      </c>
      <c r="G7" s="5">
        <f t="shared" si="9"/>
        <v>894.85833622099165</v>
      </c>
      <c r="H7" s="5">
        <f t="shared" si="10"/>
        <v>-12.338168925054617</v>
      </c>
      <c r="I7" s="23">
        <f t="shared" si="1"/>
        <v>8.0003688107012572</v>
      </c>
      <c r="J7" s="23">
        <f t="shared" si="2"/>
        <v>8.3556760018195213</v>
      </c>
      <c r="K7" s="7"/>
      <c r="L7" s="1">
        <v>3</v>
      </c>
      <c r="M7" s="32" t="s">
        <v>12</v>
      </c>
      <c r="N7" s="22">
        <v>182813.09607980002</v>
      </c>
      <c r="O7" s="22">
        <v>151801.54665045001</v>
      </c>
      <c r="P7" s="22">
        <f t="shared" si="11"/>
        <v>20.429007552050578</v>
      </c>
      <c r="Q7" s="22">
        <v>77811.006904819995</v>
      </c>
      <c r="R7" s="22">
        <v>67700.77588429999</v>
      </c>
      <c r="S7" s="22">
        <f t="shared" si="12"/>
        <v>14.933700372649056</v>
      </c>
      <c r="T7" s="23">
        <f t="shared" si="3"/>
        <v>8.0003688107012572</v>
      </c>
      <c r="U7" s="23">
        <f t="shared" si="4"/>
        <v>8.3556760018195213</v>
      </c>
    </row>
    <row r="8" spans="1:21" x14ac:dyDescent="0.2">
      <c r="A8" s="1">
        <v>4</v>
      </c>
      <c r="B8" s="32" t="str">
        <f t="shared" si="0"/>
        <v>AlfaStrakhovanie-Life</v>
      </c>
      <c r="C8" s="5">
        <f t="shared" si="5"/>
        <v>1745.0095630246014</v>
      </c>
      <c r="D8" s="5">
        <f t="shared" si="6"/>
        <v>1562.6064286022261</v>
      </c>
      <c r="E8" s="5">
        <f t="shared" si="7"/>
        <v>11.673005504369868</v>
      </c>
      <c r="F8" s="5">
        <f t="shared" si="8"/>
        <v>701.25747128858302</v>
      </c>
      <c r="G8" s="5">
        <f t="shared" si="9"/>
        <v>535.71103422919475</v>
      </c>
      <c r="H8" s="5">
        <f t="shared" si="10"/>
        <v>30.902189143366058</v>
      </c>
      <c r="I8" s="23">
        <f t="shared" si="1"/>
        <v>7.5748968757505368</v>
      </c>
      <c r="J8" s="23">
        <f t="shared" si="2"/>
        <v>6.5072030628578919</v>
      </c>
      <c r="K8" s="7"/>
      <c r="L8" s="1">
        <v>4</v>
      </c>
      <c r="M8" s="32" t="s">
        <v>16</v>
      </c>
      <c r="N8" s="22">
        <v>173090.81407457998</v>
      </c>
      <c r="O8" s="22">
        <v>118219.45813782999</v>
      </c>
      <c r="P8" s="22">
        <f t="shared" si="11"/>
        <v>46.414826121750963</v>
      </c>
      <c r="Q8" s="22">
        <v>69559.060966310004</v>
      </c>
      <c r="R8" s="22">
        <v>40529.379007919997</v>
      </c>
      <c r="S8" s="22">
        <f t="shared" si="12"/>
        <v>71.62626881778084</v>
      </c>
      <c r="T8" s="23">
        <f t="shared" si="3"/>
        <v>7.5748968757505359</v>
      </c>
      <c r="U8" s="23">
        <f t="shared" si="4"/>
        <v>6.5072030628578927</v>
      </c>
    </row>
    <row r="9" spans="1:21" x14ac:dyDescent="0.2">
      <c r="A9" s="1">
        <v>5</v>
      </c>
      <c r="B9" s="32" t="str">
        <f t="shared" si="0"/>
        <v>INGOSSTRAKH</v>
      </c>
      <c r="C9" s="5">
        <f t="shared" si="5"/>
        <v>1741.6815666224763</v>
      </c>
      <c r="D9" s="5">
        <f t="shared" si="6"/>
        <v>2044.387605206113</v>
      </c>
      <c r="E9" s="5">
        <f t="shared" si="7"/>
        <v>-14.806685278896424</v>
      </c>
      <c r="F9" s="5">
        <f t="shared" si="8"/>
        <v>772.05800081196151</v>
      </c>
      <c r="G9" s="5">
        <f t="shared" si="9"/>
        <v>859.88302708574292</v>
      </c>
      <c r="H9" s="5">
        <f t="shared" si="10"/>
        <v>-10.213601560602029</v>
      </c>
      <c r="I9" s="23">
        <f t="shared" si="1"/>
        <v>7.5604504050359171</v>
      </c>
      <c r="J9" s="23">
        <f t="shared" si="2"/>
        <v>8.5134970922690201</v>
      </c>
      <c r="K9" s="7"/>
      <c r="L9" s="1">
        <v>5</v>
      </c>
      <c r="M9" s="32" t="s">
        <v>13</v>
      </c>
      <c r="N9" s="22">
        <v>172760.70378826003</v>
      </c>
      <c r="O9" s="22">
        <v>154668.75758815004</v>
      </c>
      <c r="P9" s="22">
        <f t="shared" si="11"/>
        <v>11.697220875262346</v>
      </c>
      <c r="Q9" s="22">
        <v>76581.900010740006</v>
      </c>
      <c r="R9" s="22">
        <v>65054.708379080002</v>
      </c>
      <c r="S9" s="22">
        <f t="shared" si="12"/>
        <v>17.719227276356307</v>
      </c>
      <c r="T9" s="23">
        <f t="shared" si="3"/>
        <v>7.5604504050359171</v>
      </c>
      <c r="U9" s="23">
        <f t="shared" si="4"/>
        <v>8.5134970922690201</v>
      </c>
    </row>
    <row r="10" spans="1:21" x14ac:dyDescent="0.2">
      <c r="A10" s="1">
        <v>6</v>
      </c>
      <c r="B10" s="32" t="str">
        <f t="shared" si="0"/>
        <v>RESO-GARANTIA</v>
      </c>
      <c r="C10" s="5">
        <f t="shared" si="5"/>
        <v>1425.7069586663829</v>
      </c>
      <c r="D10" s="5">
        <f t="shared" si="6"/>
        <v>1701.9791589989072</v>
      </c>
      <c r="E10" s="5">
        <f t="shared" si="7"/>
        <v>-16.23240795116584</v>
      </c>
      <c r="F10" s="5">
        <f t="shared" si="8"/>
        <v>649.09672773986597</v>
      </c>
      <c r="G10" s="5">
        <f t="shared" si="9"/>
        <v>903.06409862455098</v>
      </c>
      <c r="H10" s="5">
        <f t="shared" si="10"/>
        <v>-28.122850999336649</v>
      </c>
      <c r="I10" s="23">
        <f t="shared" si="1"/>
        <v>6.188838970153844</v>
      </c>
      <c r="J10" s="23">
        <f t="shared" si="2"/>
        <v>7.0875965909501888</v>
      </c>
      <c r="K10" s="7"/>
      <c r="L10" s="1">
        <v>6</v>
      </c>
      <c r="M10" s="32" t="s">
        <v>45</v>
      </c>
      <c r="N10" s="22">
        <v>141418.58207333999</v>
      </c>
      <c r="O10" s="22">
        <v>128763.74386781002</v>
      </c>
      <c r="P10" s="22">
        <f t="shared" si="11"/>
        <v>9.8279514290307901</v>
      </c>
      <c r="Q10" s="22">
        <v>64385.137708300012</v>
      </c>
      <c r="R10" s="22">
        <v>68321.585300669991</v>
      </c>
      <c r="S10" s="22">
        <f t="shared" si="12"/>
        <v>-5.7616455693269444</v>
      </c>
      <c r="T10" s="23">
        <f t="shared" si="3"/>
        <v>6.1888389701538431</v>
      </c>
      <c r="U10" s="23">
        <f t="shared" si="4"/>
        <v>7.0875965909501897</v>
      </c>
    </row>
    <row r="11" spans="1:21" x14ac:dyDescent="0.2">
      <c r="A11" s="1">
        <v>7</v>
      </c>
      <c r="B11" s="32" t="str">
        <f t="shared" si="0"/>
        <v>VSK</v>
      </c>
      <c r="C11" s="5">
        <f t="shared" si="5"/>
        <v>1181.4784727948552</v>
      </c>
      <c r="D11" s="5">
        <f t="shared" si="6"/>
        <v>1187.246987316553</v>
      </c>
      <c r="E11" s="5">
        <f t="shared" si="7"/>
        <v>-0.48587316567852668</v>
      </c>
      <c r="F11" s="5">
        <f t="shared" si="8"/>
        <v>452.40613404572355</v>
      </c>
      <c r="G11" s="5">
        <f t="shared" si="9"/>
        <v>483.24814867933918</v>
      </c>
      <c r="H11" s="5">
        <f t="shared" si="10"/>
        <v>-6.3822313066078493</v>
      </c>
      <c r="I11" s="23">
        <f t="shared" si="1"/>
        <v>5.1286696542958099</v>
      </c>
      <c r="J11" s="23">
        <f t="shared" si="2"/>
        <v>4.9440838657919706</v>
      </c>
      <c r="K11" s="7"/>
      <c r="L11" s="1">
        <v>7</v>
      </c>
      <c r="M11" s="32" t="s">
        <v>14</v>
      </c>
      <c r="N11" s="22">
        <v>117193.09452561999</v>
      </c>
      <c r="O11" s="22">
        <v>89821.526999530004</v>
      </c>
      <c r="P11" s="22">
        <f t="shared" si="11"/>
        <v>30.473282341585218</v>
      </c>
      <c r="Q11" s="22">
        <v>44875.024007650005</v>
      </c>
      <c r="R11" s="22">
        <v>36560.283662780006</v>
      </c>
      <c r="S11" s="22">
        <f t="shared" si="12"/>
        <v>22.74254877659709</v>
      </c>
      <c r="T11" s="23">
        <f t="shared" si="3"/>
        <v>5.1286696542958081</v>
      </c>
      <c r="U11" s="23">
        <f t="shared" si="4"/>
        <v>4.9440838657919706</v>
      </c>
    </row>
    <row r="12" spans="1:21" x14ac:dyDescent="0.2">
      <c r="A12" s="1">
        <v>8</v>
      </c>
      <c r="B12" s="32" t="str">
        <f t="shared" si="0"/>
        <v>ROSGOSSTRAKH</v>
      </c>
      <c r="C12" s="5">
        <f t="shared" si="5"/>
        <v>876.67962373853095</v>
      </c>
      <c r="D12" s="5">
        <f t="shared" si="6"/>
        <v>871.39814017709296</v>
      </c>
      <c r="E12" s="5">
        <f t="shared" si="7"/>
        <v>0.60609304954043353</v>
      </c>
      <c r="F12" s="5">
        <f t="shared" si="8"/>
        <v>291.87318212041504</v>
      </c>
      <c r="G12" s="5">
        <f t="shared" si="9"/>
        <v>529.48997536722504</v>
      </c>
      <c r="H12" s="5">
        <f t="shared" si="10"/>
        <v>-44.876542390063591</v>
      </c>
      <c r="I12" s="23">
        <f t="shared" si="1"/>
        <v>3.8055709742821229</v>
      </c>
      <c r="J12" s="23">
        <f t="shared" si="2"/>
        <v>3.6287862016549317</v>
      </c>
      <c r="K12" s="7"/>
      <c r="L12" s="1">
        <v>8</v>
      </c>
      <c r="M12" s="32" t="s">
        <v>15</v>
      </c>
      <c r="N12" s="22">
        <v>86959.517569909993</v>
      </c>
      <c r="O12" s="22">
        <v>65925.887714540018</v>
      </c>
      <c r="P12" s="22">
        <f t="shared" si="11"/>
        <v>31.904962655104271</v>
      </c>
      <c r="Q12" s="22">
        <v>28951.455493569996</v>
      </c>
      <c r="R12" s="22">
        <v>40058.722933400015</v>
      </c>
      <c r="S12" s="22">
        <f t="shared" si="12"/>
        <v>-27.727462651009873</v>
      </c>
      <c r="T12" s="23">
        <f t="shared" si="3"/>
        <v>3.8055709742821229</v>
      </c>
      <c r="U12" s="23">
        <f t="shared" si="4"/>
        <v>3.6287862016549317</v>
      </c>
    </row>
    <row r="13" spans="1:21" x14ac:dyDescent="0.2">
      <c r="A13" s="1">
        <v>9</v>
      </c>
      <c r="B13" s="32" t="str">
        <f t="shared" si="0"/>
        <v xml:space="preserve">SBERBANK INSURANCE </v>
      </c>
      <c r="C13" s="5">
        <f t="shared" si="5"/>
        <v>803.59087375733304</v>
      </c>
      <c r="D13" s="5">
        <f t="shared" si="6"/>
        <v>590.72247945550407</v>
      </c>
      <c r="E13" s="5">
        <f t="shared" si="7"/>
        <v>36.035262192500198</v>
      </c>
      <c r="F13" s="5">
        <f t="shared" si="8"/>
        <v>113.58730510092053</v>
      </c>
      <c r="G13" s="5">
        <f t="shared" si="9"/>
        <v>79.03736727169148</v>
      </c>
      <c r="H13" s="5">
        <f t="shared" si="10"/>
        <v>43.713421919107475</v>
      </c>
      <c r="I13" s="23">
        <f t="shared" si="1"/>
        <v>3.4883006534676788</v>
      </c>
      <c r="J13" s="23">
        <f t="shared" si="2"/>
        <v>2.4599611631255951</v>
      </c>
      <c r="K13" s="7"/>
      <c r="L13" s="1">
        <v>9</v>
      </c>
      <c r="M13" s="32" t="s">
        <v>47</v>
      </c>
      <c r="N13" s="22">
        <v>79709.705590650003</v>
      </c>
      <c r="O13" s="22">
        <v>44691.286399949997</v>
      </c>
      <c r="P13" s="22">
        <f t="shared" si="11"/>
        <v>78.356256916200977</v>
      </c>
      <c r="Q13" s="22">
        <v>11266.940608839999</v>
      </c>
      <c r="R13" s="22">
        <v>5979.59573215</v>
      </c>
      <c r="S13" s="22">
        <f t="shared" si="12"/>
        <v>88.423116102347279</v>
      </c>
      <c r="T13" s="23">
        <f t="shared" si="3"/>
        <v>3.4883006534676784</v>
      </c>
      <c r="U13" s="23">
        <f t="shared" si="4"/>
        <v>2.4599611631255951</v>
      </c>
    </row>
    <row r="14" spans="1:21" x14ac:dyDescent="0.2">
      <c r="A14" s="1">
        <v>10</v>
      </c>
      <c r="B14" s="32" t="str">
        <f t="shared" si="0"/>
        <v>SOGAZ-LIFE</v>
      </c>
      <c r="C14" s="5">
        <f t="shared" si="5"/>
        <v>746.51910886372775</v>
      </c>
      <c r="D14" s="5">
        <f t="shared" si="6"/>
        <v>724.88802673533769</v>
      </c>
      <c r="E14" s="5">
        <f t="shared" si="7"/>
        <v>2.9840584104843657</v>
      </c>
      <c r="F14" s="5">
        <f t="shared" si="8"/>
        <v>773.10862837278057</v>
      </c>
      <c r="G14" s="5">
        <f t="shared" si="9"/>
        <v>581.17524192951441</v>
      </c>
      <c r="H14" s="5">
        <f t="shared" si="10"/>
        <v>33.025045218038372</v>
      </c>
      <c r="I14" s="23">
        <f t="shared" si="1"/>
        <v>3.2405583242870768</v>
      </c>
      <c r="J14" s="23">
        <f t="shared" si="2"/>
        <v>3.0186702815632347</v>
      </c>
      <c r="K14" s="7"/>
      <c r="L14" s="1">
        <v>10</v>
      </c>
      <c r="M14" s="32" t="s">
        <v>46</v>
      </c>
      <c r="N14" s="22">
        <v>74048.648794499997</v>
      </c>
      <c r="O14" s="22">
        <v>54841.621129069994</v>
      </c>
      <c r="P14" s="22">
        <f t="shared" si="11"/>
        <v>35.022720463033323</v>
      </c>
      <c r="Q14" s="22">
        <v>76686.113754690014</v>
      </c>
      <c r="R14" s="22">
        <v>43968.987280749992</v>
      </c>
      <c r="S14" s="22">
        <f t="shared" si="12"/>
        <v>74.409552044115117</v>
      </c>
      <c r="T14" s="23">
        <f t="shared" si="3"/>
        <v>3.2405583242870764</v>
      </c>
      <c r="U14" s="23">
        <f t="shared" si="4"/>
        <v>3.0186702815632351</v>
      </c>
    </row>
    <row r="15" spans="1:21" x14ac:dyDescent="0.2">
      <c r="A15" s="1">
        <v>11</v>
      </c>
      <c r="B15" s="32" t="str">
        <f t="shared" si="0"/>
        <v xml:space="preserve">ROSGOSSTRAKH LIFE </v>
      </c>
      <c r="C15" s="5">
        <f t="shared" si="5"/>
        <v>664.20208813532156</v>
      </c>
      <c r="D15" s="5">
        <f t="shared" si="6"/>
        <v>417.4929935881558</v>
      </c>
      <c r="E15" s="5">
        <f t="shared" si="7"/>
        <v>59.092990382142034</v>
      </c>
      <c r="F15" s="5">
        <f t="shared" si="8"/>
        <v>141.69365848693289</v>
      </c>
      <c r="G15" s="5">
        <f t="shared" si="9"/>
        <v>79.668166376711241</v>
      </c>
      <c r="H15" s="5">
        <f t="shared" si="10"/>
        <v>77.854800645133281</v>
      </c>
      <c r="I15" s="23">
        <f t="shared" si="1"/>
        <v>2.8832290830329956</v>
      </c>
      <c r="J15" s="23">
        <f t="shared" si="2"/>
        <v>1.7385770574543811</v>
      </c>
      <c r="K15" s="7"/>
      <c r="L15" s="1">
        <v>11</v>
      </c>
      <c r="M15" s="32" t="s">
        <v>48</v>
      </c>
      <c r="N15" s="22">
        <v>65883.467106110009</v>
      </c>
      <c r="O15" s="22">
        <v>31585.55767781</v>
      </c>
      <c r="P15" s="22">
        <f t="shared" si="11"/>
        <v>108.58731632399048</v>
      </c>
      <c r="Q15" s="22">
        <v>14054.863203269999</v>
      </c>
      <c r="R15" s="22">
        <v>6027.3190276800015</v>
      </c>
      <c r="S15" s="22">
        <f t="shared" si="12"/>
        <v>133.18598432776025</v>
      </c>
      <c r="T15" s="23">
        <f t="shared" si="3"/>
        <v>2.8832290830329956</v>
      </c>
      <c r="U15" s="23">
        <f t="shared" si="4"/>
        <v>1.7385770574543811</v>
      </c>
    </row>
    <row r="16" spans="1:21" x14ac:dyDescent="0.2">
      <c r="A16" s="1">
        <v>12</v>
      </c>
      <c r="B16" s="32" t="str">
        <f t="shared" si="0"/>
        <v>RENAISSANCE INSURANCE GROUP</v>
      </c>
      <c r="C16" s="5">
        <f t="shared" si="5"/>
        <v>616.19094144521875</v>
      </c>
      <c r="D16" s="5">
        <f t="shared" si="6"/>
        <v>706.62227058025007</v>
      </c>
      <c r="E16" s="5">
        <f t="shared" si="7"/>
        <v>-12.797690208769211</v>
      </c>
      <c r="F16" s="5">
        <f t="shared" si="8"/>
        <v>294.54493868662661</v>
      </c>
      <c r="G16" s="5">
        <f t="shared" si="9"/>
        <v>416.95224732094124</v>
      </c>
      <c r="H16" s="5">
        <f t="shared" si="10"/>
        <v>-29.357632539654816</v>
      </c>
      <c r="I16" s="23">
        <f t="shared" si="1"/>
        <v>2.6748179128192922</v>
      </c>
      <c r="J16" s="23">
        <f t="shared" si="2"/>
        <v>2.942605712633922</v>
      </c>
      <c r="K16" s="7"/>
      <c r="L16" s="1">
        <v>12</v>
      </c>
      <c r="M16" s="32" t="s">
        <v>18</v>
      </c>
      <c r="N16" s="22">
        <v>61121.150244739998</v>
      </c>
      <c r="O16" s="22">
        <v>53459.719867429994</v>
      </c>
      <c r="P16" s="22">
        <f t="shared" si="11"/>
        <v>14.331220583102379</v>
      </c>
      <c r="Q16" s="22">
        <v>29216.472103709999</v>
      </c>
      <c r="R16" s="22">
        <v>31544.647356740003</v>
      </c>
      <c r="S16" s="22">
        <f t="shared" si="12"/>
        <v>-7.3805715014041908</v>
      </c>
      <c r="T16" s="23">
        <f t="shared" si="3"/>
        <v>2.6748179128192922</v>
      </c>
      <c r="U16" s="23">
        <f t="shared" si="4"/>
        <v>2.9426057126339225</v>
      </c>
    </row>
    <row r="17" spans="1:21" x14ac:dyDescent="0.2">
      <c r="A17" s="1">
        <v>13</v>
      </c>
      <c r="B17" s="32" t="str">
        <f t="shared" si="0"/>
        <v>RENAISSANCE LIFE</v>
      </c>
      <c r="C17" s="5">
        <f t="shared" si="5"/>
        <v>603.24360506472806</v>
      </c>
      <c r="D17" s="5">
        <f t="shared" si="6"/>
        <v>659.59452117882029</v>
      </c>
      <c r="E17" s="5">
        <f t="shared" si="7"/>
        <v>-8.5432662499049457</v>
      </c>
      <c r="F17" s="5">
        <f t="shared" si="8"/>
        <v>246.2857664823438</v>
      </c>
      <c r="G17" s="5">
        <f t="shared" si="9"/>
        <v>346.54571211693042</v>
      </c>
      <c r="H17" s="5">
        <f t="shared" si="10"/>
        <v>-28.931232483626061</v>
      </c>
      <c r="I17" s="23">
        <f t="shared" si="1"/>
        <v>2.6186149326316772</v>
      </c>
      <c r="J17" s="23">
        <f t="shared" si="2"/>
        <v>2.7467668184998209</v>
      </c>
      <c r="K17" s="7"/>
      <c r="L17" s="1">
        <v>13</v>
      </c>
      <c r="M17" s="32" t="s">
        <v>17</v>
      </c>
      <c r="N17" s="22">
        <v>59836.879349220006</v>
      </c>
      <c r="O17" s="22">
        <v>49901.821378140005</v>
      </c>
      <c r="P17" s="22">
        <f t="shared" si="11"/>
        <v>19.909209116427462</v>
      </c>
      <c r="Q17" s="22">
        <v>24429.553120339999</v>
      </c>
      <c r="R17" s="22">
        <v>26218.019813920004</v>
      </c>
      <c r="S17" s="22">
        <f t="shared" si="12"/>
        <v>-6.8215170568696095</v>
      </c>
      <c r="T17" s="23">
        <f t="shared" si="3"/>
        <v>2.6186149326316772</v>
      </c>
      <c r="U17" s="23">
        <f t="shared" si="4"/>
        <v>2.7467668184998213</v>
      </c>
    </row>
    <row r="18" spans="1:21" x14ac:dyDescent="0.2">
      <c r="A18" s="1">
        <v>14</v>
      </c>
      <c r="B18" s="32" t="str">
        <f t="shared" si="0"/>
        <v>TINKOFF Insurance</v>
      </c>
      <c r="C18" s="5">
        <f t="shared" si="5"/>
        <v>535.01291990444781</v>
      </c>
      <c r="D18" s="5">
        <f t="shared" si="6"/>
        <v>487.26562978363711</v>
      </c>
      <c r="E18" s="5">
        <f t="shared" si="7"/>
        <v>9.7990268966871668</v>
      </c>
      <c r="F18" s="5">
        <f t="shared" si="8"/>
        <v>98.689187982889734</v>
      </c>
      <c r="G18" s="5">
        <f t="shared" si="9"/>
        <v>96.84888205862643</v>
      </c>
      <c r="H18" s="5">
        <f t="shared" si="10"/>
        <v>1.9001829294728481</v>
      </c>
      <c r="I18" s="23">
        <f t="shared" si="1"/>
        <v>2.3224329432590274</v>
      </c>
      <c r="J18" s="23">
        <f t="shared" si="2"/>
        <v>2.0291330820837161</v>
      </c>
      <c r="K18" s="7"/>
      <c r="L18" s="1">
        <v>14</v>
      </c>
      <c r="M18" s="32" t="s">
        <v>25</v>
      </c>
      <c r="N18" s="22">
        <v>53068.94804987</v>
      </c>
      <c r="O18" s="22">
        <v>36864.227400969998</v>
      </c>
      <c r="P18" s="22">
        <f t="shared" si="11"/>
        <v>43.957846919297197</v>
      </c>
      <c r="Q18" s="22">
        <v>9789.1680654800002</v>
      </c>
      <c r="R18" s="22">
        <v>7327.13122681</v>
      </c>
      <c r="S18" s="22">
        <f t="shared" si="12"/>
        <v>33.601647936390151</v>
      </c>
      <c r="T18" s="23">
        <f t="shared" si="3"/>
        <v>2.3224329432590274</v>
      </c>
      <c r="U18" s="23">
        <f t="shared" si="4"/>
        <v>2.0291330820837161</v>
      </c>
    </row>
    <row r="19" spans="1:21" x14ac:dyDescent="0.2">
      <c r="A19" s="1">
        <v>15</v>
      </c>
      <c r="B19" s="32" t="str">
        <f t="shared" si="0"/>
        <v>SOGLASIE</v>
      </c>
      <c r="C19" s="5">
        <f t="shared" si="5"/>
        <v>433.25693282163172</v>
      </c>
      <c r="D19" s="5">
        <f t="shared" si="6"/>
        <v>497.02355880407578</v>
      </c>
      <c r="E19" s="5">
        <f t="shared" si="7"/>
        <v>-12.829698885074492</v>
      </c>
      <c r="F19" s="5">
        <f t="shared" si="8"/>
        <v>174.93967108120722</v>
      </c>
      <c r="G19" s="5">
        <f t="shared" si="9"/>
        <v>266.66228278415389</v>
      </c>
      <c r="H19" s="5">
        <f t="shared" si="10"/>
        <v>-34.396544852648049</v>
      </c>
      <c r="I19" s="23">
        <f t="shared" si="1"/>
        <v>1.8807212615725761</v>
      </c>
      <c r="J19" s="23">
        <f t="shared" si="2"/>
        <v>2.0697682826349819</v>
      </c>
      <c r="K19" s="7"/>
      <c r="L19" s="1">
        <v>15</v>
      </c>
      <c r="M19" s="32" t="s">
        <v>19</v>
      </c>
      <c r="N19" s="22">
        <v>42975.57835475001</v>
      </c>
      <c r="O19" s="22">
        <v>37602.466448389991</v>
      </c>
      <c r="P19" s="22">
        <f t="shared" si="11"/>
        <v>14.2892539076784</v>
      </c>
      <c r="Q19" s="22">
        <v>17352.598359920001</v>
      </c>
      <c r="R19" s="22">
        <v>20174.415002719998</v>
      </c>
      <c r="S19" s="22">
        <f t="shared" si="12"/>
        <v>-13.987105164732398</v>
      </c>
      <c r="T19" s="23">
        <f t="shared" si="3"/>
        <v>1.8807212615725761</v>
      </c>
      <c r="U19" s="23">
        <f t="shared" si="4"/>
        <v>2.0697682826349815</v>
      </c>
    </row>
    <row r="20" spans="1:21" x14ac:dyDescent="0.2">
      <c r="A20" s="1">
        <v>16</v>
      </c>
      <c r="B20" s="32" t="str">
        <f t="shared" si="0"/>
        <v>UGORIA Insurance Company</v>
      </c>
      <c r="C20" s="5">
        <f t="shared" si="5"/>
        <v>310.24083123158243</v>
      </c>
      <c r="D20" s="5">
        <f t="shared" si="6"/>
        <v>334.24122225832161</v>
      </c>
      <c r="E20" s="5">
        <f t="shared" si="7"/>
        <v>-7.1805598557170924</v>
      </c>
      <c r="F20" s="5">
        <f t="shared" si="8"/>
        <v>127.49498296826654</v>
      </c>
      <c r="G20" s="5">
        <f t="shared" si="9"/>
        <v>132.43893563570563</v>
      </c>
      <c r="H20" s="5">
        <f t="shared" si="10"/>
        <v>-3.7330054365871774</v>
      </c>
      <c r="I20" s="23">
        <f t="shared" si="1"/>
        <v>1.3467217332339811</v>
      </c>
      <c r="J20" s="23">
        <f t="shared" si="2"/>
        <v>1.3918895157485451</v>
      </c>
      <c r="K20" s="7"/>
      <c r="L20" s="1">
        <v>16</v>
      </c>
      <c r="M20" s="32" t="s">
        <v>22</v>
      </c>
      <c r="N20" s="22">
        <v>30773.37750744</v>
      </c>
      <c r="O20" s="22">
        <v>25287.119942319998</v>
      </c>
      <c r="P20" s="22">
        <f t="shared" si="11"/>
        <v>21.695857723750962</v>
      </c>
      <c r="Q20" s="22">
        <v>12646.469601089999</v>
      </c>
      <c r="R20" s="22">
        <v>10019.7074072</v>
      </c>
      <c r="S20" s="22">
        <f t="shared" si="12"/>
        <v>26.215957084759282</v>
      </c>
      <c r="T20" s="23">
        <f t="shared" si="3"/>
        <v>1.3467217332339809</v>
      </c>
      <c r="U20" s="23">
        <f t="shared" si="4"/>
        <v>1.3918895157485451</v>
      </c>
    </row>
    <row r="21" spans="1:21" x14ac:dyDescent="0.2">
      <c r="A21" s="1">
        <v>17</v>
      </c>
      <c r="B21" s="32" t="str">
        <f t="shared" si="0"/>
        <v xml:space="preserve">KAPITAL LIFE Insurance </v>
      </c>
      <c r="C21" s="5">
        <f t="shared" si="5"/>
        <v>214.47562469798441</v>
      </c>
      <c r="D21" s="5">
        <f t="shared" si="6"/>
        <v>286.43843051854924</v>
      </c>
      <c r="E21" s="5">
        <f t="shared" si="7"/>
        <v>-25.123306844786185</v>
      </c>
      <c r="F21" s="5">
        <f t="shared" si="8"/>
        <v>206.94243571723095</v>
      </c>
      <c r="G21" s="5">
        <f t="shared" si="9"/>
        <v>379.35535392603032</v>
      </c>
      <c r="H21" s="5">
        <f t="shared" si="10"/>
        <v>-45.448921815511738</v>
      </c>
      <c r="I21" s="23">
        <f t="shared" si="1"/>
        <v>0.93101537886901686</v>
      </c>
      <c r="J21" s="23">
        <f t="shared" si="2"/>
        <v>1.1928230924134928</v>
      </c>
      <c r="K21" s="7"/>
      <c r="L21" s="1">
        <v>17</v>
      </c>
      <c r="M21" s="32" t="s">
        <v>40</v>
      </c>
      <c r="N21" s="22">
        <v>21274.24471748</v>
      </c>
      <c r="O21" s="22">
        <v>21670.585392409997</v>
      </c>
      <c r="P21" s="22">
        <f t="shared" si="11"/>
        <v>-1.8289338647437461</v>
      </c>
      <c r="Q21" s="22">
        <v>20527.013389420001</v>
      </c>
      <c r="R21" s="22">
        <v>28700.24310788</v>
      </c>
      <c r="S21" s="22">
        <f t="shared" si="12"/>
        <v>-28.47791110248798</v>
      </c>
      <c r="T21" s="23">
        <f t="shared" si="3"/>
        <v>0.93101537886901675</v>
      </c>
      <c r="U21" s="23">
        <f t="shared" si="4"/>
        <v>1.1928230924134928</v>
      </c>
    </row>
    <row r="22" spans="1:21" x14ac:dyDescent="0.2">
      <c r="A22" s="1">
        <v>18</v>
      </c>
      <c r="B22" s="32" t="str">
        <f t="shared" si="0"/>
        <v xml:space="preserve">SOVKOMBANK Life </v>
      </c>
      <c r="C22" s="5">
        <f t="shared" si="5"/>
        <v>209.8586252265558</v>
      </c>
      <c r="D22" s="5">
        <f t="shared" si="6"/>
        <v>28.580761117991731</v>
      </c>
      <c r="E22" s="5">
        <f t="shared" si="7"/>
        <v>634.2653484985351</v>
      </c>
      <c r="F22" s="5">
        <f t="shared" si="8"/>
        <v>155.17341133903071</v>
      </c>
      <c r="G22" s="5">
        <f t="shared" si="9"/>
        <v>104.6312111415856</v>
      </c>
      <c r="H22" s="5">
        <f t="shared" si="10"/>
        <v>48.30508951010043</v>
      </c>
      <c r="I22" s="23">
        <f t="shared" si="1"/>
        <v>0.91097348591179561</v>
      </c>
      <c r="J22" s="23">
        <f t="shared" si="2"/>
        <v>0.11901961548447491</v>
      </c>
      <c r="K22" s="7"/>
      <c r="L22" s="1">
        <v>18</v>
      </c>
      <c r="M22" s="32" t="s">
        <v>58</v>
      </c>
      <c r="N22" s="22">
        <v>20816.275767610001</v>
      </c>
      <c r="O22" s="22">
        <v>2162.2860566099998</v>
      </c>
      <c r="P22" s="22">
        <f t="shared" si="11"/>
        <v>862.69759054199562</v>
      </c>
      <c r="Q22" s="22">
        <v>15391.9455002</v>
      </c>
      <c r="R22" s="22">
        <v>7915.9056682800001</v>
      </c>
      <c r="S22" s="22">
        <f t="shared" si="12"/>
        <v>94.44326581451574</v>
      </c>
      <c r="T22" s="23">
        <f t="shared" si="3"/>
        <v>0.9109734859117955</v>
      </c>
      <c r="U22" s="23">
        <f t="shared" si="4"/>
        <v>0.11901961548447491</v>
      </c>
    </row>
    <row r="23" spans="1:21" x14ac:dyDescent="0.2">
      <c r="A23" s="1">
        <v>19</v>
      </c>
      <c r="B23" s="32" t="str">
        <f t="shared" si="0"/>
        <v>ENERGOGARANT</v>
      </c>
      <c r="C23" s="5">
        <f t="shared" si="5"/>
        <v>205.79832456248946</v>
      </c>
      <c r="D23" s="5">
        <f t="shared" si="6"/>
        <v>247.75790285214651</v>
      </c>
      <c r="E23" s="5">
        <f t="shared" si="7"/>
        <v>-16.935717410676133</v>
      </c>
      <c r="F23" s="5">
        <f t="shared" si="8"/>
        <v>96.542542210200637</v>
      </c>
      <c r="G23" s="5">
        <f t="shared" si="9"/>
        <v>128.65275270060394</v>
      </c>
      <c r="H23" s="5">
        <f t="shared" si="10"/>
        <v>-24.958821180553386</v>
      </c>
      <c r="I23" s="23">
        <f t="shared" si="1"/>
        <v>0.89334816197859357</v>
      </c>
      <c r="J23" s="23">
        <f t="shared" si="2"/>
        <v>1.0317447533662598</v>
      </c>
      <c r="K23" s="7"/>
      <c r="L23" s="1">
        <v>19</v>
      </c>
      <c r="M23" s="32" t="s">
        <v>21</v>
      </c>
      <c r="N23" s="22">
        <v>20413.526830169998</v>
      </c>
      <c r="O23" s="22">
        <v>18744.19846765</v>
      </c>
      <c r="P23" s="22">
        <f t="shared" si="11"/>
        <v>8.905840201174982</v>
      </c>
      <c r="Q23" s="22">
        <v>9576.238192660001</v>
      </c>
      <c r="R23" s="22">
        <v>9733.2626013900008</v>
      </c>
      <c r="S23" s="22">
        <f t="shared" si="12"/>
        <v>-1.6132761969000597</v>
      </c>
      <c r="T23" s="23">
        <f t="shared" si="3"/>
        <v>0.89334816197859346</v>
      </c>
      <c r="U23" s="23">
        <f t="shared" si="4"/>
        <v>1.0317447533662598</v>
      </c>
    </row>
    <row r="24" spans="1:21" x14ac:dyDescent="0.2">
      <c r="A24" s="1">
        <v>20</v>
      </c>
      <c r="B24" s="32" t="str">
        <f t="shared" si="0"/>
        <v>RSHB-Life Insurance</v>
      </c>
      <c r="C24" s="5">
        <f t="shared" si="5"/>
        <v>181.57214585313918</v>
      </c>
      <c r="D24" s="5">
        <f t="shared" si="6"/>
        <v>208.72042579673862</v>
      </c>
      <c r="E24" s="5">
        <f t="shared" si="7"/>
        <v>-13.007006784298937</v>
      </c>
      <c r="F24" s="5">
        <f t="shared" si="8"/>
        <v>176.4731756228079</v>
      </c>
      <c r="G24" s="5">
        <f t="shared" si="9"/>
        <v>108.34794382534997</v>
      </c>
      <c r="H24" s="5">
        <f t="shared" si="10"/>
        <v>62.876349464712945</v>
      </c>
      <c r="I24" s="23">
        <f t="shared" si="1"/>
        <v>0.78818495295940927</v>
      </c>
      <c r="J24" s="23">
        <f t="shared" si="2"/>
        <v>0.86917996058704183</v>
      </c>
      <c r="K24" s="7"/>
      <c r="L24" s="1">
        <v>20</v>
      </c>
      <c r="M24" s="32" t="s">
        <v>32</v>
      </c>
      <c r="N24" s="22">
        <v>18010.486134249997</v>
      </c>
      <c r="O24" s="22">
        <v>15790.806429779999</v>
      </c>
      <c r="P24" s="22">
        <f t="shared" si="11"/>
        <v>14.056784967510509</v>
      </c>
      <c r="Q24" s="22">
        <v>17504.709589059999</v>
      </c>
      <c r="R24" s="22">
        <v>8197.0961944899991</v>
      </c>
      <c r="S24" s="22">
        <f t="shared" si="12"/>
        <v>113.54769022750372</v>
      </c>
      <c r="T24" s="23">
        <f t="shared" si="3"/>
        <v>0.78818495295940916</v>
      </c>
      <c r="U24" s="23">
        <f t="shared" si="4"/>
        <v>0.86917996058704183</v>
      </c>
    </row>
    <row r="25" spans="1:21" x14ac:dyDescent="0.2">
      <c r="A25" s="1">
        <v>21</v>
      </c>
      <c r="B25" s="32" t="str">
        <f t="shared" si="0"/>
        <v>Moscow Insurance Company (former MAKS)</v>
      </c>
      <c r="C25" s="5">
        <f t="shared" si="5"/>
        <v>168.96725395017137</v>
      </c>
      <c r="D25" s="5">
        <f t="shared" si="6"/>
        <v>191.6177022839114</v>
      </c>
      <c r="E25" s="5">
        <f t="shared" si="7"/>
        <v>-11.820644994573556</v>
      </c>
      <c r="F25" s="5">
        <f t="shared" si="8"/>
        <v>80.616346891631281</v>
      </c>
      <c r="G25" s="5">
        <f t="shared" si="9"/>
        <v>94.894258932024613</v>
      </c>
      <c r="H25" s="5">
        <f t="shared" si="10"/>
        <v>-15.04612839710461</v>
      </c>
      <c r="I25" s="23">
        <f t="shared" si="1"/>
        <v>0.73346848703387668</v>
      </c>
      <c r="J25" s="23">
        <f t="shared" si="2"/>
        <v>0.79795863908932307</v>
      </c>
      <c r="K25" s="7"/>
      <c r="L25" s="1">
        <v>21</v>
      </c>
      <c r="M25" s="32" t="s">
        <v>50</v>
      </c>
      <c r="N25" s="22">
        <v>16760.182957100005</v>
      </c>
      <c r="O25" s="22">
        <v>14496.894751600001</v>
      </c>
      <c r="P25" s="22">
        <f t="shared" si="11"/>
        <v>15.612227613435678</v>
      </c>
      <c r="Q25" s="22">
        <v>7996.4886192400008</v>
      </c>
      <c r="R25" s="22">
        <v>7179.2536277800009</v>
      </c>
      <c r="S25" s="22">
        <f t="shared" si="12"/>
        <v>11.383286255519977</v>
      </c>
      <c r="T25" s="23">
        <f t="shared" si="3"/>
        <v>0.73346848703387668</v>
      </c>
      <c r="U25" s="23">
        <f t="shared" si="4"/>
        <v>0.79795863908932319</v>
      </c>
    </row>
    <row r="26" spans="1:21" x14ac:dyDescent="0.2">
      <c r="A26" s="1">
        <v>22</v>
      </c>
      <c r="B26" s="32" t="str">
        <f t="shared" si="0"/>
        <v>RB LIFE (former SOCIETE GENERALE LIFE INSURANCE)</v>
      </c>
      <c r="C26" s="5">
        <f t="shared" si="5"/>
        <v>166.76273312619276</v>
      </c>
      <c r="D26" s="5">
        <f t="shared" si="6"/>
        <v>88.244216054658438</v>
      </c>
      <c r="E26" s="5">
        <f t="shared" si="7"/>
        <v>88.978655578854017</v>
      </c>
      <c r="F26" s="5">
        <f t="shared" si="8"/>
        <v>63.510885364127525</v>
      </c>
      <c r="G26" s="5">
        <f t="shared" si="9"/>
        <v>59.699907049076536</v>
      </c>
      <c r="H26" s="5">
        <f t="shared" si="10"/>
        <v>6.3835582054058477</v>
      </c>
      <c r="I26" s="23">
        <f t="shared" si="1"/>
        <v>0.72389890171129634</v>
      </c>
      <c r="J26" s="23">
        <f t="shared" si="2"/>
        <v>0.3674777106248166</v>
      </c>
      <c r="K26" s="7"/>
      <c r="L26" s="1">
        <v>22</v>
      </c>
      <c r="M26" s="32" t="s">
        <v>53</v>
      </c>
      <c r="N26" s="22">
        <v>16541.512347979999</v>
      </c>
      <c r="O26" s="22">
        <v>6676.14263888</v>
      </c>
      <c r="P26" s="22">
        <f t="shared" si="11"/>
        <v>147.77050525623625</v>
      </c>
      <c r="Q26" s="22">
        <v>6299.765389950001</v>
      </c>
      <c r="R26" s="22">
        <v>4516.6143777699999</v>
      </c>
      <c r="S26" s="22">
        <f t="shared" si="12"/>
        <v>39.479815256231831</v>
      </c>
      <c r="T26" s="23">
        <f t="shared" si="3"/>
        <v>0.72389890171129623</v>
      </c>
      <c r="U26" s="23">
        <f t="shared" si="4"/>
        <v>0.3674777106248166</v>
      </c>
    </row>
    <row r="27" spans="1:21" s="3" customFormat="1" x14ac:dyDescent="0.2">
      <c r="A27" s="1">
        <v>23</v>
      </c>
      <c r="B27" s="32" t="str">
        <f t="shared" si="0"/>
        <v xml:space="preserve">SOVKOMBANK Insurance </v>
      </c>
      <c r="C27" s="5">
        <f t="shared" si="5"/>
        <v>158.42348762076338</v>
      </c>
      <c r="D27" s="5">
        <f t="shared" si="6"/>
        <v>225.24397524747113</v>
      </c>
      <c r="E27" s="5">
        <f t="shared" si="7"/>
        <v>-29.665826823245055</v>
      </c>
      <c r="F27" s="5">
        <f t="shared" si="8"/>
        <v>75.673322333779268</v>
      </c>
      <c r="G27" s="5">
        <f t="shared" si="9"/>
        <v>100.05725889541117</v>
      </c>
      <c r="H27" s="5">
        <f t="shared" si="10"/>
        <v>-24.369982578795387</v>
      </c>
      <c r="I27" s="23">
        <f t="shared" si="1"/>
        <v>0.68769914323220593</v>
      </c>
      <c r="J27" s="23">
        <f t="shared" si="2"/>
        <v>0.93798941229988952</v>
      </c>
      <c r="K27" s="24"/>
      <c r="L27" s="1">
        <v>23</v>
      </c>
      <c r="M27" s="32" t="s">
        <v>49</v>
      </c>
      <c r="N27" s="22">
        <v>15714.326741730001</v>
      </c>
      <c r="O27" s="22">
        <v>17040.900520540003</v>
      </c>
      <c r="P27" s="22">
        <f t="shared" si="11"/>
        <v>-7.7846459886966386</v>
      </c>
      <c r="Q27" s="22">
        <v>7506.1806216000004</v>
      </c>
      <c r="R27" s="22">
        <v>7569.8619389100004</v>
      </c>
      <c r="S27" s="22">
        <f t="shared" si="12"/>
        <v>-0.84124806798219254</v>
      </c>
      <c r="T27" s="23">
        <f t="shared" si="3"/>
        <v>0.68769914323220582</v>
      </c>
      <c r="U27" s="23">
        <f t="shared" si="4"/>
        <v>0.93798941229988964</v>
      </c>
    </row>
    <row r="28" spans="1:21" x14ac:dyDescent="0.2">
      <c r="A28" s="1">
        <v>24</v>
      </c>
      <c r="B28" s="32" t="str">
        <f t="shared" ref="B28:B54" si="13">M28</f>
        <v>INGOSSTRAKH-LIFE</v>
      </c>
      <c r="C28" s="5">
        <f t="shared" si="5"/>
        <v>121.85973136425453</v>
      </c>
      <c r="D28" s="5">
        <f t="shared" si="6"/>
        <v>139.40947289866011</v>
      </c>
      <c r="E28" s="5">
        <f t="shared" si="7"/>
        <v>-12.588629143704523</v>
      </c>
      <c r="F28" s="5">
        <f t="shared" si="8"/>
        <v>107.68883203043794</v>
      </c>
      <c r="G28" s="5">
        <f t="shared" si="9"/>
        <v>175.69316968566645</v>
      </c>
      <c r="H28" s="5">
        <f t="shared" si="10"/>
        <v>-38.706307010622794</v>
      </c>
      <c r="I28" s="23">
        <f t="shared" si="1"/>
        <v>0.52897985085591059</v>
      </c>
      <c r="J28" s="23">
        <f t="shared" si="2"/>
        <v>0.58054653585998506</v>
      </c>
      <c r="L28" s="1">
        <v>24</v>
      </c>
      <c r="M28" s="32" t="s">
        <v>51</v>
      </c>
      <c r="N28" s="22">
        <v>12087.498287509999</v>
      </c>
      <c r="O28" s="22">
        <v>10547.06549499</v>
      </c>
      <c r="P28" s="22">
        <f t="shared" si="11"/>
        <v>14.605321198125921</v>
      </c>
      <c r="Q28" s="22">
        <v>10681.859857879997</v>
      </c>
      <c r="R28" s="22">
        <v>13292.11946052</v>
      </c>
      <c r="S28" s="22">
        <f t="shared" si="12"/>
        <v>-19.637647783658167</v>
      </c>
      <c r="T28" s="23">
        <f t="shared" si="3"/>
        <v>0.52897985085591048</v>
      </c>
      <c r="U28" s="23">
        <f t="shared" si="4"/>
        <v>0.58054653585998506</v>
      </c>
    </row>
    <row r="29" spans="1:21" x14ac:dyDescent="0.2">
      <c r="A29" s="1">
        <v>25</v>
      </c>
      <c r="B29" s="32" t="str">
        <f t="shared" si="13"/>
        <v>ZETTA Insurance LLC</v>
      </c>
      <c r="C29" s="5">
        <f t="shared" si="5"/>
        <v>110.62572410136312</v>
      </c>
      <c r="D29" s="5">
        <f t="shared" si="6"/>
        <v>126.86376014793412</v>
      </c>
      <c r="E29" s="5">
        <f t="shared" si="7"/>
        <v>-12.799585971309725</v>
      </c>
      <c r="F29" s="5">
        <f t="shared" si="8"/>
        <v>41.665759953685729</v>
      </c>
      <c r="G29" s="5">
        <f t="shared" si="9"/>
        <v>56.196474415143413</v>
      </c>
      <c r="H29" s="5">
        <f t="shared" si="10"/>
        <v>-25.856985892236068</v>
      </c>
      <c r="I29" s="23">
        <f t="shared" si="1"/>
        <v>0.48021424617329872</v>
      </c>
      <c r="J29" s="23">
        <f t="shared" si="2"/>
        <v>0.52830209417399665</v>
      </c>
      <c r="L29" s="1">
        <v>25</v>
      </c>
      <c r="M29" s="32" t="s">
        <v>61</v>
      </c>
      <c r="N29" s="22">
        <v>10973.17576249</v>
      </c>
      <c r="O29" s="22">
        <v>9597.9158331199997</v>
      </c>
      <c r="P29" s="22">
        <f t="shared" si="11"/>
        <v>14.328735042917572</v>
      </c>
      <c r="Q29" s="22">
        <v>4132.9058947499998</v>
      </c>
      <c r="R29" s="22">
        <v>4251.5611308199996</v>
      </c>
      <c r="S29" s="22">
        <f t="shared" si="12"/>
        <v>-2.7908627541506092</v>
      </c>
      <c r="T29" s="23">
        <f t="shared" si="3"/>
        <v>0.48021424617329861</v>
      </c>
      <c r="U29" s="23">
        <f t="shared" si="4"/>
        <v>0.52830209417399665</v>
      </c>
    </row>
    <row r="30" spans="1:21" x14ac:dyDescent="0.2">
      <c r="A30" s="1">
        <v>26</v>
      </c>
      <c r="B30" s="32" t="str">
        <f t="shared" si="13"/>
        <v>RSHB -STRAKHOVANIE</v>
      </c>
      <c r="C30" s="5">
        <f t="shared" si="5"/>
        <v>109.70872525599367</v>
      </c>
      <c r="D30" s="5">
        <f t="shared" si="6"/>
        <v>123.18655836986964</v>
      </c>
      <c r="E30" s="5">
        <f t="shared" si="7"/>
        <v>-10.940993313092292</v>
      </c>
      <c r="F30" s="5">
        <f t="shared" si="8"/>
        <v>49.816737550848401</v>
      </c>
      <c r="G30" s="5">
        <f t="shared" si="9"/>
        <v>52.301369628961886</v>
      </c>
      <c r="H30" s="5">
        <f t="shared" si="10"/>
        <v>-4.7506061423248411</v>
      </c>
      <c r="I30" s="23">
        <f t="shared" si="1"/>
        <v>0.47623365383957178</v>
      </c>
      <c r="J30" s="23">
        <f t="shared" si="2"/>
        <v>0.51298902606229568</v>
      </c>
      <c r="L30" s="1">
        <v>26</v>
      </c>
      <c r="M30" s="32" t="s">
        <v>24</v>
      </c>
      <c r="N30" s="22">
        <v>10882.216904719999</v>
      </c>
      <c r="O30" s="22">
        <v>9319.7160294399982</v>
      </c>
      <c r="P30" s="22">
        <f t="shared" si="11"/>
        <v>16.765541678997778</v>
      </c>
      <c r="Q30" s="22">
        <v>4941.4168494699998</v>
      </c>
      <c r="R30" s="22">
        <v>3956.8758096900001</v>
      </c>
      <c r="S30" s="22">
        <f t="shared" si="12"/>
        <v>24.881777622864874</v>
      </c>
      <c r="T30" s="23">
        <f t="shared" si="3"/>
        <v>0.47623365383957172</v>
      </c>
      <c r="U30" s="23">
        <f t="shared" si="4"/>
        <v>0.51298902606229579</v>
      </c>
    </row>
    <row r="31" spans="1:21" x14ac:dyDescent="0.2">
      <c r="A31" s="1">
        <v>27</v>
      </c>
      <c r="B31" s="32" t="str">
        <f t="shared" si="13"/>
        <v>Inlife Life Insurance (former URALSIB LIFE)</v>
      </c>
      <c r="C31" s="5">
        <f t="shared" si="5"/>
        <v>105.39401300973164</v>
      </c>
      <c r="D31" s="5">
        <f t="shared" si="6"/>
        <v>119.1257204363739</v>
      </c>
      <c r="E31" s="5">
        <f t="shared" si="7"/>
        <v>-11.527071883671397</v>
      </c>
      <c r="F31" s="5">
        <f t="shared" si="8"/>
        <v>40.604328789649152</v>
      </c>
      <c r="G31" s="5">
        <f t="shared" si="9"/>
        <v>21.002816690436756</v>
      </c>
      <c r="H31" s="5">
        <f t="shared" si="10"/>
        <v>93.328015894827956</v>
      </c>
      <c r="I31" s="23">
        <f t="shared" si="1"/>
        <v>0.45750395687600731</v>
      </c>
      <c r="J31" s="23">
        <f t="shared" si="2"/>
        <v>0.49607837181505177</v>
      </c>
      <c r="L31" s="1">
        <v>27</v>
      </c>
      <c r="M31" s="32" t="s">
        <v>62</v>
      </c>
      <c r="N31" s="22">
        <v>10454.23239906</v>
      </c>
      <c r="O31" s="22">
        <v>9012.4921173299972</v>
      </c>
      <c r="P31" s="22">
        <f t="shared" si="11"/>
        <v>15.997132235574441</v>
      </c>
      <c r="Q31" s="22">
        <v>4027.6205208699998</v>
      </c>
      <c r="R31" s="22">
        <v>1588.9743975599997</v>
      </c>
      <c r="S31" s="22">
        <f t="shared" si="12"/>
        <v>153.47296514372673</v>
      </c>
      <c r="T31" s="23">
        <f t="shared" si="3"/>
        <v>0.45750395687600726</v>
      </c>
      <c r="U31" s="23">
        <f t="shared" si="4"/>
        <v>0.49607837181505177</v>
      </c>
    </row>
    <row r="32" spans="1:21" x14ac:dyDescent="0.2">
      <c r="A32" s="1">
        <v>28</v>
      </c>
      <c r="B32" s="32" t="str">
        <f t="shared" si="13"/>
        <v>ABSOLUT INSURANCE</v>
      </c>
      <c r="C32" s="5">
        <f t="shared" si="5"/>
        <v>96.394385271680449</v>
      </c>
      <c r="D32" s="5">
        <f t="shared" si="6"/>
        <v>109.48180965960086</v>
      </c>
      <c r="E32" s="5">
        <f t="shared" si="7"/>
        <v>-11.9539715580256</v>
      </c>
      <c r="F32" s="5">
        <f t="shared" si="8"/>
        <v>37.212328976761206</v>
      </c>
      <c r="G32" s="5">
        <f t="shared" si="9"/>
        <v>47.867501139378206</v>
      </c>
      <c r="H32" s="5">
        <f t="shared" si="10"/>
        <v>-22.259720915014555</v>
      </c>
      <c r="I32" s="23">
        <f t="shared" si="1"/>
        <v>0.41843755089154866</v>
      </c>
      <c r="J32" s="23">
        <f t="shared" si="2"/>
        <v>0.45591798043570686</v>
      </c>
      <c r="L32" s="1">
        <v>28</v>
      </c>
      <c r="M32" s="32" t="s">
        <v>27</v>
      </c>
      <c r="N32" s="22">
        <v>9561.5422244300007</v>
      </c>
      <c r="O32" s="22">
        <v>8282.8791543400002</v>
      </c>
      <c r="P32" s="22">
        <f t="shared" si="11"/>
        <v>15.437422739893734</v>
      </c>
      <c r="Q32" s="22">
        <v>3691.1616146299998</v>
      </c>
      <c r="R32" s="22">
        <v>3621.4301589500001</v>
      </c>
      <c r="S32" s="22">
        <f t="shared" si="12"/>
        <v>1.9255225869168129</v>
      </c>
      <c r="T32" s="23">
        <f t="shared" si="3"/>
        <v>0.41843755089154866</v>
      </c>
      <c r="U32" s="23">
        <f t="shared" si="4"/>
        <v>0.45591798043570686</v>
      </c>
    </row>
    <row r="33" spans="1:21" x14ac:dyDescent="0.2">
      <c r="A33" s="1">
        <v>29</v>
      </c>
      <c r="B33" s="32" t="str">
        <f t="shared" si="13"/>
        <v>ASTRO-VOLGA</v>
      </c>
      <c r="C33" s="5">
        <f t="shared" si="5"/>
        <v>92.188100437031665</v>
      </c>
      <c r="D33" s="5">
        <f t="shared" si="6"/>
        <v>101.44348940338615</v>
      </c>
      <c r="E33" s="5">
        <f t="shared" si="7"/>
        <v>-9.1236894755766826</v>
      </c>
      <c r="F33" s="5">
        <f t="shared" si="8"/>
        <v>33.464087505834648</v>
      </c>
      <c r="G33" s="5">
        <f t="shared" si="9"/>
        <v>37.121123913195774</v>
      </c>
      <c r="H33" s="5">
        <f t="shared" si="10"/>
        <v>-9.8516316906588202</v>
      </c>
      <c r="I33" s="23">
        <f t="shared" si="1"/>
        <v>0.40017852553854621</v>
      </c>
      <c r="J33" s="23">
        <f t="shared" si="2"/>
        <v>0.42244379190426562</v>
      </c>
      <c r="L33" s="1">
        <v>29</v>
      </c>
      <c r="M33" s="32" t="s">
        <v>52</v>
      </c>
      <c r="N33" s="22">
        <v>9144.3128397400014</v>
      </c>
      <c r="O33" s="22">
        <v>7674.73762386</v>
      </c>
      <c r="P33" s="22">
        <f t="shared" si="11"/>
        <v>19.148214413366233</v>
      </c>
      <c r="Q33" s="22">
        <v>3319.3664214700002</v>
      </c>
      <c r="R33" s="22">
        <v>2808.4097659899999</v>
      </c>
      <c r="S33" s="22">
        <f t="shared" si="12"/>
        <v>18.193807102785144</v>
      </c>
      <c r="T33" s="23">
        <f t="shared" si="3"/>
        <v>0.40017852553854621</v>
      </c>
      <c r="U33" s="23">
        <f t="shared" si="4"/>
        <v>0.42244379190426562</v>
      </c>
    </row>
    <row r="34" spans="1:21" x14ac:dyDescent="0.2">
      <c r="A34" s="1">
        <v>30</v>
      </c>
      <c r="B34" s="32" t="str">
        <f t="shared" si="13"/>
        <v>PARI</v>
      </c>
      <c r="C34" s="5">
        <f t="shared" si="5"/>
        <v>83.044810143570174</v>
      </c>
      <c r="D34" s="5">
        <f t="shared" si="6"/>
        <v>81.189689092238098</v>
      </c>
      <c r="E34" s="5">
        <f t="shared" si="7"/>
        <v>2.2849219797165432</v>
      </c>
      <c r="F34" s="5">
        <f t="shared" si="8"/>
        <v>26.710168342979621</v>
      </c>
      <c r="G34" s="5">
        <f t="shared" si="9"/>
        <v>25.615578581275869</v>
      </c>
      <c r="H34" s="5">
        <f t="shared" si="10"/>
        <v>4.2731408866316372</v>
      </c>
      <c r="I34" s="23">
        <f t="shared" si="1"/>
        <v>0.36048849601345001</v>
      </c>
      <c r="J34" s="23">
        <f t="shared" si="2"/>
        <v>0.33810035839035912</v>
      </c>
      <c r="L34" s="1">
        <v>30</v>
      </c>
      <c r="M34" s="32" t="s">
        <v>29</v>
      </c>
      <c r="N34" s="22">
        <v>8237.3725032799994</v>
      </c>
      <c r="O34" s="22">
        <v>6142.4302851800003</v>
      </c>
      <c r="P34" s="22">
        <f t="shared" si="11"/>
        <v>34.106080506188562</v>
      </c>
      <c r="Q34" s="22">
        <v>2649.4323472600004</v>
      </c>
      <c r="R34" s="22">
        <v>1937.9542822400001</v>
      </c>
      <c r="S34" s="22">
        <f t="shared" si="12"/>
        <v>36.712840521585093</v>
      </c>
      <c r="T34" s="23">
        <f t="shared" si="3"/>
        <v>0.36048849601345001</v>
      </c>
      <c r="U34" s="23">
        <f t="shared" si="4"/>
        <v>0.33810035839035912</v>
      </c>
    </row>
    <row r="35" spans="1:21" x14ac:dyDescent="0.2">
      <c r="A35" s="1">
        <v>31</v>
      </c>
      <c r="B35" s="32" t="str">
        <f t="shared" si="13"/>
        <v>Zetta Life Insurance (former ALLIANZ LIFE)</v>
      </c>
      <c r="C35" s="5">
        <f t="shared" si="5"/>
        <v>81.280312865264193</v>
      </c>
      <c r="D35" s="5">
        <f t="shared" si="6"/>
        <v>134.18716359726284</v>
      </c>
      <c r="E35" s="5">
        <f t="shared" si="7"/>
        <v>-39.427654116595278</v>
      </c>
      <c r="F35" s="5">
        <f t="shared" si="8"/>
        <v>103.17887372134216</v>
      </c>
      <c r="G35" s="5">
        <f t="shared" si="9"/>
        <v>138.9459165368454</v>
      </c>
      <c r="H35" s="5">
        <f t="shared" si="10"/>
        <v>-25.741701308666109</v>
      </c>
      <c r="I35" s="23">
        <f t="shared" si="1"/>
        <v>0.35282900508347292</v>
      </c>
      <c r="J35" s="23">
        <f t="shared" si="2"/>
        <v>0.55879913583703655</v>
      </c>
      <c r="L35" s="1">
        <v>31</v>
      </c>
      <c r="M35" s="32" t="s">
        <v>63</v>
      </c>
      <c r="N35" s="22">
        <v>8062.3486656999994</v>
      </c>
      <c r="O35" s="22">
        <v>10151.970118099998</v>
      </c>
      <c r="P35" s="22">
        <f t="shared" si="11"/>
        <v>-20.58340822609793</v>
      </c>
      <c r="Q35" s="22">
        <v>10234.50852428</v>
      </c>
      <c r="R35" s="22">
        <v>10511.994999369999</v>
      </c>
      <c r="S35" s="22">
        <f t="shared" si="12"/>
        <v>-2.639712776752944</v>
      </c>
      <c r="T35" s="23">
        <f t="shared" si="3"/>
        <v>0.35282900508347287</v>
      </c>
      <c r="U35" s="23">
        <f t="shared" si="4"/>
        <v>0.55879913583703644</v>
      </c>
    </row>
    <row r="36" spans="1:21" x14ac:dyDescent="0.2">
      <c r="A36" s="1">
        <v>32</v>
      </c>
      <c r="B36" s="32" t="str">
        <f t="shared" si="13"/>
        <v>SOGLASIE-VITA</v>
      </c>
      <c r="C36" s="5">
        <f t="shared" si="5"/>
        <v>80.464843178324045</v>
      </c>
      <c r="D36" s="5">
        <f t="shared" si="6"/>
        <v>60.877270703836999</v>
      </c>
      <c r="E36" s="5">
        <f t="shared" si="7"/>
        <v>32.175510248774145</v>
      </c>
      <c r="F36" s="5">
        <f t="shared" si="8"/>
        <v>18.823767221113823</v>
      </c>
      <c r="G36" s="5">
        <f t="shared" si="9"/>
        <v>10.697464705711297</v>
      </c>
      <c r="H36" s="5">
        <f t="shared" si="10"/>
        <v>75.964751826327131</v>
      </c>
      <c r="I36" s="23">
        <f t="shared" si="1"/>
        <v>0.34928913979289788</v>
      </c>
      <c r="J36" s="23">
        <f t="shared" si="2"/>
        <v>0.25351282007510412</v>
      </c>
      <c r="L36" s="1">
        <v>32</v>
      </c>
      <c r="M36" s="32" t="s">
        <v>56</v>
      </c>
      <c r="N36" s="22">
        <v>7981.4606780600006</v>
      </c>
      <c r="O36" s="22">
        <v>4605.6881782799992</v>
      </c>
      <c r="P36" s="22">
        <f t="shared" si="11"/>
        <v>73.295724093954817</v>
      </c>
      <c r="Q36" s="22">
        <v>1867.1652358200001</v>
      </c>
      <c r="R36" s="22">
        <v>809.31990154999994</v>
      </c>
      <c r="S36" s="22">
        <f t="shared" si="12"/>
        <v>130.70793542133677</v>
      </c>
      <c r="T36" s="23">
        <f t="shared" si="3"/>
        <v>0.34928913979289788</v>
      </c>
      <c r="U36" s="23">
        <f t="shared" si="4"/>
        <v>0.25351282007510412</v>
      </c>
    </row>
    <row r="37" spans="1:21" x14ac:dyDescent="0.2">
      <c r="A37" s="1">
        <v>33</v>
      </c>
      <c r="B37" s="32" t="str">
        <f t="shared" si="13"/>
        <v>BKS Life Insurance</v>
      </c>
      <c r="C37" s="5">
        <f t="shared" si="5"/>
        <v>65.106375724025838</v>
      </c>
      <c r="D37" s="5">
        <f t="shared" si="6"/>
        <v>62.914140350378624</v>
      </c>
      <c r="E37" s="5">
        <f t="shared" si="7"/>
        <v>3.4844875276659764</v>
      </c>
      <c r="F37" s="5">
        <f t="shared" si="8"/>
        <v>18.989644799726591</v>
      </c>
      <c r="G37" s="5">
        <f t="shared" si="9"/>
        <v>7.7000682191465772</v>
      </c>
      <c r="H37" s="5">
        <f t="shared" si="10"/>
        <v>146.61657870131538</v>
      </c>
      <c r="I37" s="23">
        <f t="shared" ref="I37:I56" si="14">C37*100/$C$56</f>
        <v>0.28261970164137779</v>
      </c>
      <c r="J37" s="23">
        <f t="shared" ref="J37:J56" si="15">D37*100/$D$56</f>
        <v>0.2619950099343088</v>
      </c>
      <c r="K37" s="7"/>
      <c r="L37" s="1">
        <v>33</v>
      </c>
      <c r="M37" s="32" t="s">
        <v>39</v>
      </c>
      <c r="N37" s="22">
        <v>6458.0251101799995</v>
      </c>
      <c r="O37" s="22">
        <v>4759.7881624499996</v>
      </c>
      <c r="P37" s="22">
        <f t="shared" si="11"/>
        <v>35.678834640738899</v>
      </c>
      <c r="Q37" s="22">
        <v>1883.6189480099999</v>
      </c>
      <c r="R37" s="22">
        <v>582.55097114</v>
      </c>
      <c r="S37" s="22">
        <f t="shared" si="12"/>
        <v>223.33976618800011</v>
      </c>
      <c r="T37" s="23">
        <f t="shared" ref="T37:T56" si="16">N37*100/$N$56</f>
        <v>0.28261970164137784</v>
      </c>
      <c r="U37" s="23">
        <f t="shared" ref="U37:U56" si="17">O37*100/$O$56</f>
        <v>0.26199500993430885</v>
      </c>
    </row>
    <row r="38" spans="1:21" x14ac:dyDescent="0.2">
      <c r="A38" s="1">
        <v>34</v>
      </c>
      <c r="B38" s="32" t="str">
        <f t="shared" si="13"/>
        <v>RUSSIAN STANDARD INSURANCE</v>
      </c>
      <c r="C38" s="5">
        <f t="shared" si="5"/>
        <v>62.854763547930816</v>
      </c>
      <c r="D38" s="5">
        <f t="shared" si="6"/>
        <v>62.862349339702575</v>
      </c>
      <c r="E38" s="5">
        <f t="shared" si="7"/>
        <v>-1.2067305551639151E-2</v>
      </c>
      <c r="F38" s="5">
        <f t="shared" si="8"/>
        <v>11.08998156411965</v>
      </c>
      <c r="G38" s="5">
        <f t="shared" si="9"/>
        <v>26.897757739775006</v>
      </c>
      <c r="H38" s="5">
        <f t="shared" si="10"/>
        <v>-58.76986598135516</v>
      </c>
      <c r="I38" s="23">
        <f t="shared" si="14"/>
        <v>0.2728456978768703</v>
      </c>
      <c r="J38" s="23">
        <f t="shared" si="15"/>
        <v>0.26177933526592728</v>
      </c>
      <c r="K38" s="7"/>
      <c r="L38" s="1">
        <v>34</v>
      </c>
      <c r="M38" s="32" t="s">
        <v>26</v>
      </c>
      <c r="N38" s="22">
        <v>6234.6834203699991</v>
      </c>
      <c r="O38" s="22">
        <v>4755.8698979999999</v>
      </c>
      <c r="P38" s="22">
        <f t="shared" si="11"/>
        <v>31.094490683857629</v>
      </c>
      <c r="Q38" s="22">
        <v>1100.03634231</v>
      </c>
      <c r="R38" s="22">
        <v>2034.9579311299999</v>
      </c>
      <c r="S38" s="22">
        <f t="shared" si="12"/>
        <v>-45.94304258176205</v>
      </c>
      <c r="T38" s="23">
        <f t="shared" si="16"/>
        <v>0.2728456978768703</v>
      </c>
      <c r="U38" s="23">
        <f t="shared" si="17"/>
        <v>0.26177933526592728</v>
      </c>
    </row>
    <row r="39" spans="1:21" x14ac:dyDescent="0.2">
      <c r="A39" s="1">
        <v>35</v>
      </c>
      <c r="B39" s="32" t="str">
        <f t="shared" si="13"/>
        <v>Gaprom Insurance (former VTB Insurance)</v>
      </c>
      <c r="C39" s="5">
        <f t="shared" si="5"/>
        <v>62.728297197351793</v>
      </c>
      <c r="D39" s="5">
        <f t="shared" si="6"/>
        <v>77.33179588356667</v>
      </c>
      <c r="E39" s="5">
        <f t="shared" si="7"/>
        <v>-18.884209941538657</v>
      </c>
      <c r="F39" s="5">
        <f t="shared" si="8"/>
        <v>30.830523086965766</v>
      </c>
      <c r="G39" s="5">
        <f t="shared" si="9"/>
        <v>60.468552426333659</v>
      </c>
      <c r="H39" s="5">
        <f t="shared" si="10"/>
        <v>-49.013955436546432</v>
      </c>
      <c r="I39" s="23">
        <f t="shared" si="14"/>
        <v>0.27229672119262327</v>
      </c>
      <c r="J39" s="23">
        <f t="shared" si="15"/>
        <v>0.32203483220018381</v>
      </c>
      <c r="K39" s="7"/>
      <c r="L39" s="1">
        <v>35</v>
      </c>
      <c r="M39" s="32" t="s">
        <v>55</v>
      </c>
      <c r="N39" s="22">
        <v>6222.1389827699995</v>
      </c>
      <c r="O39" s="22">
        <v>5850.5602171100008</v>
      </c>
      <c r="P39" s="22">
        <f t="shared" si="11"/>
        <v>6.3511655614331488</v>
      </c>
      <c r="Q39" s="22">
        <v>3058.1381629899997</v>
      </c>
      <c r="R39" s="22">
        <v>4574.7664743800005</v>
      </c>
      <c r="S39" s="22">
        <f t="shared" si="12"/>
        <v>-33.15203781184357</v>
      </c>
      <c r="T39" s="23">
        <f t="shared" si="16"/>
        <v>0.27229672119262321</v>
      </c>
      <c r="U39" s="23">
        <f t="shared" si="17"/>
        <v>0.32203483220018381</v>
      </c>
    </row>
    <row r="40" spans="1:21" x14ac:dyDescent="0.2">
      <c r="A40" s="1">
        <v>36</v>
      </c>
      <c r="B40" s="32" t="str">
        <f t="shared" si="13"/>
        <v>MAKS-LIFE</v>
      </c>
      <c r="C40" s="5">
        <f t="shared" si="5"/>
        <v>58.559513359659405</v>
      </c>
      <c r="D40" s="5">
        <f t="shared" si="6"/>
        <v>84.846637504312326</v>
      </c>
      <c r="E40" s="5">
        <f t="shared" si="7"/>
        <v>-30.981928003118426</v>
      </c>
      <c r="F40" s="5">
        <f t="shared" si="8"/>
        <v>34.336267612274789</v>
      </c>
      <c r="G40" s="5">
        <f t="shared" si="9"/>
        <v>37.5507300271098</v>
      </c>
      <c r="H40" s="5">
        <f t="shared" si="10"/>
        <v>-8.5603193666656523</v>
      </c>
      <c r="I40" s="23">
        <f t="shared" si="14"/>
        <v>0.25420048359202152</v>
      </c>
      <c r="J40" s="23">
        <f t="shared" si="15"/>
        <v>0.35332908487720011</v>
      </c>
      <c r="K40" s="7"/>
      <c r="L40" s="1">
        <v>36</v>
      </c>
      <c r="M40" s="32" t="s">
        <v>54</v>
      </c>
      <c r="N40" s="22">
        <v>5808.6293932199997</v>
      </c>
      <c r="O40" s="22">
        <v>6419.0978143800003</v>
      </c>
      <c r="P40" s="22">
        <f t="shared" si="11"/>
        <v>-9.5101903540468697</v>
      </c>
      <c r="Q40" s="22">
        <v>3405.87962337</v>
      </c>
      <c r="R40" s="22">
        <v>2840.91174542</v>
      </c>
      <c r="S40" s="22">
        <f t="shared" si="12"/>
        <v>19.886850721808514</v>
      </c>
      <c r="T40" s="23">
        <f t="shared" si="16"/>
        <v>0.25420048359202152</v>
      </c>
      <c r="U40" s="23">
        <f t="shared" si="17"/>
        <v>0.35332908487720016</v>
      </c>
    </row>
    <row r="41" spans="1:21" x14ac:dyDescent="0.2">
      <c r="A41" s="1">
        <v>37</v>
      </c>
      <c r="B41" s="32" t="str">
        <f t="shared" si="13"/>
        <v>EUROINS</v>
      </c>
      <c r="C41" s="5">
        <f t="shared" si="5"/>
        <v>58.298350776525105</v>
      </c>
      <c r="D41" s="5">
        <f t="shared" si="6"/>
        <v>52.514807585853212</v>
      </c>
      <c r="E41" s="5">
        <f t="shared" si="7"/>
        <v>11.013166488740794</v>
      </c>
      <c r="F41" s="5">
        <f t="shared" si="8"/>
        <v>33.604530703918364</v>
      </c>
      <c r="G41" s="5">
        <f t="shared" si="9"/>
        <v>23.625209920388922</v>
      </c>
      <c r="H41" s="5">
        <f t="shared" si="10"/>
        <v>42.240135927499779</v>
      </c>
      <c r="I41" s="23">
        <f t="shared" si="14"/>
        <v>0.25306680520024355</v>
      </c>
      <c r="J41" s="23">
        <f t="shared" si="15"/>
        <v>0.21868879489618789</v>
      </c>
      <c r="K41" s="7"/>
      <c r="L41" s="1">
        <v>37</v>
      </c>
      <c r="M41" s="32" t="s">
        <v>35</v>
      </c>
      <c r="N41" s="22">
        <v>5782.7241803900006</v>
      </c>
      <c r="O41" s="22">
        <v>3973.0235223500003</v>
      </c>
      <c r="P41" s="22">
        <f t="shared" si="11"/>
        <v>45.549709128567685</v>
      </c>
      <c r="Q41" s="22">
        <v>3333.2972491300002</v>
      </c>
      <c r="R41" s="22">
        <v>1787.3723440899998</v>
      </c>
      <c r="S41" s="22">
        <f t="shared" si="12"/>
        <v>86.491486239654961</v>
      </c>
      <c r="T41" s="23">
        <f t="shared" si="16"/>
        <v>0.25306680520024349</v>
      </c>
      <c r="U41" s="23">
        <f t="shared" si="17"/>
        <v>0.21868879489618792</v>
      </c>
    </row>
    <row r="42" spans="1:21" x14ac:dyDescent="0.2">
      <c r="A42" s="1">
        <v>38</v>
      </c>
      <c r="B42" s="32" t="str">
        <f t="shared" si="13"/>
        <v>HOME CREDIT INSURANCE</v>
      </c>
      <c r="C42" s="5">
        <f t="shared" si="5"/>
        <v>54.146677013042392</v>
      </c>
      <c r="D42" s="5">
        <f t="shared" si="6"/>
        <v>35.191243176750341</v>
      </c>
      <c r="E42" s="5">
        <f t="shared" si="7"/>
        <v>53.86406425339149</v>
      </c>
      <c r="F42" s="5">
        <f t="shared" si="8"/>
        <v>0.38166321423422678</v>
      </c>
      <c r="G42" s="5">
        <f t="shared" si="9"/>
        <v>1.0111264868422967</v>
      </c>
      <c r="H42" s="5">
        <f t="shared" si="10"/>
        <v>-62.253662701869857</v>
      </c>
      <c r="I42" s="23">
        <f t="shared" si="14"/>
        <v>0.23504484057236411</v>
      </c>
      <c r="J42" s="23">
        <f t="shared" si="15"/>
        <v>0.14654781984377693</v>
      </c>
      <c r="K42" s="7"/>
      <c r="L42" s="1">
        <v>38</v>
      </c>
      <c r="M42" s="32" t="s">
        <v>57</v>
      </c>
      <c r="N42" s="22">
        <v>5370.91177161</v>
      </c>
      <c r="O42" s="22">
        <v>2662.4040599099999</v>
      </c>
      <c r="P42" s="22">
        <f t="shared" si="11"/>
        <v>101.73165495366464</v>
      </c>
      <c r="Q42" s="22">
        <v>37.857899379999999</v>
      </c>
      <c r="R42" s="22">
        <v>76.497077700000006</v>
      </c>
      <c r="S42" s="22">
        <f t="shared" si="12"/>
        <v>-50.510659337252051</v>
      </c>
      <c r="T42" s="23">
        <f t="shared" si="16"/>
        <v>0.23504484057236411</v>
      </c>
      <c r="U42" s="23">
        <f t="shared" si="17"/>
        <v>0.14654781984377696</v>
      </c>
    </row>
    <row r="43" spans="1:21" x14ac:dyDescent="0.2">
      <c r="A43" s="1">
        <v>39</v>
      </c>
      <c r="B43" s="32" t="str">
        <f t="shared" si="13"/>
        <v>PPF LIFE INSURANCE</v>
      </c>
      <c r="C43" s="5">
        <f t="shared" si="5"/>
        <v>53.43669599251551</v>
      </c>
      <c r="D43" s="5">
        <f t="shared" si="6"/>
        <v>65.374357362802087</v>
      </c>
      <c r="E43" s="5">
        <f t="shared" si="7"/>
        <v>-18.260464579463829</v>
      </c>
      <c r="F43" s="5">
        <f t="shared" si="8"/>
        <v>19.325243117835225</v>
      </c>
      <c r="G43" s="5">
        <f t="shared" si="9"/>
        <v>24.64642839193024</v>
      </c>
      <c r="H43" s="5">
        <f t="shared" si="10"/>
        <v>-21.590086764203463</v>
      </c>
      <c r="I43" s="23">
        <f t="shared" si="14"/>
        <v>0.2319628901188035</v>
      </c>
      <c r="J43" s="23">
        <f t="shared" si="15"/>
        <v>0.27224015636753929</v>
      </c>
      <c r="K43" s="7"/>
      <c r="L43" s="1">
        <v>39</v>
      </c>
      <c r="M43" s="32" t="s">
        <v>30</v>
      </c>
      <c r="N43" s="22">
        <v>5300.4874052199993</v>
      </c>
      <c r="O43" s="22">
        <v>4945.9166185900003</v>
      </c>
      <c r="P43" s="22">
        <f t="shared" si="11"/>
        <v>7.1689600527693642</v>
      </c>
      <c r="Q43" s="22">
        <v>1916.9075828199998</v>
      </c>
      <c r="R43" s="22">
        <v>1864.6329339199997</v>
      </c>
      <c r="S43" s="22">
        <f t="shared" si="12"/>
        <v>2.8034820124142925</v>
      </c>
      <c r="T43" s="23">
        <f t="shared" si="16"/>
        <v>0.23196289011880347</v>
      </c>
      <c r="U43" s="23">
        <f t="shared" si="17"/>
        <v>0.27224015636753929</v>
      </c>
    </row>
    <row r="44" spans="1:21" x14ac:dyDescent="0.2">
      <c r="A44" s="1">
        <v>40</v>
      </c>
      <c r="B44" s="32" t="str">
        <f t="shared" si="13"/>
        <v xml:space="preserve">VSK-LIFE LINE </v>
      </c>
      <c r="C44" s="5">
        <f t="shared" si="5"/>
        <v>52.526436745943975</v>
      </c>
      <c r="D44" s="5">
        <f t="shared" si="6"/>
        <v>40.10670807108027</v>
      </c>
      <c r="E44" s="5">
        <f t="shared" si="7"/>
        <v>30.966711735235123</v>
      </c>
      <c r="F44" s="5">
        <f t="shared" si="8"/>
        <v>126.1640254609499</v>
      </c>
      <c r="G44" s="5">
        <f t="shared" si="9"/>
        <v>89.919815602343775</v>
      </c>
      <c r="H44" s="5">
        <f t="shared" si="10"/>
        <v>40.307255542972257</v>
      </c>
      <c r="I44" s="23">
        <f t="shared" si="14"/>
        <v>0.22801155365103853</v>
      </c>
      <c r="J44" s="23">
        <f t="shared" si="15"/>
        <v>0.1670174196292879</v>
      </c>
      <c r="K44" s="7"/>
      <c r="L44" s="1">
        <v>40</v>
      </c>
      <c r="M44" s="32" t="s">
        <v>20</v>
      </c>
      <c r="N44" s="22">
        <v>5210.1970610600001</v>
      </c>
      <c r="O44" s="22">
        <v>3034.285031129999</v>
      </c>
      <c r="P44" s="22">
        <f t="shared" si="11"/>
        <v>71.710864589397829</v>
      </c>
      <c r="Q44" s="22">
        <v>12514.449397119997</v>
      </c>
      <c r="R44" s="22">
        <v>6802.9106253399987</v>
      </c>
      <c r="S44" s="22">
        <f t="shared" si="12"/>
        <v>83.957280733708643</v>
      </c>
      <c r="T44" s="23">
        <f t="shared" si="16"/>
        <v>0.22801155365103851</v>
      </c>
      <c r="U44" s="23">
        <f t="shared" si="17"/>
        <v>0.1670174196292879</v>
      </c>
    </row>
    <row r="45" spans="1:21" x14ac:dyDescent="0.2">
      <c r="A45" s="1">
        <v>41</v>
      </c>
      <c r="B45" s="32" t="str">
        <f t="shared" si="13"/>
        <v>INDEPENDENT INSURANCE GROUP</v>
      </c>
      <c r="C45" s="5">
        <f t="shared" si="5"/>
        <v>50.88868596064799</v>
      </c>
      <c r="D45" s="5">
        <f t="shared" si="6"/>
        <v>85.762034356350455</v>
      </c>
      <c r="E45" s="5">
        <f t="shared" si="7"/>
        <v>-40.662921136875042</v>
      </c>
      <c r="F45" s="5">
        <f t="shared" si="8"/>
        <v>10.723482819161644</v>
      </c>
      <c r="G45" s="5">
        <f t="shared" si="9"/>
        <v>7.5709935831329727</v>
      </c>
      <c r="H45" s="5">
        <f t="shared" si="10"/>
        <v>41.639042503640979</v>
      </c>
      <c r="I45" s="23">
        <f t="shared" si="14"/>
        <v>0.22090225547315706</v>
      </c>
      <c r="J45" s="23">
        <f t="shared" si="15"/>
        <v>0.35714109607226557</v>
      </c>
      <c r="K45" s="7"/>
      <c r="L45" s="1">
        <v>41</v>
      </c>
      <c r="M45" s="32" t="s">
        <v>28</v>
      </c>
      <c r="N45" s="22">
        <v>5047.7454489399997</v>
      </c>
      <c r="O45" s="22">
        <v>6488.3524378399998</v>
      </c>
      <c r="P45" s="22">
        <f t="shared" si="11"/>
        <v>-22.202970672468339</v>
      </c>
      <c r="Q45" s="22">
        <v>1063.6826354499999</v>
      </c>
      <c r="R45" s="22">
        <v>572.78579083</v>
      </c>
      <c r="S45" s="22">
        <f t="shared" si="12"/>
        <v>85.703390775225387</v>
      </c>
      <c r="T45" s="23">
        <f t="shared" si="16"/>
        <v>0.22090225547315706</v>
      </c>
      <c r="U45" s="23">
        <f t="shared" si="17"/>
        <v>0.35714109607226557</v>
      </c>
    </row>
    <row r="46" spans="1:21" x14ac:dyDescent="0.2">
      <c r="A46" s="1">
        <v>42</v>
      </c>
      <c r="B46" s="32" t="str">
        <f t="shared" si="13"/>
        <v>HELIOS</v>
      </c>
      <c r="C46" s="5">
        <f t="shared" si="5"/>
        <v>47.881023732885446</v>
      </c>
      <c r="D46" s="5">
        <f t="shared" si="6"/>
        <v>74.7639262831553</v>
      </c>
      <c r="E46" s="5">
        <f t="shared" si="7"/>
        <v>-35.957050260383014</v>
      </c>
      <c r="F46" s="5">
        <f t="shared" si="8"/>
        <v>33.376590523117308</v>
      </c>
      <c r="G46" s="5">
        <f t="shared" si="9"/>
        <v>36.016359119057093</v>
      </c>
      <c r="H46" s="5">
        <f t="shared" si="10"/>
        <v>-7.3293599367267035</v>
      </c>
      <c r="I46" s="23">
        <f t="shared" si="14"/>
        <v>0.20784632059741778</v>
      </c>
      <c r="J46" s="23">
        <f t="shared" si="15"/>
        <v>0.31134138526245198</v>
      </c>
      <c r="K46" s="7"/>
      <c r="L46" s="1">
        <v>42</v>
      </c>
      <c r="M46" s="32" t="s">
        <v>33</v>
      </c>
      <c r="N46" s="22">
        <v>4749.4097180099998</v>
      </c>
      <c r="O46" s="22">
        <v>5656.2872721299991</v>
      </c>
      <c r="P46" s="22">
        <f t="shared" si="11"/>
        <v>-16.03308867617848</v>
      </c>
      <c r="Q46" s="22">
        <v>3310.6874295099997</v>
      </c>
      <c r="R46" s="22">
        <v>2724.8284540599998</v>
      </c>
      <c r="S46" s="22">
        <f t="shared" si="12"/>
        <v>21.500765473036267</v>
      </c>
      <c r="T46" s="23">
        <f t="shared" si="16"/>
        <v>0.20784632059741778</v>
      </c>
      <c r="U46" s="23">
        <f t="shared" si="17"/>
        <v>0.31134138526245203</v>
      </c>
    </row>
    <row r="47" spans="1:21" x14ac:dyDescent="0.2">
      <c r="A47" s="1">
        <v>43</v>
      </c>
      <c r="B47" s="32" t="str">
        <f t="shared" si="13"/>
        <v>GUIDEH Insurance Company</v>
      </c>
      <c r="C47" s="5">
        <f t="shared" si="5"/>
        <v>46.083716538144728</v>
      </c>
      <c r="D47" s="5">
        <f t="shared" si="6"/>
        <v>53.214614791429021</v>
      </c>
      <c r="E47" s="5">
        <f t="shared" si="7"/>
        <v>-13.400262843644271</v>
      </c>
      <c r="F47" s="5">
        <f t="shared" si="8"/>
        <v>22.086732958537947</v>
      </c>
      <c r="G47" s="5">
        <f t="shared" si="9"/>
        <v>30.030784494675199</v>
      </c>
      <c r="H47" s="5">
        <f t="shared" si="10"/>
        <v>-26.453027018144752</v>
      </c>
      <c r="I47" s="23">
        <f t="shared" si="14"/>
        <v>0.20004440538578552</v>
      </c>
      <c r="J47" s="23">
        <f t="shared" si="15"/>
        <v>0.22160302045431923</v>
      </c>
      <c r="K47" s="7"/>
      <c r="L47" s="1">
        <v>43</v>
      </c>
      <c r="M47" s="32" t="s">
        <v>31</v>
      </c>
      <c r="N47" s="22">
        <v>4571.1314024799985</v>
      </c>
      <c r="O47" s="22">
        <v>4025.9676464300001</v>
      </c>
      <c r="P47" s="22">
        <f t="shared" si="11"/>
        <v>13.541185720491796</v>
      </c>
      <c r="Q47" s="22">
        <v>2190.8250069500004</v>
      </c>
      <c r="R47" s="22">
        <v>2271.9880101800004</v>
      </c>
      <c r="S47" s="22">
        <f t="shared" si="12"/>
        <v>-3.5723341349662121</v>
      </c>
      <c r="T47" s="23">
        <f t="shared" si="16"/>
        <v>0.20004440538578555</v>
      </c>
      <c r="U47" s="23">
        <f t="shared" si="17"/>
        <v>0.22160302045431926</v>
      </c>
    </row>
    <row r="48" spans="1:21" x14ac:dyDescent="0.2">
      <c r="A48" s="1">
        <v>44</v>
      </c>
      <c r="B48" s="32" t="str">
        <f t="shared" si="13"/>
        <v>U-LIFE</v>
      </c>
      <c r="C48" s="5">
        <f t="shared" si="5"/>
        <v>35.945519010826487</v>
      </c>
      <c r="D48" s="5">
        <f t="shared" si="6"/>
        <v>28.976261122221452</v>
      </c>
      <c r="E48" s="5">
        <f t="shared" si="7"/>
        <v>24.051611970256644</v>
      </c>
      <c r="F48" s="5">
        <f t="shared" si="8"/>
        <v>13.90064426480388</v>
      </c>
      <c r="G48" s="5">
        <f t="shared" si="9"/>
        <v>24.806417665120616</v>
      </c>
      <c r="H48" s="5">
        <f t="shared" si="10"/>
        <v>-43.963516004372288</v>
      </c>
      <c r="I48" s="23">
        <f t="shared" si="14"/>
        <v>0.15603559167916284</v>
      </c>
      <c r="J48" s="23">
        <f t="shared" si="15"/>
        <v>0.12066660655770765</v>
      </c>
      <c r="K48" s="7"/>
      <c r="L48" s="1">
        <v>44</v>
      </c>
      <c r="M48" s="32" t="s">
        <v>64</v>
      </c>
      <c r="N48" s="22">
        <v>3565.5043271700001</v>
      </c>
      <c r="O48" s="22">
        <v>2192.2077280800004</v>
      </c>
      <c r="P48" s="22">
        <f t="shared" si="11"/>
        <v>62.644455700955547</v>
      </c>
      <c r="Q48" s="22">
        <v>1378.83131585</v>
      </c>
      <c r="R48" s="22">
        <v>1876.7369703799998</v>
      </c>
      <c r="S48" s="22">
        <f t="shared" si="12"/>
        <v>-26.530390906573572</v>
      </c>
      <c r="T48" s="23">
        <f t="shared" si="16"/>
        <v>0.15603559167916284</v>
      </c>
      <c r="U48" s="23">
        <f t="shared" si="17"/>
        <v>0.12066660655770764</v>
      </c>
    </row>
    <row r="49" spans="1:21" x14ac:dyDescent="0.2">
      <c r="A49" s="1">
        <v>45</v>
      </c>
      <c r="B49" s="32" t="str">
        <f t="shared" si="13"/>
        <v xml:space="preserve">INSITE </v>
      </c>
      <c r="C49" s="5">
        <f t="shared" si="5"/>
        <v>35.064367543519182</v>
      </c>
      <c r="D49" s="5">
        <f t="shared" si="6"/>
        <v>24.120575219184911</v>
      </c>
      <c r="E49" s="5">
        <f t="shared" si="7"/>
        <v>45.371191295760838</v>
      </c>
      <c r="F49" s="5">
        <f t="shared" si="8"/>
        <v>3.6480638055123458</v>
      </c>
      <c r="G49" s="5">
        <f t="shared" si="9"/>
        <v>3.3586206076771887</v>
      </c>
      <c r="H49" s="5">
        <f t="shared" si="10"/>
        <v>8.6179188317234434</v>
      </c>
      <c r="I49" s="23">
        <f t="shared" si="14"/>
        <v>0.15221060891792224</v>
      </c>
      <c r="J49" s="23">
        <f t="shared" si="15"/>
        <v>0.1004459459984271</v>
      </c>
      <c r="K49" s="7"/>
      <c r="L49" s="1">
        <v>45</v>
      </c>
      <c r="M49" s="32" t="s">
        <v>65</v>
      </c>
      <c r="N49" s="22">
        <v>3478.1012389400007</v>
      </c>
      <c r="O49" s="22">
        <v>1824.84935438</v>
      </c>
      <c r="P49" s="22">
        <f t="shared" si="11"/>
        <v>90.596622707067212</v>
      </c>
      <c r="Q49" s="22">
        <v>361.85838019000005</v>
      </c>
      <c r="R49" s="22">
        <v>254.09744966</v>
      </c>
      <c r="S49" s="22">
        <f t="shared" si="12"/>
        <v>42.409292448307383</v>
      </c>
      <c r="T49" s="23">
        <f t="shared" si="16"/>
        <v>0.15221060891792224</v>
      </c>
      <c r="U49" s="23">
        <f t="shared" si="17"/>
        <v>0.1004459459984271</v>
      </c>
    </row>
    <row r="50" spans="1:21" x14ac:dyDescent="0.2">
      <c r="A50" s="1">
        <v>46</v>
      </c>
      <c r="B50" s="32" t="str">
        <f t="shared" si="13"/>
        <v>Inlife Insurance (former URALSIB Insurance)</v>
      </c>
      <c r="C50" s="5">
        <f t="shared" si="5"/>
        <v>32.499867484441779</v>
      </c>
      <c r="D50" s="5">
        <f t="shared" si="6"/>
        <v>37.44425563126444</v>
      </c>
      <c r="E50" s="5">
        <f t="shared" si="7"/>
        <v>-13.204664009115177</v>
      </c>
      <c r="F50" s="5">
        <f t="shared" si="8"/>
        <v>2.8032167156794046</v>
      </c>
      <c r="G50" s="5">
        <f t="shared" si="9"/>
        <v>3.8807223199167797</v>
      </c>
      <c r="H50" s="5">
        <f t="shared" si="10"/>
        <v>-27.765594016025389</v>
      </c>
      <c r="I50" s="23">
        <f t="shared" si="14"/>
        <v>0.1410783928561965</v>
      </c>
      <c r="J50" s="23">
        <f t="shared" si="15"/>
        <v>0.15593009888494627</v>
      </c>
      <c r="K50" s="7"/>
      <c r="L50" s="1">
        <v>46</v>
      </c>
      <c r="M50" s="32" t="s">
        <v>66</v>
      </c>
      <c r="N50" s="22">
        <v>3223.7236055300004</v>
      </c>
      <c r="O50" s="22">
        <v>2832.8563930600003</v>
      </c>
      <c r="P50" s="22">
        <f t="shared" si="11"/>
        <v>13.797635963035617</v>
      </c>
      <c r="Q50" s="22">
        <v>278.05639213999996</v>
      </c>
      <c r="R50" s="22">
        <v>293.59721132999994</v>
      </c>
      <c r="S50" s="22">
        <f t="shared" si="12"/>
        <v>-5.293244823273298</v>
      </c>
      <c r="T50" s="23">
        <f t="shared" si="16"/>
        <v>0.14107839285619647</v>
      </c>
      <c r="U50" s="23">
        <f t="shared" si="17"/>
        <v>0.15593009888494627</v>
      </c>
    </row>
    <row r="51" spans="1:21" x14ac:dyDescent="0.2">
      <c r="A51" s="1">
        <v>47</v>
      </c>
      <c r="B51" s="32" t="str">
        <f t="shared" si="13"/>
        <v>GARDIA (former AIG)</v>
      </c>
      <c r="C51" s="5">
        <f t="shared" si="5"/>
        <v>29.025537873657022</v>
      </c>
      <c r="D51" s="5">
        <f t="shared" si="6"/>
        <v>3.0099839959659138</v>
      </c>
      <c r="E51" s="5">
        <f t="shared" si="7"/>
        <v>864.30871102830008</v>
      </c>
      <c r="F51" s="5">
        <f t="shared" si="8"/>
        <v>9.4063659230239557E-2</v>
      </c>
      <c r="G51" s="5">
        <f t="shared" si="9"/>
        <v>0.39745302563072255</v>
      </c>
      <c r="H51" s="5">
        <f t="shared" si="10"/>
        <v>-76.333389566988728</v>
      </c>
      <c r="I51" s="23">
        <f t="shared" si="14"/>
        <v>0.12599670558541445</v>
      </c>
      <c r="J51" s="23">
        <f t="shared" si="15"/>
        <v>1.2534555547184779E-2</v>
      </c>
      <c r="K51" s="7"/>
      <c r="L51" s="1">
        <v>47</v>
      </c>
      <c r="M51" s="32" t="s">
        <v>67</v>
      </c>
      <c r="N51" s="22">
        <v>2879.0982502100001</v>
      </c>
      <c r="O51" s="22">
        <v>227.72124220999999</v>
      </c>
      <c r="P51" s="22">
        <f t="shared" si="11"/>
        <v>1164.3081612715571</v>
      </c>
      <c r="Q51" s="22">
        <v>9.3303530800000001</v>
      </c>
      <c r="R51" s="22">
        <v>30.06942789</v>
      </c>
      <c r="S51" s="22">
        <f t="shared" si="12"/>
        <v>-68.970633182206512</v>
      </c>
      <c r="T51" s="23">
        <f t="shared" si="16"/>
        <v>0.12599670558541445</v>
      </c>
      <c r="U51" s="23">
        <f t="shared" si="17"/>
        <v>1.2534555547184781E-2</v>
      </c>
    </row>
    <row r="52" spans="1:21" x14ac:dyDescent="0.2">
      <c r="A52" s="1">
        <v>48</v>
      </c>
      <c r="B52" s="32" t="str">
        <f t="shared" si="13"/>
        <v>RAIFFEISEN LIFE</v>
      </c>
      <c r="C52" s="5">
        <f t="shared" si="5"/>
        <v>26.634264591261985</v>
      </c>
      <c r="D52" s="5">
        <f t="shared" si="6"/>
        <v>50.851561225584987</v>
      </c>
      <c r="E52" s="5">
        <f t="shared" si="7"/>
        <v>-47.623506635109038</v>
      </c>
      <c r="F52" s="5">
        <f t="shared" si="8"/>
        <v>60.585400987076568</v>
      </c>
      <c r="G52" s="5">
        <f t="shared" si="9"/>
        <v>68.628171160910071</v>
      </c>
      <c r="H52" s="5">
        <f t="shared" si="10"/>
        <v>-11.719342126975675</v>
      </c>
      <c r="I52" s="23">
        <f t="shared" si="14"/>
        <v>0.11561644813600327</v>
      </c>
      <c r="J52" s="23">
        <f t="shared" si="15"/>
        <v>0.21176249431805319</v>
      </c>
      <c r="K52" s="7"/>
      <c r="L52" s="1">
        <v>48</v>
      </c>
      <c r="M52" s="32" t="s">
        <v>23</v>
      </c>
      <c r="N52" s="22">
        <v>2641.9033099099997</v>
      </c>
      <c r="O52" s="22">
        <v>3847.1901199899999</v>
      </c>
      <c r="P52" s="22">
        <f t="shared" si="11"/>
        <v>-31.329016047772882</v>
      </c>
      <c r="Q52" s="22">
        <v>6009.5810361700005</v>
      </c>
      <c r="R52" s="22">
        <v>5192.084877629999</v>
      </c>
      <c r="S52" s="22">
        <f t="shared" si="12"/>
        <v>15.745046119376212</v>
      </c>
      <c r="T52" s="23">
        <f t="shared" si="16"/>
        <v>0.11561644813600327</v>
      </c>
      <c r="U52" s="23">
        <f t="shared" si="17"/>
        <v>0.21176249431805319</v>
      </c>
    </row>
    <row r="53" spans="1:21" x14ac:dyDescent="0.2">
      <c r="A53" s="1">
        <v>49</v>
      </c>
      <c r="B53" s="32" t="str">
        <f t="shared" si="13"/>
        <v>TWENTY-FIRST CENTURY IC</v>
      </c>
      <c r="C53" s="5">
        <f t="shared" si="5"/>
        <v>26.247185349307756</v>
      </c>
      <c r="D53" s="5">
        <f t="shared" si="6"/>
        <v>27.245234618592484</v>
      </c>
      <c r="E53" s="5">
        <f t="shared" si="7"/>
        <v>-3.6632067341554375</v>
      </c>
      <c r="F53" s="5">
        <f t="shared" si="8"/>
        <v>8.2542183503894968</v>
      </c>
      <c r="G53" s="5">
        <f t="shared" si="9"/>
        <v>11.341156678249904</v>
      </c>
      <c r="H53" s="5">
        <f t="shared" si="10"/>
        <v>-27.218902052385403</v>
      </c>
      <c r="I53" s="23">
        <f t="shared" si="14"/>
        <v>0.11393617921216721</v>
      </c>
      <c r="J53" s="23">
        <f t="shared" si="15"/>
        <v>0.11345804734527784</v>
      </c>
      <c r="K53" s="7"/>
      <c r="L53" s="1">
        <v>49</v>
      </c>
      <c r="M53" s="32" t="s">
        <v>36</v>
      </c>
      <c r="N53" s="22">
        <v>2603.50818445</v>
      </c>
      <c r="O53" s="22">
        <v>2061.2463986399998</v>
      </c>
      <c r="P53" s="22">
        <f t="shared" si="11"/>
        <v>26.307470381405253</v>
      </c>
      <c r="Q53" s="22">
        <v>818.75160118999997</v>
      </c>
      <c r="R53" s="22">
        <v>858.01861083999995</v>
      </c>
      <c r="S53" s="22">
        <f t="shared" si="12"/>
        <v>-4.5764752831593682</v>
      </c>
      <c r="T53" s="23">
        <f t="shared" si="16"/>
        <v>0.1139361792121672</v>
      </c>
      <c r="U53" s="23">
        <f t="shared" si="17"/>
        <v>0.11345804734527784</v>
      </c>
    </row>
    <row r="54" spans="1:21" x14ac:dyDescent="0.2">
      <c r="A54" s="1">
        <v>50</v>
      </c>
      <c r="B54" s="32" t="str">
        <f t="shared" si="13"/>
        <v>UNITED Insurance Company</v>
      </c>
      <c r="C54" s="5">
        <f t="shared" si="5"/>
        <v>25.708038221669312</v>
      </c>
      <c r="D54" s="5">
        <f t="shared" si="6"/>
        <v>34.000434483506105</v>
      </c>
      <c r="E54" s="5">
        <f t="shared" si="7"/>
        <v>-24.389089103727486</v>
      </c>
      <c r="F54" s="5">
        <f t="shared" si="8"/>
        <v>13.446198131198212</v>
      </c>
      <c r="G54" s="5">
        <f t="shared" si="9"/>
        <v>18.926858896072055</v>
      </c>
      <c r="H54" s="5">
        <f t="shared" si="10"/>
        <v>-28.957054073094298</v>
      </c>
      <c r="I54" s="23">
        <f t="shared" si="14"/>
        <v>0.1115958001224162</v>
      </c>
      <c r="J54" s="23">
        <f t="shared" si="15"/>
        <v>0.14158890387228171</v>
      </c>
      <c r="K54" s="7"/>
      <c r="L54" s="1">
        <v>50</v>
      </c>
      <c r="M54" s="32" t="s">
        <v>34</v>
      </c>
      <c r="N54" s="22">
        <v>2550.0291564800004</v>
      </c>
      <c r="O54" s="22">
        <v>2572.3130709799993</v>
      </c>
      <c r="P54" s="22">
        <f t="shared" si="11"/>
        <v>-0.86629869246472424</v>
      </c>
      <c r="Q54" s="22">
        <v>1333.75394041</v>
      </c>
      <c r="R54" s="22">
        <v>1431.91718784</v>
      </c>
      <c r="S54" s="22">
        <f t="shared" si="12"/>
        <v>-6.8553718234275891</v>
      </c>
      <c r="T54" s="23">
        <f t="shared" si="16"/>
        <v>0.1115958001224162</v>
      </c>
      <c r="U54" s="23">
        <f t="shared" si="17"/>
        <v>0.14158890387228171</v>
      </c>
    </row>
    <row r="55" spans="1:21" x14ac:dyDescent="0.2">
      <c r="A55" s="1"/>
      <c r="B55" s="32" t="str">
        <f t="shared" ref="B55" si="18">M55</f>
        <v>Top 50</v>
      </c>
      <c r="C55" s="5">
        <f t="shared" si="5"/>
        <v>22433.736042188626</v>
      </c>
      <c r="D55" s="5">
        <f t="shared" si="6"/>
        <v>23216.696360535745</v>
      </c>
      <c r="E55" s="5">
        <f t="shared" ref="E55:E56" si="19">IFERROR(C55*100/D55-100,0)</f>
        <v>-3.3724019394853002</v>
      </c>
      <c r="F55" s="5">
        <f t="shared" si="8"/>
        <v>10343.518977486368</v>
      </c>
      <c r="G55" s="5">
        <f t="shared" si="9"/>
        <v>11536.050661758258</v>
      </c>
      <c r="H55" s="5">
        <f t="shared" ref="H55:H56" si="20">IFERROR(F55*100/G55-100,0)</f>
        <v>-10.337434527962898</v>
      </c>
      <c r="I55" s="23">
        <f t="shared" si="14"/>
        <v>97.382410193124585</v>
      </c>
      <c r="J55" s="23">
        <f t="shared" si="15"/>
        <v>96.681899486270069</v>
      </c>
      <c r="L55" s="1"/>
      <c r="M55" s="32" t="s">
        <v>59</v>
      </c>
      <c r="N55" s="22">
        <f>SUM(N5:N54)</f>
        <v>2225244.90212317</v>
      </c>
      <c r="O55" s="22">
        <f t="shared" ref="O55:R55" si="21">SUM(O5:O54)</f>
        <v>1756466.1281652399</v>
      </c>
      <c r="P55" s="22">
        <f t="shared" si="11"/>
        <v>26.688745455490476</v>
      </c>
      <c r="Q55" s="22">
        <f t="shared" si="21"/>
        <v>1025993.3000629301</v>
      </c>
      <c r="R55" s="22">
        <f t="shared" si="21"/>
        <v>872763.37363051949</v>
      </c>
      <c r="S55" s="22">
        <f t="shared" ref="S55" si="22">IFERROR(Q55*100/R55-100,0)</f>
        <v>17.556869486285279</v>
      </c>
      <c r="T55" s="23">
        <f t="shared" si="16"/>
        <v>97.382410193124585</v>
      </c>
      <c r="U55" s="23">
        <f t="shared" si="17"/>
        <v>96.681899486270083</v>
      </c>
    </row>
    <row r="56" spans="1:21" ht="15" x14ac:dyDescent="0.25">
      <c r="A56" s="26" t="s">
        <v>42</v>
      </c>
      <c r="B56" s="26"/>
      <c r="C56" s="29">
        <f t="shared" si="5"/>
        <v>23036.743491662415</v>
      </c>
      <c r="D56" s="29">
        <f t="shared" si="6"/>
        <v>24013.488030231325</v>
      </c>
      <c r="E56" s="29">
        <f t="shared" si="19"/>
        <v>-4.0674829801453996</v>
      </c>
      <c r="F56" s="29">
        <f t="shared" si="8"/>
        <v>10528.9126462813</v>
      </c>
      <c r="G56" s="29">
        <f t="shared" si="9"/>
        <v>11806.427047785943</v>
      </c>
      <c r="H56" s="29">
        <f t="shared" si="20"/>
        <v>-10.820499684908611</v>
      </c>
      <c r="I56" s="29">
        <f t="shared" si="14"/>
        <v>100</v>
      </c>
      <c r="J56" s="29">
        <f t="shared" si="15"/>
        <v>100</v>
      </c>
      <c r="L56" s="26" t="s">
        <v>42</v>
      </c>
      <c r="M56" s="26"/>
      <c r="N56" s="29">
        <v>2285058.3567506294</v>
      </c>
      <c r="O56" s="29">
        <v>1816747.6409735598</v>
      </c>
      <c r="P56" s="30">
        <f>IFERROR(N56*100/O56-100,0)</f>
        <v>25.777422533275498</v>
      </c>
      <c r="Q56" s="29">
        <v>1044382.8503186702</v>
      </c>
      <c r="R56" s="29">
        <v>893218.78022835986</v>
      </c>
      <c r="S56" s="30">
        <f>IFERROR(Q56*100/R56-100,0)</f>
        <v>16.923521251049351</v>
      </c>
      <c r="T56" s="31">
        <f t="shared" si="16"/>
        <v>100</v>
      </c>
      <c r="U56" s="31">
        <f t="shared" si="17"/>
        <v>100</v>
      </c>
    </row>
    <row r="57" spans="1:21" ht="13.5" thickBot="1" x14ac:dyDescent="0.3"/>
    <row r="58" spans="1:21" ht="15" x14ac:dyDescent="0.25">
      <c r="B58" s="9" t="s">
        <v>9</v>
      </c>
      <c r="C58" s="10"/>
      <c r="D58" s="10"/>
      <c r="E58" s="10" t="s">
        <v>10</v>
      </c>
      <c r="F58" s="11"/>
      <c r="G58" s="12"/>
    </row>
    <row r="59" spans="1:21" ht="15" x14ac:dyDescent="0.25">
      <c r="B59" s="13" t="s">
        <v>60</v>
      </c>
      <c r="C59" s="14"/>
      <c r="D59" s="14"/>
      <c r="E59" s="14"/>
      <c r="F59" s="15"/>
      <c r="G59" s="16"/>
    </row>
    <row r="60" spans="1:21" ht="15.75" thickBot="1" x14ac:dyDescent="0.3">
      <c r="B60" s="17" t="s">
        <v>43</v>
      </c>
      <c r="C60" s="18"/>
      <c r="D60" s="18"/>
      <c r="E60" s="18" t="s">
        <v>37</v>
      </c>
      <c r="F60" s="19"/>
      <c r="G60" s="20"/>
    </row>
  </sheetData>
  <sortState xmlns:xlrd2="http://schemas.microsoft.com/office/spreadsheetml/2017/richdata2" ref="B39:J54">
    <sortCondition descending="1" ref="C39:C54"/>
  </sortState>
  <mergeCells count="10"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2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AE3929-5BE8-4A4B-8BFE-38D2D6CC7B4E}"/>
</file>

<file path=customXml/itemProps2.xml><?xml version="1.0" encoding="utf-8"?>
<ds:datastoreItem xmlns:ds="http://schemas.openxmlformats.org/officeDocument/2006/customXml" ds:itemID="{A3E3AC59-6812-4480-B291-2119FE4540DA}"/>
</file>

<file path=customXml/itemProps3.xml><?xml version="1.0" encoding="utf-8"?>
<ds:datastoreItem xmlns:ds="http://schemas.openxmlformats.org/officeDocument/2006/customXml" ds:itemID="{A0D34845-CEED-431A-9EF9-692707C3AF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2012-06-04T07:33:02Z</dcterms:created>
  <dcterms:modified xsi:type="dcterms:W3CDTF">2024-04-14T17:35:41Z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