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Russia 2022 face Marina\"/>
    </mc:Choice>
  </mc:AlternateContent>
  <xr:revisionPtr revIDLastSave="0" documentId="13_ncr:1_{BACD1220-8A66-42A3-B4EE-CC1AEF92611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6" i="1" l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52" i="1"/>
  <c r="C53" i="1"/>
  <c r="C54" i="1"/>
  <c r="C55" i="1"/>
  <c r="C56" i="1"/>
  <c r="C5" i="1"/>
  <c r="G56" i="1" l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D56" i="1"/>
  <c r="D55" i="1"/>
  <c r="D54" i="1"/>
  <c r="D53" i="1"/>
  <c r="D52" i="1"/>
  <c r="D51" i="1"/>
  <c r="D50" i="1"/>
  <c r="D49" i="1"/>
  <c r="D48" i="1"/>
  <c r="D47" i="1"/>
  <c r="D46" i="1"/>
  <c r="D45" i="1"/>
  <c r="D44" i="1"/>
  <c r="D43" i="1"/>
  <c r="D42" i="1"/>
  <c r="E42" i="1" s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E22" i="1" s="1"/>
  <c r="D21" i="1"/>
  <c r="D20" i="1"/>
  <c r="D19" i="1"/>
  <c r="D18" i="1"/>
  <c r="D17" i="1"/>
  <c r="D16" i="1"/>
  <c r="D15" i="1"/>
  <c r="D14" i="1"/>
  <c r="E14" i="1" s="1"/>
  <c r="D13" i="1"/>
  <c r="D12" i="1"/>
  <c r="D11" i="1"/>
  <c r="D10" i="1"/>
  <c r="D9" i="1"/>
  <c r="D8" i="1"/>
  <c r="D7" i="1"/>
  <c r="E7" i="1" s="1"/>
  <c r="D6" i="1"/>
  <c r="E6" i="1" s="1"/>
  <c r="D5" i="1"/>
  <c r="E8" i="1"/>
  <c r="E11" i="1"/>
  <c r="E23" i="1"/>
  <c r="E27" i="1"/>
  <c r="E31" i="1"/>
  <c r="E32" i="1"/>
  <c r="E35" i="1"/>
  <c r="E36" i="1"/>
  <c r="E39" i="1"/>
  <c r="E43" i="1"/>
  <c r="E46" i="1"/>
  <c r="E37" i="1" l="1"/>
  <c r="E33" i="1"/>
  <c r="E56" i="1"/>
  <c r="E53" i="1"/>
  <c r="E49" i="1"/>
  <c r="E47" i="1"/>
  <c r="E19" i="1"/>
  <c r="E17" i="1"/>
  <c r="E15" i="1"/>
  <c r="E30" i="1"/>
  <c r="E55" i="1"/>
  <c r="E54" i="1"/>
  <c r="E52" i="1"/>
  <c r="E51" i="1"/>
  <c r="E48" i="1"/>
  <c r="E26" i="1"/>
  <c r="H55" i="1"/>
  <c r="E44" i="1"/>
  <c r="E28" i="1"/>
  <c r="E13" i="1"/>
  <c r="E12" i="1"/>
  <c r="E41" i="1"/>
  <c r="E40" i="1"/>
  <c r="E38" i="1"/>
  <c r="E25" i="1"/>
  <c r="E24" i="1"/>
  <c r="E10" i="1"/>
  <c r="E9" i="1"/>
  <c r="E45" i="1"/>
  <c r="E29" i="1"/>
  <c r="E50" i="1"/>
  <c r="E34" i="1"/>
  <c r="E21" i="1"/>
  <c r="E20" i="1"/>
  <c r="E18" i="1"/>
  <c r="E16" i="1"/>
  <c r="H28" i="1"/>
  <c r="H29" i="1"/>
  <c r="H26" i="1"/>
  <c r="H50" i="1"/>
  <c r="H34" i="1"/>
  <c r="H30" i="1"/>
  <c r="H18" i="1"/>
  <c r="H56" i="1"/>
  <c r="H42" i="1"/>
  <c r="H45" i="1"/>
  <c r="H44" i="1"/>
  <c r="H21" i="1"/>
  <c r="H38" i="1"/>
  <c r="H37" i="1"/>
  <c r="H36" i="1"/>
  <c r="H46" i="1"/>
  <c r="H22" i="1"/>
  <c r="H20" i="1"/>
  <c r="H54" i="1"/>
  <c r="H53" i="1"/>
  <c r="H52" i="1"/>
  <c r="H14" i="1"/>
  <c r="H13" i="1"/>
  <c r="H12" i="1"/>
  <c r="H10" i="1"/>
  <c r="H49" i="1"/>
  <c r="H48" i="1"/>
  <c r="H41" i="1"/>
  <c r="H40" i="1"/>
  <c r="H33" i="1"/>
  <c r="H32" i="1"/>
  <c r="H25" i="1"/>
  <c r="H24" i="1"/>
  <c r="H17" i="1"/>
  <c r="H16" i="1"/>
  <c r="H9" i="1"/>
  <c r="H8" i="1"/>
  <c r="H51" i="1"/>
  <c r="H47" i="1"/>
  <c r="H43" i="1"/>
  <c r="H39" i="1"/>
  <c r="H35" i="1"/>
  <c r="H31" i="1"/>
  <c r="H27" i="1"/>
  <c r="H23" i="1"/>
  <c r="H19" i="1"/>
  <c r="H15" i="1"/>
  <c r="H11" i="1"/>
  <c r="H7" i="1"/>
  <c r="H6" i="1"/>
  <c r="J13" i="1"/>
  <c r="J17" i="1"/>
  <c r="J45" i="1"/>
  <c r="J49" i="1"/>
  <c r="H5" i="1"/>
  <c r="J10" i="1"/>
  <c r="J31" i="1"/>
  <c r="J42" i="1"/>
  <c r="J56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27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2" i="1"/>
  <c r="U42" i="1"/>
  <c r="T43" i="1"/>
  <c r="U43" i="1"/>
  <c r="T44" i="1"/>
  <c r="U44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U5" i="1"/>
  <c r="T5" i="1"/>
  <c r="I37" i="1" l="1"/>
  <c r="J55" i="1"/>
  <c r="J28" i="1"/>
  <c r="J24" i="1"/>
  <c r="I29" i="1"/>
  <c r="J35" i="1"/>
  <c r="I53" i="1"/>
  <c r="I13" i="1"/>
  <c r="I45" i="1"/>
  <c r="I21" i="1"/>
  <c r="J38" i="1"/>
  <c r="J6" i="1"/>
  <c r="E5" i="1"/>
  <c r="I15" i="1"/>
  <c r="I33" i="1"/>
  <c r="I25" i="1"/>
  <c r="I17" i="1"/>
  <c r="I9" i="1"/>
  <c r="J14" i="1"/>
  <c r="J53" i="1"/>
  <c r="J41" i="1"/>
  <c r="J37" i="1"/>
  <c r="J33" i="1"/>
  <c r="J29" i="1"/>
  <c r="J25" i="1"/>
  <c r="J21" i="1"/>
  <c r="J9" i="1"/>
  <c r="J43" i="1"/>
  <c r="J39" i="1"/>
  <c r="J27" i="1"/>
  <c r="J23" i="1"/>
  <c r="J11" i="1"/>
  <c r="J7" i="1"/>
  <c r="J52" i="1"/>
  <c r="J48" i="1"/>
  <c r="J34" i="1"/>
  <c r="J30" i="1"/>
  <c r="J20" i="1"/>
  <c r="J16" i="1"/>
  <c r="J54" i="1"/>
  <c r="J51" i="1"/>
  <c r="J47" i="1"/>
  <c r="J44" i="1"/>
  <c r="J40" i="1"/>
  <c r="J26" i="1"/>
  <c r="J22" i="1"/>
  <c r="J19" i="1"/>
  <c r="J15" i="1"/>
  <c r="J12" i="1"/>
  <c r="J8" i="1"/>
  <c r="J5" i="1"/>
  <c r="J50" i="1"/>
  <c r="J46" i="1"/>
  <c r="J36" i="1"/>
  <c r="J32" i="1"/>
  <c r="J18" i="1"/>
  <c r="I39" i="1"/>
  <c r="I31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5" i="1"/>
  <c r="I5" i="1"/>
  <c r="I56" i="1"/>
  <c r="I47" i="1"/>
  <c r="I23" i="1"/>
  <c r="I7" i="1"/>
  <c r="I49" i="1"/>
  <c r="I41" i="1"/>
  <c r="I51" i="1"/>
  <c r="I43" i="1"/>
  <c r="I35" i="1"/>
  <c r="I27" i="1"/>
  <c r="I19" i="1"/>
  <c r="I11" i="1"/>
  <c r="B6" i="1" l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5" i="1"/>
</calcChain>
</file>

<file path=xl/sharedStrings.xml><?xml version="1.0" encoding="utf-8"?>
<sst xmlns="http://schemas.openxmlformats.org/spreadsheetml/2006/main" count="91" uniqueCount="68">
  <si>
    <t>ALL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</si>
  <si>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</si>
  <si>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</si>
  <si>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</si>
  <si>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</si>
  <si>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</si>
  <si>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</si>
  <si>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</si>
  <si>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EUR m</t>
  </si>
  <si>
    <t>Exchange rate for calculations:</t>
  </si>
  <si>
    <t>Sources:</t>
  </si>
  <si>
    <t>SOGAZ</t>
  </si>
  <si>
    <t>AlfaStrakhovanie</t>
  </si>
  <si>
    <t>INGOSSTRAKH</t>
  </si>
  <si>
    <t>VSK</t>
  </si>
  <si>
    <t>ROSGOSSTRAKH</t>
  </si>
  <si>
    <t>AlfaStrakhovanie-Life</t>
  </si>
  <si>
    <t>RENAISSANCE LIFE</t>
  </si>
  <si>
    <t>RENAISSANCE INSURANCE GROUP</t>
  </si>
  <si>
    <t>SOGLASIE</t>
  </si>
  <si>
    <t xml:space="preserve">VSK-LIFE LINE </t>
  </si>
  <si>
    <t>ENERGOGARANT</t>
  </si>
  <si>
    <t>ALLIANZ LIFE</t>
  </si>
  <si>
    <t>UGORIA Insurance Company</t>
  </si>
  <si>
    <t>RAIFFEISEN LIFE</t>
  </si>
  <si>
    <t>RSHB -STRAKHOVANIE</t>
  </si>
  <si>
    <t>TINKOFF Insurance</t>
  </si>
  <si>
    <t>RUSSIAN STANDARD INSURANCE</t>
  </si>
  <si>
    <t>ABSOLUT INSURANCE</t>
  </si>
  <si>
    <t>INDEPENDENT INSURANCE GROUP</t>
  </si>
  <si>
    <t>PARI</t>
  </si>
  <si>
    <t>PPF LIFE INSURANCE</t>
  </si>
  <si>
    <t>ALLIANZ</t>
  </si>
  <si>
    <t>GUIDEH Insurance Company</t>
  </si>
  <si>
    <t>RSHB-Life Insurance</t>
  </si>
  <si>
    <t>HELIOS</t>
  </si>
  <si>
    <t>URALSIB Insurance</t>
  </si>
  <si>
    <t>UNITED Insurance Company</t>
  </si>
  <si>
    <t>EUROINS</t>
  </si>
  <si>
    <t>BUSINESS INSURANCE GROUP</t>
  </si>
  <si>
    <t>TWENTY-FIRST CENTURY IC</t>
  </si>
  <si>
    <t>UGORIA-LIFE</t>
  </si>
  <si>
    <t>Central Bank of Russian Federation</t>
  </si>
  <si>
    <t>RUB m</t>
  </si>
  <si>
    <t>BKS Life Insurance</t>
  </si>
  <si>
    <t xml:space="preserve">KAPITAL LIFE Insurance </t>
  </si>
  <si>
    <t>IN LOCAL CURRENCY - RUB</t>
  </si>
  <si>
    <t>TOTAL MARKET</t>
  </si>
  <si>
    <t xml:space="preserve"> 1 EUR = 84.0695 RUB (December 31st, 2021) </t>
  </si>
  <si>
    <t xml:space="preserve"> 1 EUR = 75.6553 RUB (December 31st, 2022) </t>
  </si>
  <si>
    <t xml:space="preserve">SBERBANK LIFE INSURANCE </t>
  </si>
  <si>
    <t>RESO-GARANTIA</t>
  </si>
  <si>
    <t>SOGAZ-LIFE</t>
  </si>
  <si>
    <t xml:space="preserve">SBERBANK INSURANCE </t>
  </si>
  <si>
    <t xml:space="preserve">ROSGOSSTRAKH LIFE </t>
  </si>
  <si>
    <t xml:space="preserve">SOVKOMBANK Insurance </t>
  </si>
  <si>
    <t>Moscow Insurance Company (former MAKS)</t>
  </si>
  <si>
    <t>INGOSSTRAKH-LIFE</t>
  </si>
  <si>
    <t xml:space="preserve">ZETTA Insurance </t>
  </si>
  <si>
    <t>URALSIB LIFE</t>
  </si>
  <si>
    <t>ASTRO-VOLGA</t>
  </si>
  <si>
    <t>RB LIFE (former SOCIETE GENERALE LIFE INSURANCE)</t>
  </si>
  <si>
    <t>MAKS-LIFE</t>
  </si>
  <si>
    <t>Gaprom Insurance (former VTB Insurance)</t>
  </si>
  <si>
    <t>SOGLASIE-VITA</t>
  </si>
  <si>
    <t>HOME CREDIT INSURANCE</t>
  </si>
  <si>
    <t xml:space="preserve">SOVKOMBANK Life </t>
  </si>
  <si>
    <t>Top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</si>
</sst>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b/>
      <sz val="1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5" fillId="0" borderId="0"/>
    <xf numFmtId="0" fontId="10" fillId="7" borderId="0" applyNumberFormat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2" fillId="0" borderId="2" xfId="1" applyFont="1" applyFill="1" applyBorder="1" applyAlignment="1">
      <alignment vertical="center" wrapText="1"/>
    </xf>
    <xf numFmtId="164" fontId="3" fillId="0" borderId="2" xfId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0" fontId="7" fillId="6" borderId="3" xfId="2" applyFont="1" applyFill="1" applyBorder="1" applyAlignment="1">
      <alignment vertical="center"/>
    </xf>
    <xf numFmtId="0" fontId="7" fillId="6" borderId="4" xfId="2" applyFont="1" applyFill="1" applyBorder="1" applyAlignment="1">
      <alignment vertical="center"/>
    </xf>
    <xf numFmtId="0" fontId="8" fillId="6" borderId="4" xfId="0" applyFont="1" applyFill="1" applyBorder="1" applyAlignment="1">
      <alignment vertical="center"/>
    </xf>
    <xf numFmtId="0" fontId="8" fillId="6" borderId="5" xfId="0" applyFont="1" applyFill="1" applyBorder="1" applyAlignment="1">
      <alignment vertical="center"/>
    </xf>
    <xf numFmtId="0" fontId="9" fillId="6" borderId="6" xfId="0" applyFont="1" applyFill="1" applyBorder="1" applyAlignment="1">
      <alignment vertical="center"/>
    </xf>
    <xf numFmtId="0" fontId="9" fillId="6" borderId="0" xfId="2" applyFont="1" applyFill="1" applyAlignment="1">
      <alignment vertical="center"/>
    </xf>
    <xf numFmtId="0" fontId="8" fillId="6" borderId="0" xfId="0" applyFont="1" applyFill="1" applyAlignment="1">
      <alignment vertical="center"/>
    </xf>
    <xf numFmtId="0" fontId="8" fillId="6" borderId="7" xfId="0" applyFont="1" applyFill="1" applyBorder="1" applyAlignment="1">
      <alignment vertical="center"/>
    </xf>
    <xf numFmtId="0" fontId="9" fillId="6" borderId="8" xfId="0" applyFont="1" applyFill="1" applyBorder="1" applyAlignment="1">
      <alignment vertical="center"/>
    </xf>
    <xf numFmtId="0" fontId="9" fillId="6" borderId="9" xfId="2" applyFont="1" applyFill="1" applyBorder="1" applyAlignment="1">
      <alignment vertical="center"/>
    </xf>
    <xf numFmtId="0" fontId="8" fillId="6" borderId="9" xfId="0" applyFont="1" applyFill="1" applyBorder="1" applyAlignment="1">
      <alignment vertical="center"/>
    </xf>
    <xf numFmtId="0" fontId="8" fillId="6" borderId="10" xfId="0" applyFont="1" applyFill="1" applyBorder="1" applyAlignment="1">
      <alignment vertical="center"/>
    </xf>
    <xf numFmtId="0" fontId="4" fillId="0" borderId="1" xfId="0" applyFont="1" applyBorder="1" applyAlignment="1">
      <alignment vertical="center"/>
    </xf>
    <xf numFmtId="164" fontId="2" fillId="0" borderId="2" xfId="1" applyFont="1" applyFill="1" applyBorder="1" applyAlignment="1">
      <alignment horizontal="center" wrapText="1"/>
    </xf>
    <xf numFmtId="164" fontId="3" fillId="0" borderId="2" xfId="1" applyFont="1" applyFill="1" applyBorder="1" applyAlignment="1">
      <alignment horizontal="center"/>
    </xf>
    <xf numFmtId="164" fontId="4" fillId="0" borderId="0" xfId="1" applyFont="1" applyFill="1" applyAlignment="1">
      <alignment vertical="center"/>
    </xf>
    <xf numFmtId="164" fontId="3" fillId="0" borderId="0" xfId="1" applyFont="1" applyAlignment="1">
      <alignment vertical="center"/>
    </xf>
    <xf numFmtId="164" fontId="10" fillId="7" borderId="2" xfId="3" applyNumberFormat="1" applyBorder="1" applyAlignment="1">
      <alignment vertical="center"/>
    </xf>
    <xf numFmtId="164" fontId="4" fillId="2" borderId="1" xfId="1" applyFont="1" applyFill="1" applyBorder="1" applyAlignment="1">
      <alignment vertical="center"/>
    </xf>
    <xf numFmtId="164" fontId="6" fillId="3" borderId="2" xfId="1" applyFont="1" applyFill="1" applyBorder="1" applyAlignment="1">
      <alignment horizontal="center" vertical="center"/>
    </xf>
    <xf numFmtId="164" fontId="10" fillId="7" borderId="2" xfId="1" applyFont="1" applyFill="1" applyBorder="1" applyAlignment="1">
      <alignment vertical="center"/>
    </xf>
    <xf numFmtId="164" fontId="10" fillId="7" borderId="2" xfId="1" applyFont="1" applyFill="1" applyBorder="1" applyAlignment="1">
      <alignment horizontal="center" wrapText="1"/>
    </xf>
    <xf numFmtId="164" fontId="10" fillId="7" borderId="2" xfId="1" applyFont="1" applyFill="1" applyBorder="1" applyAlignment="1">
      <alignment horizontal="center"/>
    </xf>
    <xf numFmtId="164" fontId="2" fillId="0" borderId="2" xfId="1" applyFont="1" applyBorder="1" applyAlignment="1">
      <alignment vertical="center"/>
    </xf>
    <xf numFmtId="0" fontId="6" fillId="3" borderId="2" xfId="0" applyFont="1" applyFill="1" applyBorder="1" applyAlignment="1">
      <alignment horizontal="center" vertical="center"/>
    </xf>
    <xf numFmtId="164" fontId="6" fillId="4" borderId="2" xfId="1" applyFont="1" applyFill="1" applyBorder="1" applyAlignment="1">
      <alignment horizontal="center" vertical="center" wrapText="1"/>
    </xf>
    <xf numFmtId="164" fontId="6" fillId="5" borderId="2" xfId="1" applyFont="1" applyFill="1" applyBorder="1" applyAlignment="1">
      <alignment horizontal="center" vertical="center" wrapText="1"/>
    </xf>
    <xf numFmtId="164" fontId="6" fillId="2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</cellXfs>
  <cellStyles count="5">
    <cellStyle name="Accent1" xfId="3" builtinId="29"/>
    <cellStyle name="Comma" xfId="1" builtinId="3"/>
    <cellStyle name="Normal" xfId="0" builtinId="0"/>
    <cellStyle name="Normal 3" xfId="4" xr:uid="{02586D8A-5097-4880-A149-C32C3AD7429A}"/>
    <cellStyle name="Normal_ontablo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60"/>
  <sheetViews>
    <sheetView tabSelected="1" view="pageBreakPreview" topLeftCell="A52" zoomScaleNormal="115" zoomScaleSheetLayoutView="100" workbookViewId="0">
      <selection activeCell="D65" sqref="D65"/>
    </sheetView>
  </sheetViews>
  <sheetFormatPr defaultRowHeight="12.75" x14ac:dyDescent="0.25"/>
  <cols>
    <col min="1" max="1" width="4.140625" style="4" customWidth="1"/>
    <col min="2" max="2" width="21.42578125" style="4" customWidth="1"/>
    <col min="3" max="3" width="15.42578125" style="4" customWidth="1"/>
    <col min="4" max="4" width="12.7109375" style="4" customWidth="1"/>
    <col min="5" max="5" width="11.28515625" style="4" customWidth="1"/>
    <col min="6" max="6" width="11.7109375" style="4" customWidth="1"/>
    <col min="7" max="7" width="12" style="4" customWidth="1"/>
    <col min="8" max="8" width="10.42578125" style="4" bestFit="1" customWidth="1"/>
    <col min="9" max="10" width="9.42578125" style="4" bestFit="1" customWidth="1"/>
    <col min="11" max="11" width="11.140625" style="4" customWidth="1"/>
    <col min="12" max="12" width="6.140625" style="4" customWidth="1"/>
    <col min="13" max="13" width="17.28515625" style="4" customWidth="1"/>
    <col min="14" max="15" width="14.7109375" style="25" bestFit="1" customWidth="1"/>
    <col min="16" max="16" width="11.42578125" style="25" bestFit="1" customWidth="1"/>
    <col min="17" max="17" width="14.28515625" style="25" customWidth="1"/>
    <col min="18" max="18" width="13.140625" style="25" bestFit="1" customWidth="1"/>
    <col min="19" max="19" width="10.42578125" style="25" bestFit="1" customWidth="1"/>
    <col min="20" max="21" width="9.42578125" style="25" bestFit="1" customWidth="1"/>
    <col min="22" max="16384" width="9.140625" style="4"/>
  </cols>
  <sheetData>
    <row r="1" spans="1:21" x14ac:dyDescent="0.25">
      <c r="A1" s="3" t="s">
        <v>0</v>
      </c>
      <c r="C1" s="21"/>
      <c r="D1" s="21"/>
      <c r="E1" s="21"/>
      <c r="F1" s="21"/>
      <c r="G1" s="21"/>
      <c r="H1" s="21"/>
      <c r="I1" s="21"/>
      <c r="J1" s="21"/>
      <c r="L1" s="3" t="s">
        <v>0</v>
      </c>
      <c r="P1" s="27"/>
      <c r="Q1" s="27" t="s">
        <v>46</v>
      </c>
      <c r="R1" s="27"/>
      <c r="S1" s="27"/>
      <c r="T1" s="27"/>
      <c r="U1" s="27"/>
    </row>
    <row r="2" spans="1:21" x14ac:dyDescent="0.25">
      <c r="A2" s="33" t="s">
        <v>1</v>
      </c>
      <c r="B2" s="33" t="s">
        <v>2</v>
      </c>
      <c r="C2" s="37" t="s">
        <v>3</v>
      </c>
      <c r="D2" s="37"/>
      <c r="E2" s="37"/>
      <c r="F2" s="38" t="s">
        <v>4</v>
      </c>
      <c r="G2" s="38"/>
      <c r="H2" s="38"/>
      <c r="I2" s="39" t="s">
        <v>5</v>
      </c>
      <c r="J2" s="39"/>
      <c r="L2" s="33" t="s">
        <v>1</v>
      </c>
      <c r="M2" s="33" t="s">
        <v>2</v>
      </c>
      <c r="N2" s="34" t="s">
        <v>3</v>
      </c>
      <c r="O2" s="34"/>
      <c r="P2" s="34"/>
      <c r="Q2" s="35" t="s">
        <v>4</v>
      </c>
      <c r="R2" s="35"/>
      <c r="S2" s="35"/>
      <c r="T2" s="36" t="s">
        <v>5</v>
      </c>
      <c r="U2" s="36"/>
    </row>
    <row r="3" spans="1:21" x14ac:dyDescent="0.25">
      <c r="A3" s="33"/>
      <c r="B3" s="33"/>
      <c r="C3" s="2">
        <v>2022</v>
      </c>
      <c r="D3" s="2">
        <v>2021</v>
      </c>
      <c r="E3" s="2" t="s">
        <v>6</v>
      </c>
      <c r="F3" s="2">
        <v>2022</v>
      </c>
      <c r="G3" s="2">
        <v>2021</v>
      </c>
      <c r="H3" s="2" t="s">
        <v>6</v>
      </c>
      <c r="I3" s="2">
        <v>2022</v>
      </c>
      <c r="J3" s="2">
        <v>2021</v>
      </c>
      <c r="L3" s="33"/>
      <c r="M3" s="33"/>
      <c r="N3" s="2">
        <v>2022</v>
      </c>
      <c r="O3" s="2">
        <v>2021</v>
      </c>
      <c r="P3" s="2" t="s">
        <v>6</v>
      </c>
      <c r="Q3" s="2">
        <v>2022</v>
      </c>
      <c r="R3" s="2">
        <v>2021</v>
      </c>
      <c r="S3" s="2" t="s">
        <v>6</v>
      </c>
      <c r="T3" s="2">
        <v>2022</v>
      </c>
      <c r="U3" s="2">
        <v>2021</v>
      </c>
    </row>
    <row r="4" spans="1:21" x14ac:dyDescent="0.25">
      <c r="A4" s="33"/>
      <c r="B4" s="33"/>
      <c r="C4" s="8" t="s">
        <v>8</v>
      </c>
      <c r="D4" s="8" t="s">
        <v>8</v>
      </c>
      <c r="E4" s="8" t="s">
        <v>7</v>
      </c>
      <c r="F4" s="8" t="s">
        <v>8</v>
      </c>
      <c r="G4" s="8" t="s">
        <v>8</v>
      </c>
      <c r="H4" s="8" t="s">
        <v>7</v>
      </c>
      <c r="I4" s="8" t="s">
        <v>7</v>
      </c>
      <c r="J4" s="8" t="s">
        <v>7</v>
      </c>
      <c r="L4" s="33"/>
      <c r="M4" s="33"/>
      <c r="N4" s="28" t="s">
        <v>43</v>
      </c>
      <c r="O4" s="28" t="s">
        <v>43</v>
      </c>
      <c r="P4" s="28" t="s">
        <v>7</v>
      </c>
      <c r="Q4" s="28" t="s">
        <v>43</v>
      </c>
      <c r="R4" s="28" t="s">
        <v>43</v>
      </c>
      <c r="S4" s="28" t="s">
        <v>7</v>
      </c>
      <c r="T4" s="28" t="s">
        <v>7</v>
      </c>
      <c r="U4" s="28" t="s">
        <v>7</v>
      </c>
    </row>
    <row r="5" spans="1:21" x14ac:dyDescent="0.2">
      <c r="A5" s="1">
        <v>1</v>
      </c>
      <c r="B5" s="32" t="str">
        <f t="shared" ref="B5:B27" si="0">M5</f>
        <v>SOGAZ</v>
      </c>
      <c r="C5" s="5">
        <f>N5/75.6553</f>
        <v>4038.5735542176162</v>
      </c>
      <c r="D5" s="5">
        <f>O5/84.0695</f>
        <v>4132.2404331851621</v>
      </c>
      <c r="E5" s="5">
        <f>IFERROR(C5*100/D5-100,0)</f>
        <v>-2.266733518585383</v>
      </c>
      <c r="F5" s="5">
        <f>Q5/75.6553</f>
        <v>1361.6358382295757</v>
      </c>
      <c r="G5" s="5">
        <f>R5/84.0695</f>
        <v>1250.0830673606954</v>
      </c>
      <c r="H5" s="5">
        <f>IFERROR(F5*100/G5-100,0)</f>
        <v>8.9236286596859458</v>
      </c>
      <c r="I5" s="6">
        <f>C5*100/$C$56</f>
        <v>16.817938106839502</v>
      </c>
      <c r="J5" s="6">
        <f>D5*100/$D$56</f>
        <v>19.211272830478883</v>
      </c>
      <c r="K5" s="7"/>
      <c r="L5" s="1">
        <v>1</v>
      </c>
      <c r="M5" s="32" t="s">
        <v>11</v>
      </c>
      <c r="N5" s="22">
        <v>305539.49381640001</v>
      </c>
      <c r="O5" s="22">
        <v>347395.38709766004</v>
      </c>
      <c r="P5" s="22">
        <f>IFERROR(N5*100/O5-100,0)</f>
        <v>-12.048488504970692</v>
      </c>
      <c r="Q5" s="22">
        <v>103014.96783201001</v>
      </c>
      <c r="R5" s="22">
        <v>105093.85843147998</v>
      </c>
      <c r="S5" s="22">
        <f>IFERROR(Q5*100/R5-100,0)</f>
        <v>-1.9781275809046264</v>
      </c>
      <c r="T5" s="23">
        <f>N5*100/$N$56</f>
        <v>16.817938106839502</v>
      </c>
      <c r="U5" s="23">
        <f>O5*100/$O$56</f>
        <v>19.211272830478887</v>
      </c>
    </row>
    <row r="6" spans="1:21" x14ac:dyDescent="0.2">
      <c r="A6" s="1">
        <v>2</v>
      </c>
      <c r="B6" s="32" t="str">
        <f t="shared" si="0"/>
        <v xml:space="preserve">SBERBANK LIFE INSURANCE </v>
      </c>
      <c r="C6" s="5">
        <f t="shared" ref="C6:C56" si="1">N6/75.6553</f>
        <v>2213.2652579089636</v>
      </c>
      <c r="D6" s="5">
        <f t="shared" ref="C6:D54" si="2">O6/84.0695</f>
        <v>1852.5218695631588</v>
      </c>
      <c r="E6" s="5">
        <f t="shared" ref="E6:E54" si="3">IFERROR(C6*100/D6-100,0)</f>
        <v>19.473097417784942</v>
      </c>
      <c r="F6" s="5">
        <f t="shared" ref="F6:F56" si="4">Q6/75.6553</f>
        <v>1950.9740396963596</v>
      </c>
      <c r="G6" s="5">
        <f t="shared" ref="F6:G54" si="5">R6/84.0695</f>
        <v>986.10954423447276</v>
      </c>
      <c r="H6" s="5">
        <f t="shared" ref="H6:H54" si="6">IFERROR(F6*100/G6-100,0)</f>
        <v>97.845569095563434</v>
      </c>
      <c r="I6" s="23">
        <f>C6*100/$C$56</f>
        <v>9.216758744596433</v>
      </c>
      <c r="J6" s="23">
        <f>D6*100/$D$56</f>
        <v>8.6125925236093188</v>
      </c>
      <c r="K6" s="7"/>
      <c r="L6" s="1">
        <v>2</v>
      </c>
      <c r="M6" s="32" t="s">
        <v>50</v>
      </c>
      <c r="N6" s="22">
        <v>167445.24706668002</v>
      </c>
      <c r="O6" s="22">
        <v>155740.58731323999</v>
      </c>
      <c r="P6" s="22">
        <f t="shared" ref="P6:P55" si="7">IFERROR(N6*100/O6-100,0)</f>
        <v>7.5154845344833205</v>
      </c>
      <c r="Q6" s="22">
        <v>147601.52626543998</v>
      </c>
      <c r="R6" s="22">
        <v>82901.736329020016</v>
      </c>
      <c r="S6" s="22">
        <f t="shared" ref="S6:S54" si="8">IFERROR(Q6*100/R6-100,0)</f>
        <v>78.043950345792211</v>
      </c>
      <c r="T6" s="23">
        <f>N6*100/$N$56</f>
        <v>9.2167587445964347</v>
      </c>
      <c r="U6" s="23">
        <f>O6*100/$O$56</f>
        <v>8.6125925236093188</v>
      </c>
    </row>
    <row r="7" spans="1:21" x14ac:dyDescent="0.2">
      <c r="A7" s="1">
        <v>3</v>
      </c>
      <c r="B7" s="32" t="str">
        <f t="shared" si="0"/>
        <v>INGOSSTRAKH</v>
      </c>
      <c r="C7" s="5">
        <f t="shared" si="1"/>
        <v>2044.387605206113</v>
      </c>
      <c r="D7" s="5">
        <f t="shared" si="2"/>
        <v>1544.0160149307419</v>
      </c>
      <c r="E7" s="5">
        <f t="shared" si="3"/>
        <v>32.407150278024517</v>
      </c>
      <c r="F7" s="5">
        <f t="shared" si="4"/>
        <v>859.88302708574292</v>
      </c>
      <c r="G7" s="5">
        <f t="shared" si="5"/>
        <v>669.38684945848377</v>
      </c>
      <c r="H7" s="5">
        <f t="shared" si="6"/>
        <v>28.458308940691836</v>
      </c>
      <c r="I7" s="23">
        <f>C7*100/$C$56</f>
        <v>8.5134970922690201</v>
      </c>
      <c r="J7" s="23">
        <f>D7*100/$D$56</f>
        <v>7.1783124426279201</v>
      </c>
      <c r="K7" s="7"/>
      <c r="L7" s="1">
        <v>3</v>
      </c>
      <c r="M7" s="32" t="s">
        <v>13</v>
      </c>
      <c r="N7" s="22">
        <v>154668.75758815004</v>
      </c>
      <c r="O7" s="22">
        <v>129804.65436722001</v>
      </c>
      <c r="P7" s="22">
        <f t="shared" si="7"/>
        <v>19.155016699623857</v>
      </c>
      <c r="Q7" s="22">
        <v>65054.708379080002</v>
      </c>
      <c r="R7" s="22">
        <v>56275.017740550007</v>
      </c>
      <c r="S7" s="22">
        <f t="shared" si="8"/>
        <v>15.60140003688285</v>
      </c>
      <c r="T7" s="23">
        <f>N7*100/$N$56</f>
        <v>8.5134970922690201</v>
      </c>
      <c r="U7" s="23">
        <f>O7*100/$O$56</f>
        <v>7.178312442627921</v>
      </c>
    </row>
    <row r="8" spans="1:21" x14ac:dyDescent="0.2">
      <c r="A8" s="1">
        <v>4</v>
      </c>
      <c r="B8" s="32" t="str">
        <f t="shared" si="0"/>
        <v>AlfaStrakhovanie</v>
      </c>
      <c r="C8" s="5">
        <f t="shared" si="1"/>
        <v>2006.489256541842</v>
      </c>
      <c r="D8" s="5">
        <f t="shared" si="2"/>
        <v>1691.0907489176213</v>
      </c>
      <c r="E8" s="5">
        <f t="shared" si="3"/>
        <v>18.650596239503443</v>
      </c>
      <c r="F8" s="5">
        <f t="shared" si="4"/>
        <v>894.85833622099165</v>
      </c>
      <c r="G8" s="5">
        <f t="shared" si="5"/>
        <v>722.93607071042402</v>
      </c>
      <c r="H8" s="5">
        <f t="shared" si="6"/>
        <v>23.78111599018996</v>
      </c>
      <c r="I8" s="23">
        <f>C8*100/$C$56</f>
        <v>8.3556760018195213</v>
      </c>
      <c r="J8" s="23">
        <f>D8*100/$D$56</f>
        <v>7.8620802162552978</v>
      </c>
      <c r="K8" s="7"/>
      <c r="L8" s="1">
        <v>4</v>
      </c>
      <c r="M8" s="32" t="s">
        <v>12</v>
      </c>
      <c r="N8" s="22">
        <v>151801.54665045001</v>
      </c>
      <c r="O8" s="22">
        <v>142169.15371612998</v>
      </c>
      <c r="P8" s="22">
        <f t="shared" si="7"/>
        <v>6.775304405028038</v>
      </c>
      <c r="Q8" s="22">
        <v>67700.77588429999</v>
      </c>
      <c r="R8" s="22">
        <v>60776.873996589995</v>
      </c>
      <c r="S8" s="22">
        <f t="shared" si="8"/>
        <v>11.392329734001237</v>
      </c>
      <c r="T8" s="23">
        <f>N8*100/$N$56</f>
        <v>8.3556760018195213</v>
      </c>
      <c r="U8" s="23">
        <f>O8*100/$O$56</f>
        <v>7.8620802162552987</v>
      </c>
    </row>
    <row r="9" spans="1:21" x14ac:dyDescent="0.2">
      <c r="A9" s="1">
        <v>5</v>
      </c>
      <c r="B9" s="32" t="str">
        <f t="shared" si="0"/>
        <v>RESO-GARANTIA</v>
      </c>
      <c r="C9" s="5">
        <f t="shared" si="1"/>
        <v>1701.9791589989072</v>
      </c>
      <c r="D9" s="5">
        <f t="shared" si="2"/>
        <v>1443.6175998655874</v>
      </c>
      <c r="E9" s="5">
        <f t="shared" si="3"/>
        <v>17.896814167226509</v>
      </c>
      <c r="F9" s="5">
        <f t="shared" si="4"/>
        <v>903.06409862455098</v>
      </c>
      <c r="G9" s="5">
        <f t="shared" si="5"/>
        <v>750.03171269187976</v>
      </c>
      <c r="H9" s="5">
        <f t="shared" si="6"/>
        <v>20.403455393030612</v>
      </c>
      <c r="I9" s="23">
        <f>C9*100/$C$56</f>
        <v>7.0875965909501888</v>
      </c>
      <c r="J9" s="23">
        <f>D9*100/$D$56</f>
        <v>6.7115483772858608</v>
      </c>
      <c r="K9" s="7"/>
      <c r="L9" s="1">
        <v>5</v>
      </c>
      <c r="M9" s="32" t="s">
        <v>51</v>
      </c>
      <c r="N9" s="22">
        <v>128763.74386781002</v>
      </c>
      <c r="O9" s="22">
        <v>121364.2098119</v>
      </c>
      <c r="P9" s="22">
        <f t="shared" si="7"/>
        <v>6.096965544766789</v>
      </c>
      <c r="Q9" s="22">
        <v>68321.585300669991</v>
      </c>
      <c r="R9" s="22">
        <v>63054.791070149993</v>
      </c>
      <c r="S9" s="22">
        <f t="shared" si="8"/>
        <v>8.3527264798333221</v>
      </c>
      <c r="T9" s="23">
        <f>N9*100/$N$56</f>
        <v>7.0875965909501897</v>
      </c>
      <c r="U9" s="23">
        <f>O9*100/$O$56</f>
        <v>6.71154837728586</v>
      </c>
    </row>
    <row r="10" spans="1:21" x14ac:dyDescent="0.2">
      <c r="A10" s="1">
        <v>6</v>
      </c>
      <c r="B10" s="32" t="str">
        <f t="shared" si="0"/>
        <v>AlfaStrakhovanie-Life</v>
      </c>
      <c r="C10" s="5">
        <f t="shared" si="1"/>
        <v>1562.6064286022261</v>
      </c>
      <c r="D10" s="5">
        <f t="shared" si="2"/>
        <v>1246.2384161554428</v>
      </c>
      <c r="E10" s="5">
        <f t="shared" si="3"/>
        <v>25.385833749432649</v>
      </c>
      <c r="F10" s="5">
        <f t="shared" si="4"/>
        <v>535.71103422919475</v>
      </c>
      <c r="G10" s="5">
        <f t="shared" si="5"/>
        <v>619.73349731269957</v>
      </c>
      <c r="H10" s="5">
        <f t="shared" si="6"/>
        <v>-13.557837917079624</v>
      </c>
      <c r="I10" s="23">
        <f>C10*100/$C$56</f>
        <v>6.5072030628578919</v>
      </c>
      <c r="J10" s="23">
        <f>D10*100/$D$56</f>
        <v>5.7939092876383169</v>
      </c>
      <c r="K10" s="7"/>
      <c r="L10" s="1">
        <v>6</v>
      </c>
      <c r="M10" s="32" t="s">
        <v>16</v>
      </c>
      <c r="N10" s="22">
        <v>118219.45813782999</v>
      </c>
      <c r="O10" s="22">
        <v>104770.64052698</v>
      </c>
      <c r="P10" s="22">
        <f t="shared" si="7"/>
        <v>12.836437329393547</v>
      </c>
      <c r="Q10" s="22">
        <v>40529.379007919997</v>
      </c>
      <c r="R10" s="22">
        <v>52100.685252330004</v>
      </c>
      <c r="S10" s="22">
        <f t="shared" si="8"/>
        <v>-22.209508739412442</v>
      </c>
      <c r="T10" s="23">
        <f>N10*100/$N$56</f>
        <v>6.5072030628578927</v>
      </c>
      <c r="U10" s="23">
        <f>O10*100/$O$56</f>
        <v>5.7939092876383169</v>
      </c>
    </row>
    <row r="11" spans="1:21" x14ac:dyDescent="0.2">
      <c r="A11" s="1">
        <v>7</v>
      </c>
      <c r="B11" s="32" t="str">
        <f t="shared" si="0"/>
        <v>VSK</v>
      </c>
      <c r="C11" s="5">
        <f t="shared" si="1"/>
        <v>1187.246987316553</v>
      </c>
      <c r="D11" s="5">
        <f t="shared" si="2"/>
        <v>1012.3199455583772</v>
      </c>
      <c r="E11" s="5">
        <f t="shared" si="3"/>
        <v>17.279817761734336</v>
      </c>
      <c r="F11" s="5">
        <f t="shared" si="4"/>
        <v>483.24814867933918</v>
      </c>
      <c r="G11" s="5">
        <f t="shared" si="5"/>
        <v>446.46971288231742</v>
      </c>
      <c r="H11" s="5">
        <f t="shared" si="6"/>
        <v>8.2376104662481424</v>
      </c>
      <c r="I11" s="23">
        <f>C11*100/$C$56</f>
        <v>4.9440838657919706</v>
      </c>
      <c r="J11" s="23">
        <f>D11*100/$D$56</f>
        <v>4.7063947464612754</v>
      </c>
      <c r="K11" s="7"/>
      <c r="L11" s="1">
        <v>7</v>
      </c>
      <c r="M11" s="32" t="s">
        <v>14</v>
      </c>
      <c r="N11" s="22">
        <v>89821.526999530004</v>
      </c>
      <c r="O11" s="22">
        <v>85105.231663119994</v>
      </c>
      <c r="P11" s="22">
        <f t="shared" si="7"/>
        <v>5.5417219884659659</v>
      </c>
      <c r="Q11" s="22">
        <v>36560.283662780006</v>
      </c>
      <c r="R11" s="22">
        <v>37534.485527159988</v>
      </c>
      <c r="S11" s="22">
        <f t="shared" si="8"/>
        <v>-2.5954847940437276</v>
      </c>
      <c r="T11" s="23">
        <f>N11*100/$N$56</f>
        <v>4.9440838657919706</v>
      </c>
      <c r="U11" s="23">
        <f>O11*100/$O$56</f>
        <v>4.7063947464612763</v>
      </c>
    </row>
    <row r="12" spans="1:21" x14ac:dyDescent="0.2">
      <c r="A12" s="1">
        <v>8</v>
      </c>
      <c r="B12" s="32" t="str">
        <f t="shared" si="0"/>
        <v>ROSGOSSTRAKH</v>
      </c>
      <c r="C12" s="5">
        <f t="shared" si="1"/>
        <v>871.39814017709296</v>
      </c>
      <c r="D12" s="5">
        <f t="shared" si="2"/>
        <v>1151.3327011504766</v>
      </c>
      <c r="E12" s="5">
        <f t="shared" si="3"/>
        <v>-24.313959005390643</v>
      </c>
      <c r="F12" s="5">
        <f t="shared" si="4"/>
        <v>529.48997536722504</v>
      </c>
      <c r="G12" s="5">
        <f t="shared" si="5"/>
        <v>488.60839327687211</v>
      </c>
      <c r="H12" s="5">
        <f t="shared" si="6"/>
        <v>8.3669422492272219</v>
      </c>
      <c r="I12" s="23">
        <f>C12*100/$C$56</f>
        <v>3.6287862016549317</v>
      </c>
      <c r="J12" s="23">
        <f>D12*100/$D$56</f>
        <v>5.3526814322865661</v>
      </c>
      <c r="K12" s="7"/>
      <c r="L12" s="1">
        <v>8</v>
      </c>
      <c r="M12" s="32" t="s">
        <v>15</v>
      </c>
      <c r="N12" s="22">
        <v>65925.887714540018</v>
      </c>
      <c r="O12" s="22">
        <v>96791.964519369998</v>
      </c>
      <c r="P12" s="22">
        <f t="shared" si="7"/>
        <v>-31.889090130672017</v>
      </c>
      <c r="Q12" s="22">
        <v>40058.722933400015</v>
      </c>
      <c r="R12" s="22">
        <v>41077.063318590001</v>
      </c>
      <c r="S12" s="22">
        <f t="shared" si="8"/>
        <v>-2.4790973426990917</v>
      </c>
      <c r="T12" s="23">
        <f>N12*100/$N$56</f>
        <v>3.6287862016549317</v>
      </c>
      <c r="U12" s="23">
        <f>O12*100/$O$56</f>
        <v>5.3526814322865661</v>
      </c>
    </row>
    <row r="13" spans="1:21" x14ac:dyDescent="0.2">
      <c r="A13" s="1">
        <v>9</v>
      </c>
      <c r="B13" s="32" t="str">
        <f t="shared" si="0"/>
        <v>SOGAZ-LIFE</v>
      </c>
      <c r="C13" s="5">
        <f t="shared" si="1"/>
        <v>724.88802673533769</v>
      </c>
      <c r="D13" s="5">
        <f t="shared" si="2"/>
        <v>851.87850519046731</v>
      </c>
      <c r="E13" s="5">
        <f t="shared" si="3"/>
        <v>-14.90711148143555</v>
      </c>
      <c r="F13" s="5">
        <f t="shared" si="4"/>
        <v>581.17524192951441</v>
      </c>
      <c r="G13" s="5">
        <f t="shared" si="5"/>
        <v>402.79951253855432</v>
      </c>
      <c r="H13" s="5">
        <f t="shared" si="6"/>
        <v>44.283998326310467</v>
      </c>
      <c r="I13" s="23">
        <f>C13*100/$C$56</f>
        <v>3.0186702815632347</v>
      </c>
      <c r="J13" s="23">
        <f>D13*100/$D$56</f>
        <v>3.9604835793690265</v>
      </c>
      <c r="K13" s="7"/>
      <c r="L13" s="1">
        <v>9</v>
      </c>
      <c r="M13" s="32" t="s">
        <v>52</v>
      </c>
      <c r="N13" s="22">
        <v>54841.621129069994</v>
      </c>
      <c r="O13" s="22">
        <v>71616.999992109995</v>
      </c>
      <c r="P13" s="22">
        <f t="shared" si="7"/>
        <v>-23.423738588447065</v>
      </c>
      <c r="Q13" s="22">
        <v>43968.987280749992</v>
      </c>
      <c r="R13" s="22">
        <v>33863.153619359997</v>
      </c>
      <c r="S13" s="22">
        <f t="shared" si="8"/>
        <v>29.843155705416535</v>
      </c>
      <c r="T13" s="23">
        <f>N13*100/$N$56</f>
        <v>3.0186702815632351</v>
      </c>
      <c r="U13" s="23">
        <f>O13*100/$O$56</f>
        <v>3.960483579369027</v>
      </c>
    </row>
    <row r="14" spans="1:21" x14ac:dyDescent="0.2">
      <c r="A14" s="1">
        <v>10</v>
      </c>
      <c r="B14" s="32" t="str">
        <f t="shared" si="0"/>
        <v>RENAISSANCE INSURANCE GROUP</v>
      </c>
      <c r="C14" s="5">
        <f t="shared" si="1"/>
        <v>706.62227058025007</v>
      </c>
      <c r="D14" s="5">
        <f t="shared" si="2"/>
        <v>547.93636722354711</v>
      </c>
      <c r="E14" s="5">
        <f t="shared" si="3"/>
        <v>28.960644492494907</v>
      </c>
      <c r="F14" s="5">
        <f t="shared" si="4"/>
        <v>416.95224732094124</v>
      </c>
      <c r="G14" s="5">
        <f t="shared" si="5"/>
        <v>259.83145380453072</v>
      </c>
      <c r="H14" s="5">
        <f t="shared" si="6"/>
        <v>60.470274562913886</v>
      </c>
      <c r="I14" s="23">
        <f>C14*100/$C$56</f>
        <v>2.942605712633922</v>
      </c>
      <c r="J14" s="23">
        <f>D14*100/$D$56</f>
        <v>2.5474207550791235</v>
      </c>
      <c r="K14" s="7"/>
      <c r="L14" s="1">
        <v>10</v>
      </c>
      <c r="M14" s="32" t="s">
        <v>18</v>
      </c>
      <c r="N14" s="22">
        <v>53459.719867429994</v>
      </c>
      <c r="O14" s="22">
        <v>46064.736424299997</v>
      </c>
      <c r="P14" s="22">
        <f t="shared" si="7"/>
        <v>16.053458713005909</v>
      </c>
      <c r="Q14" s="22">
        <v>31544.647356740003</v>
      </c>
      <c r="R14" s="22">
        <v>21843.900405619999</v>
      </c>
      <c r="S14" s="22">
        <f t="shared" si="8"/>
        <v>44.40940844348566</v>
      </c>
      <c r="T14" s="23">
        <f>N14*100/$N$56</f>
        <v>2.9426057126339225</v>
      </c>
      <c r="U14" s="23">
        <f>O14*100/$O$56</f>
        <v>2.5474207550791239</v>
      </c>
    </row>
    <row r="15" spans="1:21" x14ac:dyDescent="0.2">
      <c r="A15" s="1">
        <v>11</v>
      </c>
      <c r="B15" s="32" t="str">
        <f t="shared" si="0"/>
        <v>RENAISSANCE LIFE</v>
      </c>
      <c r="C15" s="5">
        <f t="shared" si="1"/>
        <v>659.59452117882029</v>
      </c>
      <c r="D15" s="5">
        <f t="shared" si="2"/>
        <v>679.46726897483632</v>
      </c>
      <c r="E15" s="5">
        <f t="shared" si="3"/>
        <v>-2.9247542454840527</v>
      </c>
      <c r="F15" s="5">
        <f t="shared" si="4"/>
        <v>346.54571211693042</v>
      </c>
      <c r="G15" s="5">
        <f t="shared" si="5"/>
        <v>226.33507017669899</v>
      </c>
      <c r="H15" s="5">
        <f t="shared" si="6"/>
        <v>53.111805362899986</v>
      </c>
      <c r="I15" s="23">
        <f>C15*100/$C$56</f>
        <v>2.7467668184998209</v>
      </c>
      <c r="J15" s="23">
        <f>D15*100/$D$56</f>
        <v>3.1589234205315293</v>
      </c>
      <c r="K15" s="7"/>
      <c r="L15" s="1">
        <v>11</v>
      </c>
      <c r="M15" s="32" t="s">
        <v>17</v>
      </c>
      <c r="N15" s="22">
        <v>49901.821378140005</v>
      </c>
      <c r="O15" s="22">
        <v>57122.473569080001</v>
      </c>
      <c r="P15" s="22">
        <f t="shared" si="7"/>
        <v>-12.640650412674859</v>
      </c>
      <c r="Q15" s="22">
        <v>26218.019813920004</v>
      </c>
      <c r="R15" s="22">
        <v>19027.876182219996</v>
      </c>
      <c r="S15" s="22">
        <f t="shared" si="8"/>
        <v>37.78742074440558</v>
      </c>
      <c r="T15" s="23">
        <f>N15*100/$N$56</f>
        <v>2.7467668184998213</v>
      </c>
      <c r="U15" s="23">
        <f>O15*100/$O$56</f>
        <v>3.1589234205315293</v>
      </c>
    </row>
    <row r="16" spans="1:21" x14ac:dyDescent="0.2">
      <c r="A16" s="1">
        <v>12</v>
      </c>
      <c r="B16" s="32" t="str">
        <f t="shared" si="0"/>
        <v xml:space="preserve">SBERBANK INSURANCE </v>
      </c>
      <c r="C16" s="5">
        <f t="shared" si="1"/>
        <v>590.72247945550407</v>
      </c>
      <c r="D16" s="5">
        <f t="shared" si="2"/>
        <v>308.08506462510184</v>
      </c>
      <c r="E16" s="5">
        <f t="shared" si="3"/>
        <v>91.740057303437936</v>
      </c>
      <c r="F16" s="5">
        <f t="shared" si="4"/>
        <v>79.03736727169148</v>
      </c>
      <c r="G16" s="5">
        <f t="shared" si="5"/>
        <v>30.787822590713635</v>
      </c>
      <c r="H16" s="5">
        <f t="shared" si="6"/>
        <v>156.71632684908059</v>
      </c>
      <c r="I16" s="23">
        <f>C16*100/$C$56</f>
        <v>2.4599611631255951</v>
      </c>
      <c r="J16" s="23">
        <f>D16*100/$D$56</f>
        <v>1.4323237786399488</v>
      </c>
      <c r="K16" s="7"/>
      <c r="L16" s="1">
        <v>12</v>
      </c>
      <c r="M16" s="32" t="s">
        <v>53</v>
      </c>
      <c r="N16" s="22">
        <v>44691.286399949997</v>
      </c>
      <c r="O16" s="22">
        <v>25900.5573405</v>
      </c>
      <c r="P16" s="22">
        <f t="shared" si="7"/>
        <v>72.549516261055288</v>
      </c>
      <c r="Q16" s="22">
        <v>5979.59573215</v>
      </c>
      <c r="R16" s="22">
        <v>2588.3168512900002</v>
      </c>
      <c r="S16" s="22">
        <f t="shared" si="8"/>
        <v>131.02255541742537</v>
      </c>
      <c r="T16" s="23">
        <f>N16*100/$N$56</f>
        <v>2.4599611631255951</v>
      </c>
      <c r="U16" s="23">
        <f>O16*100/$O$56</f>
        <v>1.4323237786399488</v>
      </c>
    </row>
    <row r="17" spans="1:21" x14ac:dyDescent="0.2">
      <c r="A17" s="1">
        <v>13</v>
      </c>
      <c r="B17" s="32" t="str">
        <f t="shared" si="0"/>
        <v>SOGLASIE</v>
      </c>
      <c r="C17" s="5">
        <f t="shared" si="1"/>
        <v>497.02355880407578</v>
      </c>
      <c r="D17" s="5">
        <f t="shared" si="2"/>
        <v>429.69900668280405</v>
      </c>
      <c r="E17" s="5">
        <f t="shared" si="3"/>
        <v>15.667839830723537</v>
      </c>
      <c r="F17" s="5">
        <f t="shared" si="4"/>
        <v>266.66228278415389</v>
      </c>
      <c r="G17" s="5">
        <f t="shared" si="5"/>
        <v>232.8273640548594</v>
      </c>
      <c r="H17" s="5">
        <f t="shared" si="6"/>
        <v>14.53219163762995</v>
      </c>
      <c r="I17" s="23">
        <f>C17*100/$C$56</f>
        <v>2.0697682826349819</v>
      </c>
      <c r="J17" s="23">
        <f>D17*100/$D$56</f>
        <v>1.9977213295902172</v>
      </c>
      <c r="K17" s="7"/>
      <c r="L17" s="1">
        <v>13</v>
      </c>
      <c r="M17" s="32" t="s">
        <v>19</v>
      </c>
      <c r="N17" s="22">
        <v>37602.466448389991</v>
      </c>
      <c r="O17" s="22">
        <v>36124.580642319997</v>
      </c>
      <c r="P17" s="22">
        <f t="shared" si="7"/>
        <v>4.0910808645862744</v>
      </c>
      <c r="Q17" s="22">
        <v>20174.415002719998</v>
      </c>
      <c r="R17" s="22">
        <v>19573.680082410003</v>
      </c>
      <c r="S17" s="22">
        <f t="shared" si="8"/>
        <v>3.0690954270262552</v>
      </c>
      <c r="T17" s="23">
        <f>N17*100/$N$56</f>
        <v>2.0697682826349815</v>
      </c>
      <c r="U17" s="23">
        <f>O17*100/$O$56</f>
        <v>1.9977213295902174</v>
      </c>
    </row>
    <row r="18" spans="1:21" x14ac:dyDescent="0.2">
      <c r="A18" s="1">
        <v>14</v>
      </c>
      <c r="B18" s="32" t="str">
        <f t="shared" si="0"/>
        <v>TINKOFF Insurance</v>
      </c>
      <c r="C18" s="5">
        <f t="shared" si="1"/>
        <v>487.26562978363711</v>
      </c>
      <c r="D18" s="5">
        <f t="shared" si="2"/>
        <v>317.07214227526038</v>
      </c>
      <c r="E18" s="5">
        <f t="shared" si="3"/>
        <v>53.676581703802412</v>
      </c>
      <c r="F18" s="5">
        <f t="shared" si="4"/>
        <v>96.84888205862643</v>
      </c>
      <c r="G18" s="5">
        <f t="shared" si="5"/>
        <v>42.835181441664332</v>
      </c>
      <c r="H18" s="5">
        <f t="shared" si="6"/>
        <v>126.09658416066563</v>
      </c>
      <c r="I18" s="23">
        <f>C18*100/$C$56</f>
        <v>2.0291330820837161</v>
      </c>
      <c r="J18" s="23">
        <f>D18*100/$D$56</f>
        <v>1.4741057619193709</v>
      </c>
      <c r="K18" s="7"/>
      <c r="L18" s="1">
        <v>14</v>
      </c>
      <c r="M18" s="32" t="s">
        <v>26</v>
      </c>
      <c r="N18" s="22">
        <v>36864.227400969998</v>
      </c>
      <c r="O18" s="22">
        <v>26656.096465010003</v>
      </c>
      <c r="P18" s="22">
        <f t="shared" si="7"/>
        <v>38.295670745938537</v>
      </c>
      <c r="Q18" s="22">
        <v>7327.13122681</v>
      </c>
      <c r="R18" s="22">
        <v>3601.1322862100001</v>
      </c>
      <c r="S18" s="22">
        <f t="shared" si="8"/>
        <v>103.46742758848816</v>
      </c>
      <c r="T18" s="23">
        <f>N18*100/$N$56</f>
        <v>2.0291330820837161</v>
      </c>
      <c r="U18" s="23">
        <f>O18*100/$O$56</f>
        <v>1.4741057619193709</v>
      </c>
    </row>
    <row r="19" spans="1:21" x14ac:dyDescent="0.2">
      <c r="A19" s="1">
        <v>15</v>
      </c>
      <c r="B19" s="32" t="str">
        <f t="shared" si="0"/>
        <v xml:space="preserve">ROSGOSSTRAKH LIFE </v>
      </c>
      <c r="C19" s="5">
        <f t="shared" si="1"/>
        <v>417.4929935881558</v>
      </c>
      <c r="D19" s="5">
        <f t="shared" si="2"/>
        <v>309.30581551276026</v>
      </c>
      <c r="E19" s="5">
        <f t="shared" si="3"/>
        <v>34.977414794495616</v>
      </c>
      <c r="F19" s="5">
        <f t="shared" si="4"/>
        <v>79.668166376711241</v>
      </c>
      <c r="G19" s="5">
        <f t="shared" si="5"/>
        <v>28.250849422561096</v>
      </c>
      <c r="H19" s="5">
        <f t="shared" si="6"/>
        <v>182.00272913949391</v>
      </c>
      <c r="I19" s="23">
        <f>C19*100/$C$56</f>
        <v>1.7385770574543811</v>
      </c>
      <c r="J19" s="23">
        <f>D19*100/$D$56</f>
        <v>1.4379991934034546</v>
      </c>
      <c r="K19" s="7"/>
      <c r="L19" s="1">
        <v>15</v>
      </c>
      <c r="M19" s="32" t="s">
        <v>54</v>
      </c>
      <c r="N19" s="22">
        <v>31585.55767781</v>
      </c>
      <c r="O19" s="22">
        <v>26003.185257249999</v>
      </c>
      <c r="P19" s="22">
        <f t="shared" si="7"/>
        <v>21.468033109534417</v>
      </c>
      <c r="Q19" s="22">
        <v>6027.3190276800015</v>
      </c>
      <c r="R19" s="22">
        <v>2375.0347855300001</v>
      </c>
      <c r="S19" s="22">
        <f t="shared" si="8"/>
        <v>153.77813682568768</v>
      </c>
      <c r="T19" s="23">
        <f>N19*100/$N$56</f>
        <v>1.7385770574543811</v>
      </c>
      <c r="U19" s="23">
        <f>O19*100/$O$56</f>
        <v>1.4379991934034546</v>
      </c>
    </row>
    <row r="20" spans="1:21" x14ac:dyDescent="0.2">
      <c r="A20" s="1">
        <v>16</v>
      </c>
      <c r="B20" s="32" t="str">
        <f t="shared" si="0"/>
        <v>UGORIA Insurance Company</v>
      </c>
      <c r="C20" s="5">
        <f t="shared" si="1"/>
        <v>334.24122225832161</v>
      </c>
      <c r="D20" s="5">
        <f t="shared" si="2"/>
        <v>228.58407006060463</v>
      </c>
      <c r="E20" s="5">
        <f t="shared" si="3"/>
        <v>46.222447683998297</v>
      </c>
      <c r="F20" s="5">
        <f t="shared" si="4"/>
        <v>132.43893563570563</v>
      </c>
      <c r="G20" s="5">
        <f t="shared" si="5"/>
        <v>113.63662287654856</v>
      </c>
      <c r="H20" s="5">
        <f t="shared" si="6"/>
        <v>16.545997481448694</v>
      </c>
      <c r="I20" s="23">
        <f>C20*100/$C$56</f>
        <v>1.3918895157485451</v>
      </c>
      <c r="J20" s="23">
        <f>D20*100/$D$56</f>
        <v>1.0627142843308994</v>
      </c>
      <c r="K20" s="7"/>
      <c r="L20" s="1">
        <v>16</v>
      </c>
      <c r="M20" s="32" t="s">
        <v>23</v>
      </c>
      <c r="N20" s="22">
        <v>25287.119942319998</v>
      </c>
      <c r="O20" s="22">
        <v>19216.948477960002</v>
      </c>
      <c r="P20" s="22">
        <f t="shared" si="7"/>
        <v>31.587592959006486</v>
      </c>
      <c r="Q20" s="22">
        <v>10019.7074072</v>
      </c>
      <c r="R20" s="22">
        <v>9553.3740669199997</v>
      </c>
      <c r="S20" s="22">
        <f t="shared" si="8"/>
        <v>4.8813470195284197</v>
      </c>
      <c r="T20" s="23">
        <f>N20*100/$N$56</f>
        <v>1.3918895157485451</v>
      </c>
      <c r="U20" s="23">
        <f>O20*100/$O$56</f>
        <v>1.0627142843308994</v>
      </c>
    </row>
    <row r="21" spans="1:21" x14ac:dyDescent="0.2">
      <c r="A21" s="1">
        <v>17</v>
      </c>
      <c r="B21" s="32" t="str">
        <f t="shared" si="0"/>
        <v xml:space="preserve">KAPITAL LIFE Insurance </v>
      </c>
      <c r="C21" s="5">
        <f t="shared" si="1"/>
        <v>286.43843051854924</v>
      </c>
      <c r="D21" s="5">
        <f t="shared" si="2"/>
        <v>265.36892098014141</v>
      </c>
      <c r="E21" s="5">
        <f t="shared" si="3"/>
        <v>7.9397050191814031</v>
      </c>
      <c r="F21" s="5">
        <f t="shared" si="4"/>
        <v>379.35535392603032</v>
      </c>
      <c r="G21" s="5">
        <f t="shared" si="5"/>
        <v>328.14135211818791</v>
      </c>
      <c r="H21" s="5">
        <f t="shared" si="6"/>
        <v>15.607298951275254</v>
      </c>
      <c r="I21" s="23">
        <f>C21*100/$C$56</f>
        <v>1.1928230924134928</v>
      </c>
      <c r="J21" s="23">
        <f>D21*100/$D$56</f>
        <v>1.2337313919920323</v>
      </c>
      <c r="K21" s="7"/>
      <c r="L21" s="1">
        <v>17</v>
      </c>
      <c r="M21" s="32" t="s">
        <v>45</v>
      </c>
      <c r="N21" s="22">
        <v>21670.585392409997</v>
      </c>
      <c r="O21" s="22">
        <v>22309.432502339998</v>
      </c>
      <c r="P21" s="22">
        <f t="shared" si="7"/>
        <v>-2.863574005582592</v>
      </c>
      <c r="Q21" s="22">
        <v>28700.24310788</v>
      </c>
      <c r="R21" s="22">
        <v>27586.679401900001</v>
      </c>
      <c r="S21" s="22">
        <f t="shared" si="8"/>
        <v>4.0365992940176199</v>
      </c>
      <c r="T21" s="23">
        <f>N21*100/$N$56</f>
        <v>1.1928230924134928</v>
      </c>
      <c r="U21" s="23">
        <f>O21*100/$O$56</f>
        <v>1.2337313919920323</v>
      </c>
    </row>
    <row r="22" spans="1:21" x14ac:dyDescent="0.2">
      <c r="A22" s="1">
        <v>18</v>
      </c>
      <c r="B22" s="32" t="str">
        <f t="shared" si="0"/>
        <v>ENERGOGARANT</v>
      </c>
      <c r="C22" s="5">
        <f t="shared" si="1"/>
        <v>247.75790285214651</v>
      </c>
      <c r="D22" s="5">
        <f t="shared" si="2"/>
        <v>203.34615144862283</v>
      </c>
      <c r="E22" s="5">
        <f t="shared" si="3"/>
        <v>21.840468131379751</v>
      </c>
      <c r="F22" s="5">
        <f t="shared" si="4"/>
        <v>128.65275270060394</v>
      </c>
      <c r="G22" s="5">
        <f t="shared" si="5"/>
        <v>105.10680591106166</v>
      </c>
      <c r="H22" s="5">
        <f t="shared" si="6"/>
        <v>22.401924010007676</v>
      </c>
      <c r="I22" s="23">
        <f>C22*100/$C$56</f>
        <v>1.0317447533662598</v>
      </c>
      <c r="J22" s="23">
        <f>D22*100/$D$56</f>
        <v>0.94538022597493987</v>
      </c>
      <c r="K22" s="7"/>
      <c r="L22" s="1">
        <v>18</v>
      </c>
      <c r="M22" s="32" t="s">
        <v>21</v>
      </c>
      <c r="N22" s="22">
        <v>18744.19846765</v>
      </c>
      <c r="O22" s="22">
        <v>17095.209279209997</v>
      </c>
      <c r="P22" s="22">
        <f t="shared" si="7"/>
        <v>9.6459140189958816</v>
      </c>
      <c r="Q22" s="22">
        <v>9733.2626013900008</v>
      </c>
      <c r="R22" s="22">
        <v>8836.2766195399981</v>
      </c>
      <c r="S22" s="22">
        <f t="shared" si="8"/>
        <v>10.151175890832391</v>
      </c>
      <c r="T22" s="23">
        <f>N22*100/$N$56</f>
        <v>1.0317447533662598</v>
      </c>
      <c r="U22" s="23">
        <f>O22*100/$O$56</f>
        <v>0.94538022597493987</v>
      </c>
    </row>
    <row r="23" spans="1:21" x14ac:dyDescent="0.2">
      <c r="A23" s="1">
        <v>19</v>
      </c>
      <c r="B23" s="32" t="str">
        <f t="shared" si="0"/>
        <v xml:space="preserve">SOVKOMBANK Insurance </v>
      </c>
      <c r="C23" s="5">
        <f t="shared" si="1"/>
        <v>225.24397524747113</v>
      </c>
      <c r="D23" s="5">
        <f t="shared" si="2"/>
        <v>179.56955863517683</v>
      </c>
      <c r="E23" s="5">
        <f t="shared" si="3"/>
        <v>25.435500849611657</v>
      </c>
      <c r="F23" s="5">
        <f t="shared" si="4"/>
        <v>100.05725889541117</v>
      </c>
      <c r="G23" s="5">
        <f t="shared" si="5"/>
        <v>37.381647793194915</v>
      </c>
      <c r="H23" s="5">
        <f t="shared" si="6"/>
        <v>167.66412077111789</v>
      </c>
      <c r="I23" s="23">
        <f>C23*100/$C$56</f>
        <v>0.93798941229988952</v>
      </c>
      <c r="J23" s="23">
        <f>D23*100/$D$56</f>
        <v>0.83484004349910401</v>
      </c>
      <c r="K23" s="7"/>
      <c r="L23" s="1">
        <v>19</v>
      </c>
      <c r="M23" s="32" t="s">
        <v>55</v>
      </c>
      <c r="N23" s="22">
        <v>17040.900520540003</v>
      </c>
      <c r="O23" s="22">
        <v>15096.32300968</v>
      </c>
      <c r="P23" s="22">
        <f t="shared" si="7"/>
        <v>12.88113343635473</v>
      </c>
      <c r="Q23" s="22">
        <v>7569.8619389100004</v>
      </c>
      <c r="R23" s="22">
        <v>3142.6564391500001</v>
      </c>
      <c r="S23" s="22">
        <f t="shared" si="8"/>
        <v>140.87462582952384</v>
      </c>
      <c r="T23" s="23">
        <f>N23*100/$N$56</f>
        <v>0.93798941229988964</v>
      </c>
      <c r="U23" s="23">
        <f>O23*100/$O$56</f>
        <v>0.83484004349910412</v>
      </c>
    </row>
    <row r="24" spans="1:21" x14ac:dyDescent="0.2">
      <c r="A24" s="1">
        <v>20</v>
      </c>
      <c r="B24" s="32" t="str">
        <f t="shared" si="0"/>
        <v>RSHB-Life Insurance</v>
      </c>
      <c r="C24" s="5">
        <f t="shared" si="1"/>
        <v>208.72042579673862</v>
      </c>
      <c r="D24" s="5">
        <f t="shared" si="2"/>
        <v>156.93667345208428</v>
      </c>
      <c r="E24" s="5">
        <f t="shared" si="3"/>
        <v>32.996591048850604</v>
      </c>
      <c r="F24" s="5">
        <f t="shared" si="4"/>
        <v>108.34794382534997</v>
      </c>
      <c r="G24" s="5">
        <f t="shared" si="5"/>
        <v>9.8100983762244347</v>
      </c>
      <c r="H24" s="5">
        <f t="shared" si="6"/>
        <v>1004.4531835474756</v>
      </c>
      <c r="I24" s="23">
        <f>C24*100/$C$56</f>
        <v>0.86917996058704183</v>
      </c>
      <c r="J24" s="23">
        <f>D24*100/$D$56</f>
        <v>0.72961709260267193</v>
      </c>
      <c r="K24" s="7"/>
      <c r="L24" s="1">
        <v>20</v>
      </c>
      <c r="M24" s="32" t="s">
        <v>34</v>
      </c>
      <c r="N24" s="22">
        <v>15790.806429779999</v>
      </c>
      <c r="O24" s="22">
        <v>13193.587668779999</v>
      </c>
      <c r="P24" s="22">
        <f t="shared" si="7"/>
        <v>19.685462561072768</v>
      </c>
      <c r="Q24" s="22">
        <v>8197.0961944899991</v>
      </c>
      <c r="R24" s="22">
        <v>824.73006544000009</v>
      </c>
      <c r="S24" s="22">
        <f t="shared" si="8"/>
        <v>893.91261916913174</v>
      </c>
      <c r="T24" s="23">
        <f>N24*100/$N$56</f>
        <v>0.86917996058704183</v>
      </c>
      <c r="U24" s="23">
        <f>O24*100/$O$56</f>
        <v>0.72961709260267193</v>
      </c>
    </row>
    <row r="25" spans="1:21" x14ac:dyDescent="0.2">
      <c r="A25" s="1">
        <v>21</v>
      </c>
      <c r="B25" s="32" t="str">
        <f t="shared" si="0"/>
        <v>Moscow Insurance Company (former MAKS)</v>
      </c>
      <c r="C25" s="5">
        <f t="shared" si="1"/>
        <v>191.6177022839114</v>
      </c>
      <c r="D25" s="5">
        <f t="shared" si="2"/>
        <v>161.23790853127468</v>
      </c>
      <c r="E25" s="5">
        <f t="shared" si="3"/>
        <v>18.841595025244359</v>
      </c>
      <c r="F25" s="5">
        <f t="shared" si="4"/>
        <v>94.894258932024613</v>
      </c>
      <c r="G25" s="5">
        <f t="shared" si="5"/>
        <v>86.034353950957239</v>
      </c>
      <c r="H25" s="5">
        <f t="shared" si="6"/>
        <v>10.298101367876654</v>
      </c>
      <c r="I25" s="23">
        <f>C25*100/$C$56</f>
        <v>0.79795863908932307</v>
      </c>
      <c r="J25" s="23">
        <f>D25*100/$D$56</f>
        <v>0.74961404146139532</v>
      </c>
      <c r="K25" s="7"/>
      <c r="L25" s="1">
        <v>21</v>
      </c>
      <c r="M25" s="32" t="s">
        <v>56</v>
      </c>
      <c r="N25" s="22">
        <v>14496.894751600001</v>
      </c>
      <c r="O25" s="22">
        <v>13555.190351269997</v>
      </c>
      <c r="P25" s="22">
        <f t="shared" si="7"/>
        <v>6.9471868408087261</v>
      </c>
      <c r="Q25" s="22">
        <v>7179.2536277800009</v>
      </c>
      <c r="R25" s="22">
        <v>7232.8651194799995</v>
      </c>
      <c r="S25" s="22">
        <f t="shared" si="8"/>
        <v>-0.74122067554679916</v>
      </c>
      <c r="T25" s="23">
        <f>N25*100/$N$56</f>
        <v>0.79795863908932319</v>
      </c>
      <c r="U25" s="23">
        <f>O25*100/$O$56</f>
        <v>0.74961404146139543</v>
      </c>
    </row>
    <row r="26" spans="1:21" x14ac:dyDescent="0.2">
      <c r="A26" s="1">
        <v>22</v>
      </c>
      <c r="B26" s="32" t="str">
        <f t="shared" si="0"/>
        <v>INGOSSTRAKH-LIFE</v>
      </c>
      <c r="C26" s="5">
        <f t="shared" si="1"/>
        <v>139.40947289866011</v>
      </c>
      <c r="D26" s="5">
        <f t="shared" si="2"/>
        <v>93.784978879260606</v>
      </c>
      <c r="E26" s="5">
        <f t="shared" si="3"/>
        <v>48.647976002784816</v>
      </c>
      <c r="F26" s="5">
        <f t="shared" si="4"/>
        <v>175.69316968566645</v>
      </c>
      <c r="G26" s="5">
        <f t="shared" si="5"/>
        <v>101.70704289558043</v>
      </c>
      <c r="H26" s="5">
        <f t="shared" si="6"/>
        <v>72.744349539338543</v>
      </c>
      <c r="I26" s="23">
        <f>C26*100/$C$56</f>
        <v>0.58054653585998506</v>
      </c>
      <c r="J26" s="23">
        <f>D26*100/$D$56</f>
        <v>0.43601742100504759</v>
      </c>
      <c r="K26" s="7"/>
      <c r="L26" s="1">
        <v>22</v>
      </c>
      <c r="M26" s="32" t="s">
        <v>57</v>
      </c>
      <c r="N26" s="22">
        <v>10547.06549499</v>
      </c>
      <c r="O26" s="22">
        <v>7884.4562818899994</v>
      </c>
      <c r="P26" s="22">
        <f t="shared" si="7"/>
        <v>33.770359272786038</v>
      </c>
      <c r="Q26" s="22">
        <v>13292.11946052</v>
      </c>
      <c r="R26" s="22">
        <v>8550.4602427099999</v>
      </c>
      <c r="S26" s="22">
        <f t="shared" si="8"/>
        <v>55.45501742847901</v>
      </c>
      <c r="T26" s="23">
        <f>N26*100/$N$56</f>
        <v>0.58054653585998506</v>
      </c>
      <c r="U26" s="23">
        <f>O26*100/$O$56</f>
        <v>0.43601742100504759</v>
      </c>
    </row>
    <row r="27" spans="1:21" s="3" customFormat="1" x14ac:dyDescent="0.2">
      <c r="A27" s="1">
        <v>23</v>
      </c>
      <c r="B27" s="32" t="str">
        <f t="shared" si="0"/>
        <v>ALLIANZ LIFE</v>
      </c>
      <c r="C27" s="5">
        <f t="shared" si="1"/>
        <v>134.18716359726284</v>
      </c>
      <c r="D27" s="5">
        <f t="shared" si="2"/>
        <v>202.33796005412185</v>
      </c>
      <c r="E27" s="5">
        <f t="shared" si="3"/>
        <v>-33.681666276871567</v>
      </c>
      <c r="F27" s="5">
        <f t="shared" si="4"/>
        <v>138.9459165368454</v>
      </c>
      <c r="G27" s="5">
        <f t="shared" si="5"/>
        <v>113.8714430514039</v>
      </c>
      <c r="H27" s="5">
        <f t="shared" si="6"/>
        <v>22.019983951658858</v>
      </c>
      <c r="I27" s="23">
        <f>C27*100/$C$56</f>
        <v>0.55879913583703655</v>
      </c>
      <c r="J27" s="23">
        <f>D27*100/$D$56</f>
        <v>0.94069302534896626</v>
      </c>
      <c r="K27" s="24"/>
      <c r="L27" s="1">
        <v>23</v>
      </c>
      <c r="M27" s="32" t="s">
        <v>22</v>
      </c>
      <c r="N27" s="22">
        <v>10151.970118099998</v>
      </c>
      <c r="O27" s="22">
        <v>17010.451132769998</v>
      </c>
      <c r="P27" s="22">
        <f t="shared" si="7"/>
        <v>-40.319218821054037</v>
      </c>
      <c r="Q27" s="22">
        <v>10511.994999369999</v>
      </c>
      <c r="R27" s="22">
        <v>9573.1152816100002</v>
      </c>
      <c r="S27" s="22">
        <f t="shared" si="8"/>
        <v>9.8074627761309046</v>
      </c>
      <c r="T27" s="23">
        <f>N27*100/$N$56</f>
        <v>0.55879913583703644</v>
      </c>
      <c r="U27" s="23">
        <f>O27*100/$O$56</f>
        <v>0.94069302534896626</v>
      </c>
    </row>
    <row r="28" spans="1:21" x14ac:dyDescent="0.2">
      <c r="A28" s="1">
        <v>24</v>
      </c>
      <c r="B28" s="32" t="str">
        <f t="shared" ref="B28:B54" si="9">M28</f>
        <v xml:space="preserve">ZETTA Insurance </v>
      </c>
      <c r="C28" s="5">
        <f t="shared" si="1"/>
        <v>126.86376014793412</v>
      </c>
      <c r="D28" s="5">
        <f t="shared" si="2"/>
        <v>105.19046341895692</v>
      </c>
      <c r="E28" s="5">
        <f t="shared" si="3"/>
        <v>20.603860867744146</v>
      </c>
      <c r="F28" s="5">
        <f t="shared" si="4"/>
        <v>56.196474415143413</v>
      </c>
      <c r="G28" s="5">
        <f t="shared" si="5"/>
        <v>44.820392977001177</v>
      </c>
      <c r="H28" s="5">
        <f t="shared" si="6"/>
        <v>25.38148526270102</v>
      </c>
      <c r="I28" s="23">
        <f>C28*100/$C$56</f>
        <v>0.52830209417399665</v>
      </c>
      <c r="J28" s="23">
        <f>D28*100/$D$56</f>
        <v>0.4890428629653597</v>
      </c>
      <c r="L28" s="1">
        <v>24</v>
      </c>
      <c r="M28" s="32" t="s">
        <v>58</v>
      </c>
      <c r="N28" s="22">
        <v>9597.9158331199997</v>
      </c>
      <c r="O28" s="22">
        <v>8843.3096643999997</v>
      </c>
      <c r="P28" s="22">
        <f t="shared" si="7"/>
        <v>8.5330741244737141</v>
      </c>
      <c r="Q28" s="22">
        <v>4251.5611308199996</v>
      </c>
      <c r="R28" s="22">
        <v>3768.0280273800004</v>
      </c>
      <c r="S28" s="22">
        <f t="shared" si="8"/>
        <v>12.832524066340639</v>
      </c>
      <c r="T28" s="23">
        <f>N28*100/$N$56</f>
        <v>0.52830209417399665</v>
      </c>
      <c r="U28" s="23">
        <f>O28*100/$O$56</f>
        <v>0.48904286296535976</v>
      </c>
    </row>
    <row r="29" spans="1:21" x14ac:dyDescent="0.2">
      <c r="A29" s="1">
        <v>25</v>
      </c>
      <c r="B29" s="32" t="str">
        <f t="shared" si="9"/>
        <v>RSHB -STRAKHOVANIE</v>
      </c>
      <c r="C29" s="5">
        <f t="shared" si="1"/>
        <v>123.18655836986964</v>
      </c>
      <c r="D29" s="5">
        <f t="shared" si="2"/>
        <v>120.89393793147336</v>
      </c>
      <c r="E29" s="5">
        <f t="shared" si="3"/>
        <v>1.8963899080661974</v>
      </c>
      <c r="F29" s="5">
        <f t="shared" si="4"/>
        <v>52.301369628961886</v>
      </c>
      <c r="G29" s="5">
        <f t="shared" si="5"/>
        <v>73.864576958706792</v>
      </c>
      <c r="H29" s="5">
        <f t="shared" si="6"/>
        <v>-29.19289355951986</v>
      </c>
      <c r="I29" s="23">
        <f>C29*100/$C$56</f>
        <v>0.51298902606229568</v>
      </c>
      <c r="J29" s="23">
        <f>D29*100/$D$56</f>
        <v>0.56205016690238752</v>
      </c>
      <c r="L29" s="1">
        <v>25</v>
      </c>
      <c r="M29" s="32" t="s">
        <v>25</v>
      </c>
      <c r="N29" s="22">
        <v>9319.7160294399982</v>
      </c>
      <c r="O29" s="22">
        <v>10163.492914930001</v>
      </c>
      <c r="P29" s="22">
        <f t="shared" si="7"/>
        <v>-8.3020364411383412</v>
      </c>
      <c r="Q29" s="22">
        <v>3956.8758096900001</v>
      </c>
      <c r="R29" s="22">
        <v>6209.7580526300007</v>
      </c>
      <c r="S29" s="22">
        <f t="shared" si="8"/>
        <v>-36.279710478991113</v>
      </c>
      <c r="T29" s="23">
        <f>N29*100/$N$56</f>
        <v>0.51298902606229579</v>
      </c>
      <c r="U29" s="23">
        <f>O29*100/$O$56</f>
        <v>0.56205016690238752</v>
      </c>
    </row>
    <row r="30" spans="1:21" x14ac:dyDescent="0.2">
      <c r="A30" s="1">
        <v>26</v>
      </c>
      <c r="B30" s="32" t="str">
        <f t="shared" si="9"/>
        <v>URALSIB LIFE</v>
      </c>
      <c r="C30" s="5">
        <f t="shared" si="1"/>
        <v>119.1257204363739</v>
      </c>
      <c r="D30" s="5">
        <f t="shared" si="2"/>
        <v>95.686109733970099</v>
      </c>
      <c r="E30" s="5">
        <f t="shared" si="3"/>
        <v>24.496356647345621</v>
      </c>
      <c r="F30" s="5">
        <f t="shared" si="4"/>
        <v>21.002816690436756</v>
      </c>
      <c r="G30" s="5">
        <f t="shared" si="5"/>
        <v>46.188503550157904</v>
      </c>
      <c r="H30" s="5">
        <f t="shared" si="6"/>
        <v>-54.52804252982785</v>
      </c>
      <c r="I30" s="23">
        <f>C30*100/$C$56</f>
        <v>0.49607837181505177</v>
      </c>
      <c r="J30" s="23">
        <f>D30*100/$D$56</f>
        <v>0.44485600243001888</v>
      </c>
      <c r="L30" s="1">
        <v>26</v>
      </c>
      <c r="M30" s="32" t="s">
        <v>59</v>
      </c>
      <c r="N30" s="22">
        <v>9012.4921173299972</v>
      </c>
      <c r="O30" s="22">
        <v>8044.2834022799998</v>
      </c>
      <c r="P30" s="22">
        <f t="shared" si="7"/>
        <v>12.035984644394517</v>
      </c>
      <c r="Q30" s="22">
        <v>1588.9743975599997</v>
      </c>
      <c r="R30" s="22">
        <v>3883.0443992099999</v>
      </c>
      <c r="S30" s="22">
        <f t="shared" si="8"/>
        <v>-59.079159695334042</v>
      </c>
      <c r="T30" s="23">
        <f>N30*100/$N$56</f>
        <v>0.49607837181505177</v>
      </c>
      <c r="U30" s="23">
        <f>O30*100/$O$56</f>
        <v>0.44485600243001888</v>
      </c>
    </row>
    <row r="31" spans="1:21" x14ac:dyDescent="0.2">
      <c r="A31" s="1">
        <v>27</v>
      </c>
      <c r="B31" s="32" t="str">
        <f t="shared" si="9"/>
        <v>ABSOLUT INSURANCE</v>
      </c>
      <c r="C31" s="5">
        <f t="shared" si="1"/>
        <v>109.48180965960086</v>
      </c>
      <c r="D31" s="5">
        <f t="shared" si="2"/>
        <v>100.15355642617121</v>
      </c>
      <c r="E31" s="5">
        <f t="shared" si="3"/>
        <v>9.3139510630419124</v>
      </c>
      <c r="F31" s="5">
        <f t="shared" si="4"/>
        <v>47.867501139378206</v>
      </c>
      <c r="G31" s="5">
        <f t="shared" si="5"/>
        <v>34.089868021577381</v>
      </c>
      <c r="H31" s="5">
        <f t="shared" si="6"/>
        <v>40.41562469259253</v>
      </c>
      <c r="I31" s="23">
        <f>C31*100/$C$56</f>
        <v>0.45591798043570686</v>
      </c>
      <c r="J31" s="23">
        <f>D31*100/$D$56</f>
        <v>0.46562568866856646</v>
      </c>
      <c r="L31" s="1">
        <v>27</v>
      </c>
      <c r="M31" s="32" t="s">
        <v>28</v>
      </c>
      <c r="N31" s="22">
        <v>8282.8791543400002</v>
      </c>
      <c r="O31" s="22">
        <v>8419.859411970001</v>
      </c>
      <c r="P31" s="22">
        <f t="shared" si="7"/>
        <v>-1.6268710785748226</v>
      </c>
      <c r="Q31" s="22">
        <v>3621.4301589500001</v>
      </c>
      <c r="R31" s="22">
        <v>2865.9181596399999</v>
      </c>
      <c r="S31" s="22">
        <f t="shared" si="8"/>
        <v>26.361953036541124</v>
      </c>
      <c r="T31" s="23">
        <f>N31*100/$N$56</f>
        <v>0.45591798043570686</v>
      </c>
      <c r="U31" s="23">
        <f>O31*100/$O$56</f>
        <v>0.46562568866856652</v>
      </c>
    </row>
    <row r="32" spans="1:21" x14ac:dyDescent="0.2">
      <c r="A32" s="1">
        <v>28</v>
      </c>
      <c r="B32" s="32" t="str">
        <f t="shared" si="9"/>
        <v>ASTRO-VOLGA</v>
      </c>
      <c r="C32" s="5">
        <f t="shared" si="1"/>
        <v>101.44348940338615</v>
      </c>
      <c r="D32" s="5">
        <f t="shared" si="2"/>
        <v>58.867894038265952</v>
      </c>
      <c r="E32" s="5">
        <f t="shared" si="3"/>
        <v>72.323965483536313</v>
      </c>
      <c r="F32" s="5">
        <f t="shared" si="4"/>
        <v>37.121123913195774</v>
      </c>
      <c r="G32" s="5">
        <f t="shared" si="5"/>
        <v>27.120524061639472</v>
      </c>
      <c r="H32" s="5">
        <f t="shared" si="6"/>
        <v>36.87465562548482</v>
      </c>
      <c r="I32" s="23">
        <f>C32*100/$C$56</f>
        <v>0.42244379190426562</v>
      </c>
      <c r="J32" s="23">
        <f>D32*100/$D$56</f>
        <v>0.27368377799186316</v>
      </c>
      <c r="L32" s="1">
        <v>28</v>
      </c>
      <c r="M32" s="32" t="s">
        <v>60</v>
      </c>
      <c r="N32" s="22">
        <v>7674.73762386</v>
      </c>
      <c r="O32" s="22">
        <v>4948.99441785</v>
      </c>
      <c r="P32" s="22">
        <f t="shared" si="7"/>
        <v>55.076708031409538</v>
      </c>
      <c r="Q32" s="22">
        <v>2808.4097659899999</v>
      </c>
      <c r="R32" s="22">
        <v>2280.0088975999997</v>
      </c>
      <c r="S32" s="22">
        <f t="shared" si="8"/>
        <v>23.175386242843587</v>
      </c>
      <c r="T32" s="23">
        <f>N32*100/$N$56</f>
        <v>0.42244379190426562</v>
      </c>
      <c r="U32" s="23">
        <f>O32*100/$O$56</f>
        <v>0.27368377799186322</v>
      </c>
    </row>
    <row r="33" spans="1:21" x14ac:dyDescent="0.2">
      <c r="A33" s="1">
        <v>29</v>
      </c>
      <c r="B33" s="32" t="str">
        <f t="shared" si="9"/>
        <v>RB LIFE (former SOCIETE GENERALE LIFE INSURANCE)</v>
      </c>
      <c r="C33" s="5">
        <f t="shared" si="1"/>
        <v>88.244216054658438</v>
      </c>
      <c r="D33" s="5">
        <f t="shared" si="2"/>
        <v>143.27239391122819</v>
      </c>
      <c r="E33" s="5">
        <f t="shared" si="3"/>
        <v>-38.408081525227601</v>
      </c>
      <c r="F33" s="5">
        <f t="shared" si="4"/>
        <v>59.699907049076536</v>
      </c>
      <c r="G33" s="5">
        <f t="shared" si="5"/>
        <v>80.205700625197011</v>
      </c>
      <c r="H33" s="5">
        <f t="shared" si="6"/>
        <v>-25.566503897203631</v>
      </c>
      <c r="I33" s="23">
        <f>C33*100/$C$56</f>
        <v>0.3674777106248166</v>
      </c>
      <c r="J33" s="23">
        <f>D33*100/$D$56</f>
        <v>0.66609024644358383</v>
      </c>
      <c r="L33" s="1">
        <v>29</v>
      </c>
      <c r="M33" s="32" t="s">
        <v>61</v>
      </c>
      <c r="N33" s="22">
        <v>6676.14263888</v>
      </c>
      <c r="O33" s="22">
        <v>12044.838519919998</v>
      </c>
      <c r="P33" s="22">
        <f t="shared" si="7"/>
        <v>-44.572584947163385</v>
      </c>
      <c r="Q33" s="22">
        <v>4516.6143777699999</v>
      </c>
      <c r="R33" s="22">
        <v>6742.8531487099999</v>
      </c>
      <c r="S33" s="22">
        <f t="shared" si="8"/>
        <v>-33.016272516121902</v>
      </c>
      <c r="T33" s="23">
        <f>N33*100/$N$56</f>
        <v>0.3674777106248166</v>
      </c>
      <c r="U33" s="23">
        <f>O33*100/$O$56</f>
        <v>0.66609024644358383</v>
      </c>
    </row>
    <row r="34" spans="1:21" x14ac:dyDescent="0.2">
      <c r="A34" s="1">
        <v>30</v>
      </c>
      <c r="B34" s="32" t="str">
        <f t="shared" si="9"/>
        <v>INDEPENDENT INSURANCE GROUP</v>
      </c>
      <c r="C34" s="5">
        <f t="shared" si="1"/>
        <v>85.762034356350455</v>
      </c>
      <c r="D34" s="5">
        <f t="shared" si="2"/>
        <v>64.098143280619013</v>
      </c>
      <c r="E34" s="5">
        <f t="shared" si="3"/>
        <v>33.798000951272201</v>
      </c>
      <c r="F34" s="5">
        <f t="shared" si="4"/>
        <v>7.5709935831329727</v>
      </c>
      <c r="G34" s="5">
        <f t="shared" si="5"/>
        <v>51.016238093839029</v>
      </c>
      <c r="H34" s="5">
        <f t="shared" si="6"/>
        <v>-85.159639624531067</v>
      </c>
      <c r="I34" s="23">
        <f>C34*100/$C$56</f>
        <v>0.35714109607226557</v>
      </c>
      <c r="J34" s="23">
        <f>D34*100/$D$56</f>
        <v>0.29799982319565099</v>
      </c>
      <c r="L34" s="1">
        <v>30</v>
      </c>
      <c r="M34" s="32" t="s">
        <v>29</v>
      </c>
      <c r="N34" s="22">
        <v>6488.3524378399998</v>
      </c>
      <c r="O34" s="22">
        <v>5388.6988565300007</v>
      </c>
      <c r="P34" s="22">
        <f t="shared" si="7"/>
        <v>20.406662361127189</v>
      </c>
      <c r="Q34" s="22">
        <v>572.78579083</v>
      </c>
      <c r="R34" s="22">
        <v>4288.9096284300003</v>
      </c>
      <c r="S34" s="22">
        <f t="shared" si="8"/>
        <v>-86.644955467628392</v>
      </c>
      <c r="T34" s="23">
        <f>N34*100/$N$56</f>
        <v>0.35714109607226557</v>
      </c>
      <c r="U34" s="23">
        <f>O34*100/$O$56</f>
        <v>0.29799982319565105</v>
      </c>
    </row>
    <row r="35" spans="1:21" x14ac:dyDescent="0.2">
      <c r="A35" s="1">
        <v>31</v>
      </c>
      <c r="B35" s="32" t="str">
        <f t="shared" si="9"/>
        <v>MAKS-LIFE</v>
      </c>
      <c r="C35" s="5">
        <f t="shared" si="1"/>
        <v>84.846637504312326</v>
      </c>
      <c r="D35" s="5">
        <f t="shared" si="2"/>
        <v>42.636987771189311</v>
      </c>
      <c r="E35" s="5">
        <f t="shared" si="3"/>
        <v>98.997729294668773</v>
      </c>
      <c r="F35" s="5">
        <f t="shared" si="4"/>
        <v>37.5507300271098</v>
      </c>
      <c r="G35" s="5">
        <f t="shared" si="5"/>
        <v>65.084289723621524</v>
      </c>
      <c r="H35" s="5">
        <f t="shared" si="6"/>
        <v>-42.304463663093131</v>
      </c>
      <c r="I35" s="23">
        <f>C35*100/$C$56</f>
        <v>0.35332908487720011</v>
      </c>
      <c r="J35" s="23">
        <f>D35*100/$D$56</f>
        <v>0.19822438166085435</v>
      </c>
      <c r="L35" s="1">
        <v>31</v>
      </c>
      <c r="M35" s="32" t="s">
        <v>62</v>
      </c>
      <c r="N35" s="22">
        <v>6419.0978143800003</v>
      </c>
      <c r="O35" s="22">
        <v>3584.4702434299998</v>
      </c>
      <c r="P35" s="22">
        <f t="shared" si="7"/>
        <v>79.080795164797621</v>
      </c>
      <c r="Q35" s="22">
        <v>2840.91174542</v>
      </c>
      <c r="R35" s="22">
        <v>5471.6036949199997</v>
      </c>
      <c r="S35" s="22">
        <f t="shared" si="8"/>
        <v>-48.078992854369417</v>
      </c>
      <c r="T35" s="23">
        <f>N35*100/$N$56</f>
        <v>0.35332908487720016</v>
      </c>
      <c r="U35" s="23">
        <f>O35*100/$O$56</f>
        <v>0.19822438166085432</v>
      </c>
    </row>
    <row r="36" spans="1:21" x14ac:dyDescent="0.2">
      <c r="A36" s="1">
        <v>32</v>
      </c>
      <c r="B36" s="32" t="str">
        <f t="shared" si="9"/>
        <v>PARI</v>
      </c>
      <c r="C36" s="5">
        <f t="shared" si="1"/>
        <v>81.189689092238098</v>
      </c>
      <c r="D36" s="5">
        <f t="shared" si="2"/>
        <v>56.151594898387636</v>
      </c>
      <c r="E36" s="5">
        <f t="shared" si="3"/>
        <v>44.590174578584254</v>
      </c>
      <c r="F36" s="5">
        <f t="shared" si="4"/>
        <v>25.615578581275869</v>
      </c>
      <c r="G36" s="5">
        <f t="shared" si="5"/>
        <v>16.79807260076484</v>
      </c>
      <c r="H36" s="5">
        <f t="shared" si="6"/>
        <v>52.491176756252116</v>
      </c>
      <c r="I36" s="23">
        <f>C36*100/$C$56</f>
        <v>0.33810035839035912</v>
      </c>
      <c r="J36" s="23">
        <f>D36*100/$D$56</f>
        <v>0.26105538312734317</v>
      </c>
      <c r="L36" s="1">
        <v>32</v>
      </c>
      <c r="M36" s="32" t="s">
        <v>30</v>
      </c>
      <c r="N36" s="22">
        <v>6142.4302851800003</v>
      </c>
      <c r="O36" s="22">
        <v>4720.6365073099996</v>
      </c>
      <c r="P36" s="22">
        <f t="shared" si="7"/>
        <v>30.118687928382627</v>
      </c>
      <c r="Q36" s="22">
        <v>1937.9542822400001</v>
      </c>
      <c r="R36" s="22">
        <v>1412.2055645099999</v>
      </c>
      <c r="S36" s="22">
        <f t="shared" si="8"/>
        <v>37.228908520299001</v>
      </c>
      <c r="T36" s="23">
        <f>N36*100/$N$56</f>
        <v>0.33810035839035912</v>
      </c>
      <c r="U36" s="23">
        <f>O36*100/$O$56</f>
        <v>0.26105538312734317</v>
      </c>
    </row>
    <row r="37" spans="1:21" x14ac:dyDescent="0.2">
      <c r="A37" s="1">
        <v>33</v>
      </c>
      <c r="B37" s="32" t="str">
        <f t="shared" si="9"/>
        <v>Gaprom Insurance (former VTB Insurance)</v>
      </c>
      <c r="C37" s="5">
        <f t="shared" si="1"/>
        <v>77.33179588356667</v>
      </c>
      <c r="D37" s="5">
        <f t="shared" si="2"/>
        <v>63.311170052991869</v>
      </c>
      <c r="E37" s="5">
        <f t="shared" si="3"/>
        <v>22.145580027725671</v>
      </c>
      <c r="F37" s="5">
        <f t="shared" si="4"/>
        <v>60.468552426333659</v>
      </c>
      <c r="G37" s="5">
        <f t="shared" si="5"/>
        <v>66.637642322840023</v>
      </c>
      <c r="H37" s="5">
        <f t="shared" si="6"/>
        <v>-9.2576653096742376</v>
      </c>
      <c r="I37" s="23">
        <f>C37*100/$C$56</f>
        <v>0.32203483220018381</v>
      </c>
      <c r="J37" s="23">
        <f>D37*100/$D$56</f>
        <v>0.29434109190189273</v>
      </c>
      <c r="K37" s="7"/>
      <c r="L37" s="1">
        <v>33</v>
      </c>
      <c r="M37" s="32" t="s">
        <v>63</v>
      </c>
      <c r="N37" s="22">
        <v>5850.5602171100008</v>
      </c>
      <c r="O37" s="22">
        <v>5322.5384107700002</v>
      </c>
      <c r="P37" s="22">
        <f t="shared" si="7"/>
        <v>9.9204884134150007</v>
      </c>
      <c r="Q37" s="22">
        <v>4574.7664743800005</v>
      </c>
      <c r="R37" s="22">
        <v>5602.1932712600001</v>
      </c>
      <c r="S37" s="22">
        <f t="shared" si="8"/>
        <v>-18.339724231772507</v>
      </c>
      <c r="T37" s="23">
        <f>N37*100/$N$56</f>
        <v>0.32203483220018381</v>
      </c>
      <c r="U37" s="23">
        <f>O37*100/$O$56</f>
        <v>0.29434109190189278</v>
      </c>
    </row>
    <row r="38" spans="1:21" x14ac:dyDescent="0.2">
      <c r="A38" s="1">
        <v>34</v>
      </c>
      <c r="B38" s="32" t="str">
        <f t="shared" si="9"/>
        <v>HELIOS</v>
      </c>
      <c r="C38" s="5">
        <f t="shared" si="1"/>
        <v>74.7639262831553</v>
      </c>
      <c r="D38" s="5">
        <f t="shared" si="2"/>
        <v>53.172121557401915</v>
      </c>
      <c r="E38" s="5">
        <f t="shared" si="3"/>
        <v>40.607378628749984</v>
      </c>
      <c r="F38" s="5">
        <f t="shared" si="4"/>
        <v>36.016359119057093</v>
      </c>
      <c r="G38" s="5">
        <f t="shared" si="5"/>
        <v>23.745182716086092</v>
      </c>
      <c r="H38" s="5">
        <f t="shared" si="6"/>
        <v>51.678593294874645</v>
      </c>
      <c r="I38" s="23">
        <f>C38*100/$C$56</f>
        <v>0.31134138526245198</v>
      </c>
      <c r="J38" s="23">
        <f>D38*100/$D$56</f>
        <v>0.2472034603822055</v>
      </c>
      <c r="K38" s="7"/>
      <c r="L38" s="1">
        <v>34</v>
      </c>
      <c r="M38" s="32" t="s">
        <v>35</v>
      </c>
      <c r="N38" s="22">
        <v>5656.2872721299991</v>
      </c>
      <c r="O38" s="22">
        <v>4470.1536732700006</v>
      </c>
      <c r="P38" s="22">
        <f t="shared" si="7"/>
        <v>26.534515042573915</v>
      </c>
      <c r="Q38" s="22">
        <v>2724.8284540599998</v>
      </c>
      <c r="R38" s="22">
        <v>1996.2456383499998</v>
      </c>
      <c r="S38" s="22">
        <f t="shared" si="8"/>
        <v>36.497653480771589</v>
      </c>
      <c r="T38" s="23">
        <f>N38*100/$N$56</f>
        <v>0.31134138526245203</v>
      </c>
      <c r="U38" s="23">
        <f>O38*100/$O$56</f>
        <v>0.24720346038220553</v>
      </c>
    </row>
    <row r="39" spans="1:21" x14ac:dyDescent="0.2">
      <c r="A39" s="1">
        <v>35</v>
      </c>
      <c r="B39" s="32" t="str">
        <f t="shared" si="9"/>
        <v>PPF LIFE INSURANCE</v>
      </c>
      <c r="C39" s="5">
        <f t="shared" si="1"/>
        <v>65.374357362802087</v>
      </c>
      <c r="D39" s="5">
        <f t="shared" si="2"/>
        <v>56.980147222119776</v>
      </c>
      <c r="E39" s="5">
        <f t="shared" si="3"/>
        <v>14.731815465411188</v>
      </c>
      <c r="F39" s="5">
        <f t="shared" si="4"/>
        <v>24.64642839193024</v>
      </c>
      <c r="G39" s="5">
        <f t="shared" si="5"/>
        <v>17.714036800385394</v>
      </c>
      <c r="H39" s="5">
        <f t="shared" si="6"/>
        <v>39.135018571227221</v>
      </c>
      <c r="I39" s="23">
        <f>C39*100/$C$56</f>
        <v>0.27224015636753929</v>
      </c>
      <c r="J39" s="23">
        <f>D39*100/$D$56</f>
        <v>0.26490742053971517</v>
      </c>
      <c r="K39" s="7"/>
      <c r="L39" s="1">
        <v>35</v>
      </c>
      <c r="M39" s="32" t="s">
        <v>31</v>
      </c>
      <c r="N39" s="22">
        <v>4945.9166185900003</v>
      </c>
      <c r="O39" s="22">
        <v>4790.2924868899991</v>
      </c>
      <c r="P39" s="22">
        <f t="shared" si="7"/>
        <v>3.248739656835383</v>
      </c>
      <c r="Q39" s="22">
        <v>1864.6329339199997</v>
      </c>
      <c r="R39" s="22">
        <v>1489.21021679</v>
      </c>
      <c r="S39" s="22">
        <f t="shared" si="8"/>
        <v>25.209517964443265</v>
      </c>
      <c r="T39" s="23">
        <f>N39*100/$N$56</f>
        <v>0.27224015636753929</v>
      </c>
      <c r="U39" s="23">
        <f>O39*100/$O$56</f>
        <v>0.26490742053971517</v>
      </c>
    </row>
    <row r="40" spans="1:21" x14ac:dyDescent="0.2">
      <c r="A40" s="1">
        <v>36</v>
      </c>
      <c r="B40" s="32" t="str">
        <f t="shared" si="9"/>
        <v>BKS Life Insurance</v>
      </c>
      <c r="C40" s="5">
        <f t="shared" si="1"/>
        <v>62.914140350378624</v>
      </c>
      <c r="D40" s="5">
        <f t="shared" si="2"/>
        <v>87.2248026633916</v>
      </c>
      <c r="E40" s="5">
        <f t="shared" si="3"/>
        <v>-27.87127235682037</v>
      </c>
      <c r="F40" s="5">
        <f t="shared" si="4"/>
        <v>7.7000682191465772</v>
      </c>
      <c r="G40" s="5">
        <f t="shared" si="5"/>
        <v>7.2037795824882984</v>
      </c>
      <c r="H40" s="5">
        <f t="shared" si="6"/>
        <v>6.8892812581982525</v>
      </c>
      <c r="I40" s="23">
        <f>C40*100/$C$56</f>
        <v>0.2619950099343088</v>
      </c>
      <c r="J40" s="23">
        <f>D40*100/$D$56</f>
        <v>0.40551838854629652</v>
      </c>
      <c r="K40" s="7"/>
      <c r="L40" s="1">
        <v>36</v>
      </c>
      <c r="M40" s="32" t="s">
        <v>44</v>
      </c>
      <c r="N40" s="22">
        <v>4759.7881624499996</v>
      </c>
      <c r="O40" s="22">
        <v>7332.9455475100003</v>
      </c>
      <c r="P40" s="22">
        <f t="shared" si="7"/>
        <v>-35.09036537075815</v>
      </c>
      <c r="Q40" s="22">
        <v>582.55097114</v>
      </c>
      <c r="R40" s="22">
        <v>605.61814761000005</v>
      </c>
      <c r="S40" s="22">
        <f t="shared" si="8"/>
        <v>-3.8088648038424679</v>
      </c>
      <c r="T40" s="23">
        <f>N40*100/$N$56</f>
        <v>0.26199500993430885</v>
      </c>
      <c r="U40" s="23">
        <f>O40*100/$O$56</f>
        <v>0.40551838854629652</v>
      </c>
    </row>
    <row r="41" spans="1:21" x14ac:dyDescent="0.2">
      <c r="A41" s="1">
        <v>37</v>
      </c>
      <c r="B41" s="32" t="str">
        <f t="shared" si="9"/>
        <v>RUSSIAN STANDARD INSURANCE</v>
      </c>
      <c r="C41" s="5">
        <f t="shared" si="1"/>
        <v>62.862349339702575</v>
      </c>
      <c r="D41" s="5">
        <f t="shared" si="2"/>
        <v>110.81250777368723</v>
      </c>
      <c r="E41" s="5">
        <f t="shared" si="3"/>
        <v>-43.27143153543048</v>
      </c>
      <c r="F41" s="5">
        <f t="shared" si="4"/>
        <v>26.897757739775006</v>
      </c>
      <c r="G41" s="5">
        <f t="shared" si="5"/>
        <v>55.084312301845493</v>
      </c>
      <c r="H41" s="5">
        <f t="shared" si="6"/>
        <v>-51.16984016722698</v>
      </c>
      <c r="I41" s="23">
        <f>C41*100/$C$56</f>
        <v>0.26177933526592728</v>
      </c>
      <c r="J41" s="23">
        <f>D41*100/$D$56</f>
        <v>0.51518040982647617</v>
      </c>
      <c r="K41" s="7"/>
      <c r="L41" s="1">
        <v>37</v>
      </c>
      <c r="M41" s="32" t="s">
        <v>27</v>
      </c>
      <c r="N41" s="22">
        <v>4755.8698979999999</v>
      </c>
      <c r="O41" s="22">
        <v>9315.9521222799995</v>
      </c>
      <c r="P41" s="22">
        <f t="shared" si="7"/>
        <v>-48.949180549931363</v>
      </c>
      <c r="Q41" s="22">
        <v>2034.9579311299999</v>
      </c>
      <c r="R41" s="22">
        <v>4630.9105930599999</v>
      </c>
      <c r="S41" s="22">
        <f t="shared" si="8"/>
        <v>-56.057067174226177</v>
      </c>
      <c r="T41" s="23">
        <f>N41*100/$N$56</f>
        <v>0.26177933526592728</v>
      </c>
      <c r="U41" s="23">
        <f>O41*100/$O$56</f>
        <v>0.51518040982647628</v>
      </c>
    </row>
    <row r="42" spans="1:21" x14ac:dyDescent="0.2">
      <c r="A42" s="1">
        <v>38</v>
      </c>
      <c r="B42" s="32" t="str">
        <f t="shared" si="9"/>
        <v>SOGLASIE-VITA</v>
      </c>
      <c r="C42" s="5">
        <f t="shared" si="1"/>
        <v>60.877270703836999</v>
      </c>
      <c r="D42" s="5">
        <f t="shared" si="2"/>
        <v>65.906198313776102</v>
      </c>
      <c r="E42" s="5">
        <f t="shared" si="3"/>
        <v>-7.6304319451057268</v>
      </c>
      <c r="F42" s="5">
        <f t="shared" si="4"/>
        <v>10.697464705711297</v>
      </c>
      <c r="G42" s="5">
        <f t="shared" si="5"/>
        <v>11.930079281903662</v>
      </c>
      <c r="H42" s="5">
        <f t="shared" si="6"/>
        <v>-10.331989813865505</v>
      </c>
      <c r="I42" s="23">
        <f>C42*100/$C$56</f>
        <v>0.25351282007510412</v>
      </c>
      <c r="J42" s="23">
        <f>D42*100/$D$56</f>
        <v>0.30640568415561631</v>
      </c>
      <c r="K42" s="7"/>
      <c r="L42" s="1">
        <v>38</v>
      </c>
      <c r="M42" s="32" t="s">
        <v>64</v>
      </c>
      <c r="N42" s="22">
        <v>4605.6881782799992</v>
      </c>
      <c r="O42" s="22">
        <v>5540.7011391400001</v>
      </c>
      <c r="P42" s="22">
        <f t="shared" si="7"/>
        <v>-16.875354533291585</v>
      </c>
      <c r="Q42" s="22">
        <v>809.31990154999994</v>
      </c>
      <c r="R42" s="22">
        <v>1002.95580019</v>
      </c>
      <c r="S42" s="22">
        <f t="shared" si="8"/>
        <v>-19.306523637763263</v>
      </c>
      <c r="T42" s="23">
        <f>N42*100/$N$56</f>
        <v>0.25351282007510412</v>
      </c>
      <c r="U42" s="23">
        <f>O42*100/$O$56</f>
        <v>0.30640568415561631</v>
      </c>
    </row>
    <row r="43" spans="1:21" x14ac:dyDescent="0.2">
      <c r="A43" s="1">
        <v>39</v>
      </c>
      <c r="B43" s="32" t="str">
        <f t="shared" si="9"/>
        <v>GUIDEH Insurance Company</v>
      </c>
      <c r="C43" s="5">
        <f t="shared" si="1"/>
        <v>53.214614791429021</v>
      </c>
      <c r="D43" s="5">
        <f t="shared" si="2"/>
        <v>44.510322232081791</v>
      </c>
      <c r="E43" s="5">
        <f t="shared" si="3"/>
        <v>19.555671859579178</v>
      </c>
      <c r="F43" s="5">
        <f t="shared" si="4"/>
        <v>30.030784494675199</v>
      </c>
      <c r="G43" s="5">
        <f t="shared" si="5"/>
        <v>36.196368926423972</v>
      </c>
      <c r="H43" s="5">
        <f t="shared" si="6"/>
        <v>-17.033709774263542</v>
      </c>
      <c r="I43" s="23">
        <f>C43*100/$C$56</f>
        <v>0.22160302045431923</v>
      </c>
      <c r="J43" s="23">
        <f>D43*100/$D$56</f>
        <v>0.20693373437468052</v>
      </c>
      <c r="K43" s="7"/>
      <c r="L43" s="1">
        <v>39</v>
      </c>
      <c r="M43" s="32" t="s">
        <v>33</v>
      </c>
      <c r="N43" s="22">
        <v>4025.9676464300001</v>
      </c>
      <c r="O43" s="22">
        <v>3741.9605348900004</v>
      </c>
      <c r="P43" s="22">
        <f t="shared" si="7"/>
        <v>7.589794411029203</v>
      </c>
      <c r="Q43" s="22">
        <v>2271.9880101800004</v>
      </c>
      <c r="R43" s="22">
        <v>3043.01063746</v>
      </c>
      <c r="S43" s="22">
        <f t="shared" si="8"/>
        <v>-25.337493658042945</v>
      </c>
      <c r="T43" s="23">
        <f>N43*100/$N$56</f>
        <v>0.22160302045431926</v>
      </c>
      <c r="U43" s="23">
        <f>O43*100/$O$56</f>
        <v>0.20693373437468054</v>
      </c>
    </row>
    <row r="44" spans="1:21" x14ac:dyDescent="0.2">
      <c r="A44" s="1">
        <v>40</v>
      </c>
      <c r="B44" s="32" t="str">
        <f t="shared" si="9"/>
        <v>EUROINS</v>
      </c>
      <c r="C44" s="5">
        <f t="shared" si="1"/>
        <v>52.514807585853212</v>
      </c>
      <c r="D44" s="5">
        <f t="shared" si="2"/>
        <v>38.667603824216869</v>
      </c>
      <c r="E44" s="5">
        <f t="shared" si="3"/>
        <v>35.810865924316914</v>
      </c>
      <c r="F44" s="5">
        <f t="shared" si="4"/>
        <v>23.625209920388922</v>
      </c>
      <c r="G44" s="5">
        <f t="shared" si="5"/>
        <v>16.505042403606538</v>
      </c>
      <c r="H44" s="5">
        <f t="shared" si="6"/>
        <v>43.139347010865862</v>
      </c>
      <c r="I44" s="23">
        <f>C44*100/$C$56</f>
        <v>0.21868879489618789</v>
      </c>
      <c r="J44" s="23">
        <f>D44*100/$D$56</f>
        <v>0.17977024783025547</v>
      </c>
      <c r="K44" s="7"/>
      <c r="L44" s="1">
        <v>40</v>
      </c>
      <c r="M44" s="32" t="s">
        <v>38</v>
      </c>
      <c r="N44" s="22">
        <v>3973.0235223500003</v>
      </c>
      <c r="O44" s="22">
        <v>3250.7661197000002</v>
      </c>
      <c r="P44" s="22">
        <f t="shared" si="7"/>
        <v>22.218067251071716</v>
      </c>
      <c r="Q44" s="22">
        <v>1787.3723440899998</v>
      </c>
      <c r="R44" s="22">
        <v>1387.5706623499998</v>
      </c>
      <c r="S44" s="22">
        <f t="shared" si="8"/>
        <v>28.813068234153434</v>
      </c>
      <c r="T44" s="23">
        <f>N44*100/$N$56</f>
        <v>0.21868879489618792</v>
      </c>
      <c r="U44" s="23">
        <f>O44*100/$O$56</f>
        <v>0.1797702478302555</v>
      </c>
    </row>
    <row r="45" spans="1:21" x14ac:dyDescent="0.2">
      <c r="A45" s="1">
        <v>41</v>
      </c>
      <c r="B45" s="32" t="str">
        <f t="shared" si="9"/>
        <v>RAIFFEISEN LIFE</v>
      </c>
      <c r="C45" s="5">
        <f t="shared" si="1"/>
        <v>50.851561225584987</v>
      </c>
      <c r="D45" s="5">
        <f t="shared" si="2"/>
        <v>74.328204063899491</v>
      </c>
      <c r="E45" s="5">
        <f t="shared" si="3"/>
        <v>-31.585107072050036</v>
      </c>
      <c r="F45" s="5">
        <f t="shared" si="4"/>
        <v>68.628171160910071</v>
      </c>
      <c r="G45" s="5">
        <f t="shared" si="5"/>
        <v>57.285306035244645</v>
      </c>
      <c r="H45" s="5">
        <f t="shared" si="6"/>
        <v>19.800653798876027</v>
      </c>
      <c r="I45" s="23">
        <f>C45*100/$C$56</f>
        <v>0.21176249431805319</v>
      </c>
      <c r="J45" s="23">
        <f>D45*100/$D$56</f>
        <v>0.34556058156819686</v>
      </c>
      <c r="K45" s="7"/>
      <c r="L45" s="1">
        <v>41</v>
      </c>
      <c r="M45" s="32" t="s">
        <v>24</v>
      </c>
      <c r="N45" s="22">
        <v>3847.1901199899999</v>
      </c>
      <c r="O45" s="22">
        <v>6248.7349515499991</v>
      </c>
      <c r="P45" s="22">
        <f t="shared" si="7"/>
        <v>-38.432496340147949</v>
      </c>
      <c r="Q45" s="22">
        <v>5192.084877629999</v>
      </c>
      <c r="R45" s="22">
        <v>4815.9470357299997</v>
      </c>
      <c r="S45" s="22">
        <f t="shared" si="8"/>
        <v>7.8102570296017433</v>
      </c>
      <c r="T45" s="23">
        <f>N45*100/$N$56</f>
        <v>0.21176249431805319</v>
      </c>
      <c r="U45" s="23">
        <f>O45*100/$O$56</f>
        <v>0.34556058156819691</v>
      </c>
    </row>
    <row r="46" spans="1:21" x14ac:dyDescent="0.2">
      <c r="A46" s="1">
        <v>42</v>
      </c>
      <c r="B46" s="32" t="str">
        <f t="shared" si="9"/>
        <v xml:space="preserve">VSK-LIFE LINE </v>
      </c>
      <c r="C46" s="5">
        <f t="shared" si="1"/>
        <v>40.10670807108027</v>
      </c>
      <c r="D46" s="5">
        <f t="shared" si="2"/>
        <v>65.969034347533878</v>
      </c>
      <c r="E46" s="5">
        <f t="shared" si="3"/>
        <v>-39.203736316962505</v>
      </c>
      <c r="F46" s="5">
        <f t="shared" si="4"/>
        <v>89.919815602343775</v>
      </c>
      <c r="G46" s="5">
        <f t="shared" si="5"/>
        <v>177.9509982847525</v>
      </c>
      <c r="H46" s="5">
        <f t="shared" si="6"/>
        <v>-49.469339048912531</v>
      </c>
      <c r="I46" s="23">
        <f>C46*100/$C$56</f>
        <v>0.1670174196292879</v>
      </c>
      <c r="J46" s="23">
        <f>D46*100/$D$56</f>
        <v>0.30669781628287868</v>
      </c>
      <c r="K46" s="7"/>
      <c r="L46" s="1">
        <v>42</v>
      </c>
      <c r="M46" s="32" t="s">
        <v>20</v>
      </c>
      <c r="N46" s="22">
        <v>3034.285031129999</v>
      </c>
      <c r="O46" s="22">
        <v>5545.9837330800001</v>
      </c>
      <c r="P46" s="22">
        <f t="shared" si="7"/>
        <v>-45.288605643910032</v>
      </c>
      <c r="Q46" s="22">
        <v>6802.9106253399987</v>
      </c>
      <c r="R46" s="22">
        <v>14960.2514503</v>
      </c>
      <c r="S46" s="22">
        <f t="shared" si="8"/>
        <v>-54.526762815851072</v>
      </c>
      <c r="T46" s="23">
        <f>N46*100/$N$56</f>
        <v>0.1670174196292879</v>
      </c>
      <c r="U46" s="23">
        <f>O46*100/$O$56</f>
        <v>0.30669781628287873</v>
      </c>
    </row>
    <row r="47" spans="1:21" x14ac:dyDescent="0.2">
      <c r="A47" s="1">
        <v>43</v>
      </c>
      <c r="B47" s="32" t="str">
        <f t="shared" si="9"/>
        <v>URALSIB Insurance</v>
      </c>
      <c r="C47" s="5">
        <f t="shared" si="1"/>
        <v>37.44425563126444</v>
      </c>
      <c r="D47" s="5">
        <f t="shared" si="2"/>
        <v>43.196677699879267</v>
      </c>
      <c r="E47" s="5">
        <f t="shared" si="3"/>
        <v>-13.316815956498672</v>
      </c>
      <c r="F47" s="5">
        <f t="shared" si="4"/>
        <v>3.8807223199167797</v>
      </c>
      <c r="G47" s="5">
        <f t="shared" si="5"/>
        <v>1.9385254760644464</v>
      </c>
      <c r="H47" s="5">
        <f t="shared" si="6"/>
        <v>100.18938971054126</v>
      </c>
      <c r="I47" s="23">
        <f>C47*100/$C$56</f>
        <v>0.15593009888494627</v>
      </c>
      <c r="J47" s="23">
        <f>D47*100/$D$56</f>
        <v>0.20082644610855296</v>
      </c>
      <c r="K47" s="7"/>
      <c r="L47" s="1">
        <v>43</v>
      </c>
      <c r="M47" s="32" t="s">
        <v>36</v>
      </c>
      <c r="N47" s="22">
        <v>2832.8563930600003</v>
      </c>
      <c r="O47" s="22">
        <v>3631.5230958900001</v>
      </c>
      <c r="P47" s="22">
        <f t="shared" si="7"/>
        <v>-21.992609760182887</v>
      </c>
      <c r="Q47" s="22">
        <v>293.59721132999994</v>
      </c>
      <c r="R47" s="22">
        <v>162.97086750999998</v>
      </c>
      <c r="S47" s="22">
        <f t="shared" si="8"/>
        <v>80.153186772466938</v>
      </c>
      <c r="T47" s="23">
        <f>N47*100/$N$56</f>
        <v>0.15593009888494627</v>
      </c>
      <c r="U47" s="23">
        <f>O47*100/$O$56</f>
        <v>0.20082644610855299</v>
      </c>
    </row>
    <row r="48" spans="1:21" x14ac:dyDescent="0.2">
      <c r="A48" s="1">
        <v>44</v>
      </c>
      <c r="B48" s="32" t="str">
        <f t="shared" si="9"/>
        <v>HOME CREDIT INSURANCE</v>
      </c>
      <c r="C48" s="5">
        <f t="shared" si="1"/>
        <v>35.191243176750341</v>
      </c>
      <c r="D48" s="5">
        <f t="shared" si="2"/>
        <v>22.290016081575359</v>
      </c>
      <c r="E48" s="5">
        <f t="shared" si="3"/>
        <v>57.878949247770919</v>
      </c>
      <c r="F48" s="5">
        <f t="shared" si="4"/>
        <v>1.0111264868422967</v>
      </c>
      <c r="G48" s="5">
        <f t="shared" si="5"/>
        <v>1.7581427031206323</v>
      </c>
      <c r="H48" s="5">
        <f t="shared" si="6"/>
        <v>-42.488941025800237</v>
      </c>
      <c r="I48" s="23">
        <f>C48*100/$C$56</f>
        <v>0.14654781984377693</v>
      </c>
      <c r="J48" s="23">
        <f>D48*100/$D$56</f>
        <v>0.10362891203037554</v>
      </c>
      <c r="K48" s="7"/>
      <c r="L48" s="1">
        <v>44</v>
      </c>
      <c r="M48" s="32" t="s">
        <v>65</v>
      </c>
      <c r="N48" s="22">
        <v>2662.4040599099999</v>
      </c>
      <c r="O48" s="22">
        <v>1873.9105069699999</v>
      </c>
      <c r="P48" s="22">
        <f t="shared" si="7"/>
        <v>42.077439131015211</v>
      </c>
      <c r="Q48" s="22">
        <v>76.497077700000006</v>
      </c>
      <c r="R48" s="22">
        <v>147.80617798</v>
      </c>
      <c r="S48" s="22">
        <f t="shared" si="8"/>
        <v>-48.245006571815281</v>
      </c>
      <c r="T48" s="23">
        <f>N48*100/$N$56</f>
        <v>0.14654781984377696</v>
      </c>
      <c r="U48" s="23">
        <f>O48*100/$O$56</f>
        <v>0.10362891203037555</v>
      </c>
    </row>
    <row r="49" spans="1:21" x14ac:dyDescent="0.2">
      <c r="A49" s="1">
        <v>45</v>
      </c>
      <c r="B49" s="32" t="str">
        <f t="shared" si="9"/>
        <v>BUSINESS INSURANCE GROUP</v>
      </c>
      <c r="C49" s="5">
        <f t="shared" si="1"/>
        <v>35.107336388990596</v>
      </c>
      <c r="D49" s="5">
        <f t="shared" si="2"/>
        <v>26.99331861555023</v>
      </c>
      <c r="E49" s="5">
        <f t="shared" si="3"/>
        <v>30.059356128097818</v>
      </c>
      <c r="F49" s="5">
        <f t="shared" si="4"/>
        <v>10.064763996441757</v>
      </c>
      <c r="G49" s="5">
        <f t="shared" si="5"/>
        <v>9.5045297397986186</v>
      </c>
      <c r="H49" s="5">
        <f t="shared" si="6"/>
        <v>5.8943921685809642</v>
      </c>
      <c r="I49" s="23">
        <f>C49*100/$C$56</f>
        <v>0.14619840459991854</v>
      </c>
      <c r="J49" s="23">
        <f>D49*100/$D$56</f>
        <v>0.12549511987705364</v>
      </c>
      <c r="K49" s="7"/>
      <c r="L49" s="1">
        <v>45</v>
      </c>
      <c r="M49" s="32" t="s">
        <v>39</v>
      </c>
      <c r="N49" s="22">
        <v>2656.0560667100003</v>
      </c>
      <c r="O49" s="22">
        <v>2269.3147993500002</v>
      </c>
      <c r="P49" s="22">
        <f t="shared" si="7"/>
        <v>17.042204434165512</v>
      </c>
      <c r="Q49" s="22">
        <v>761.45273957999996</v>
      </c>
      <c r="R49" s="22">
        <v>799.04106295999998</v>
      </c>
      <c r="S49" s="22">
        <f t="shared" si="8"/>
        <v>-4.7041791870816212</v>
      </c>
      <c r="T49" s="23">
        <f>N49*100/$N$56</f>
        <v>0.14619840459991854</v>
      </c>
      <c r="U49" s="23">
        <f>O49*100/$O$56</f>
        <v>0.12549511987705364</v>
      </c>
    </row>
    <row r="50" spans="1:21" x14ac:dyDescent="0.2">
      <c r="A50" s="1">
        <v>46</v>
      </c>
      <c r="B50" s="32" t="str">
        <f t="shared" si="9"/>
        <v>UNITED Insurance Company</v>
      </c>
      <c r="C50" s="5">
        <f t="shared" si="1"/>
        <v>34.000434483506105</v>
      </c>
      <c r="D50" s="5">
        <f t="shared" si="2"/>
        <v>30.059218822878687</v>
      </c>
      <c r="E50" s="5">
        <f t="shared" si="3"/>
        <v>13.111503941106008</v>
      </c>
      <c r="F50" s="5">
        <f t="shared" si="4"/>
        <v>18.926858896072055</v>
      </c>
      <c r="G50" s="5">
        <f t="shared" si="5"/>
        <v>22.289959122987526</v>
      </c>
      <c r="H50" s="5">
        <f t="shared" si="6"/>
        <v>-15.087960495392394</v>
      </c>
      <c r="I50" s="23">
        <f>C50*100/$C$56</f>
        <v>0.14158890387228171</v>
      </c>
      <c r="J50" s="23">
        <f>D50*100/$D$56</f>
        <v>0.13974885131073217</v>
      </c>
      <c r="K50" s="7"/>
      <c r="L50" s="1">
        <v>46</v>
      </c>
      <c r="M50" s="32" t="s">
        <v>37</v>
      </c>
      <c r="N50" s="22">
        <v>2572.3130709799993</v>
      </c>
      <c r="O50" s="22">
        <v>2527.0634968300001</v>
      </c>
      <c r="P50" s="22">
        <f t="shared" si="7"/>
        <v>1.7905990176646185</v>
      </c>
      <c r="Q50" s="22">
        <v>1431.91718784</v>
      </c>
      <c r="R50" s="22">
        <v>1873.90571849</v>
      </c>
      <c r="S50" s="22">
        <f t="shared" si="8"/>
        <v>-23.586487104919883</v>
      </c>
      <c r="T50" s="23">
        <f>N50*100/$N$56</f>
        <v>0.14158890387228171</v>
      </c>
      <c r="U50" s="23">
        <f>O50*100/$O$56</f>
        <v>0.1397488513107322</v>
      </c>
    </row>
    <row r="51" spans="1:21" x14ac:dyDescent="0.2">
      <c r="A51" s="1">
        <v>47</v>
      </c>
      <c r="B51" s="32" t="str">
        <f t="shared" si="9"/>
        <v>ALLIANZ</v>
      </c>
      <c r="C51" s="5">
        <f t="shared" si="1"/>
        <v>30.553149255240552</v>
      </c>
      <c r="D51" s="5">
        <f t="shared" si="2"/>
        <v>47.332286124694456</v>
      </c>
      <c r="E51" s="5">
        <f t="shared" si="3"/>
        <v>-35.449665002975223</v>
      </c>
      <c r="F51" s="5">
        <f t="shared" si="4"/>
        <v>7.997280120361693</v>
      </c>
      <c r="G51" s="5">
        <f t="shared" si="5"/>
        <v>20.128830368088305</v>
      </c>
      <c r="H51" s="5">
        <f t="shared" si="6"/>
        <v>-60.269523990622126</v>
      </c>
      <c r="I51" s="23">
        <f>C51*100/$C$56</f>
        <v>0.12723328329802086</v>
      </c>
      <c r="J51" s="23">
        <f>D51*100/$D$56</f>
        <v>0.22005337712909642</v>
      </c>
      <c r="K51" s="7"/>
      <c r="L51" s="1">
        <v>47</v>
      </c>
      <c r="M51" s="32" t="s">
        <v>32</v>
      </c>
      <c r="N51" s="22">
        <v>2311.5076728500003</v>
      </c>
      <c r="O51" s="22">
        <v>3979.2016283600005</v>
      </c>
      <c r="P51" s="22">
        <f t="shared" si="7"/>
        <v>-41.910265205569097</v>
      </c>
      <c r="Q51" s="22">
        <v>605.03662668999993</v>
      </c>
      <c r="R51" s="22">
        <v>1692.22070463</v>
      </c>
      <c r="S51" s="22">
        <f t="shared" si="8"/>
        <v>-64.245997875183207</v>
      </c>
      <c r="T51" s="23">
        <f>N51*100/$N$56</f>
        <v>0.12723328329802086</v>
      </c>
      <c r="U51" s="23">
        <f>O51*100/$O$56</f>
        <v>0.22005337712909639</v>
      </c>
    </row>
    <row r="52" spans="1:21" x14ac:dyDescent="0.2">
      <c r="A52" s="1">
        <v>48</v>
      </c>
      <c r="B52" s="32" t="str">
        <f t="shared" si="9"/>
        <v>UGORIA-LIFE</v>
      </c>
      <c r="C52" s="5">
        <f t="shared" si="1"/>
        <v>28.976261122221452</v>
      </c>
      <c r="D52" s="5">
        <f t="shared" si="2"/>
        <v>24.407935911121154</v>
      </c>
      <c r="E52" s="5">
        <f t="shared" si="3"/>
        <v>18.716556892542485</v>
      </c>
      <c r="F52" s="5">
        <f t="shared" si="4"/>
        <v>24.806417665120616</v>
      </c>
      <c r="G52" s="5">
        <f t="shared" si="5"/>
        <v>10.835674535116777</v>
      </c>
      <c r="H52" s="5">
        <f t="shared" si="6"/>
        <v>128.93284201852669</v>
      </c>
      <c r="I52" s="23">
        <f>C52*100/$C$56</f>
        <v>0.12066660655770765</v>
      </c>
      <c r="J52" s="23">
        <f>D52*100/$D$56</f>
        <v>0.11347537095172223</v>
      </c>
      <c r="K52" s="7"/>
      <c r="L52" s="1">
        <v>48</v>
      </c>
      <c r="M52" s="32" t="s">
        <v>41</v>
      </c>
      <c r="N52" s="22">
        <v>2192.2077280800004</v>
      </c>
      <c r="O52" s="22">
        <v>2051.9629680799999</v>
      </c>
      <c r="P52" s="22">
        <f t="shared" si="7"/>
        <v>6.8346633044370151</v>
      </c>
      <c r="Q52" s="22">
        <v>1876.7369703799998</v>
      </c>
      <c r="R52" s="22">
        <v>910.94974032999994</v>
      </c>
      <c r="S52" s="22">
        <f t="shared" si="8"/>
        <v>106.01981506687017</v>
      </c>
      <c r="T52" s="23">
        <f>N52*100/$N$56</f>
        <v>0.12066660655770764</v>
      </c>
      <c r="U52" s="23">
        <f>O52*100/$O$56</f>
        <v>0.11347537095172223</v>
      </c>
    </row>
    <row r="53" spans="1:21" x14ac:dyDescent="0.2">
      <c r="A53" s="1">
        <v>49</v>
      </c>
      <c r="B53" s="32" t="str">
        <f t="shared" si="9"/>
        <v xml:space="preserve">SOVKOMBANK Life </v>
      </c>
      <c r="C53" s="5">
        <f t="shared" si="1"/>
        <v>28.580761117991731</v>
      </c>
      <c r="D53" s="5">
        <f t="shared" si="2"/>
        <v>87.289047229494642</v>
      </c>
      <c r="E53" s="5">
        <f t="shared" si="3"/>
        <v>-67.257334081274749</v>
      </c>
      <c r="F53" s="5">
        <f t="shared" si="4"/>
        <v>104.6312111415856</v>
      </c>
      <c r="G53" s="5">
        <f t="shared" si="5"/>
        <v>115.21520047960317</v>
      </c>
      <c r="H53" s="5">
        <f t="shared" si="6"/>
        <v>-9.1862786281323139</v>
      </c>
      <c r="I53" s="23">
        <f>C53*100/$C$56</f>
        <v>0.11901961548447491</v>
      </c>
      <c r="J53" s="23">
        <f>D53*100/$D$56</f>
        <v>0.4058170691064521</v>
      </c>
      <c r="K53" s="7"/>
      <c r="L53" s="1">
        <v>49</v>
      </c>
      <c r="M53" s="32" t="s">
        <v>66</v>
      </c>
      <c r="N53" s="22">
        <v>2162.2860566099998</v>
      </c>
      <c r="O53" s="22">
        <v>7338.3465560600007</v>
      </c>
      <c r="P53" s="22">
        <f t="shared" si="7"/>
        <v>-70.534424340802147</v>
      </c>
      <c r="Q53" s="22">
        <v>7915.9056682800001</v>
      </c>
      <c r="R53" s="22">
        <v>9686.0842967199987</v>
      </c>
      <c r="S53" s="22">
        <f t="shared" si="8"/>
        <v>-18.275482374641683</v>
      </c>
      <c r="T53" s="23">
        <f>N53*100/$N$56</f>
        <v>0.11901961548447491</v>
      </c>
      <c r="U53" s="23">
        <f>O53*100/$O$56</f>
        <v>0.40581706910645216</v>
      </c>
    </row>
    <row r="54" spans="1:21" x14ac:dyDescent="0.2">
      <c r="A54" s="1">
        <v>50</v>
      </c>
      <c r="B54" s="32" t="str">
        <f t="shared" si="9"/>
        <v>TWENTY-FIRST CENTURY IC</v>
      </c>
      <c r="C54" s="5">
        <f t="shared" si="1"/>
        <v>27.245234618592484</v>
      </c>
      <c r="D54" s="5">
        <f t="shared" si="2"/>
        <v>19.493451614081206</v>
      </c>
      <c r="E54" s="5">
        <f t="shared" si="3"/>
        <v>39.766087391684579</v>
      </c>
      <c r="F54" s="5">
        <f t="shared" si="4"/>
        <v>11.341156678249904</v>
      </c>
      <c r="G54" s="5">
        <f t="shared" si="5"/>
        <v>8.8899762228870145</v>
      </c>
      <c r="H54" s="5">
        <f t="shared" si="6"/>
        <v>27.572407326044228</v>
      </c>
      <c r="I54" s="23">
        <f>C54*100/$C$56</f>
        <v>0.11345804734527784</v>
      </c>
      <c r="J54" s="23">
        <f>D54*100/$D$56</f>
        <v>9.0627354197100815E-2</v>
      </c>
      <c r="K54" s="7"/>
      <c r="L54" s="1">
        <v>50</v>
      </c>
      <c r="M54" s="32" t="s">
        <v>40</v>
      </c>
      <c r="N54" s="22">
        <v>2061.2463986399998</v>
      </c>
      <c r="O54" s="22">
        <v>1638.8047304700001</v>
      </c>
      <c r="P54" s="22">
        <f t="shared" si="7"/>
        <v>25.777425480633411</v>
      </c>
      <c r="Q54" s="22">
        <v>858.01861083999995</v>
      </c>
      <c r="R54" s="22">
        <v>747.37585606999994</v>
      </c>
      <c r="S54" s="22">
        <f t="shared" si="8"/>
        <v>14.804164982235804</v>
      </c>
      <c r="T54" s="23">
        <f>N54*100/$N$56</f>
        <v>0.11345804734527784</v>
      </c>
      <c r="U54" s="23">
        <f>O54*100/$O$56</f>
        <v>9.0627354197100829E-2</v>
      </c>
    </row>
    <row r="55" spans="1:21" x14ac:dyDescent="0.2">
      <c r="A55" s="1"/>
      <c r="B55" s="32" t="str">
        <f t="shared" ref="B55" si="10">M55</f>
        <v>Top 50</v>
      </c>
      <c r="C55" s="5">
        <f t="shared" si="1"/>
        <v>23255.226286964837</v>
      </c>
      <c r="D55" s="5">
        <f t="shared" ref="C55:D56" si="11">O55/84.0695</f>
        <v>20756.883267413275</v>
      </c>
      <c r="E55" s="5">
        <f t="shared" ref="E55:E56" si="12">IFERROR(C55*100/D55-100,0)</f>
        <v>12.03621462512038</v>
      </c>
      <c r="F55" s="5">
        <f t="shared" si="4"/>
        <v>11550.356632241761</v>
      </c>
      <c r="G55" s="5">
        <f t="shared" ref="F55:G56" si="13">R55/84.0695</f>
        <v>9152.7172228463332</v>
      </c>
      <c r="H55" s="5">
        <f t="shared" ref="H55:H56" si="14">IFERROR(F55*100/G55-100,0)</f>
        <v>26.195930137671226</v>
      </c>
      <c r="I55" s="23">
        <f>C55*100/$C$56</f>
        <v>96.842350672622445</v>
      </c>
      <c r="J55" s="23">
        <f>D55*100/$D$56</f>
        <v>96.501196870896123</v>
      </c>
      <c r="L55" s="1"/>
      <c r="M55" s="32" t="s">
        <v>67</v>
      </c>
      <c r="N55" s="22">
        <v>1759381.1213082108</v>
      </c>
      <c r="O55" s="22">
        <v>1745020.7978498004</v>
      </c>
      <c r="P55" s="22">
        <f t="shared" si="7"/>
        <v>0.82293136426253</v>
      </c>
      <c r="Q55" s="22">
        <v>873845.69611924002</v>
      </c>
      <c r="R55" s="22">
        <v>769464.36056607985</v>
      </c>
      <c r="S55" s="22">
        <f t="shared" ref="S55" si="15">IFERROR(Q55*100/R55-100,0)</f>
        <v>13.565454217576615</v>
      </c>
      <c r="T55" s="23">
        <f>N55*100/$N$56</f>
        <v>96.842350672622459</v>
      </c>
      <c r="U55" s="23">
        <f>O55*100/$O$56</f>
        <v>96.501196870896138</v>
      </c>
    </row>
    <row r="56" spans="1:21" ht="15" x14ac:dyDescent="0.25">
      <c r="A56" s="26" t="s">
        <v>47</v>
      </c>
      <c r="B56" s="26"/>
      <c r="C56" s="29">
        <f t="shared" si="1"/>
        <v>24013.488030231325</v>
      </c>
      <c r="D56" s="29">
        <f t="shared" si="11"/>
        <v>21509.456815528225</v>
      </c>
      <c r="E56" s="29">
        <f t="shared" si="12"/>
        <v>11.641536260903507</v>
      </c>
      <c r="F56" s="29">
        <f t="shared" si="4"/>
        <v>11806.427047785943</v>
      </c>
      <c r="G56" s="29">
        <f t="shared" si="13"/>
        <v>9479.9404345847179</v>
      </c>
      <c r="H56" s="30">
        <f t="shared" si="14"/>
        <v>24.541152228274939</v>
      </c>
      <c r="I56" s="31">
        <f>C56*100/$C$56</f>
        <v>100</v>
      </c>
      <c r="J56" s="31">
        <f>D56*100/$D$56</f>
        <v>100.00000000000001</v>
      </c>
      <c r="L56" s="26" t="s">
        <v>47</v>
      </c>
      <c r="M56" s="26"/>
      <c r="N56" s="29">
        <v>1816747.6409735598</v>
      </c>
      <c r="O56" s="29">
        <v>1808289.2797530501</v>
      </c>
      <c r="P56" s="30">
        <f>IFERROR(N56*100/O56-100,0)</f>
        <v>0.46775487280801542</v>
      </c>
      <c r="Q56" s="29">
        <v>893218.78022835986</v>
      </c>
      <c r="R56" s="29">
        <v>796973.85236531997</v>
      </c>
      <c r="S56" s="30">
        <f>IFERROR(Q56*100/R56-100,0)</f>
        <v>12.076296804141919</v>
      </c>
      <c r="T56" s="31">
        <f>N56*100/$N$56</f>
        <v>100</v>
      </c>
      <c r="U56" s="31">
        <f>O56*100/$O$56</f>
        <v>100.00000000000001</v>
      </c>
    </row>
    <row r="57" spans="1:21" ht="13.5" thickBot="1" x14ac:dyDescent="0.3"/>
    <row r="58" spans="1:21" ht="15" x14ac:dyDescent="0.25">
      <c r="B58" s="9" t="s">
        <v>9</v>
      </c>
      <c r="C58" s="10"/>
      <c r="D58" s="10"/>
      <c r="E58" s="10" t="s">
        <v>10</v>
      </c>
      <c r="F58" s="11"/>
      <c r="G58" s="12"/>
    </row>
    <row r="59" spans="1:21" ht="15" x14ac:dyDescent="0.25">
      <c r="B59" s="13" t="s">
        <v>48</v>
      </c>
      <c r="C59" s="14"/>
      <c r="D59" s="14"/>
      <c r="E59" s="14"/>
      <c r="F59" s="15"/>
      <c r="G59" s="16"/>
    </row>
    <row r="60" spans="1:21" ht="15.75" thickBot="1" x14ac:dyDescent="0.3">
      <c r="B60" s="17" t="s">
        <v>49</v>
      </c>
      <c r="C60" s="18"/>
      <c r="D60" s="18"/>
      <c r="E60" s="18" t="s">
        <v>42</v>
      </c>
      <c r="F60" s="19"/>
      <c r="G60" s="20"/>
    </row>
  </sheetData>
  <sortState xmlns:xlrd2="http://schemas.microsoft.com/office/spreadsheetml/2017/richdata2" ref="B39:J54">
    <sortCondition descending="1" ref="C39:C54"/>
  </sortState>
  <mergeCells count="10">
    <mergeCell ref="A2:A4"/>
    <mergeCell ref="B2:B4"/>
    <mergeCell ref="C2:E2"/>
    <mergeCell ref="F2:H2"/>
    <mergeCell ref="I2:J2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scale="2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2012-06-04T07:33:02Z</dcterms:created>
  <dcterms:modified xsi:type="dcterms:W3CDTF">2023-04-10T09:52:25Z</dcterms:modified>
</cp:coreProperties>
</file>