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na\Desktop\xprimm\"/>
    </mc:Choice>
  </mc:AlternateContent>
  <xr:revisionPtr revIDLastSave="0" documentId="8_{3ABA045E-6F0D-48B5-891B-CF4F0A07CED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E6" i="1" s="1"/>
  <c r="D6" i="1"/>
  <c r="F6" i="1"/>
  <c r="G6" i="1"/>
  <c r="C7" i="1"/>
  <c r="D7" i="1"/>
  <c r="E7" i="1"/>
  <c r="F7" i="1"/>
  <c r="G7" i="1"/>
  <c r="C8" i="1"/>
  <c r="D8" i="1"/>
  <c r="E8" i="1" s="1"/>
  <c r="F8" i="1"/>
  <c r="G8" i="1"/>
  <c r="C9" i="1"/>
  <c r="E9" i="1" s="1"/>
  <c r="D9" i="1"/>
  <c r="F9" i="1"/>
  <c r="G9" i="1"/>
  <c r="C10" i="1"/>
  <c r="E10" i="1" s="1"/>
  <c r="D10" i="1"/>
  <c r="F10" i="1"/>
  <c r="G10" i="1"/>
  <c r="C11" i="1"/>
  <c r="D11" i="1"/>
  <c r="E11" i="1"/>
  <c r="F11" i="1"/>
  <c r="G11" i="1"/>
  <c r="C12" i="1"/>
  <c r="E12" i="1" s="1"/>
  <c r="D12" i="1"/>
  <c r="F12" i="1"/>
  <c r="G12" i="1"/>
  <c r="C13" i="1"/>
  <c r="E13" i="1" s="1"/>
  <c r="D13" i="1"/>
  <c r="F13" i="1"/>
  <c r="G13" i="1"/>
  <c r="C14" i="1"/>
  <c r="D14" i="1"/>
  <c r="E14" i="1" s="1"/>
  <c r="F14" i="1"/>
  <c r="G14" i="1"/>
  <c r="C15" i="1"/>
  <c r="D15" i="1"/>
  <c r="E15" i="1"/>
  <c r="F15" i="1"/>
  <c r="G15" i="1"/>
  <c r="C16" i="1"/>
  <c r="D16" i="1"/>
  <c r="E16" i="1" s="1"/>
  <c r="F16" i="1"/>
  <c r="G16" i="1"/>
  <c r="C17" i="1"/>
  <c r="E17" i="1" s="1"/>
  <c r="D17" i="1"/>
  <c r="F17" i="1"/>
  <c r="G17" i="1"/>
  <c r="C18" i="1"/>
  <c r="D18" i="1"/>
  <c r="E18" i="1" s="1"/>
  <c r="F18" i="1"/>
  <c r="G18" i="1"/>
  <c r="C19" i="1"/>
  <c r="D19" i="1"/>
  <c r="E19" i="1"/>
  <c r="F19" i="1"/>
  <c r="G19" i="1"/>
  <c r="C20" i="1"/>
  <c r="E20" i="1" s="1"/>
  <c r="D20" i="1"/>
  <c r="F20" i="1"/>
  <c r="G20" i="1"/>
  <c r="C21" i="1"/>
  <c r="E21" i="1" s="1"/>
  <c r="D21" i="1"/>
  <c r="F21" i="1"/>
  <c r="G21" i="1"/>
  <c r="C22" i="1"/>
  <c r="D22" i="1"/>
  <c r="E22" i="1" s="1"/>
  <c r="F22" i="1"/>
  <c r="G22" i="1"/>
  <c r="C23" i="1"/>
  <c r="D23" i="1"/>
  <c r="E23" i="1"/>
  <c r="F23" i="1"/>
  <c r="G23" i="1"/>
  <c r="C24" i="1"/>
  <c r="E24" i="1" s="1"/>
  <c r="D24" i="1"/>
  <c r="F24" i="1"/>
  <c r="G24" i="1"/>
  <c r="C25" i="1"/>
  <c r="E25" i="1" s="1"/>
  <c r="D25" i="1"/>
  <c r="F25" i="1"/>
  <c r="G25" i="1"/>
  <c r="C26" i="1"/>
  <c r="D26" i="1"/>
  <c r="E26" i="1" s="1"/>
  <c r="F26" i="1"/>
  <c r="G26" i="1"/>
  <c r="C27" i="1"/>
  <c r="D27" i="1"/>
  <c r="E27" i="1"/>
  <c r="F27" i="1"/>
  <c r="G27" i="1"/>
  <c r="C28" i="1"/>
  <c r="E28" i="1" s="1"/>
  <c r="D28" i="1"/>
  <c r="F28" i="1"/>
  <c r="G28" i="1"/>
  <c r="C29" i="1"/>
  <c r="E29" i="1" s="1"/>
  <c r="D29" i="1"/>
  <c r="F29" i="1"/>
  <c r="G29" i="1"/>
  <c r="C30" i="1"/>
  <c r="D30" i="1"/>
  <c r="E30" i="1" s="1"/>
  <c r="F30" i="1"/>
  <c r="G30" i="1"/>
  <c r="C31" i="1"/>
  <c r="D31" i="1"/>
  <c r="E31" i="1"/>
  <c r="F31" i="1"/>
  <c r="G31" i="1"/>
  <c r="C32" i="1"/>
  <c r="E32" i="1" s="1"/>
  <c r="D32" i="1"/>
  <c r="F32" i="1"/>
  <c r="G32" i="1"/>
  <c r="C33" i="1"/>
  <c r="E33" i="1" s="1"/>
  <c r="D33" i="1"/>
  <c r="F33" i="1"/>
  <c r="G33" i="1"/>
  <c r="C34" i="1"/>
  <c r="D34" i="1"/>
  <c r="E34" i="1" s="1"/>
  <c r="F34" i="1"/>
  <c r="G34" i="1"/>
  <c r="C35" i="1"/>
  <c r="D35" i="1"/>
  <c r="E35" i="1"/>
  <c r="F35" i="1"/>
  <c r="G35" i="1"/>
  <c r="C36" i="1"/>
  <c r="E36" i="1" s="1"/>
  <c r="D36" i="1"/>
  <c r="F36" i="1"/>
  <c r="G36" i="1"/>
  <c r="C37" i="1"/>
  <c r="E37" i="1" s="1"/>
  <c r="D37" i="1"/>
  <c r="F37" i="1"/>
  <c r="G37" i="1"/>
  <c r="C38" i="1"/>
  <c r="D38" i="1"/>
  <c r="E38" i="1" s="1"/>
  <c r="F38" i="1"/>
  <c r="G38" i="1"/>
  <c r="C39" i="1"/>
  <c r="D39" i="1"/>
  <c r="E39" i="1"/>
  <c r="F39" i="1"/>
  <c r="G39" i="1"/>
  <c r="C40" i="1"/>
  <c r="E40" i="1" s="1"/>
  <c r="D40" i="1"/>
  <c r="F40" i="1"/>
  <c r="G40" i="1"/>
  <c r="C41" i="1"/>
  <c r="E41" i="1" s="1"/>
  <c r="D41" i="1"/>
  <c r="F41" i="1"/>
  <c r="G41" i="1"/>
  <c r="C42" i="1"/>
  <c r="D42" i="1"/>
  <c r="E42" i="1" s="1"/>
  <c r="F42" i="1"/>
  <c r="G42" i="1"/>
  <c r="C43" i="1"/>
  <c r="D43" i="1"/>
  <c r="E43" i="1"/>
  <c r="F43" i="1"/>
  <c r="G43" i="1"/>
  <c r="C44" i="1"/>
  <c r="E44" i="1" s="1"/>
  <c r="D44" i="1"/>
  <c r="F44" i="1"/>
  <c r="G44" i="1"/>
  <c r="C45" i="1"/>
  <c r="E45" i="1" s="1"/>
  <c r="D45" i="1"/>
  <c r="F45" i="1"/>
  <c r="G45" i="1"/>
  <c r="C46" i="1"/>
  <c r="D46" i="1"/>
  <c r="E46" i="1" s="1"/>
  <c r="F46" i="1"/>
  <c r="G46" i="1"/>
  <c r="C47" i="1"/>
  <c r="D47" i="1"/>
  <c r="E47" i="1"/>
  <c r="F47" i="1"/>
  <c r="G47" i="1"/>
  <c r="C48" i="1"/>
  <c r="E48" i="1" s="1"/>
  <c r="D48" i="1"/>
  <c r="F48" i="1"/>
  <c r="G48" i="1"/>
  <c r="C49" i="1"/>
  <c r="E49" i="1" s="1"/>
  <c r="D49" i="1"/>
  <c r="F49" i="1"/>
  <c r="G49" i="1"/>
  <c r="C50" i="1"/>
  <c r="D50" i="1"/>
  <c r="E50" i="1" s="1"/>
  <c r="F50" i="1"/>
  <c r="G50" i="1"/>
  <c r="C51" i="1"/>
  <c r="D51" i="1"/>
  <c r="E51" i="1"/>
  <c r="F51" i="1"/>
  <c r="G51" i="1"/>
  <c r="C52" i="1"/>
  <c r="E52" i="1" s="1"/>
  <c r="D52" i="1"/>
  <c r="F52" i="1"/>
  <c r="G52" i="1"/>
  <c r="C53" i="1"/>
  <c r="E53" i="1" s="1"/>
  <c r="D53" i="1"/>
  <c r="F53" i="1"/>
  <c r="G53" i="1"/>
  <c r="C54" i="1"/>
  <c r="E54" i="1" s="1"/>
  <c r="D54" i="1"/>
  <c r="F54" i="1"/>
  <c r="G54" i="1"/>
  <c r="C55" i="1"/>
  <c r="D55" i="1"/>
  <c r="E55" i="1"/>
  <c r="F55" i="1"/>
  <c r="G55" i="1"/>
  <c r="C56" i="1"/>
  <c r="E56" i="1" s="1"/>
  <c r="D56" i="1"/>
  <c r="F56" i="1"/>
  <c r="G56" i="1"/>
  <c r="C57" i="1"/>
  <c r="E57" i="1" s="1"/>
  <c r="D57" i="1"/>
  <c r="F57" i="1"/>
  <c r="G57" i="1"/>
  <c r="C58" i="1"/>
  <c r="D58" i="1"/>
  <c r="E58" i="1" s="1"/>
  <c r="F58" i="1"/>
  <c r="G58" i="1"/>
  <c r="C59" i="1"/>
  <c r="D59" i="1"/>
  <c r="E59" i="1"/>
  <c r="F59" i="1"/>
  <c r="G59" i="1"/>
  <c r="C60" i="1"/>
  <c r="E60" i="1" s="1"/>
  <c r="D60" i="1"/>
  <c r="F60" i="1"/>
  <c r="G60" i="1"/>
  <c r="C61" i="1"/>
  <c r="E61" i="1" s="1"/>
  <c r="D61" i="1"/>
  <c r="F61" i="1"/>
  <c r="G61" i="1"/>
  <c r="C62" i="1"/>
  <c r="D62" i="1"/>
  <c r="E62" i="1" s="1"/>
  <c r="F62" i="1"/>
  <c r="G62" i="1"/>
  <c r="C63" i="1"/>
  <c r="D63" i="1"/>
  <c r="E63" i="1"/>
  <c r="F63" i="1"/>
  <c r="G63" i="1"/>
  <c r="C64" i="1"/>
  <c r="E64" i="1" s="1"/>
  <c r="D64" i="1"/>
  <c r="F64" i="1"/>
  <c r="G64" i="1"/>
  <c r="C65" i="1"/>
  <c r="E65" i="1" s="1"/>
  <c r="D65" i="1"/>
  <c r="F65" i="1"/>
  <c r="G65" i="1"/>
  <c r="C66" i="1"/>
  <c r="D66" i="1"/>
  <c r="E66" i="1" s="1"/>
  <c r="F66" i="1"/>
  <c r="G66" i="1"/>
  <c r="C67" i="1"/>
  <c r="D67" i="1"/>
  <c r="E67" i="1"/>
  <c r="F67" i="1"/>
  <c r="G67" i="1"/>
  <c r="C68" i="1"/>
  <c r="E68" i="1" s="1"/>
  <c r="D68" i="1"/>
  <c r="F68" i="1"/>
  <c r="G68" i="1"/>
  <c r="C69" i="1"/>
  <c r="E69" i="1" s="1"/>
  <c r="D69" i="1"/>
  <c r="F69" i="1"/>
  <c r="G69" i="1"/>
  <c r="C70" i="1"/>
  <c r="D70" i="1"/>
  <c r="E70" i="1" s="1"/>
  <c r="F70" i="1"/>
  <c r="G70" i="1"/>
  <c r="C71" i="1"/>
  <c r="D71" i="1"/>
  <c r="E71" i="1"/>
  <c r="F71" i="1"/>
  <c r="G71" i="1"/>
  <c r="C72" i="1"/>
  <c r="E72" i="1" s="1"/>
  <c r="D72" i="1"/>
  <c r="F72" i="1"/>
  <c r="G72" i="1"/>
  <c r="C73" i="1"/>
  <c r="E73" i="1" s="1"/>
  <c r="D73" i="1"/>
  <c r="F73" i="1"/>
  <c r="G73" i="1"/>
  <c r="C74" i="1"/>
  <c r="D74" i="1"/>
  <c r="E74" i="1" s="1"/>
  <c r="F74" i="1"/>
  <c r="G74" i="1"/>
  <c r="C75" i="1"/>
  <c r="D75" i="1"/>
  <c r="E75" i="1"/>
  <c r="F75" i="1"/>
  <c r="G75" i="1"/>
  <c r="C76" i="1"/>
  <c r="E76" i="1" s="1"/>
  <c r="D76" i="1"/>
  <c r="F76" i="1"/>
  <c r="G76" i="1"/>
  <c r="C77" i="1"/>
  <c r="E77" i="1" s="1"/>
  <c r="D77" i="1"/>
  <c r="F77" i="1"/>
  <c r="G77" i="1"/>
  <c r="C78" i="1"/>
  <c r="D78" i="1"/>
  <c r="E78" i="1" s="1"/>
  <c r="F78" i="1"/>
  <c r="G78" i="1"/>
  <c r="C79" i="1"/>
  <c r="D79" i="1"/>
  <c r="E79" i="1"/>
  <c r="F79" i="1"/>
  <c r="G79" i="1"/>
  <c r="C80" i="1"/>
  <c r="E80" i="1" s="1"/>
  <c r="D80" i="1"/>
  <c r="F80" i="1"/>
  <c r="G80" i="1"/>
  <c r="C81" i="1"/>
  <c r="E81" i="1" s="1"/>
  <c r="D81" i="1"/>
  <c r="F81" i="1"/>
  <c r="G81" i="1"/>
  <c r="C82" i="1"/>
  <c r="D82" i="1"/>
  <c r="E82" i="1" s="1"/>
  <c r="F82" i="1"/>
  <c r="G82" i="1"/>
  <c r="C83" i="1"/>
  <c r="D83" i="1"/>
  <c r="E83" i="1"/>
  <c r="F83" i="1"/>
  <c r="G83" i="1"/>
  <c r="C84" i="1"/>
  <c r="E84" i="1" s="1"/>
  <c r="D84" i="1"/>
  <c r="F84" i="1"/>
  <c r="G84" i="1"/>
  <c r="C85" i="1"/>
  <c r="E85" i="1" s="1"/>
  <c r="D85" i="1"/>
  <c r="F85" i="1"/>
  <c r="G85" i="1"/>
  <c r="C86" i="1"/>
  <c r="D86" i="1"/>
  <c r="E86" i="1" s="1"/>
  <c r="F86" i="1"/>
  <c r="G86" i="1"/>
  <c r="C87" i="1"/>
  <c r="D87" i="1"/>
  <c r="E87" i="1"/>
  <c r="F87" i="1"/>
  <c r="G87" i="1"/>
  <c r="C88" i="1"/>
  <c r="E88" i="1" s="1"/>
  <c r="D88" i="1"/>
  <c r="F88" i="1"/>
  <c r="G88" i="1"/>
  <c r="C89" i="1"/>
  <c r="E89" i="1" s="1"/>
  <c r="D89" i="1"/>
  <c r="F89" i="1"/>
  <c r="G89" i="1"/>
  <c r="C90" i="1"/>
  <c r="D90" i="1"/>
  <c r="E90" i="1" s="1"/>
  <c r="F90" i="1"/>
  <c r="G90" i="1"/>
  <c r="C91" i="1"/>
  <c r="D91" i="1"/>
  <c r="E91" i="1"/>
  <c r="F91" i="1"/>
  <c r="G91" i="1"/>
  <c r="C92" i="1"/>
  <c r="E92" i="1" s="1"/>
  <c r="D92" i="1"/>
  <c r="F92" i="1"/>
  <c r="G92" i="1"/>
  <c r="C93" i="1"/>
  <c r="E93" i="1" s="1"/>
  <c r="D93" i="1"/>
  <c r="F93" i="1"/>
  <c r="G93" i="1"/>
  <c r="C94" i="1"/>
  <c r="D94" i="1"/>
  <c r="E94" i="1" s="1"/>
  <c r="F94" i="1"/>
  <c r="G94" i="1"/>
  <c r="C95" i="1"/>
  <c r="D95" i="1"/>
  <c r="E95" i="1"/>
  <c r="F95" i="1"/>
  <c r="G95" i="1"/>
  <c r="C96" i="1"/>
  <c r="E96" i="1" s="1"/>
  <c r="D96" i="1"/>
  <c r="F96" i="1"/>
  <c r="G96" i="1"/>
  <c r="C97" i="1"/>
  <c r="E97" i="1" s="1"/>
  <c r="D97" i="1"/>
  <c r="F97" i="1"/>
  <c r="G97" i="1"/>
  <c r="C98" i="1"/>
  <c r="D98" i="1"/>
  <c r="E98" i="1" s="1"/>
  <c r="F98" i="1"/>
  <c r="G98" i="1"/>
  <c r="C99" i="1"/>
  <c r="D99" i="1"/>
  <c r="E99" i="1"/>
  <c r="F99" i="1"/>
  <c r="G99" i="1"/>
  <c r="C100" i="1"/>
  <c r="E100" i="1" s="1"/>
  <c r="D100" i="1"/>
  <c r="F100" i="1"/>
  <c r="G100" i="1"/>
  <c r="C101" i="1"/>
  <c r="E101" i="1" s="1"/>
  <c r="D101" i="1"/>
  <c r="F101" i="1"/>
  <c r="G101" i="1"/>
  <c r="C102" i="1"/>
  <c r="D102" i="1"/>
  <c r="E102" i="1" s="1"/>
  <c r="F102" i="1"/>
  <c r="G102" i="1"/>
  <c r="C103" i="1"/>
  <c r="D103" i="1"/>
  <c r="E103" i="1"/>
  <c r="F103" i="1"/>
  <c r="G103" i="1"/>
  <c r="C104" i="1"/>
  <c r="E104" i="1" s="1"/>
  <c r="D104" i="1"/>
  <c r="F104" i="1"/>
  <c r="G104" i="1"/>
  <c r="C105" i="1"/>
  <c r="E105" i="1" s="1"/>
  <c r="D105" i="1"/>
  <c r="F105" i="1"/>
  <c r="G105" i="1"/>
  <c r="C106" i="1"/>
  <c r="D106" i="1"/>
  <c r="E106" i="1" s="1"/>
  <c r="F106" i="1"/>
  <c r="G106" i="1"/>
  <c r="C107" i="1"/>
  <c r="D107" i="1"/>
  <c r="E107" i="1"/>
  <c r="F107" i="1"/>
  <c r="G107" i="1"/>
  <c r="C108" i="1"/>
  <c r="E108" i="1" s="1"/>
  <c r="D108" i="1"/>
  <c r="F108" i="1"/>
  <c r="G108" i="1"/>
  <c r="C109" i="1"/>
  <c r="E109" i="1" s="1"/>
  <c r="D109" i="1"/>
  <c r="F109" i="1"/>
  <c r="G109" i="1"/>
  <c r="C110" i="1"/>
  <c r="D110" i="1"/>
  <c r="E110" i="1" s="1"/>
  <c r="F110" i="1"/>
  <c r="G110" i="1"/>
  <c r="C111" i="1"/>
  <c r="D111" i="1"/>
  <c r="E111" i="1"/>
  <c r="F111" i="1"/>
  <c r="G111" i="1"/>
  <c r="C112" i="1"/>
  <c r="E112" i="1" s="1"/>
  <c r="D112" i="1"/>
  <c r="F112" i="1"/>
  <c r="G112" i="1"/>
  <c r="C113" i="1"/>
  <c r="E113" i="1" s="1"/>
  <c r="D113" i="1"/>
  <c r="F113" i="1"/>
  <c r="G113" i="1"/>
  <c r="C114" i="1"/>
  <c r="D114" i="1"/>
  <c r="E114" i="1" s="1"/>
  <c r="F114" i="1"/>
  <c r="G114" i="1"/>
  <c r="C115" i="1"/>
  <c r="D115" i="1"/>
  <c r="E115" i="1"/>
  <c r="F115" i="1"/>
  <c r="G115" i="1"/>
  <c r="C116" i="1"/>
  <c r="E116" i="1" s="1"/>
  <c r="D116" i="1"/>
  <c r="F116" i="1"/>
  <c r="G116" i="1"/>
  <c r="C117" i="1"/>
  <c r="E117" i="1" s="1"/>
  <c r="D117" i="1"/>
  <c r="F117" i="1"/>
  <c r="G117" i="1"/>
  <c r="C118" i="1"/>
  <c r="D118" i="1"/>
  <c r="E118" i="1" s="1"/>
  <c r="F118" i="1"/>
  <c r="G118" i="1"/>
  <c r="C119" i="1"/>
  <c r="D119" i="1"/>
  <c r="E119" i="1"/>
  <c r="F119" i="1"/>
  <c r="G119" i="1"/>
  <c r="C120" i="1"/>
  <c r="E120" i="1" s="1"/>
  <c r="D120" i="1"/>
  <c r="F120" i="1"/>
  <c r="G120" i="1"/>
  <c r="C121" i="1"/>
  <c r="E121" i="1" s="1"/>
  <c r="D121" i="1"/>
  <c r="F121" i="1"/>
  <c r="G121" i="1"/>
  <c r="C122" i="1"/>
  <c r="D122" i="1"/>
  <c r="E122" i="1" s="1"/>
  <c r="F122" i="1"/>
  <c r="G122" i="1"/>
  <c r="C123" i="1"/>
  <c r="D123" i="1"/>
  <c r="E123" i="1"/>
  <c r="F123" i="1"/>
  <c r="G123" i="1"/>
  <c r="C124" i="1"/>
  <c r="E124" i="1" s="1"/>
  <c r="D124" i="1"/>
  <c r="F124" i="1"/>
  <c r="G124" i="1"/>
  <c r="C125" i="1"/>
  <c r="E125" i="1" s="1"/>
  <c r="D125" i="1"/>
  <c r="F125" i="1"/>
  <c r="G125" i="1"/>
  <c r="C126" i="1"/>
  <c r="D126" i="1"/>
  <c r="E126" i="1" s="1"/>
  <c r="F126" i="1"/>
  <c r="G126" i="1"/>
  <c r="C127" i="1"/>
  <c r="D127" i="1"/>
  <c r="E127" i="1"/>
  <c r="F127" i="1"/>
  <c r="G127" i="1"/>
  <c r="C128" i="1"/>
  <c r="E128" i="1" s="1"/>
  <c r="D128" i="1"/>
  <c r="F128" i="1"/>
  <c r="G128" i="1"/>
  <c r="C129" i="1"/>
  <c r="E129" i="1" s="1"/>
  <c r="D129" i="1"/>
  <c r="F129" i="1"/>
  <c r="G129" i="1"/>
  <c r="C130" i="1"/>
  <c r="D130" i="1"/>
  <c r="E130" i="1" s="1"/>
  <c r="F130" i="1"/>
  <c r="G130" i="1"/>
  <c r="C131" i="1"/>
  <c r="D131" i="1"/>
  <c r="E131" i="1"/>
  <c r="F131" i="1"/>
  <c r="G131" i="1"/>
  <c r="C132" i="1"/>
  <c r="E132" i="1" s="1"/>
  <c r="D132" i="1"/>
  <c r="F132" i="1"/>
  <c r="G132" i="1"/>
  <c r="C133" i="1"/>
  <c r="E133" i="1" s="1"/>
  <c r="D133" i="1"/>
  <c r="F133" i="1"/>
  <c r="G133" i="1"/>
  <c r="C134" i="1"/>
  <c r="D134" i="1"/>
  <c r="E134" i="1" s="1"/>
  <c r="F134" i="1"/>
  <c r="G134" i="1"/>
  <c r="C135" i="1"/>
  <c r="D135" i="1"/>
  <c r="E135" i="1"/>
  <c r="F135" i="1"/>
  <c r="G135" i="1"/>
  <c r="C136" i="1"/>
  <c r="E136" i="1" s="1"/>
  <c r="D136" i="1"/>
  <c r="F136" i="1"/>
  <c r="G136" i="1"/>
  <c r="C137" i="1"/>
  <c r="E137" i="1" s="1"/>
  <c r="D137" i="1"/>
  <c r="F137" i="1"/>
  <c r="G137" i="1"/>
  <c r="C138" i="1"/>
  <c r="D138" i="1"/>
  <c r="E138" i="1" s="1"/>
  <c r="F138" i="1"/>
  <c r="G138" i="1"/>
  <c r="C139" i="1"/>
  <c r="D139" i="1"/>
  <c r="E139" i="1"/>
  <c r="F139" i="1"/>
  <c r="G139" i="1"/>
  <c r="C140" i="1"/>
  <c r="E140" i="1" s="1"/>
  <c r="D140" i="1"/>
  <c r="F140" i="1"/>
  <c r="G140" i="1"/>
  <c r="C141" i="1"/>
  <c r="E141" i="1" s="1"/>
  <c r="D141" i="1"/>
  <c r="F141" i="1"/>
  <c r="G141" i="1"/>
  <c r="C142" i="1"/>
  <c r="D142" i="1"/>
  <c r="E142" i="1" s="1"/>
  <c r="F142" i="1"/>
  <c r="G142" i="1"/>
  <c r="C143" i="1"/>
  <c r="D143" i="1"/>
  <c r="E143" i="1"/>
  <c r="F143" i="1"/>
  <c r="G143" i="1"/>
  <c r="C144" i="1"/>
  <c r="E144" i="1" s="1"/>
  <c r="D144" i="1"/>
  <c r="F144" i="1"/>
  <c r="G144" i="1"/>
  <c r="C145" i="1"/>
  <c r="E145" i="1" s="1"/>
  <c r="D145" i="1"/>
  <c r="F145" i="1"/>
  <c r="G145" i="1"/>
  <c r="C146" i="1"/>
  <c r="D146" i="1"/>
  <c r="E146" i="1" s="1"/>
  <c r="F146" i="1"/>
  <c r="G146" i="1"/>
  <c r="C147" i="1"/>
  <c r="D147" i="1"/>
  <c r="E147" i="1"/>
  <c r="F147" i="1"/>
  <c r="G147" i="1"/>
  <c r="C148" i="1"/>
  <c r="E148" i="1" s="1"/>
  <c r="D148" i="1"/>
  <c r="F148" i="1"/>
  <c r="G148" i="1"/>
  <c r="C149" i="1"/>
  <c r="E149" i="1" s="1"/>
  <c r="D149" i="1"/>
  <c r="F149" i="1"/>
  <c r="G149" i="1"/>
  <c r="C150" i="1"/>
  <c r="D150" i="1"/>
  <c r="E150" i="1" s="1"/>
  <c r="F150" i="1"/>
  <c r="G150" i="1"/>
  <c r="C151" i="1"/>
  <c r="D151" i="1"/>
  <c r="E151" i="1"/>
  <c r="F151" i="1"/>
  <c r="G151" i="1"/>
  <c r="C152" i="1"/>
  <c r="E152" i="1" s="1"/>
  <c r="D152" i="1"/>
  <c r="F152" i="1"/>
  <c r="G152" i="1"/>
  <c r="C153" i="1"/>
  <c r="E153" i="1" s="1"/>
  <c r="D153" i="1"/>
  <c r="F153" i="1"/>
  <c r="G153" i="1"/>
  <c r="C154" i="1"/>
  <c r="D154" i="1"/>
  <c r="E154" i="1" s="1"/>
  <c r="F154" i="1"/>
  <c r="G154" i="1"/>
  <c r="C155" i="1"/>
  <c r="D155" i="1"/>
  <c r="E155" i="1"/>
  <c r="F155" i="1"/>
  <c r="G155" i="1"/>
  <c r="C156" i="1"/>
  <c r="E156" i="1" s="1"/>
  <c r="D156" i="1"/>
  <c r="F156" i="1"/>
  <c r="H156" i="1" s="1"/>
  <c r="G156" i="1"/>
  <c r="C157" i="1"/>
  <c r="E157" i="1" s="1"/>
  <c r="D157" i="1"/>
  <c r="F157" i="1"/>
  <c r="G157" i="1"/>
  <c r="G5" i="1"/>
  <c r="F5" i="1"/>
  <c r="D5" i="1"/>
  <c r="C5" i="1"/>
  <c r="B157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H140" i="1"/>
  <c r="H92" i="1"/>
  <c r="H66" i="1" l="1"/>
  <c r="H90" i="1"/>
  <c r="H94" i="1"/>
  <c r="H98" i="1"/>
  <c r="H114" i="1"/>
  <c r="H142" i="1"/>
  <c r="H146" i="1"/>
  <c r="H28" i="1"/>
  <c r="H29" i="1"/>
  <c r="H26" i="1"/>
  <c r="H58" i="1"/>
  <c r="H82" i="1"/>
  <c r="H130" i="1"/>
  <c r="H93" i="1"/>
  <c r="H141" i="1"/>
  <c r="H50" i="1"/>
  <c r="H34" i="1"/>
  <c r="H30" i="1"/>
  <c r="H18" i="1"/>
  <c r="H157" i="1"/>
  <c r="H134" i="1"/>
  <c r="H133" i="1"/>
  <c r="H132" i="1"/>
  <c r="H42" i="1"/>
  <c r="H118" i="1"/>
  <c r="H117" i="1"/>
  <c r="H116" i="1"/>
  <c r="H106" i="1"/>
  <c r="H70" i="1"/>
  <c r="H69" i="1"/>
  <c r="H68" i="1"/>
  <c r="H154" i="1"/>
  <c r="H150" i="1"/>
  <c r="H148" i="1"/>
  <c r="H109" i="1"/>
  <c r="H86" i="1"/>
  <c r="H84" i="1"/>
  <c r="H45" i="1"/>
  <c r="H44" i="1"/>
  <c r="H21" i="1"/>
  <c r="H126" i="1"/>
  <c r="H125" i="1"/>
  <c r="H124" i="1"/>
  <c r="H122" i="1"/>
  <c r="H102" i="1"/>
  <c r="H101" i="1"/>
  <c r="H100" i="1"/>
  <c r="H62" i="1"/>
  <c r="H61" i="1"/>
  <c r="H60" i="1"/>
  <c r="H38" i="1"/>
  <c r="H37" i="1"/>
  <c r="H36" i="1"/>
  <c r="H149" i="1"/>
  <c r="H110" i="1"/>
  <c r="H108" i="1"/>
  <c r="H85" i="1"/>
  <c r="H46" i="1"/>
  <c r="H22" i="1"/>
  <c r="H20" i="1"/>
  <c r="H138" i="1"/>
  <c r="H78" i="1"/>
  <c r="H77" i="1"/>
  <c r="H76" i="1"/>
  <c r="H74" i="1"/>
  <c r="H54" i="1"/>
  <c r="H53" i="1"/>
  <c r="H52" i="1"/>
  <c r="H14" i="1"/>
  <c r="H13" i="1"/>
  <c r="H12" i="1"/>
  <c r="H10" i="1"/>
  <c r="H153" i="1"/>
  <c r="H152" i="1"/>
  <c r="H145" i="1"/>
  <c r="H144" i="1"/>
  <c r="H137" i="1"/>
  <c r="H136" i="1"/>
  <c r="H129" i="1"/>
  <c r="H128" i="1"/>
  <c r="H121" i="1"/>
  <c r="H120" i="1"/>
  <c r="H113" i="1"/>
  <c r="H112" i="1"/>
  <c r="H105" i="1"/>
  <c r="H104" i="1"/>
  <c r="H97" i="1"/>
  <c r="H96" i="1"/>
  <c r="H89" i="1"/>
  <c r="H88" i="1"/>
  <c r="H81" i="1"/>
  <c r="H80" i="1"/>
  <c r="H73" i="1"/>
  <c r="H72" i="1"/>
  <c r="H65" i="1"/>
  <c r="H64" i="1"/>
  <c r="H57" i="1"/>
  <c r="H56" i="1"/>
  <c r="H49" i="1"/>
  <c r="H48" i="1"/>
  <c r="H41" i="1"/>
  <c r="H40" i="1"/>
  <c r="H33" i="1"/>
  <c r="H32" i="1"/>
  <c r="H25" i="1"/>
  <c r="H24" i="1"/>
  <c r="H17" i="1"/>
  <c r="H16" i="1"/>
  <c r="H9" i="1"/>
  <c r="H8" i="1"/>
  <c r="H143" i="1"/>
  <c r="H119" i="1"/>
  <c r="H103" i="1"/>
  <c r="H151" i="1"/>
  <c r="H135" i="1"/>
  <c r="H127" i="1"/>
  <c r="H111" i="1"/>
  <c r="H95" i="1"/>
  <c r="H155" i="1"/>
  <c r="H147" i="1"/>
  <c r="H139" i="1"/>
  <c r="H131" i="1"/>
  <c r="H123" i="1"/>
  <c r="H115" i="1"/>
  <c r="H107" i="1"/>
  <c r="H99" i="1"/>
  <c r="H91" i="1"/>
  <c r="H87" i="1"/>
  <c r="H83" i="1"/>
  <c r="H79" i="1"/>
  <c r="H75" i="1"/>
  <c r="H71" i="1"/>
  <c r="H67" i="1"/>
  <c r="H63" i="1"/>
  <c r="H59" i="1"/>
  <c r="H55" i="1"/>
  <c r="H51" i="1"/>
  <c r="H47" i="1"/>
  <c r="H43" i="1"/>
  <c r="H39" i="1"/>
  <c r="H35" i="1"/>
  <c r="H31" i="1"/>
  <c r="H27" i="1"/>
  <c r="H23" i="1"/>
  <c r="H19" i="1"/>
  <c r="H15" i="1"/>
  <c r="H11" i="1"/>
  <c r="H7" i="1"/>
  <c r="H6" i="1"/>
  <c r="J13" i="1"/>
  <c r="J17" i="1"/>
  <c r="J45" i="1"/>
  <c r="J49" i="1"/>
  <c r="J77" i="1"/>
  <c r="J81" i="1"/>
  <c r="J109" i="1"/>
  <c r="J113" i="1"/>
  <c r="J141" i="1"/>
  <c r="J145" i="1"/>
  <c r="H5" i="1"/>
  <c r="J10" i="1"/>
  <c r="J31" i="1"/>
  <c r="J42" i="1"/>
  <c r="J67" i="1"/>
  <c r="J74" i="1"/>
  <c r="I93" i="1"/>
  <c r="J106" i="1"/>
  <c r="J138" i="1"/>
  <c r="J15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27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5" i="1"/>
  <c r="T28" i="1"/>
  <c r="U28" i="1"/>
  <c r="T29" i="1"/>
  <c r="U29" i="1"/>
  <c r="T30" i="1"/>
  <c r="U30" i="1"/>
  <c r="T31" i="1"/>
  <c r="U31" i="1"/>
  <c r="T32" i="1"/>
  <c r="U32" i="1"/>
  <c r="T33" i="1"/>
  <c r="U33" i="1"/>
  <c r="T34" i="1"/>
  <c r="U34" i="1"/>
  <c r="T35" i="1"/>
  <c r="U35" i="1"/>
  <c r="T36" i="1"/>
  <c r="U36" i="1"/>
  <c r="T37" i="1"/>
  <c r="U37" i="1"/>
  <c r="T38" i="1"/>
  <c r="U38" i="1"/>
  <c r="T39" i="1"/>
  <c r="U39" i="1"/>
  <c r="T40" i="1"/>
  <c r="U40" i="1"/>
  <c r="T41" i="1"/>
  <c r="U41" i="1"/>
  <c r="T42" i="1"/>
  <c r="U42" i="1"/>
  <c r="T43" i="1"/>
  <c r="U43" i="1"/>
  <c r="T44" i="1"/>
  <c r="U44" i="1"/>
  <c r="T45" i="1"/>
  <c r="U45" i="1"/>
  <c r="T46" i="1"/>
  <c r="U46" i="1"/>
  <c r="T47" i="1"/>
  <c r="U47" i="1"/>
  <c r="T48" i="1"/>
  <c r="U48" i="1"/>
  <c r="T49" i="1"/>
  <c r="U49" i="1"/>
  <c r="T50" i="1"/>
  <c r="U50" i="1"/>
  <c r="T51" i="1"/>
  <c r="U51" i="1"/>
  <c r="T52" i="1"/>
  <c r="U52" i="1"/>
  <c r="T53" i="1"/>
  <c r="U53" i="1"/>
  <c r="T54" i="1"/>
  <c r="U54" i="1"/>
  <c r="T55" i="1"/>
  <c r="U55" i="1"/>
  <c r="T56" i="1"/>
  <c r="U56" i="1"/>
  <c r="T57" i="1"/>
  <c r="U57" i="1"/>
  <c r="T58" i="1"/>
  <c r="U58" i="1"/>
  <c r="T59" i="1"/>
  <c r="U59" i="1"/>
  <c r="T60" i="1"/>
  <c r="U60" i="1"/>
  <c r="T61" i="1"/>
  <c r="U61" i="1"/>
  <c r="T62" i="1"/>
  <c r="U62" i="1"/>
  <c r="T63" i="1"/>
  <c r="U63" i="1"/>
  <c r="T64" i="1"/>
  <c r="U64" i="1"/>
  <c r="T65" i="1"/>
  <c r="U65" i="1"/>
  <c r="T66" i="1"/>
  <c r="U66" i="1"/>
  <c r="T67" i="1"/>
  <c r="U67" i="1"/>
  <c r="T68" i="1"/>
  <c r="U68" i="1"/>
  <c r="T69" i="1"/>
  <c r="U69" i="1"/>
  <c r="T70" i="1"/>
  <c r="U70" i="1"/>
  <c r="T71" i="1"/>
  <c r="U71" i="1"/>
  <c r="T72" i="1"/>
  <c r="U72" i="1"/>
  <c r="T73" i="1"/>
  <c r="U73" i="1"/>
  <c r="T74" i="1"/>
  <c r="U74" i="1"/>
  <c r="T75" i="1"/>
  <c r="U75" i="1"/>
  <c r="T76" i="1"/>
  <c r="U76" i="1"/>
  <c r="T77" i="1"/>
  <c r="U77" i="1"/>
  <c r="T78" i="1"/>
  <c r="U78" i="1"/>
  <c r="T79" i="1"/>
  <c r="U79" i="1"/>
  <c r="T80" i="1"/>
  <c r="U80" i="1"/>
  <c r="T81" i="1"/>
  <c r="U81" i="1"/>
  <c r="T82" i="1"/>
  <c r="U82" i="1"/>
  <c r="T83" i="1"/>
  <c r="U83" i="1"/>
  <c r="T84" i="1"/>
  <c r="U84" i="1"/>
  <c r="T85" i="1"/>
  <c r="U85" i="1"/>
  <c r="T86" i="1"/>
  <c r="U86" i="1"/>
  <c r="T87" i="1"/>
  <c r="U87" i="1"/>
  <c r="T88" i="1"/>
  <c r="U88" i="1"/>
  <c r="T89" i="1"/>
  <c r="U89" i="1"/>
  <c r="T90" i="1"/>
  <c r="U90" i="1"/>
  <c r="T91" i="1"/>
  <c r="U91" i="1"/>
  <c r="T92" i="1"/>
  <c r="U92" i="1"/>
  <c r="T93" i="1"/>
  <c r="U93" i="1"/>
  <c r="T94" i="1"/>
  <c r="U94" i="1"/>
  <c r="T95" i="1"/>
  <c r="U95" i="1"/>
  <c r="T96" i="1"/>
  <c r="U96" i="1"/>
  <c r="T97" i="1"/>
  <c r="U97" i="1"/>
  <c r="T98" i="1"/>
  <c r="U98" i="1"/>
  <c r="T99" i="1"/>
  <c r="U99" i="1"/>
  <c r="T100" i="1"/>
  <c r="U100" i="1"/>
  <c r="T101" i="1"/>
  <c r="U101" i="1"/>
  <c r="T102" i="1"/>
  <c r="U102" i="1"/>
  <c r="T103" i="1"/>
  <c r="U103" i="1"/>
  <c r="T104" i="1"/>
  <c r="U104" i="1"/>
  <c r="T105" i="1"/>
  <c r="U105" i="1"/>
  <c r="T106" i="1"/>
  <c r="U106" i="1"/>
  <c r="T107" i="1"/>
  <c r="U107" i="1"/>
  <c r="T108" i="1"/>
  <c r="U108" i="1"/>
  <c r="T109" i="1"/>
  <c r="U109" i="1"/>
  <c r="T110" i="1"/>
  <c r="U110" i="1"/>
  <c r="T111" i="1"/>
  <c r="U111" i="1"/>
  <c r="T112" i="1"/>
  <c r="U112" i="1"/>
  <c r="T113" i="1"/>
  <c r="U113" i="1"/>
  <c r="T114" i="1"/>
  <c r="U114" i="1"/>
  <c r="T115" i="1"/>
  <c r="U115" i="1"/>
  <c r="T116" i="1"/>
  <c r="U116" i="1"/>
  <c r="T117" i="1"/>
  <c r="U117" i="1"/>
  <c r="T118" i="1"/>
  <c r="U118" i="1"/>
  <c r="T119" i="1"/>
  <c r="U119" i="1"/>
  <c r="T120" i="1"/>
  <c r="U120" i="1"/>
  <c r="T121" i="1"/>
  <c r="U121" i="1"/>
  <c r="T122" i="1"/>
  <c r="U122" i="1"/>
  <c r="T123" i="1"/>
  <c r="U123" i="1"/>
  <c r="T124" i="1"/>
  <c r="U124" i="1"/>
  <c r="T125" i="1"/>
  <c r="U125" i="1"/>
  <c r="T126" i="1"/>
  <c r="U126" i="1"/>
  <c r="T127" i="1"/>
  <c r="U127" i="1"/>
  <c r="T128" i="1"/>
  <c r="U128" i="1"/>
  <c r="T129" i="1"/>
  <c r="U129" i="1"/>
  <c r="T130" i="1"/>
  <c r="U130" i="1"/>
  <c r="T131" i="1"/>
  <c r="U131" i="1"/>
  <c r="T132" i="1"/>
  <c r="U132" i="1"/>
  <c r="T133" i="1"/>
  <c r="U133" i="1"/>
  <c r="T134" i="1"/>
  <c r="U134" i="1"/>
  <c r="T135" i="1"/>
  <c r="U135" i="1"/>
  <c r="T136" i="1"/>
  <c r="U136" i="1"/>
  <c r="T137" i="1"/>
  <c r="U137" i="1"/>
  <c r="T138" i="1"/>
  <c r="U138" i="1"/>
  <c r="T139" i="1"/>
  <c r="U139" i="1"/>
  <c r="T140" i="1"/>
  <c r="U140" i="1"/>
  <c r="T141" i="1"/>
  <c r="U141" i="1"/>
  <c r="T142" i="1"/>
  <c r="U142" i="1"/>
  <c r="T143" i="1"/>
  <c r="U143" i="1"/>
  <c r="T144" i="1"/>
  <c r="U144" i="1"/>
  <c r="T145" i="1"/>
  <c r="U145" i="1"/>
  <c r="T146" i="1"/>
  <c r="U146" i="1"/>
  <c r="T147" i="1"/>
  <c r="U147" i="1"/>
  <c r="T148" i="1"/>
  <c r="U148" i="1"/>
  <c r="T149" i="1"/>
  <c r="U149" i="1"/>
  <c r="T150" i="1"/>
  <c r="U150" i="1"/>
  <c r="T151" i="1"/>
  <c r="U151" i="1"/>
  <c r="T152" i="1"/>
  <c r="U152" i="1"/>
  <c r="T153" i="1"/>
  <c r="U153" i="1"/>
  <c r="T154" i="1"/>
  <c r="U154" i="1"/>
  <c r="T155" i="1"/>
  <c r="U155" i="1"/>
  <c r="T156" i="1"/>
  <c r="U156" i="1"/>
  <c r="T157" i="1"/>
  <c r="U157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U5" i="1"/>
  <c r="T5" i="1"/>
  <c r="I37" i="1" l="1"/>
  <c r="J156" i="1"/>
  <c r="J152" i="1"/>
  <c r="J124" i="1"/>
  <c r="J120" i="1"/>
  <c r="J92" i="1"/>
  <c r="J88" i="1"/>
  <c r="J60" i="1"/>
  <c r="J56" i="1"/>
  <c r="J28" i="1"/>
  <c r="J24" i="1"/>
  <c r="J131" i="1"/>
  <c r="J127" i="1"/>
  <c r="J99" i="1"/>
  <c r="J95" i="1"/>
  <c r="J63" i="1"/>
  <c r="I141" i="1"/>
  <c r="I117" i="1"/>
  <c r="I29" i="1"/>
  <c r="J35" i="1"/>
  <c r="I53" i="1"/>
  <c r="I109" i="1"/>
  <c r="I149" i="1"/>
  <c r="I125" i="1"/>
  <c r="I77" i="1"/>
  <c r="I61" i="1"/>
  <c r="I13" i="1"/>
  <c r="I45" i="1"/>
  <c r="I133" i="1"/>
  <c r="I85" i="1"/>
  <c r="I21" i="1"/>
  <c r="J134" i="1"/>
  <c r="J102" i="1"/>
  <c r="J70" i="1"/>
  <c r="J38" i="1"/>
  <c r="J6" i="1"/>
  <c r="I101" i="1"/>
  <c r="I69" i="1"/>
  <c r="E5" i="1"/>
  <c r="I15" i="1"/>
  <c r="I153" i="1"/>
  <c r="I145" i="1"/>
  <c r="I137" i="1"/>
  <c r="I113" i="1"/>
  <c r="I97" i="1"/>
  <c r="I89" i="1"/>
  <c r="I81" i="1"/>
  <c r="I73" i="1"/>
  <c r="I65" i="1"/>
  <c r="I33" i="1"/>
  <c r="I25" i="1"/>
  <c r="I17" i="1"/>
  <c r="I9" i="1"/>
  <c r="J14" i="1"/>
  <c r="J153" i="1"/>
  <c r="J149" i="1"/>
  <c r="J137" i="1"/>
  <c r="J133" i="1"/>
  <c r="J129" i="1"/>
  <c r="J125" i="1"/>
  <c r="J121" i="1"/>
  <c r="J117" i="1"/>
  <c r="J105" i="1"/>
  <c r="J101" i="1"/>
  <c r="J97" i="1"/>
  <c r="J93" i="1"/>
  <c r="J89" i="1"/>
  <c r="J85" i="1"/>
  <c r="J73" i="1"/>
  <c r="J69" i="1"/>
  <c r="J65" i="1"/>
  <c r="J61" i="1"/>
  <c r="J57" i="1"/>
  <c r="J53" i="1"/>
  <c r="J41" i="1"/>
  <c r="J37" i="1"/>
  <c r="J33" i="1"/>
  <c r="J29" i="1"/>
  <c r="J25" i="1"/>
  <c r="J21" i="1"/>
  <c r="J9" i="1"/>
  <c r="J155" i="1"/>
  <c r="J151" i="1"/>
  <c r="J139" i="1"/>
  <c r="J135" i="1"/>
  <c r="J123" i="1"/>
  <c r="J119" i="1"/>
  <c r="J107" i="1"/>
  <c r="J103" i="1"/>
  <c r="J91" i="1"/>
  <c r="J87" i="1"/>
  <c r="J75" i="1"/>
  <c r="J71" i="1"/>
  <c r="J59" i="1"/>
  <c r="J55" i="1"/>
  <c r="J43" i="1"/>
  <c r="J39" i="1"/>
  <c r="J27" i="1"/>
  <c r="J23" i="1"/>
  <c r="J11" i="1"/>
  <c r="J7" i="1"/>
  <c r="J148" i="1"/>
  <c r="J144" i="1"/>
  <c r="J130" i="1"/>
  <c r="J126" i="1"/>
  <c r="J116" i="1"/>
  <c r="J112" i="1"/>
  <c r="J98" i="1"/>
  <c r="J94" i="1"/>
  <c r="J84" i="1"/>
  <c r="J80" i="1"/>
  <c r="J66" i="1"/>
  <c r="J62" i="1"/>
  <c r="J52" i="1"/>
  <c r="J48" i="1"/>
  <c r="J34" i="1"/>
  <c r="J30" i="1"/>
  <c r="J20" i="1"/>
  <c r="J16" i="1"/>
  <c r="J154" i="1"/>
  <c r="J150" i="1"/>
  <c r="J147" i="1"/>
  <c r="J143" i="1"/>
  <c r="J140" i="1"/>
  <c r="J136" i="1"/>
  <c r="J122" i="1"/>
  <c r="J118" i="1"/>
  <c r="J115" i="1"/>
  <c r="J111" i="1"/>
  <c r="J108" i="1"/>
  <c r="J104" i="1"/>
  <c r="J90" i="1"/>
  <c r="J86" i="1"/>
  <c r="J83" i="1"/>
  <c r="J79" i="1"/>
  <c r="J76" i="1"/>
  <c r="J72" i="1"/>
  <c r="J58" i="1"/>
  <c r="J54" i="1"/>
  <c r="J51" i="1"/>
  <c r="J47" i="1"/>
  <c r="J44" i="1"/>
  <c r="J40" i="1"/>
  <c r="J26" i="1"/>
  <c r="J22" i="1"/>
  <c r="J19" i="1"/>
  <c r="J15" i="1"/>
  <c r="J12" i="1"/>
  <c r="J8" i="1"/>
  <c r="J5" i="1"/>
  <c r="J146" i="1"/>
  <c r="J142" i="1"/>
  <c r="J132" i="1"/>
  <c r="J128" i="1"/>
  <c r="J114" i="1"/>
  <c r="J110" i="1"/>
  <c r="J100" i="1"/>
  <c r="J96" i="1"/>
  <c r="J82" i="1"/>
  <c r="J78" i="1"/>
  <c r="J68" i="1"/>
  <c r="J64" i="1"/>
  <c r="J50" i="1"/>
  <c r="J46" i="1"/>
  <c r="J36" i="1"/>
  <c r="J32" i="1"/>
  <c r="J18" i="1"/>
  <c r="I151" i="1"/>
  <c r="I127" i="1"/>
  <c r="I111" i="1"/>
  <c r="I95" i="1"/>
  <c r="I87" i="1"/>
  <c r="I71" i="1"/>
  <c r="I55" i="1"/>
  <c r="I39" i="1"/>
  <c r="I31" i="1"/>
  <c r="I6" i="1"/>
  <c r="I8" i="1"/>
  <c r="I10" i="1"/>
  <c r="I12" i="1"/>
  <c r="I14" i="1"/>
  <c r="I16" i="1"/>
  <c r="I18" i="1"/>
  <c r="I20" i="1"/>
  <c r="I22" i="1"/>
  <c r="I24" i="1"/>
  <c r="I26" i="1"/>
  <c r="I28" i="1"/>
  <c r="I30" i="1"/>
  <c r="I32" i="1"/>
  <c r="I34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I64" i="1"/>
  <c r="I66" i="1"/>
  <c r="I68" i="1"/>
  <c r="I70" i="1"/>
  <c r="I72" i="1"/>
  <c r="I74" i="1"/>
  <c r="I76" i="1"/>
  <c r="I78" i="1"/>
  <c r="I80" i="1"/>
  <c r="I82" i="1"/>
  <c r="I84" i="1"/>
  <c r="I86" i="1"/>
  <c r="I88" i="1"/>
  <c r="I90" i="1"/>
  <c r="I92" i="1"/>
  <c r="I94" i="1"/>
  <c r="I96" i="1"/>
  <c r="I98" i="1"/>
  <c r="I100" i="1"/>
  <c r="I102" i="1"/>
  <c r="I104" i="1"/>
  <c r="I106" i="1"/>
  <c r="I108" i="1"/>
  <c r="I110" i="1"/>
  <c r="I112" i="1"/>
  <c r="I114" i="1"/>
  <c r="I116" i="1"/>
  <c r="I118" i="1"/>
  <c r="I120" i="1"/>
  <c r="I122" i="1"/>
  <c r="I124" i="1"/>
  <c r="I126" i="1"/>
  <c r="I128" i="1"/>
  <c r="I130" i="1"/>
  <c r="I132" i="1"/>
  <c r="I134" i="1"/>
  <c r="I136" i="1"/>
  <c r="I138" i="1"/>
  <c r="I140" i="1"/>
  <c r="I142" i="1"/>
  <c r="I144" i="1"/>
  <c r="I146" i="1"/>
  <c r="I148" i="1"/>
  <c r="I150" i="1"/>
  <c r="I152" i="1"/>
  <c r="I154" i="1"/>
  <c r="I156" i="1"/>
  <c r="I5" i="1"/>
  <c r="I157" i="1"/>
  <c r="I143" i="1"/>
  <c r="I135" i="1"/>
  <c r="I119" i="1"/>
  <c r="I103" i="1"/>
  <c r="I79" i="1"/>
  <c r="I63" i="1"/>
  <c r="I47" i="1"/>
  <c r="I23" i="1"/>
  <c r="I7" i="1"/>
  <c r="I129" i="1"/>
  <c r="I121" i="1"/>
  <c r="I105" i="1"/>
  <c r="I57" i="1"/>
  <c r="I49" i="1"/>
  <c r="I41" i="1"/>
  <c r="I155" i="1"/>
  <c r="I147" i="1"/>
  <c r="I139" i="1"/>
  <c r="I131" i="1"/>
  <c r="I123" i="1"/>
  <c r="I115" i="1"/>
  <c r="I107" i="1"/>
  <c r="I99" i="1"/>
  <c r="I91" i="1"/>
  <c r="I83" i="1"/>
  <c r="I75" i="1"/>
  <c r="I67" i="1"/>
  <c r="I59" i="1"/>
  <c r="I51" i="1"/>
  <c r="I43" i="1"/>
  <c r="I35" i="1"/>
  <c r="I27" i="1"/>
  <c r="I19" i="1"/>
  <c r="I11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5" i="1"/>
</calcChain>
</file>

<file path=xl/sharedStrings.xml><?xml version="1.0" encoding="utf-8"?>
<sst xmlns="http://schemas.openxmlformats.org/spreadsheetml/2006/main" count="191" uniqueCount="169">
  <si>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</si>
  <si>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</si>
  <si>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</si>
  <si>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</si>
  <si>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</si>
  <si>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</si>
  <si>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</si>
  <si>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</si>
  <si>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EUR m</t>
  </si>
  <si>
    <t>Exchange rate for calculations:</t>
  </si>
  <si>
    <t>Sources:</t>
  </si>
  <si>
    <t>SOGAZ</t>
  </si>
  <si>
    <t>VTB Insurance</t>
  </si>
  <si>
    <t>AlfaStrakhovanie</t>
  </si>
  <si>
    <t>INGOSSTRAKH</t>
  </si>
  <si>
    <t>VSK</t>
  </si>
  <si>
    <t>ROSGOSSTRAKH</t>
  </si>
  <si>
    <t>AlfaStrakhovanie-Life</t>
  </si>
  <si>
    <t>RENAISSANCE LIFE</t>
  </si>
  <si>
    <t>RENAISSANCE INSURANCE GROUP</t>
  </si>
  <si>
    <t>SOGLASIE</t>
  </si>
  <si>
    <t xml:space="preserve">VSK-LIFE LINE </t>
  </si>
  <si>
    <t>MAKS</t>
  </si>
  <si>
    <t>SOCIETE GENERALE LIFE INSURANCE</t>
  </si>
  <si>
    <t>ENERGOGARANT</t>
  </si>
  <si>
    <t>ALLIANZ LIFE</t>
  </si>
  <si>
    <t>UGORIA Insurance Company</t>
  </si>
  <si>
    <t xml:space="preserve">CARDIF INSURANCE COMPANY </t>
  </si>
  <si>
    <t>RAIFFEISEN LIFE</t>
  </si>
  <si>
    <t>RSHB -STRAKHOVANIE</t>
  </si>
  <si>
    <t>TINKOFF Insurance</t>
  </si>
  <si>
    <t>RUSSIAN STANDARD INSURANCE</t>
  </si>
  <si>
    <t>RESO-GARANTIA LIFE</t>
  </si>
  <si>
    <t>PROMINSTRAKH</t>
  </si>
  <si>
    <t>ABSOLUT INSURANCE</t>
  </si>
  <si>
    <t>INDEPENDENT INSURANCE GROUP</t>
  </si>
  <si>
    <t>PARI</t>
  </si>
  <si>
    <t>PPF LIFE INSURANCE</t>
  </si>
  <si>
    <t>ALLIANZ</t>
  </si>
  <si>
    <t>GUIDEH Insurance Company</t>
  </si>
  <si>
    <t>RSHB-Life Insurance</t>
  </si>
  <si>
    <t>HELIOS</t>
  </si>
  <si>
    <t>NADEJDA</t>
  </si>
  <si>
    <t>URALSIB Insurance</t>
  </si>
  <si>
    <t>UNITED Insurance Company</t>
  </si>
  <si>
    <t>CHULPAN</t>
  </si>
  <si>
    <t>EUROPEAN TRAVEL INSURANCE</t>
  </si>
  <si>
    <t>VERNA</t>
  </si>
  <si>
    <t>ARSENAL</t>
  </si>
  <si>
    <t>EUROINS</t>
  </si>
  <si>
    <t>BUSINESS INSURANCE GROUP</t>
  </si>
  <si>
    <t>SOCIETE GENERALE INSURANCE</t>
  </si>
  <si>
    <t>ATRADIUS RUS CREDIT INSURANCE</t>
  </si>
  <si>
    <t>CREDIT EUROPE LIFE</t>
  </si>
  <si>
    <t>TWENTY-FIRST CENTURY IC</t>
  </si>
  <si>
    <t>BRITISH INSURANCE HOUSE</t>
  </si>
  <si>
    <t>MEGARUSS-D</t>
  </si>
  <si>
    <t>EMERGENCY INSURANCE COMPANY</t>
  </si>
  <si>
    <t>CREDENDO-INGOSSTRAKH CREDIT INSURANCE</t>
  </si>
  <si>
    <t>EULER HERMES RU</t>
  </si>
  <si>
    <t>SPASSKIE VOROTA</t>
  </si>
  <si>
    <t>ARMEEC</t>
  </si>
  <si>
    <t>SIBERIAN INSURANCE HOME</t>
  </si>
  <si>
    <t>POMOSCH IC</t>
  </si>
  <si>
    <t>ADONIS</t>
  </si>
  <si>
    <t>AK BARS INSURANCE</t>
  </si>
  <si>
    <t>NIC</t>
  </si>
  <si>
    <t>BASK</t>
  </si>
  <si>
    <t>KOFAS RUS INSURANCE COMPANY</t>
  </si>
  <si>
    <t>KOLYMSKAYA</t>
  </si>
  <si>
    <t xml:space="preserve">EKATERINBURG INSURANCE COMPANY </t>
  </si>
  <si>
    <t>UGORIA-LIFE</t>
  </si>
  <si>
    <t xml:space="preserve">TIT Insurance </t>
  </si>
  <si>
    <t>UGMK-MEDICINE</t>
  </si>
  <si>
    <t>URALSIB</t>
  </si>
  <si>
    <t>DELO Life</t>
  </si>
  <si>
    <t xml:space="preserve">GEOPOLIS </t>
  </si>
  <si>
    <t>DALJASO</t>
  </si>
  <si>
    <t>BOROVITSKOIE INSURANCE COMPANY</t>
  </si>
  <si>
    <t>SPASENYE</t>
  </si>
  <si>
    <t>GRANTA</t>
  </si>
  <si>
    <t>LEXGARANT</t>
  </si>
  <si>
    <t>CRIMEAN FIRST INSURANCE COMPANY</t>
  </si>
  <si>
    <t>ASKOR</t>
  </si>
  <si>
    <t>INGVAR</t>
  </si>
  <si>
    <t>TYUMEN-POLIS</t>
  </si>
  <si>
    <t>INTERNATIONAL INSURANCE GROUP</t>
  </si>
  <si>
    <t>UNITY RE</t>
  </si>
  <si>
    <t>Inter-Regional Mutual Insurance Cooperative Society</t>
  </si>
  <si>
    <t>VSK-MILOSERDIE</t>
  </si>
  <si>
    <t>SAHAMEDSTRAKH</t>
  </si>
  <si>
    <t>REZERV</t>
  </si>
  <si>
    <t>EXPRESS-INSURANCE</t>
  </si>
  <si>
    <t>VZAIMOPOMOSCH</t>
  </si>
  <si>
    <t>OBS NOVS</t>
  </si>
  <si>
    <t>Kooperativnoye edinstvo</t>
  </si>
  <si>
    <t>SAKLAU</t>
  </si>
  <si>
    <t>PLATINUM Insurance House</t>
  </si>
  <si>
    <t>KOOP-RESURS</t>
  </si>
  <si>
    <t>INERTEK</t>
  </si>
  <si>
    <t>ASTRAMED-MS</t>
  </si>
  <si>
    <t>PRESTIGE -POLIS</t>
  </si>
  <si>
    <t>BIN Insurance</t>
  </si>
  <si>
    <t>Central Bank of Russian Federation</t>
  </si>
  <si>
    <t>RUB m</t>
  </si>
  <si>
    <t>ASKO-Insurance</t>
  </si>
  <si>
    <t>BKS Life Insurance</t>
  </si>
  <si>
    <t xml:space="preserve">RENAISSANCE Health </t>
  </si>
  <si>
    <t>CHUBB Insurance Company</t>
  </si>
  <si>
    <t xml:space="preserve">SOLIDARNOST' </t>
  </si>
  <si>
    <t>CHUBB Life</t>
  </si>
  <si>
    <t>POVS SODRUZHESTVO</t>
  </si>
  <si>
    <t>INKO-MED</t>
  </si>
  <si>
    <t xml:space="preserve">KAPITAL LIFE Insurance </t>
  </si>
  <si>
    <t xml:space="preserve">UNITY Insurance </t>
  </si>
  <si>
    <t xml:space="preserve">INSITE </t>
  </si>
  <si>
    <t>ETALON</t>
  </si>
  <si>
    <t>NKO VOVS</t>
  </si>
  <si>
    <t>IN LOCAL CURRENCY - RUB</t>
  </si>
  <si>
    <t>HDI Global</t>
  </si>
  <si>
    <t>SBERBANK Life Insurance</t>
  </si>
  <si>
    <t>RESO Garantia</t>
  </si>
  <si>
    <t>SOGAZ Life</t>
  </si>
  <si>
    <t>ROSGOSSTRAKG Life</t>
  </si>
  <si>
    <t>SBERBANK Insurance</t>
  </si>
  <si>
    <t>SOVKOMBANK Insurance</t>
  </si>
  <si>
    <t>Zetta Insurance</t>
  </si>
  <si>
    <t>URALSIB Life</t>
  </si>
  <si>
    <t>INGOSSTRAKH Life</t>
  </si>
  <si>
    <t>SiV Life</t>
  </si>
  <si>
    <t>Sovkombank Life</t>
  </si>
  <si>
    <t>Soglasie Vita</t>
  </si>
  <si>
    <t>ASTRO VOLGA</t>
  </si>
  <si>
    <t>MAKS Life</t>
  </si>
  <si>
    <t>AIG</t>
  </si>
  <si>
    <t>ZURICH</t>
  </si>
  <si>
    <t>Home Credit Insurance</t>
  </si>
  <si>
    <t>SMP Insurance</t>
  </si>
  <si>
    <t>KAPITAL Polis</t>
  </si>
  <si>
    <t>Talisman</t>
  </si>
  <si>
    <t>D2 Insurance</t>
  </si>
  <si>
    <t>INTERI</t>
  </si>
  <si>
    <t>Medexpress</t>
  </si>
  <si>
    <t>VITA Insurance</t>
  </si>
  <si>
    <t>AVANGARD GARANT</t>
  </si>
  <si>
    <t>CHULPAN Life</t>
  </si>
  <si>
    <t>SOGAZ Med</t>
  </si>
  <si>
    <t>AK BARS Med</t>
  </si>
  <si>
    <t xml:space="preserve">PARITET </t>
  </si>
  <si>
    <t>GEOPOLIS</t>
  </si>
  <si>
    <t>AMT Insurance</t>
  </si>
  <si>
    <t>ASTRA METALL</t>
  </si>
  <si>
    <t>IIC</t>
  </si>
  <si>
    <t>ASKO Center</t>
  </si>
  <si>
    <t>GUTA Insurance</t>
  </si>
  <si>
    <t>MANGO</t>
  </si>
  <si>
    <t>Consumer society of mutual insurance of the transport industry</t>
  </si>
  <si>
    <t>DOMINANTA</t>
  </si>
  <si>
    <t>RNKB Insurance</t>
  </si>
  <si>
    <t>POLIS GARANT</t>
  </si>
  <si>
    <t>INGOSSTRAKH M</t>
  </si>
  <si>
    <t>RESO Chance</t>
  </si>
  <si>
    <t>NKO SMARTStrakh</t>
  </si>
  <si>
    <t>Consumer Mutual Insurance Society Development of Entrepreneurship</t>
  </si>
  <si>
    <t>Uytniy Dom-1</t>
  </si>
  <si>
    <t>RT - Mutual insurance</t>
  </si>
  <si>
    <t>TOTAL MARKET</t>
  </si>
  <si>
    <t>1 EUR = 90.6824 RUB (December 31st, 2020)</t>
  </si>
  <si>
    <t>1 EUR = 84.0695 RUB (December 31st,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</si>
</sst>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0" fillId="7" borderId="0" applyNumberFormat="0" applyBorder="0" applyAlignment="0" applyProtection="0"/>
    <xf numFmtId="0" fontId="1" fillId="0" borderId="0"/>
  </cellStyleXfs>
  <cellXfs count="43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2" xfId="1" applyFont="1" applyFill="1" applyBorder="1" applyAlignment="1">
      <alignment vertical="center" wrapText="1"/>
    </xf>
    <xf numFmtId="164" fontId="3" fillId="0" borderId="2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7" fillId="6" borderId="3" xfId="2" applyFont="1" applyFill="1" applyBorder="1" applyAlignment="1">
      <alignment vertical="center"/>
    </xf>
    <xf numFmtId="0" fontId="7" fillId="6" borderId="4" xfId="2" applyFont="1" applyFill="1" applyBorder="1" applyAlignment="1">
      <alignment vertical="center"/>
    </xf>
    <xf numFmtId="0" fontId="8" fillId="6" borderId="4" xfId="0" applyFont="1" applyFill="1" applyBorder="1" applyAlignment="1">
      <alignment vertical="center"/>
    </xf>
    <xf numFmtId="0" fontId="8" fillId="6" borderId="5" xfId="0" applyFont="1" applyFill="1" applyBorder="1" applyAlignment="1">
      <alignment vertical="center"/>
    </xf>
    <xf numFmtId="0" fontId="9" fillId="6" borderId="6" xfId="0" applyFont="1" applyFill="1" applyBorder="1" applyAlignment="1">
      <alignment vertical="center"/>
    </xf>
    <xf numFmtId="0" fontId="9" fillId="6" borderId="0" xfId="2" applyFont="1" applyFill="1" applyBorder="1" applyAlignment="1">
      <alignment vertical="center"/>
    </xf>
    <xf numFmtId="0" fontId="8" fillId="6" borderId="0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9" fillId="6" borderId="9" xfId="2" applyFont="1" applyFill="1" applyBorder="1" applyAlignment="1">
      <alignment vertical="center"/>
    </xf>
    <xf numFmtId="0" fontId="8" fillId="6" borderId="9" xfId="0" applyFont="1" applyFill="1" applyBorder="1" applyAlignment="1">
      <alignment vertical="center"/>
    </xf>
    <xf numFmtId="0" fontId="8" fillId="6" borderId="1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4" fontId="2" fillId="0" borderId="2" xfId="1" applyFont="1" applyFill="1" applyBorder="1" applyAlignment="1">
      <alignment horizontal="center" wrapText="1"/>
    </xf>
    <xf numFmtId="164" fontId="3" fillId="0" borderId="2" xfId="1" applyFont="1" applyFill="1" applyBorder="1" applyAlignment="1">
      <alignment horizontal="center"/>
    </xf>
    <xf numFmtId="164" fontId="4" fillId="0" borderId="0" xfId="1" applyFont="1" applyFill="1" applyAlignment="1">
      <alignment vertical="center"/>
    </xf>
    <xf numFmtId="164" fontId="3" fillId="0" borderId="0" xfId="1" applyFont="1" applyAlignment="1">
      <alignment vertical="center"/>
    </xf>
    <xf numFmtId="164" fontId="10" fillId="7" borderId="2" xfId="3" applyNumberFormat="1" applyBorder="1" applyAlignment="1">
      <alignment vertical="center"/>
    </xf>
    <xf numFmtId="164" fontId="4" fillId="2" borderId="1" xfId="1" applyFont="1" applyFill="1" applyBorder="1" applyAlignment="1">
      <alignment vertical="center"/>
    </xf>
    <xf numFmtId="164" fontId="6" fillId="3" borderId="2" xfId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64" fontId="6" fillId="3" borderId="2" xfId="1" applyFont="1" applyFill="1" applyBorder="1" applyAlignment="1">
      <alignment horizontal="center" vertical="center" wrapText="1"/>
    </xf>
    <xf numFmtId="164" fontId="10" fillId="7" borderId="2" xfId="1" applyFont="1" applyFill="1" applyBorder="1" applyAlignment="1">
      <alignment vertical="center"/>
    </xf>
    <xf numFmtId="164" fontId="10" fillId="7" borderId="2" xfId="1" applyFont="1" applyFill="1" applyBorder="1" applyAlignment="1">
      <alignment horizontal="center" wrapText="1"/>
    </xf>
    <xf numFmtId="164" fontId="10" fillId="7" borderId="2" xfId="1" applyFont="1" applyFill="1" applyBorder="1" applyAlignment="1">
      <alignment horizontal="center"/>
    </xf>
    <xf numFmtId="164" fontId="2" fillId="0" borderId="2" xfId="1" applyFont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164" fontId="6" fillId="4" borderId="2" xfId="1" applyFont="1" applyFill="1" applyBorder="1" applyAlignment="1">
      <alignment horizontal="center" vertical="center" wrapText="1"/>
    </xf>
    <xf numFmtId="164" fontId="6" fillId="5" borderId="2" xfId="1" applyFont="1" applyFill="1" applyBorder="1" applyAlignment="1">
      <alignment horizontal="center" vertical="center" wrapText="1"/>
    </xf>
    <xf numFmtId="164" fontId="6" fillId="2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5">
    <cellStyle name="Normal 3" xfId="4" xr:uid="{02586D8A-5097-4880-A149-C32C3AD7429A}"/>
    <cellStyle name="Normal_ontablo" xfId="2" xr:uid="{00000000-0005-0000-0000-000003000000}"/>
    <cellStyle name="Акцент1" xfId="3" builtinId="29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1"/>
  <sheetViews>
    <sheetView tabSelected="1" view="pageBreakPreview" topLeftCell="G1" zoomScale="115" zoomScaleNormal="115" zoomScaleSheetLayoutView="115" workbookViewId="0">
      <selection activeCell="M164" sqref="M164"/>
    </sheetView>
  </sheetViews>
  <sheetFormatPr defaultColWidth="9.109375" defaultRowHeight="13.2" x14ac:dyDescent="0.3"/>
  <cols>
    <col min="1" max="1" width="4.109375" style="4" customWidth="1"/>
    <col min="2" max="2" width="21.44140625" style="4" customWidth="1"/>
    <col min="3" max="3" width="12.44140625" style="4" customWidth="1"/>
    <col min="4" max="4" width="12.6640625" style="4" customWidth="1"/>
    <col min="5" max="5" width="11.33203125" style="4" customWidth="1"/>
    <col min="6" max="6" width="11.6640625" style="4" customWidth="1"/>
    <col min="7" max="7" width="12" style="4" customWidth="1"/>
    <col min="8" max="8" width="10.44140625" style="4" bestFit="1" customWidth="1"/>
    <col min="9" max="10" width="9.44140625" style="4" bestFit="1" customWidth="1"/>
    <col min="11" max="11" width="11.109375" style="4" customWidth="1"/>
    <col min="12" max="12" width="6.109375" style="4" customWidth="1"/>
    <col min="13" max="13" width="17.33203125" style="4" customWidth="1"/>
    <col min="14" max="15" width="14.6640625" style="26" bestFit="1" customWidth="1"/>
    <col min="16" max="16" width="11.44140625" style="26" bestFit="1" customWidth="1"/>
    <col min="17" max="17" width="14.33203125" style="26" customWidth="1"/>
    <col min="18" max="18" width="13.109375" style="26" bestFit="1" customWidth="1"/>
    <col min="19" max="19" width="10.44140625" style="26" bestFit="1" customWidth="1"/>
    <col min="20" max="21" width="9.44140625" style="26" bestFit="1" customWidth="1"/>
    <col min="22" max="16384" width="9.109375" style="4"/>
  </cols>
  <sheetData>
    <row r="1" spans="1:21" x14ac:dyDescent="0.3">
      <c r="A1" s="3" t="s">
        <v>0</v>
      </c>
      <c r="C1" s="22"/>
      <c r="D1" s="22"/>
      <c r="E1" s="22"/>
      <c r="F1" s="22"/>
      <c r="G1" s="22"/>
      <c r="H1" s="22"/>
      <c r="I1" s="22"/>
      <c r="J1" s="22"/>
      <c r="L1" s="3" t="s">
        <v>0</v>
      </c>
      <c r="P1" s="28"/>
      <c r="Q1" s="28" t="s">
        <v>118</v>
      </c>
      <c r="R1" s="28"/>
      <c r="S1" s="28"/>
      <c r="T1" s="28"/>
      <c r="U1" s="28"/>
    </row>
    <row r="2" spans="1:21" x14ac:dyDescent="0.3">
      <c r="A2" s="36" t="s">
        <v>1</v>
      </c>
      <c r="B2" s="36" t="s">
        <v>2</v>
      </c>
      <c r="C2" s="40" t="s">
        <v>3</v>
      </c>
      <c r="D2" s="40"/>
      <c r="E2" s="40"/>
      <c r="F2" s="41" t="s">
        <v>4</v>
      </c>
      <c r="G2" s="41"/>
      <c r="H2" s="41"/>
      <c r="I2" s="42" t="s">
        <v>5</v>
      </c>
      <c r="J2" s="42"/>
      <c r="L2" s="36" t="s">
        <v>1</v>
      </c>
      <c r="M2" s="36" t="s">
        <v>2</v>
      </c>
      <c r="N2" s="37" t="s">
        <v>3</v>
      </c>
      <c r="O2" s="37"/>
      <c r="P2" s="37"/>
      <c r="Q2" s="38" t="s">
        <v>4</v>
      </c>
      <c r="R2" s="38"/>
      <c r="S2" s="38"/>
      <c r="T2" s="39" t="s">
        <v>5</v>
      </c>
      <c r="U2" s="39"/>
    </row>
    <row r="3" spans="1:21" x14ac:dyDescent="0.3">
      <c r="A3" s="36"/>
      <c r="B3" s="36"/>
      <c r="C3" s="2">
        <v>2021</v>
      </c>
      <c r="D3" s="2">
        <v>2020</v>
      </c>
      <c r="E3" s="2" t="s">
        <v>6</v>
      </c>
      <c r="F3" s="2">
        <v>2021</v>
      </c>
      <c r="G3" s="2">
        <v>2020</v>
      </c>
      <c r="H3" s="2" t="s">
        <v>6</v>
      </c>
      <c r="I3" s="2">
        <v>2021</v>
      </c>
      <c r="J3" s="2">
        <v>2020</v>
      </c>
      <c r="L3" s="36"/>
      <c r="M3" s="36"/>
      <c r="N3" s="2">
        <v>2021</v>
      </c>
      <c r="O3" s="2">
        <v>2020</v>
      </c>
      <c r="P3" s="31" t="s">
        <v>6</v>
      </c>
      <c r="Q3" s="2">
        <v>2021</v>
      </c>
      <c r="R3" s="2">
        <v>2020</v>
      </c>
      <c r="S3" s="31" t="s">
        <v>6</v>
      </c>
      <c r="T3" s="2">
        <v>2021</v>
      </c>
      <c r="U3" s="2">
        <v>2020</v>
      </c>
    </row>
    <row r="4" spans="1:21" x14ac:dyDescent="0.3">
      <c r="A4" s="36"/>
      <c r="B4" s="36"/>
      <c r="C4" s="9" t="s">
        <v>8</v>
      </c>
      <c r="D4" s="30" t="s">
        <v>8</v>
      </c>
      <c r="E4" s="9" t="s">
        <v>7</v>
      </c>
      <c r="F4" s="30" t="s">
        <v>8</v>
      </c>
      <c r="G4" s="30" t="s">
        <v>8</v>
      </c>
      <c r="H4" s="9" t="s">
        <v>7</v>
      </c>
      <c r="I4" s="9" t="s">
        <v>7</v>
      </c>
      <c r="J4" s="9" t="s">
        <v>7</v>
      </c>
      <c r="L4" s="36"/>
      <c r="M4" s="36"/>
      <c r="N4" s="29" t="s">
        <v>104</v>
      </c>
      <c r="O4" s="29" t="s">
        <v>104</v>
      </c>
      <c r="P4" s="29" t="s">
        <v>7</v>
      </c>
      <c r="Q4" s="29" t="s">
        <v>104</v>
      </c>
      <c r="R4" s="29" t="s">
        <v>104</v>
      </c>
      <c r="S4" s="29" t="s">
        <v>7</v>
      </c>
      <c r="T4" s="29" t="s">
        <v>7</v>
      </c>
      <c r="U4" s="29" t="s">
        <v>7</v>
      </c>
    </row>
    <row r="5" spans="1:21" s="8" customFormat="1" x14ac:dyDescent="0.25">
      <c r="A5" s="1">
        <v>1</v>
      </c>
      <c r="B5" s="35" t="str">
        <f t="shared" ref="B5:B27" si="0">M5</f>
        <v>SOGAZ</v>
      </c>
      <c r="C5" s="5">
        <f>N5/84.0695</f>
        <v>4132.2404331851621</v>
      </c>
      <c r="D5" s="5">
        <f>O5/90.6824</f>
        <v>3168.231347198795</v>
      </c>
      <c r="E5" s="5">
        <f>IFERROR(C5*100/D5-100,0)</f>
        <v>30.427357738212521</v>
      </c>
      <c r="F5" s="5">
        <f>Q5/84.0695</f>
        <v>1250.0830673606954</v>
      </c>
      <c r="G5" s="5">
        <f>R5/90.6824</f>
        <v>1038.6929375259147</v>
      </c>
      <c r="H5" s="5">
        <f>IFERROR(F5*100/G5-100,0)</f>
        <v>20.351551666298562</v>
      </c>
      <c r="I5" s="6">
        <f t="shared" ref="I5:I36" si="1">C5*100/$C$157</f>
        <v>19.211272830478883</v>
      </c>
      <c r="J5" s="6">
        <f t="shared" ref="J5:J36" si="2">D5*100/$D$157</f>
        <v>18.67178044593668</v>
      </c>
      <c r="K5" s="7"/>
      <c r="L5" s="1">
        <v>1</v>
      </c>
      <c r="M5" s="35" t="s">
        <v>11</v>
      </c>
      <c r="N5" s="23">
        <v>347395.38709766004</v>
      </c>
      <c r="O5" s="23">
        <v>287302.82231921999</v>
      </c>
      <c r="P5" s="23">
        <f>IFERROR(N5*100/O5-100,0)</f>
        <v>20.9161066686883</v>
      </c>
      <c r="Q5" s="23">
        <v>105093.85843147998</v>
      </c>
      <c r="R5" s="23">
        <v>94191.168437900007</v>
      </c>
      <c r="S5" s="23">
        <f>IFERROR(Q5*100/R5-100,0)</f>
        <v>11.575066085700058</v>
      </c>
      <c r="T5" s="24">
        <f t="shared" ref="T5:T36" si="3">N5*100/$N$157</f>
        <v>19.211272830478887</v>
      </c>
      <c r="U5" s="24">
        <f t="shared" ref="U5:U36" si="4">O5*100/$O$157</f>
        <v>18.671780445936676</v>
      </c>
    </row>
    <row r="6" spans="1:21" s="8" customFormat="1" x14ac:dyDescent="0.25">
      <c r="A6" s="1">
        <v>2</v>
      </c>
      <c r="B6" s="35" t="str">
        <f t="shared" si="0"/>
        <v>SBERBANK Life Insurance</v>
      </c>
      <c r="C6" s="5">
        <f t="shared" ref="C6:C69" si="5">N6/84.0695</f>
        <v>1852.5218695631588</v>
      </c>
      <c r="D6" s="5">
        <f t="shared" ref="D6:D69" si="6">O6/90.6824</f>
        <v>1169.9793922854931</v>
      </c>
      <c r="E6" s="5">
        <f t="shared" ref="E6:E69" si="7">IFERROR(C6*100/D6-100,0)</f>
        <v>58.337991402084015</v>
      </c>
      <c r="F6" s="5">
        <f t="shared" ref="F6:F69" si="8">Q6/84.0695</f>
        <v>986.10954423447276</v>
      </c>
      <c r="G6" s="5">
        <f t="shared" ref="G6:G69" si="9">R6/90.6824</f>
        <v>519.76580519913455</v>
      </c>
      <c r="H6" s="5">
        <f t="shared" ref="H6:H69" si="10">IFERROR(F6*100/G6-100,0)</f>
        <v>89.721896740912172</v>
      </c>
      <c r="I6" s="24">
        <f t="shared" si="1"/>
        <v>8.6125925236093188</v>
      </c>
      <c r="J6" s="24">
        <f t="shared" si="2"/>
        <v>6.8952030155058051</v>
      </c>
      <c r="K6" s="7"/>
      <c r="L6" s="1">
        <v>2</v>
      </c>
      <c r="M6" s="35" t="s">
        <v>120</v>
      </c>
      <c r="N6" s="23">
        <v>155740.58731323999</v>
      </c>
      <c r="O6" s="23">
        <v>106096.53924298999</v>
      </c>
      <c r="P6" s="23">
        <f t="shared" ref="P6:P69" si="11">IFERROR(N6*100/O6-100,0)</f>
        <v>46.791392466206247</v>
      </c>
      <c r="Q6" s="23">
        <v>82901.736329020016</v>
      </c>
      <c r="R6" s="23">
        <v>47133.610653389995</v>
      </c>
      <c r="S6" s="23">
        <f t="shared" ref="S6:S69" si="12">IFERROR(Q6*100/R6-100,0)</f>
        <v>75.88666596892142</v>
      </c>
      <c r="T6" s="24">
        <f t="shared" si="3"/>
        <v>8.6125925236093188</v>
      </c>
      <c r="U6" s="24">
        <f t="shared" si="4"/>
        <v>6.8952030155058042</v>
      </c>
    </row>
    <row r="7" spans="1:21" s="8" customFormat="1" x14ac:dyDescent="0.25">
      <c r="A7" s="1">
        <v>3</v>
      </c>
      <c r="B7" s="35" t="str">
        <f t="shared" si="0"/>
        <v>AlfaStrakhovanie</v>
      </c>
      <c r="C7" s="5">
        <f t="shared" si="5"/>
        <v>1691.0907489176213</v>
      </c>
      <c r="D7" s="5">
        <f t="shared" si="6"/>
        <v>1266.8444641859942</v>
      </c>
      <c r="E7" s="5">
        <f t="shared" si="7"/>
        <v>33.488427089921004</v>
      </c>
      <c r="F7" s="5">
        <f t="shared" si="8"/>
        <v>722.93607071042402</v>
      </c>
      <c r="G7" s="5">
        <f t="shared" si="9"/>
        <v>557.54026195005872</v>
      </c>
      <c r="H7" s="5">
        <f t="shared" si="10"/>
        <v>29.665267254758447</v>
      </c>
      <c r="I7" s="24">
        <f t="shared" si="1"/>
        <v>7.8620802162552978</v>
      </c>
      <c r="J7" s="24">
        <f t="shared" si="2"/>
        <v>7.4660714771808481</v>
      </c>
      <c r="K7" s="7"/>
      <c r="L7" s="1">
        <v>3</v>
      </c>
      <c r="M7" s="35" t="s">
        <v>13</v>
      </c>
      <c r="N7" s="23">
        <v>142169.15371612998</v>
      </c>
      <c r="O7" s="23">
        <v>114880.4964391</v>
      </c>
      <c r="P7" s="23">
        <f t="shared" si="11"/>
        <v>23.753951386775327</v>
      </c>
      <c r="Q7" s="23">
        <v>60776.873996589995</v>
      </c>
      <c r="R7" s="23">
        <v>50559.089050260001</v>
      </c>
      <c r="S7" s="23">
        <f t="shared" si="12"/>
        <v>20.209590675521568</v>
      </c>
      <c r="T7" s="24">
        <f t="shared" si="3"/>
        <v>7.8620802162552987</v>
      </c>
      <c r="U7" s="24">
        <f t="shared" si="4"/>
        <v>7.4660714771808481</v>
      </c>
    </row>
    <row r="8" spans="1:21" s="8" customFormat="1" x14ac:dyDescent="0.25">
      <c r="A8" s="1">
        <v>4</v>
      </c>
      <c r="B8" s="35" t="str">
        <f t="shared" si="0"/>
        <v>INGOSSTRAKH</v>
      </c>
      <c r="C8" s="5">
        <f t="shared" si="5"/>
        <v>1544.0160149307419</v>
      </c>
      <c r="D8" s="5">
        <f t="shared" si="6"/>
        <v>1174.8665998702063</v>
      </c>
      <c r="E8" s="5">
        <f t="shared" si="7"/>
        <v>31.420538731913695</v>
      </c>
      <c r="F8" s="5">
        <f t="shared" si="8"/>
        <v>669.38684945848377</v>
      </c>
      <c r="G8" s="5">
        <f t="shared" si="9"/>
        <v>558.10908006746627</v>
      </c>
      <c r="H8" s="5">
        <f t="shared" si="10"/>
        <v>19.93835494981839</v>
      </c>
      <c r="I8" s="24">
        <f t="shared" si="1"/>
        <v>7.1783124426279201</v>
      </c>
      <c r="J8" s="24">
        <f t="shared" si="2"/>
        <v>6.9240054787779908</v>
      </c>
      <c r="K8" s="7"/>
      <c r="L8" s="1">
        <v>4</v>
      </c>
      <c r="M8" s="35" t="s">
        <v>14</v>
      </c>
      <c r="N8" s="23">
        <v>129804.65436722001</v>
      </c>
      <c r="O8" s="23">
        <v>106539.72295607001</v>
      </c>
      <c r="P8" s="23">
        <f t="shared" si="11"/>
        <v>21.836861187205201</v>
      </c>
      <c r="Q8" s="23">
        <v>56275.017740550007</v>
      </c>
      <c r="R8" s="23">
        <v>50610.670842309999</v>
      </c>
      <c r="S8" s="23">
        <f t="shared" si="12"/>
        <v>11.192001220234118</v>
      </c>
      <c r="T8" s="24">
        <f t="shared" si="3"/>
        <v>7.178312442627921</v>
      </c>
      <c r="U8" s="24">
        <f t="shared" si="4"/>
        <v>6.9240054787779908</v>
      </c>
    </row>
    <row r="9" spans="1:21" s="8" customFormat="1" x14ac:dyDescent="0.25">
      <c r="A9" s="1">
        <v>5</v>
      </c>
      <c r="B9" s="35" t="str">
        <f t="shared" si="0"/>
        <v>RESO Garantia</v>
      </c>
      <c r="C9" s="5">
        <f t="shared" si="5"/>
        <v>1443.6175998655874</v>
      </c>
      <c r="D9" s="5">
        <f t="shared" si="6"/>
        <v>1194.606096433266</v>
      </c>
      <c r="E9" s="5">
        <f t="shared" si="7"/>
        <v>20.844653662474599</v>
      </c>
      <c r="F9" s="5">
        <f t="shared" si="8"/>
        <v>750.03171269187976</v>
      </c>
      <c r="G9" s="5">
        <f t="shared" si="9"/>
        <v>548.7375502095224</v>
      </c>
      <c r="H9" s="5">
        <f t="shared" si="10"/>
        <v>36.683139764263984</v>
      </c>
      <c r="I9" s="24">
        <f t="shared" si="1"/>
        <v>6.7115483772858608</v>
      </c>
      <c r="J9" s="24">
        <f t="shared" si="2"/>
        <v>7.040339011764666</v>
      </c>
      <c r="K9" s="7"/>
      <c r="L9" s="1">
        <v>5</v>
      </c>
      <c r="M9" s="35" t="s">
        <v>121</v>
      </c>
      <c r="N9" s="23">
        <v>121364.2098119</v>
      </c>
      <c r="O9" s="23">
        <v>108329.7478792</v>
      </c>
      <c r="P9" s="23">
        <f t="shared" si="11"/>
        <v>12.032209238809358</v>
      </c>
      <c r="Q9" s="23">
        <v>63054.791070149993</v>
      </c>
      <c r="R9" s="23">
        <v>49760.838023119999</v>
      </c>
      <c r="S9" s="23">
        <f t="shared" si="12"/>
        <v>26.715693656230897</v>
      </c>
      <c r="T9" s="24">
        <f t="shared" si="3"/>
        <v>6.71154837728586</v>
      </c>
      <c r="U9" s="24">
        <f t="shared" si="4"/>
        <v>7.040339011764666</v>
      </c>
    </row>
    <row r="10" spans="1:21" s="8" customFormat="1" x14ac:dyDescent="0.25">
      <c r="A10" s="1">
        <v>6</v>
      </c>
      <c r="B10" s="35" t="str">
        <f t="shared" si="0"/>
        <v>AlfaStrakhovanie-Life</v>
      </c>
      <c r="C10" s="5">
        <f t="shared" si="5"/>
        <v>1246.2384161554428</v>
      </c>
      <c r="D10" s="5">
        <f t="shared" si="6"/>
        <v>936.613728355337</v>
      </c>
      <c r="E10" s="5">
        <f t="shared" si="7"/>
        <v>33.057884849050481</v>
      </c>
      <c r="F10" s="5">
        <f t="shared" si="8"/>
        <v>619.73349731269957</v>
      </c>
      <c r="G10" s="5">
        <f t="shared" si="9"/>
        <v>495.86478524256086</v>
      </c>
      <c r="H10" s="5">
        <f t="shared" si="10"/>
        <v>24.980340559885931</v>
      </c>
      <c r="I10" s="24">
        <f t="shared" si="1"/>
        <v>5.7939092876383169</v>
      </c>
      <c r="J10" s="24">
        <f t="shared" si="2"/>
        <v>5.5198765437263075</v>
      </c>
      <c r="K10" s="7"/>
      <c r="L10" s="1">
        <v>6</v>
      </c>
      <c r="M10" s="35" t="s">
        <v>17</v>
      </c>
      <c r="N10" s="23">
        <v>104770.64052698</v>
      </c>
      <c r="O10" s="23">
        <v>84934.380760210013</v>
      </c>
      <c r="P10" s="23">
        <f t="shared" si="11"/>
        <v>23.354805897475686</v>
      </c>
      <c r="Q10" s="23">
        <v>52100.685252330004</v>
      </c>
      <c r="R10" s="23">
        <v>44966.208801280001</v>
      </c>
      <c r="S10" s="23">
        <f t="shared" si="12"/>
        <v>15.866306369255028</v>
      </c>
      <c r="T10" s="24">
        <f t="shared" si="3"/>
        <v>5.7939092876383169</v>
      </c>
      <c r="U10" s="24">
        <f t="shared" si="4"/>
        <v>5.5198765437263075</v>
      </c>
    </row>
    <row r="11" spans="1:21" s="8" customFormat="1" x14ac:dyDescent="0.25">
      <c r="A11" s="1">
        <v>7</v>
      </c>
      <c r="B11" s="35" t="str">
        <f t="shared" si="0"/>
        <v>ROSGOSSTRAKH</v>
      </c>
      <c r="C11" s="5">
        <f t="shared" si="5"/>
        <v>1151.3327011504766</v>
      </c>
      <c r="D11" s="5">
        <f t="shared" si="6"/>
        <v>940.49629619275618</v>
      </c>
      <c r="E11" s="5">
        <f t="shared" si="7"/>
        <v>22.417568874137189</v>
      </c>
      <c r="F11" s="5">
        <f t="shared" si="8"/>
        <v>488.60839327687211</v>
      </c>
      <c r="G11" s="5">
        <f t="shared" si="9"/>
        <v>382.75333782994272</v>
      </c>
      <c r="H11" s="5">
        <f t="shared" si="10"/>
        <v>27.656207009737628</v>
      </c>
      <c r="I11" s="24">
        <f t="shared" si="1"/>
        <v>5.3526814322865661</v>
      </c>
      <c r="J11" s="24">
        <f t="shared" si="2"/>
        <v>5.5427582232131432</v>
      </c>
      <c r="K11" s="7"/>
      <c r="L11" s="1">
        <v>7</v>
      </c>
      <c r="M11" s="35" t="s">
        <v>16</v>
      </c>
      <c r="N11" s="23">
        <v>96791.964519369998</v>
      </c>
      <c r="O11" s="23">
        <v>85286.461329869999</v>
      </c>
      <c r="P11" s="23">
        <f t="shared" si="11"/>
        <v>13.490421586374822</v>
      </c>
      <c r="Q11" s="23">
        <v>41077.063318590001</v>
      </c>
      <c r="R11" s="23">
        <v>34708.991282429997</v>
      </c>
      <c r="S11" s="23">
        <f t="shared" si="12"/>
        <v>18.347038622766249</v>
      </c>
      <c r="T11" s="24">
        <f t="shared" si="3"/>
        <v>5.3526814322865661</v>
      </c>
      <c r="U11" s="24">
        <f t="shared" si="4"/>
        <v>5.5427582232131432</v>
      </c>
    </row>
    <row r="12" spans="1:21" s="8" customFormat="1" x14ac:dyDescent="0.25">
      <c r="A12" s="1">
        <v>8</v>
      </c>
      <c r="B12" s="35" t="str">
        <f t="shared" si="0"/>
        <v>VSK</v>
      </c>
      <c r="C12" s="5">
        <f t="shared" si="5"/>
        <v>1012.3199455583772</v>
      </c>
      <c r="D12" s="5">
        <f t="shared" si="6"/>
        <v>891.35134493385704</v>
      </c>
      <c r="E12" s="5">
        <f t="shared" si="7"/>
        <v>13.571371301795338</v>
      </c>
      <c r="F12" s="5">
        <f t="shared" si="8"/>
        <v>446.46971288231742</v>
      </c>
      <c r="G12" s="5">
        <f t="shared" si="9"/>
        <v>401.23913932075021</v>
      </c>
      <c r="H12" s="5">
        <f t="shared" si="10"/>
        <v>11.272722207045192</v>
      </c>
      <c r="I12" s="24">
        <f t="shared" si="1"/>
        <v>4.7063947464612754</v>
      </c>
      <c r="J12" s="24">
        <f t="shared" si="2"/>
        <v>5.2531254157024971</v>
      </c>
      <c r="K12" s="7"/>
      <c r="L12" s="1">
        <v>8</v>
      </c>
      <c r="M12" s="35" t="s">
        <v>15</v>
      </c>
      <c r="N12" s="23">
        <v>85105.231663119994</v>
      </c>
      <c r="O12" s="23">
        <v>80829.879201830001</v>
      </c>
      <c r="P12" s="23">
        <f t="shared" si="11"/>
        <v>5.2893218491822296</v>
      </c>
      <c r="Q12" s="23">
        <v>37534.485527159988</v>
      </c>
      <c r="R12" s="23">
        <v>36385.32812754</v>
      </c>
      <c r="S12" s="23">
        <f t="shared" si="12"/>
        <v>3.1582988494480304</v>
      </c>
      <c r="T12" s="24">
        <f t="shared" si="3"/>
        <v>4.7063947464612763</v>
      </c>
      <c r="U12" s="24">
        <f t="shared" si="4"/>
        <v>5.2531254157024971</v>
      </c>
    </row>
    <row r="13" spans="1:21" s="8" customFormat="1" x14ac:dyDescent="0.25">
      <c r="A13" s="1">
        <v>9</v>
      </c>
      <c r="B13" s="35" t="str">
        <f t="shared" si="0"/>
        <v>SOGAZ Life</v>
      </c>
      <c r="C13" s="5">
        <f t="shared" si="5"/>
        <v>851.87850519046731</v>
      </c>
      <c r="D13" s="5">
        <f t="shared" si="6"/>
        <v>838.86024892095929</v>
      </c>
      <c r="E13" s="5">
        <f t="shared" si="7"/>
        <v>1.5518981005779722</v>
      </c>
      <c r="F13" s="5">
        <f t="shared" si="8"/>
        <v>402.79951253855432</v>
      </c>
      <c r="G13" s="5">
        <f t="shared" si="9"/>
        <v>264.65442015131936</v>
      </c>
      <c r="H13" s="5">
        <f t="shared" si="10"/>
        <v>52.19829402745242</v>
      </c>
      <c r="I13" s="24">
        <f t="shared" si="1"/>
        <v>3.9604835793690265</v>
      </c>
      <c r="J13" s="24">
        <f t="shared" si="2"/>
        <v>4.943772305808559</v>
      </c>
      <c r="K13" s="7"/>
      <c r="L13" s="1">
        <v>9</v>
      </c>
      <c r="M13" s="35" t="s">
        <v>122</v>
      </c>
      <c r="N13" s="23">
        <v>71616.999992109995</v>
      </c>
      <c r="O13" s="23">
        <v>76069.860636750003</v>
      </c>
      <c r="P13" s="23">
        <f t="shared" si="11"/>
        <v>-5.8536463815851789</v>
      </c>
      <c r="Q13" s="23">
        <v>33863.153619359997</v>
      </c>
      <c r="R13" s="23">
        <v>23999.497989930001</v>
      </c>
      <c r="S13" s="23">
        <f t="shared" si="12"/>
        <v>41.099424802838399</v>
      </c>
      <c r="T13" s="24">
        <f t="shared" si="3"/>
        <v>3.960483579369027</v>
      </c>
      <c r="U13" s="24">
        <f t="shared" si="4"/>
        <v>4.943772305808559</v>
      </c>
    </row>
    <row r="14" spans="1:21" s="8" customFormat="1" x14ac:dyDescent="0.25">
      <c r="A14" s="1">
        <v>10</v>
      </c>
      <c r="B14" s="35" t="str">
        <f t="shared" si="0"/>
        <v>RENAISSANCE LIFE</v>
      </c>
      <c r="C14" s="5">
        <f t="shared" si="5"/>
        <v>679.46726897483632</v>
      </c>
      <c r="D14" s="5">
        <f t="shared" si="6"/>
        <v>506.1863491180207</v>
      </c>
      <c r="E14" s="5">
        <f t="shared" si="7"/>
        <v>34.23263392202108</v>
      </c>
      <c r="F14" s="5">
        <f t="shared" si="8"/>
        <v>226.33507017669899</v>
      </c>
      <c r="G14" s="5">
        <f t="shared" si="9"/>
        <v>66.753585688512871</v>
      </c>
      <c r="H14" s="5">
        <f t="shared" si="10"/>
        <v>239.06054310375021</v>
      </c>
      <c r="I14" s="24">
        <f t="shared" si="1"/>
        <v>3.1589234205315293</v>
      </c>
      <c r="J14" s="24">
        <f t="shared" si="2"/>
        <v>2.9831787327710244</v>
      </c>
      <c r="K14" s="7"/>
      <c r="L14" s="1">
        <v>10</v>
      </c>
      <c r="M14" s="35" t="s">
        <v>18</v>
      </c>
      <c r="N14" s="23">
        <v>57122.473569080001</v>
      </c>
      <c r="O14" s="23">
        <v>45902.192985260001</v>
      </c>
      <c r="P14" s="23">
        <f t="shared" si="11"/>
        <v>24.44388787137693</v>
      </c>
      <c r="Q14" s="23">
        <v>19027.876182219996</v>
      </c>
      <c r="R14" s="23">
        <v>6053.3753588399995</v>
      </c>
      <c r="S14" s="23">
        <f t="shared" si="12"/>
        <v>214.33497931749412</v>
      </c>
      <c r="T14" s="24">
        <f t="shared" si="3"/>
        <v>3.1589234205315293</v>
      </c>
      <c r="U14" s="24">
        <f t="shared" si="4"/>
        <v>2.983178732771024</v>
      </c>
    </row>
    <row r="15" spans="1:21" s="8" customFormat="1" x14ac:dyDescent="0.25">
      <c r="A15" s="1">
        <v>11</v>
      </c>
      <c r="B15" s="35" t="str">
        <f t="shared" si="0"/>
        <v>RENAISSANCE INSURANCE GROUP</v>
      </c>
      <c r="C15" s="5">
        <f t="shared" si="5"/>
        <v>547.93636722354711</v>
      </c>
      <c r="D15" s="5">
        <f t="shared" si="6"/>
        <v>396.6952536602472</v>
      </c>
      <c r="E15" s="5">
        <f t="shared" si="7"/>
        <v>38.125264209193574</v>
      </c>
      <c r="F15" s="5">
        <f t="shared" si="8"/>
        <v>259.83145380453072</v>
      </c>
      <c r="G15" s="5">
        <f t="shared" si="9"/>
        <v>199.72426382760051</v>
      </c>
      <c r="H15" s="5">
        <f t="shared" si="10"/>
        <v>30.095086508274221</v>
      </c>
      <c r="I15" s="24">
        <f t="shared" si="1"/>
        <v>2.5474207550791235</v>
      </c>
      <c r="J15" s="24">
        <f t="shared" si="2"/>
        <v>2.3378995624288077</v>
      </c>
      <c r="K15" s="7"/>
      <c r="L15" s="1">
        <v>11</v>
      </c>
      <c r="M15" s="35" t="s">
        <v>19</v>
      </c>
      <c r="N15" s="23">
        <v>46064.736424299997</v>
      </c>
      <c r="O15" s="23">
        <v>35973.277670520001</v>
      </c>
      <c r="P15" s="23">
        <f t="shared" si="11"/>
        <v>28.052652989276879</v>
      </c>
      <c r="Q15" s="23">
        <v>21843.900405619999</v>
      </c>
      <c r="R15" s="23">
        <v>18111.475582120001</v>
      </c>
      <c r="S15" s="23">
        <f t="shared" si="12"/>
        <v>20.608065900410239</v>
      </c>
      <c r="T15" s="24">
        <f t="shared" si="3"/>
        <v>2.5474207550791239</v>
      </c>
      <c r="U15" s="24">
        <f t="shared" si="4"/>
        <v>2.3378995624288073</v>
      </c>
    </row>
    <row r="16" spans="1:21" s="8" customFormat="1" x14ac:dyDescent="0.25">
      <c r="A16" s="1">
        <v>12</v>
      </c>
      <c r="B16" s="35" t="str">
        <f t="shared" si="0"/>
        <v>SOGLASIE</v>
      </c>
      <c r="C16" s="5">
        <f t="shared" si="5"/>
        <v>429.69900668280405</v>
      </c>
      <c r="D16" s="5">
        <f t="shared" si="6"/>
        <v>378.04196797989465</v>
      </c>
      <c r="E16" s="5">
        <f t="shared" si="7"/>
        <v>13.664366149330974</v>
      </c>
      <c r="F16" s="5">
        <f t="shared" si="8"/>
        <v>232.8273640548594</v>
      </c>
      <c r="G16" s="5">
        <f t="shared" si="9"/>
        <v>191.04020650953214</v>
      </c>
      <c r="H16" s="5">
        <f t="shared" si="10"/>
        <v>21.873488470733122</v>
      </c>
      <c r="I16" s="24">
        <f t="shared" si="1"/>
        <v>1.9977213295902172</v>
      </c>
      <c r="J16" s="24">
        <f t="shared" si="2"/>
        <v>2.2279675477964735</v>
      </c>
      <c r="K16" s="7"/>
      <c r="L16" s="1">
        <v>12</v>
      </c>
      <c r="M16" s="35" t="s">
        <v>20</v>
      </c>
      <c r="N16" s="23">
        <v>36124.580642319997</v>
      </c>
      <c r="O16" s="23">
        <v>34281.752957140001</v>
      </c>
      <c r="P16" s="23">
        <f t="shared" si="11"/>
        <v>5.3755351643889071</v>
      </c>
      <c r="Q16" s="23">
        <v>19573.680082410003</v>
      </c>
      <c r="R16" s="23">
        <v>17323.984422779999</v>
      </c>
      <c r="S16" s="23">
        <f t="shared" si="12"/>
        <v>12.986017562286591</v>
      </c>
      <c r="T16" s="24">
        <f t="shared" si="3"/>
        <v>1.9977213295902174</v>
      </c>
      <c r="U16" s="24">
        <f t="shared" si="4"/>
        <v>2.2279675477964735</v>
      </c>
    </row>
    <row r="17" spans="1:21" s="8" customFormat="1" x14ac:dyDescent="0.25">
      <c r="A17" s="1">
        <v>13</v>
      </c>
      <c r="B17" s="35" t="str">
        <f t="shared" si="0"/>
        <v>TINKOFF Insurance</v>
      </c>
      <c r="C17" s="5">
        <f t="shared" si="5"/>
        <v>317.07214227526038</v>
      </c>
      <c r="D17" s="5">
        <f t="shared" si="6"/>
        <v>205.26175336426914</v>
      </c>
      <c r="E17" s="5">
        <f t="shared" si="7"/>
        <v>54.472100660938139</v>
      </c>
      <c r="F17" s="5">
        <f t="shared" si="8"/>
        <v>42.835181441664332</v>
      </c>
      <c r="G17" s="5">
        <f t="shared" si="9"/>
        <v>38.602678765559801</v>
      </c>
      <c r="H17" s="5">
        <f t="shared" si="10"/>
        <v>10.964271940321026</v>
      </c>
      <c r="I17" s="24">
        <f t="shared" si="1"/>
        <v>1.4741057619193709</v>
      </c>
      <c r="J17" s="24">
        <f t="shared" si="2"/>
        <v>1.2096977691210111</v>
      </c>
      <c r="K17" s="7"/>
      <c r="L17" s="1">
        <v>13</v>
      </c>
      <c r="M17" s="35" t="s">
        <v>30</v>
      </c>
      <c r="N17" s="23">
        <v>26656.096465010003</v>
      </c>
      <c r="O17" s="23">
        <v>18613.628423279999</v>
      </c>
      <c r="P17" s="23">
        <f t="shared" si="11"/>
        <v>43.207416946560073</v>
      </c>
      <c r="Q17" s="23">
        <v>3601.1322862100001</v>
      </c>
      <c r="R17" s="23">
        <v>3500.5835568900002</v>
      </c>
      <c r="S17" s="23">
        <f t="shared" si="12"/>
        <v>2.8723419305931372</v>
      </c>
      <c r="T17" s="24">
        <f t="shared" si="3"/>
        <v>1.4741057619193709</v>
      </c>
      <c r="U17" s="24">
        <f t="shared" si="4"/>
        <v>1.2096977691210109</v>
      </c>
    </row>
    <row r="18" spans="1:21" s="8" customFormat="1" x14ac:dyDescent="0.25">
      <c r="A18" s="1">
        <v>14</v>
      </c>
      <c r="B18" s="35" t="str">
        <f t="shared" si="0"/>
        <v>ROSGOSSTRAKG Life</v>
      </c>
      <c r="C18" s="5">
        <f t="shared" si="5"/>
        <v>309.30581551276026</v>
      </c>
      <c r="D18" s="5">
        <f t="shared" si="6"/>
        <v>220.47366562839093</v>
      </c>
      <c r="E18" s="5">
        <f t="shared" si="7"/>
        <v>40.291501314309443</v>
      </c>
      <c r="F18" s="5">
        <f t="shared" si="8"/>
        <v>28.250849422561096</v>
      </c>
      <c r="G18" s="5">
        <f t="shared" si="9"/>
        <v>9.5709071001649715</v>
      </c>
      <c r="H18" s="5">
        <f t="shared" si="10"/>
        <v>195.1742099980695</v>
      </c>
      <c r="I18" s="24">
        <f t="shared" si="1"/>
        <v>1.4379991934034546</v>
      </c>
      <c r="J18" s="24">
        <f t="shared" si="2"/>
        <v>1.2993482569901065</v>
      </c>
      <c r="K18" s="7"/>
      <c r="L18" s="1">
        <v>14</v>
      </c>
      <c r="M18" s="35" t="s">
        <v>123</v>
      </c>
      <c r="N18" s="23">
        <v>26003.185257249999</v>
      </c>
      <c r="O18" s="23">
        <v>19993.081135979999</v>
      </c>
      <c r="P18" s="23">
        <f t="shared" si="11"/>
        <v>30.060919977231947</v>
      </c>
      <c r="Q18" s="23">
        <v>2375.0347855300001</v>
      </c>
      <c r="R18" s="23">
        <v>867.91282602000001</v>
      </c>
      <c r="S18" s="23">
        <f t="shared" si="12"/>
        <v>173.64900187282984</v>
      </c>
      <c r="T18" s="24">
        <f t="shared" si="3"/>
        <v>1.4379991934034546</v>
      </c>
      <c r="U18" s="24">
        <f t="shared" si="4"/>
        <v>1.2993482569901065</v>
      </c>
    </row>
    <row r="19" spans="1:21" s="8" customFormat="1" x14ac:dyDescent="0.25">
      <c r="A19" s="1">
        <v>15</v>
      </c>
      <c r="B19" s="35" t="str">
        <f t="shared" si="0"/>
        <v>SBERBANK Insurance</v>
      </c>
      <c r="C19" s="5">
        <f t="shared" si="5"/>
        <v>308.08506462510184</v>
      </c>
      <c r="D19" s="5">
        <f t="shared" si="6"/>
        <v>234.46196311864264</v>
      </c>
      <c r="E19" s="5">
        <f t="shared" si="7"/>
        <v>31.400872246900178</v>
      </c>
      <c r="F19" s="5">
        <f t="shared" si="8"/>
        <v>30.787822590713635</v>
      </c>
      <c r="G19" s="5">
        <f t="shared" si="9"/>
        <v>21.060435439511966</v>
      </c>
      <c r="H19" s="5">
        <f t="shared" si="10"/>
        <v>46.187967856314572</v>
      </c>
      <c r="I19" s="24">
        <f t="shared" si="1"/>
        <v>1.4323237786399488</v>
      </c>
      <c r="J19" s="24">
        <f t="shared" si="2"/>
        <v>1.3817874449557694</v>
      </c>
      <c r="K19" s="7"/>
      <c r="L19" s="1">
        <v>15</v>
      </c>
      <c r="M19" s="35" t="s">
        <v>124</v>
      </c>
      <c r="N19" s="23">
        <v>25900.5573405</v>
      </c>
      <c r="O19" s="23">
        <v>21261.573524309999</v>
      </c>
      <c r="P19" s="23">
        <f t="shared" si="11"/>
        <v>21.81862885588356</v>
      </c>
      <c r="Q19" s="23">
        <v>2588.3168512900002</v>
      </c>
      <c r="R19" s="23">
        <v>1909.8108307</v>
      </c>
      <c r="S19" s="23">
        <f t="shared" si="12"/>
        <v>35.527394110615063</v>
      </c>
      <c r="T19" s="24">
        <f t="shared" si="3"/>
        <v>1.4323237786399488</v>
      </c>
      <c r="U19" s="24">
        <f t="shared" si="4"/>
        <v>1.3817874449557692</v>
      </c>
    </row>
    <row r="20" spans="1:21" s="8" customFormat="1" x14ac:dyDescent="0.25">
      <c r="A20" s="1">
        <v>16</v>
      </c>
      <c r="B20" s="35" t="str">
        <f t="shared" si="0"/>
        <v xml:space="preserve">KAPITAL LIFE Insurance </v>
      </c>
      <c r="C20" s="5">
        <f t="shared" si="5"/>
        <v>265.36892098014141</v>
      </c>
      <c r="D20" s="5">
        <f t="shared" si="6"/>
        <v>231.35341962641041</v>
      </c>
      <c r="E20" s="5">
        <f t="shared" si="7"/>
        <v>14.702830590816092</v>
      </c>
      <c r="F20" s="5">
        <f t="shared" si="8"/>
        <v>328.14135211818791</v>
      </c>
      <c r="G20" s="5">
        <f t="shared" si="9"/>
        <v>431.7820849791139</v>
      </c>
      <c r="H20" s="5">
        <f t="shared" si="10"/>
        <v>-24.003018297051227</v>
      </c>
      <c r="I20" s="24">
        <f t="shared" si="1"/>
        <v>1.2337313919920323</v>
      </c>
      <c r="J20" s="24">
        <f t="shared" si="2"/>
        <v>1.3634674312847592</v>
      </c>
      <c r="K20" s="7"/>
      <c r="L20" s="1">
        <v>16</v>
      </c>
      <c r="M20" s="35" t="s">
        <v>113</v>
      </c>
      <c r="N20" s="23">
        <v>22309.432502339998</v>
      </c>
      <c r="O20" s="23">
        <v>20979.683339930001</v>
      </c>
      <c r="P20" s="23">
        <f t="shared" si="11"/>
        <v>6.3382708921975279</v>
      </c>
      <c r="Q20" s="23">
        <v>27586.679401900001</v>
      </c>
      <c r="R20" s="23">
        <v>39155.035742909997</v>
      </c>
      <c r="S20" s="23">
        <f t="shared" si="12"/>
        <v>-29.545002632527897</v>
      </c>
      <c r="T20" s="24">
        <f t="shared" si="3"/>
        <v>1.2337313919920323</v>
      </c>
      <c r="U20" s="24">
        <f t="shared" si="4"/>
        <v>1.363467431284759</v>
      </c>
    </row>
    <row r="21" spans="1:21" s="8" customFormat="1" x14ac:dyDescent="0.25">
      <c r="A21" s="1">
        <v>17</v>
      </c>
      <c r="B21" s="35" t="str">
        <f t="shared" si="0"/>
        <v>UGORIA Insurance Company</v>
      </c>
      <c r="C21" s="5">
        <f t="shared" si="5"/>
        <v>228.58407006060463</v>
      </c>
      <c r="D21" s="5">
        <f t="shared" si="6"/>
        <v>177.27876474431642</v>
      </c>
      <c r="E21" s="5">
        <f t="shared" si="7"/>
        <v>28.940468640045111</v>
      </c>
      <c r="F21" s="5">
        <f t="shared" si="8"/>
        <v>113.63662287654856</v>
      </c>
      <c r="G21" s="5">
        <f t="shared" si="9"/>
        <v>79.597207664993434</v>
      </c>
      <c r="H21" s="5">
        <f t="shared" si="10"/>
        <v>42.764584600529304</v>
      </c>
      <c r="I21" s="24">
        <f t="shared" si="1"/>
        <v>1.0627142843308994</v>
      </c>
      <c r="J21" s="24">
        <f t="shared" si="2"/>
        <v>1.0447817126610353</v>
      </c>
      <c r="K21" s="7"/>
      <c r="L21" s="1">
        <v>17</v>
      </c>
      <c r="M21" s="35" t="s">
        <v>26</v>
      </c>
      <c r="N21" s="23">
        <v>19216.948477960002</v>
      </c>
      <c r="O21" s="23">
        <v>16076.063856049999</v>
      </c>
      <c r="P21" s="23">
        <f t="shared" si="11"/>
        <v>19.537647088456765</v>
      </c>
      <c r="Q21" s="23">
        <v>9553.3740669199997</v>
      </c>
      <c r="R21" s="23">
        <v>7218.0658243600001</v>
      </c>
      <c r="S21" s="23">
        <f t="shared" si="12"/>
        <v>32.353656774348735</v>
      </c>
      <c r="T21" s="24">
        <f t="shared" si="3"/>
        <v>1.0627142843308994</v>
      </c>
      <c r="U21" s="24">
        <f t="shared" si="4"/>
        <v>1.0447817126610353</v>
      </c>
    </row>
    <row r="22" spans="1:21" s="8" customFormat="1" x14ac:dyDescent="0.25">
      <c r="A22" s="1">
        <v>18</v>
      </c>
      <c r="B22" s="35" t="str">
        <f t="shared" si="0"/>
        <v>ENERGOGARANT</v>
      </c>
      <c r="C22" s="5">
        <f t="shared" si="5"/>
        <v>203.34615144862283</v>
      </c>
      <c r="D22" s="5">
        <f t="shared" si="6"/>
        <v>167.80615485331222</v>
      </c>
      <c r="E22" s="5">
        <f t="shared" si="7"/>
        <v>21.179197286522609</v>
      </c>
      <c r="F22" s="5">
        <f t="shared" si="8"/>
        <v>105.10680591106166</v>
      </c>
      <c r="G22" s="5">
        <f t="shared" si="9"/>
        <v>81.857450183497576</v>
      </c>
      <c r="H22" s="5">
        <f t="shared" si="10"/>
        <v>28.402247657906088</v>
      </c>
      <c r="I22" s="24">
        <f t="shared" si="1"/>
        <v>0.94538022597493987</v>
      </c>
      <c r="J22" s="24">
        <f t="shared" si="2"/>
        <v>0.98895545733052748</v>
      </c>
      <c r="K22" s="7"/>
      <c r="L22" s="1">
        <v>18</v>
      </c>
      <c r="M22" s="35" t="s">
        <v>24</v>
      </c>
      <c r="N22" s="23">
        <v>17095.209279209997</v>
      </c>
      <c r="O22" s="23">
        <v>15217.06485687</v>
      </c>
      <c r="P22" s="23">
        <f t="shared" si="11"/>
        <v>12.342356689713895</v>
      </c>
      <c r="Q22" s="23">
        <v>8836.2766195399981</v>
      </c>
      <c r="R22" s="23">
        <v>7423.0300405200005</v>
      </c>
      <c r="S22" s="23">
        <f t="shared" si="12"/>
        <v>19.038675194705206</v>
      </c>
      <c r="T22" s="24">
        <f t="shared" si="3"/>
        <v>0.94538022597493987</v>
      </c>
      <c r="U22" s="24">
        <f t="shared" si="4"/>
        <v>0.98895545733052737</v>
      </c>
    </row>
    <row r="23" spans="1:21" s="8" customFormat="1" x14ac:dyDescent="0.25">
      <c r="A23" s="1">
        <v>19</v>
      </c>
      <c r="B23" s="35" t="str">
        <f t="shared" si="0"/>
        <v>ALLIANZ LIFE</v>
      </c>
      <c r="C23" s="5">
        <f t="shared" si="5"/>
        <v>202.33796005412185</v>
      </c>
      <c r="D23" s="5">
        <f t="shared" si="6"/>
        <v>167.06617897728776</v>
      </c>
      <c r="E23" s="5">
        <f t="shared" si="7"/>
        <v>21.112460518791906</v>
      </c>
      <c r="F23" s="5">
        <f t="shared" si="8"/>
        <v>113.8714430514039</v>
      </c>
      <c r="G23" s="5">
        <f t="shared" si="9"/>
        <v>79.757583442542327</v>
      </c>
      <c r="H23" s="5">
        <f t="shared" si="10"/>
        <v>42.771932318432533</v>
      </c>
      <c r="I23" s="24">
        <f t="shared" si="1"/>
        <v>0.94069302534896626</v>
      </c>
      <c r="J23" s="24">
        <f t="shared" si="2"/>
        <v>0.98459445411507895</v>
      </c>
      <c r="K23" s="7"/>
      <c r="L23" s="1">
        <v>19</v>
      </c>
      <c r="M23" s="35" t="s">
        <v>25</v>
      </c>
      <c r="N23" s="23">
        <v>17010.451132769998</v>
      </c>
      <c r="O23" s="23">
        <v>15149.96206849</v>
      </c>
      <c r="P23" s="23">
        <f t="shared" si="11"/>
        <v>12.280486616858141</v>
      </c>
      <c r="Q23" s="23">
        <v>9573.1152816100002</v>
      </c>
      <c r="R23" s="23">
        <v>7232.6090847699998</v>
      </c>
      <c r="S23" s="23">
        <f t="shared" si="12"/>
        <v>32.360468669162543</v>
      </c>
      <c r="T23" s="24">
        <f t="shared" si="3"/>
        <v>0.94069302534896626</v>
      </c>
      <c r="U23" s="24">
        <f t="shared" si="4"/>
        <v>0.98459445411507895</v>
      </c>
    </row>
    <row r="24" spans="1:21" s="8" customFormat="1" x14ac:dyDescent="0.25">
      <c r="A24" s="1">
        <v>20</v>
      </c>
      <c r="B24" s="35" t="str">
        <f t="shared" si="0"/>
        <v>SOVKOMBANK Insurance</v>
      </c>
      <c r="C24" s="5">
        <f t="shared" si="5"/>
        <v>179.56955863517683</v>
      </c>
      <c r="D24" s="5">
        <f t="shared" si="6"/>
        <v>72.145749657155093</v>
      </c>
      <c r="E24" s="5">
        <f t="shared" si="7"/>
        <v>148.89831970491963</v>
      </c>
      <c r="F24" s="5">
        <f t="shared" si="8"/>
        <v>37.381647793194915</v>
      </c>
      <c r="G24" s="5">
        <f t="shared" si="9"/>
        <v>24.249141810759312</v>
      </c>
      <c r="H24" s="5">
        <f t="shared" si="10"/>
        <v>54.156580405698008</v>
      </c>
      <c r="I24" s="24">
        <f t="shared" si="1"/>
        <v>0.83484004349910401</v>
      </c>
      <c r="J24" s="24">
        <f t="shared" si="2"/>
        <v>0.42518662625346038</v>
      </c>
      <c r="K24" s="7"/>
      <c r="L24" s="1">
        <v>20</v>
      </c>
      <c r="M24" s="35" t="s">
        <v>125</v>
      </c>
      <c r="N24" s="23">
        <v>15096.32300968</v>
      </c>
      <c r="O24" s="23">
        <v>6542.3497287100008</v>
      </c>
      <c r="P24" s="23">
        <f t="shared" si="11"/>
        <v>130.74772269407009</v>
      </c>
      <c r="Q24" s="23">
        <v>3142.6564391500001</v>
      </c>
      <c r="R24" s="23">
        <v>2198.9703773400001</v>
      </c>
      <c r="S24" s="23">
        <f t="shared" si="12"/>
        <v>42.914905609212269</v>
      </c>
      <c r="T24" s="24">
        <f t="shared" si="3"/>
        <v>0.83484004349910412</v>
      </c>
      <c r="U24" s="24">
        <f t="shared" si="4"/>
        <v>0.42518662625346032</v>
      </c>
    </row>
    <row r="25" spans="1:21" s="8" customFormat="1" x14ac:dyDescent="0.25">
      <c r="A25" s="1">
        <v>21</v>
      </c>
      <c r="B25" s="35" t="str">
        <f t="shared" si="0"/>
        <v>MAKS</v>
      </c>
      <c r="C25" s="5">
        <f t="shared" si="5"/>
        <v>161.23790853127468</v>
      </c>
      <c r="D25" s="5">
        <f t="shared" si="6"/>
        <v>119.1503966580064</v>
      </c>
      <c r="E25" s="5">
        <f t="shared" si="7"/>
        <v>35.323014487371552</v>
      </c>
      <c r="F25" s="5">
        <f t="shared" si="8"/>
        <v>86.034353950957239</v>
      </c>
      <c r="G25" s="5">
        <f t="shared" si="9"/>
        <v>75.670945444981598</v>
      </c>
      <c r="H25" s="5">
        <f t="shared" si="10"/>
        <v>13.695360147853066</v>
      </c>
      <c r="I25" s="24">
        <f t="shared" si="1"/>
        <v>0.74961404146139532</v>
      </c>
      <c r="J25" s="24">
        <f t="shared" si="2"/>
        <v>0.70220567964886305</v>
      </c>
      <c r="K25" s="7"/>
      <c r="L25" s="1">
        <v>21</v>
      </c>
      <c r="M25" s="35" t="s">
        <v>22</v>
      </c>
      <c r="N25" s="23">
        <v>13555.190351269997</v>
      </c>
      <c r="O25" s="23">
        <v>10804.8439299</v>
      </c>
      <c r="P25" s="23">
        <f t="shared" si="11"/>
        <v>25.45475380499505</v>
      </c>
      <c r="Q25" s="23">
        <v>7232.8651194799995</v>
      </c>
      <c r="R25" s="23">
        <v>6862.0229432199994</v>
      </c>
      <c r="S25" s="23">
        <f t="shared" si="12"/>
        <v>5.4042689645392272</v>
      </c>
      <c r="T25" s="24">
        <f t="shared" si="3"/>
        <v>0.74961404146139543</v>
      </c>
      <c r="U25" s="24">
        <f t="shared" si="4"/>
        <v>0.70220567964886316</v>
      </c>
    </row>
    <row r="26" spans="1:21" s="8" customFormat="1" x14ac:dyDescent="0.25">
      <c r="A26" s="1">
        <v>22</v>
      </c>
      <c r="B26" s="35" t="str">
        <f t="shared" si="0"/>
        <v>RSHB-Life Insurance</v>
      </c>
      <c r="C26" s="5">
        <f t="shared" si="5"/>
        <v>156.93667345208428</v>
      </c>
      <c r="D26" s="5">
        <f t="shared" si="6"/>
        <v>130.95038235059945</v>
      </c>
      <c r="E26" s="5">
        <f t="shared" si="7"/>
        <v>19.844379707048546</v>
      </c>
      <c r="F26" s="5">
        <f t="shared" si="8"/>
        <v>9.8100983762244347</v>
      </c>
      <c r="G26" s="5">
        <f t="shared" si="9"/>
        <v>2.1405985643300136</v>
      </c>
      <c r="H26" s="5">
        <f t="shared" si="10"/>
        <v>358.28762756808163</v>
      </c>
      <c r="I26" s="24">
        <f t="shared" si="1"/>
        <v>0.72961709260267193</v>
      </c>
      <c r="J26" s="24">
        <f t="shared" si="2"/>
        <v>0.77174818395875011</v>
      </c>
      <c r="K26" s="7"/>
      <c r="L26" s="1">
        <v>22</v>
      </c>
      <c r="M26" s="35" t="s">
        <v>40</v>
      </c>
      <c r="N26" s="23">
        <v>13193.587668779999</v>
      </c>
      <c r="O26" s="23">
        <v>11874.89495247</v>
      </c>
      <c r="P26" s="23">
        <f t="shared" si="11"/>
        <v>11.104879003882971</v>
      </c>
      <c r="Q26" s="23">
        <v>824.73006544000009</v>
      </c>
      <c r="R26" s="23">
        <v>194.11461525000001</v>
      </c>
      <c r="S26" s="23">
        <f t="shared" si="12"/>
        <v>324.86757855807559</v>
      </c>
      <c r="T26" s="24">
        <f t="shared" si="3"/>
        <v>0.72961709260267193</v>
      </c>
      <c r="U26" s="24">
        <f t="shared" si="4"/>
        <v>0.77174818395875</v>
      </c>
    </row>
    <row r="27" spans="1:21" s="3" customFormat="1" x14ac:dyDescent="0.25">
      <c r="A27" s="1">
        <v>23</v>
      </c>
      <c r="B27" s="35" t="str">
        <f t="shared" si="0"/>
        <v>SOCIETE GENERALE LIFE INSURANCE</v>
      </c>
      <c r="C27" s="5">
        <f t="shared" si="5"/>
        <v>143.27239391122819</v>
      </c>
      <c r="D27" s="5">
        <f t="shared" si="6"/>
        <v>131.91999873404322</v>
      </c>
      <c r="E27" s="5">
        <f t="shared" si="7"/>
        <v>8.6055149227767345</v>
      </c>
      <c r="F27" s="5">
        <f t="shared" si="8"/>
        <v>80.205700625197011</v>
      </c>
      <c r="G27" s="5">
        <f t="shared" si="9"/>
        <v>43.618775410002385</v>
      </c>
      <c r="H27" s="5">
        <f t="shared" si="10"/>
        <v>83.878845454255327</v>
      </c>
      <c r="I27" s="24">
        <f t="shared" si="1"/>
        <v>0.66609024644358383</v>
      </c>
      <c r="J27" s="24">
        <f t="shared" si="2"/>
        <v>0.7774625596606547</v>
      </c>
      <c r="K27" s="25"/>
      <c r="L27" s="1">
        <v>23</v>
      </c>
      <c r="M27" s="35" t="s">
        <v>23</v>
      </c>
      <c r="N27" s="23">
        <v>12044.838519919998</v>
      </c>
      <c r="O27" s="23">
        <v>11962.8220932</v>
      </c>
      <c r="P27" s="23">
        <f t="shared" si="11"/>
        <v>0.68559430275753641</v>
      </c>
      <c r="Q27" s="23">
        <v>6742.8531487099999</v>
      </c>
      <c r="R27" s="23">
        <v>3955.4552392400001</v>
      </c>
      <c r="S27" s="23">
        <f t="shared" si="12"/>
        <v>70.469711850552244</v>
      </c>
      <c r="T27" s="24">
        <f t="shared" si="3"/>
        <v>0.66609024644358383</v>
      </c>
      <c r="U27" s="24">
        <f t="shared" si="4"/>
        <v>0.7774625596606547</v>
      </c>
    </row>
    <row r="28" spans="1:21" x14ac:dyDescent="0.25">
      <c r="A28" s="1">
        <v>24</v>
      </c>
      <c r="B28" s="35" t="str">
        <f t="shared" ref="B28:B91" si="13">M28</f>
        <v>RSHB -STRAKHOVANIE</v>
      </c>
      <c r="C28" s="5">
        <f t="shared" si="5"/>
        <v>120.89393793147336</v>
      </c>
      <c r="D28" s="5">
        <f t="shared" si="6"/>
        <v>101.63078342743464</v>
      </c>
      <c r="E28" s="5">
        <f t="shared" si="7"/>
        <v>18.954054917615395</v>
      </c>
      <c r="F28" s="5">
        <f t="shared" si="8"/>
        <v>73.864576958706792</v>
      </c>
      <c r="G28" s="5">
        <f t="shared" si="9"/>
        <v>30.811866370100478</v>
      </c>
      <c r="H28" s="5">
        <f t="shared" si="10"/>
        <v>139.72769475069589</v>
      </c>
      <c r="I28" s="24">
        <f t="shared" si="1"/>
        <v>0.56205016690238752</v>
      </c>
      <c r="J28" s="24">
        <f t="shared" si="2"/>
        <v>0.59895489525516976</v>
      </c>
      <c r="L28" s="1">
        <v>24</v>
      </c>
      <c r="M28" s="35" t="s">
        <v>29</v>
      </c>
      <c r="N28" s="23">
        <v>10163.492914930001</v>
      </c>
      <c r="O28" s="23">
        <v>9216.1233550799989</v>
      </c>
      <c r="P28" s="23">
        <f t="shared" si="11"/>
        <v>10.279480030264608</v>
      </c>
      <c r="Q28" s="23">
        <v>6209.7580526300007</v>
      </c>
      <c r="R28" s="23">
        <v>2794.0939909199997</v>
      </c>
      <c r="S28" s="23">
        <f t="shared" si="12"/>
        <v>122.24585403389884</v>
      </c>
      <c r="T28" s="24">
        <f t="shared" si="3"/>
        <v>0.56205016690238752</v>
      </c>
      <c r="U28" s="24">
        <f t="shared" si="4"/>
        <v>0.59895489525516965</v>
      </c>
    </row>
    <row r="29" spans="1:21" x14ac:dyDescent="0.25">
      <c r="A29" s="1">
        <v>25</v>
      </c>
      <c r="B29" s="35" t="str">
        <f t="shared" si="13"/>
        <v>RUSSIAN STANDARD INSURANCE</v>
      </c>
      <c r="C29" s="5">
        <f t="shared" si="5"/>
        <v>110.81250777368723</v>
      </c>
      <c r="D29" s="5">
        <f t="shared" si="6"/>
        <v>67.999312632440251</v>
      </c>
      <c r="E29" s="5">
        <f t="shared" si="7"/>
        <v>62.961217523869806</v>
      </c>
      <c r="F29" s="5">
        <f t="shared" si="8"/>
        <v>55.084312301845493</v>
      </c>
      <c r="G29" s="5">
        <f t="shared" si="9"/>
        <v>46.775786697528964</v>
      </c>
      <c r="H29" s="5">
        <f t="shared" si="10"/>
        <v>17.76244974358805</v>
      </c>
      <c r="I29" s="24">
        <f t="shared" si="1"/>
        <v>0.51518040982647617</v>
      </c>
      <c r="J29" s="24">
        <f t="shared" si="2"/>
        <v>0.40074984961881505</v>
      </c>
      <c r="L29" s="1">
        <v>25</v>
      </c>
      <c r="M29" s="35" t="s">
        <v>31</v>
      </c>
      <c r="N29" s="23">
        <v>9315.9521222799995</v>
      </c>
      <c r="O29" s="23">
        <v>6166.3408678599999</v>
      </c>
      <c r="P29" s="23">
        <f t="shared" si="11"/>
        <v>51.077475636098882</v>
      </c>
      <c r="Q29" s="23">
        <v>4630.9105930599999</v>
      </c>
      <c r="R29" s="23">
        <v>4241.7405996200005</v>
      </c>
      <c r="S29" s="23">
        <f t="shared" si="12"/>
        <v>9.1747711652820954</v>
      </c>
      <c r="T29" s="24">
        <f t="shared" si="3"/>
        <v>0.51518040982647628</v>
      </c>
      <c r="U29" s="24">
        <f t="shared" si="4"/>
        <v>0.40074984961881499</v>
      </c>
    </row>
    <row r="30" spans="1:21" x14ac:dyDescent="0.25">
      <c r="A30" s="1">
        <v>26</v>
      </c>
      <c r="B30" s="35" t="str">
        <f t="shared" si="13"/>
        <v>Zetta Insurance</v>
      </c>
      <c r="C30" s="5">
        <f t="shared" si="5"/>
        <v>105.19046341895692</v>
      </c>
      <c r="D30" s="5">
        <f t="shared" si="6"/>
        <v>81.454903303838449</v>
      </c>
      <c r="E30" s="5">
        <f t="shared" si="7"/>
        <v>29.139510517349009</v>
      </c>
      <c r="F30" s="5">
        <f t="shared" si="8"/>
        <v>44.820392977001177</v>
      </c>
      <c r="G30" s="5">
        <f t="shared" si="9"/>
        <v>36.171132879257712</v>
      </c>
      <c r="H30" s="5">
        <f t="shared" si="10"/>
        <v>23.912051985254152</v>
      </c>
      <c r="I30" s="24">
        <f t="shared" si="1"/>
        <v>0.4890428629653597</v>
      </c>
      <c r="J30" s="24">
        <f t="shared" si="2"/>
        <v>0.48004956206212368</v>
      </c>
      <c r="L30" s="1">
        <v>26</v>
      </c>
      <c r="M30" s="35" t="s">
        <v>126</v>
      </c>
      <c r="N30" s="23">
        <v>8843.3096643999997</v>
      </c>
      <c r="O30" s="23">
        <v>7386.5261233599995</v>
      </c>
      <c r="P30" s="23">
        <f t="shared" si="11"/>
        <v>19.722174087124671</v>
      </c>
      <c r="Q30" s="23">
        <v>3768.0280273800004</v>
      </c>
      <c r="R30" s="23">
        <v>3280.0851402099997</v>
      </c>
      <c r="S30" s="23">
        <f t="shared" si="12"/>
        <v>14.875921395709909</v>
      </c>
      <c r="T30" s="24">
        <f t="shared" si="3"/>
        <v>0.48904286296535976</v>
      </c>
      <c r="U30" s="24">
        <f t="shared" si="4"/>
        <v>0.48004956206212368</v>
      </c>
    </row>
    <row r="31" spans="1:21" x14ac:dyDescent="0.25">
      <c r="A31" s="1">
        <v>27</v>
      </c>
      <c r="B31" s="35" t="str">
        <f t="shared" si="13"/>
        <v>ABSOLUT INSURANCE</v>
      </c>
      <c r="C31" s="5">
        <f t="shared" si="5"/>
        <v>100.15355642617121</v>
      </c>
      <c r="D31" s="5">
        <f t="shared" si="6"/>
        <v>70.139964922410527</v>
      </c>
      <c r="E31" s="5">
        <f t="shared" si="7"/>
        <v>42.790998736543401</v>
      </c>
      <c r="F31" s="5">
        <f t="shared" si="8"/>
        <v>34.089868021577381</v>
      </c>
      <c r="G31" s="5">
        <f t="shared" si="9"/>
        <v>22.465483066504635</v>
      </c>
      <c r="H31" s="5">
        <f t="shared" si="10"/>
        <v>51.743311820453812</v>
      </c>
      <c r="I31" s="24">
        <f t="shared" si="1"/>
        <v>0.46562568866856646</v>
      </c>
      <c r="J31" s="24">
        <f t="shared" si="2"/>
        <v>0.41336565483921223</v>
      </c>
      <c r="L31" s="1">
        <v>27</v>
      </c>
      <c r="M31" s="35" t="s">
        <v>34</v>
      </c>
      <c r="N31" s="23">
        <v>8419.859411970001</v>
      </c>
      <c r="O31" s="23">
        <v>6360.4603550800002</v>
      </c>
      <c r="P31" s="23">
        <f t="shared" si="11"/>
        <v>32.378144692705945</v>
      </c>
      <c r="Q31" s="23">
        <v>2865.9181596399999</v>
      </c>
      <c r="R31" s="23">
        <v>2037.2239216299999</v>
      </c>
      <c r="S31" s="23">
        <f t="shared" si="12"/>
        <v>40.677621601210888</v>
      </c>
      <c r="T31" s="24">
        <f t="shared" si="3"/>
        <v>0.46562568866856652</v>
      </c>
      <c r="U31" s="24">
        <f t="shared" si="4"/>
        <v>0.41336565483921223</v>
      </c>
    </row>
    <row r="32" spans="1:21" x14ac:dyDescent="0.25">
      <c r="A32" s="1">
        <v>28</v>
      </c>
      <c r="B32" s="35" t="str">
        <f t="shared" si="13"/>
        <v>URALSIB Life</v>
      </c>
      <c r="C32" s="5">
        <f t="shared" si="5"/>
        <v>95.686109733970099</v>
      </c>
      <c r="D32" s="5">
        <f t="shared" si="6"/>
        <v>57.217809463688653</v>
      </c>
      <c r="E32" s="5">
        <f t="shared" si="7"/>
        <v>67.231340435523066</v>
      </c>
      <c r="F32" s="5">
        <f t="shared" si="8"/>
        <v>46.188503550157904</v>
      </c>
      <c r="G32" s="5">
        <f t="shared" si="9"/>
        <v>42.778963717766622</v>
      </c>
      <c r="H32" s="5">
        <f t="shared" si="10"/>
        <v>7.970131896802485</v>
      </c>
      <c r="I32" s="24">
        <f t="shared" si="1"/>
        <v>0.44485600243001888</v>
      </c>
      <c r="J32" s="24">
        <f t="shared" si="2"/>
        <v>0.33720971066334093</v>
      </c>
      <c r="L32" s="1">
        <v>28</v>
      </c>
      <c r="M32" s="35" t="s">
        <v>127</v>
      </c>
      <c r="N32" s="23">
        <v>8044.2834022799998</v>
      </c>
      <c r="O32" s="23">
        <v>5188.6482849100003</v>
      </c>
      <c r="P32" s="23">
        <f t="shared" si="11"/>
        <v>55.036205203481643</v>
      </c>
      <c r="Q32" s="23">
        <v>3883.0443992099999</v>
      </c>
      <c r="R32" s="23">
        <v>3879.2990994400002</v>
      </c>
      <c r="S32" s="23">
        <f t="shared" si="12"/>
        <v>9.6545785050196287E-2</v>
      </c>
      <c r="T32" s="24">
        <f t="shared" si="3"/>
        <v>0.44485600243001888</v>
      </c>
      <c r="U32" s="24">
        <f t="shared" si="4"/>
        <v>0.33720971066334093</v>
      </c>
    </row>
    <row r="33" spans="1:21" x14ac:dyDescent="0.25">
      <c r="A33" s="1">
        <v>29</v>
      </c>
      <c r="B33" s="35" t="str">
        <f t="shared" si="13"/>
        <v>INGOSSTRAKH Life</v>
      </c>
      <c r="C33" s="5">
        <f t="shared" si="5"/>
        <v>93.784978879260606</v>
      </c>
      <c r="D33" s="5">
        <f t="shared" si="6"/>
        <v>65.797909143119284</v>
      </c>
      <c r="E33" s="5">
        <f t="shared" si="7"/>
        <v>42.534892218635207</v>
      </c>
      <c r="F33" s="5">
        <f t="shared" si="8"/>
        <v>101.70704289558043</v>
      </c>
      <c r="G33" s="5">
        <f t="shared" si="9"/>
        <v>80.05121458166083</v>
      </c>
      <c r="H33" s="5">
        <f t="shared" si="10"/>
        <v>27.05246688272085</v>
      </c>
      <c r="I33" s="24">
        <f t="shared" si="1"/>
        <v>0.43601742100504759</v>
      </c>
      <c r="J33" s="24">
        <f t="shared" si="2"/>
        <v>0.38777601086746805</v>
      </c>
      <c r="L33" s="1">
        <v>29</v>
      </c>
      <c r="M33" s="35" t="s">
        <v>128</v>
      </c>
      <c r="N33" s="23">
        <v>7884.4562818899994</v>
      </c>
      <c r="O33" s="23">
        <v>5966.7123160800002</v>
      </c>
      <c r="P33" s="23">
        <f t="shared" si="11"/>
        <v>32.140714420599295</v>
      </c>
      <c r="Q33" s="23">
        <v>8550.4602427099999</v>
      </c>
      <c r="R33" s="23">
        <v>7259.2362611799999</v>
      </c>
      <c r="S33" s="23">
        <f t="shared" si="12"/>
        <v>17.787325485396295</v>
      </c>
      <c r="T33" s="24">
        <f t="shared" si="3"/>
        <v>0.43601742100504759</v>
      </c>
      <c r="U33" s="24">
        <f t="shared" si="4"/>
        <v>0.38777601086746799</v>
      </c>
    </row>
    <row r="34" spans="1:21" x14ac:dyDescent="0.25">
      <c r="A34" s="1">
        <v>30</v>
      </c>
      <c r="B34" s="35" t="str">
        <f t="shared" si="13"/>
        <v>SiV Life</v>
      </c>
      <c r="C34" s="5">
        <f t="shared" si="5"/>
        <v>87.289047229494642</v>
      </c>
      <c r="D34" s="5">
        <f t="shared" si="6"/>
        <v>76.947195949599916</v>
      </c>
      <c r="E34" s="5">
        <f t="shared" si="7"/>
        <v>13.44019252718266</v>
      </c>
      <c r="F34" s="5">
        <f t="shared" si="8"/>
        <v>115.21520047960317</v>
      </c>
      <c r="G34" s="5">
        <f t="shared" si="9"/>
        <v>49.112116281439398</v>
      </c>
      <c r="H34" s="5">
        <f t="shared" si="10"/>
        <v>134.59628540410841</v>
      </c>
      <c r="I34" s="24">
        <f t="shared" si="1"/>
        <v>0.4058170691064521</v>
      </c>
      <c r="J34" s="24">
        <f t="shared" si="2"/>
        <v>0.45348366051983496</v>
      </c>
      <c r="L34" s="1">
        <v>30</v>
      </c>
      <c r="M34" s="35" t="s">
        <v>129</v>
      </c>
      <c r="N34" s="23">
        <v>7338.3465560600007</v>
      </c>
      <c r="O34" s="23">
        <v>6977.7564019799993</v>
      </c>
      <c r="P34" s="23">
        <f t="shared" si="11"/>
        <v>5.1677091217698745</v>
      </c>
      <c r="Q34" s="23">
        <v>9686.0842967199987</v>
      </c>
      <c r="R34" s="23">
        <v>4453.60457348</v>
      </c>
      <c r="S34" s="23">
        <f t="shared" si="12"/>
        <v>117.48864626190633</v>
      </c>
      <c r="T34" s="24">
        <f t="shared" si="3"/>
        <v>0.40581706910645216</v>
      </c>
      <c r="U34" s="24">
        <f t="shared" si="4"/>
        <v>0.45348366051983491</v>
      </c>
    </row>
    <row r="35" spans="1:21" x14ac:dyDescent="0.25">
      <c r="A35" s="1">
        <v>31</v>
      </c>
      <c r="B35" s="35" t="str">
        <f t="shared" si="13"/>
        <v>BKS Life Insurance</v>
      </c>
      <c r="C35" s="5">
        <f t="shared" si="5"/>
        <v>87.2248026633916</v>
      </c>
      <c r="D35" s="5">
        <f t="shared" si="6"/>
        <v>38.588679652280923</v>
      </c>
      <c r="E35" s="5">
        <f t="shared" si="7"/>
        <v>126.03728204583922</v>
      </c>
      <c r="F35" s="5">
        <f t="shared" si="8"/>
        <v>7.2037795824882984</v>
      </c>
      <c r="G35" s="5">
        <f t="shared" si="9"/>
        <v>0.20287668764831984</v>
      </c>
      <c r="H35" s="5">
        <f t="shared" si="10"/>
        <v>3450.8168365681404</v>
      </c>
      <c r="I35" s="24">
        <f t="shared" si="1"/>
        <v>0.40551838854629652</v>
      </c>
      <c r="J35" s="24">
        <f t="shared" si="2"/>
        <v>0.22742005718838171</v>
      </c>
      <c r="L35" s="1">
        <v>31</v>
      </c>
      <c r="M35" s="35" t="s">
        <v>106</v>
      </c>
      <c r="N35" s="23">
        <v>7332.9455475100003</v>
      </c>
      <c r="O35" s="23">
        <v>3499.3140836999996</v>
      </c>
      <c r="P35" s="23">
        <f t="shared" si="11"/>
        <v>109.5537974618303</v>
      </c>
      <c r="Q35" s="23">
        <v>605.61814761000005</v>
      </c>
      <c r="R35" s="23">
        <v>18.39734494</v>
      </c>
      <c r="S35" s="23">
        <f t="shared" si="12"/>
        <v>3191.8779833999242</v>
      </c>
      <c r="T35" s="24">
        <f t="shared" si="3"/>
        <v>0.40551838854629652</v>
      </c>
      <c r="U35" s="24">
        <f t="shared" si="4"/>
        <v>0.22742005718838168</v>
      </c>
    </row>
    <row r="36" spans="1:21" x14ac:dyDescent="0.25">
      <c r="A36" s="1">
        <v>32</v>
      </c>
      <c r="B36" s="35" t="str">
        <f t="shared" si="13"/>
        <v xml:space="preserve">CARDIF INSURANCE COMPANY </v>
      </c>
      <c r="C36" s="5">
        <f t="shared" si="5"/>
        <v>77.304649150881119</v>
      </c>
      <c r="D36" s="5">
        <f t="shared" si="6"/>
        <v>105.61114242807867</v>
      </c>
      <c r="E36" s="5">
        <f t="shared" si="7"/>
        <v>-26.802563277330606</v>
      </c>
      <c r="F36" s="5">
        <f t="shared" si="8"/>
        <v>8.7442639943142275</v>
      </c>
      <c r="G36" s="5">
        <f t="shared" si="9"/>
        <v>6.918521712261696</v>
      </c>
      <c r="H36" s="5">
        <f t="shared" si="10"/>
        <v>26.389196391720048</v>
      </c>
      <c r="I36" s="24">
        <f t="shared" si="1"/>
        <v>0.35939842560353696</v>
      </c>
      <c r="J36" s="24">
        <f t="shared" si="2"/>
        <v>0.62241290106706981</v>
      </c>
      <c r="L36" s="1">
        <v>32</v>
      </c>
      <c r="M36" s="35" t="s">
        <v>27</v>
      </c>
      <c r="N36" s="23">
        <v>6498.9632017900003</v>
      </c>
      <c r="O36" s="23">
        <v>9577.0718621200012</v>
      </c>
      <c r="P36" s="23">
        <f t="shared" si="11"/>
        <v>-32.140394315143254</v>
      </c>
      <c r="Q36" s="23">
        <v>735.12590187000001</v>
      </c>
      <c r="R36" s="23">
        <v>627.38815332000001</v>
      </c>
      <c r="S36" s="23">
        <f t="shared" si="12"/>
        <v>17.172423160985019</v>
      </c>
      <c r="T36" s="24">
        <f t="shared" si="3"/>
        <v>0.35939842560353696</v>
      </c>
      <c r="U36" s="24">
        <f t="shared" si="4"/>
        <v>0.6224129010670697</v>
      </c>
    </row>
    <row r="37" spans="1:21" s="8" customFormat="1" x14ac:dyDescent="0.25">
      <c r="A37" s="1">
        <v>33</v>
      </c>
      <c r="B37" s="35" t="str">
        <f t="shared" si="13"/>
        <v>RAIFFEISEN LIFE</v>
      </c>
      <c r="C37" s="5">
        <f t="shared" si="5"/>
        <v>74.328204063899491</v>
      </c>
      <c r="D37" s="5">
        <f t="shared" si="6"/>
        <v>62.324131946882744</v>
      </c>
      <c r="E37" s="5">
        <f t="shared" si="7"/>
        <v>19.260712892475595</v>
      </c>
      <c r="F37" s="5">
        <f t="shared" si="8"/>
        <v>57.285306035244645</v>
      </c>
      <c r="G37" s="5">
        <f t="shared" si="9"/>
        <v>39.171236150454774</v>
      </c>
      <c r="H37" s="5">
        <f t="shared" si="10"/>
        <v>46.243293970133152</v>
      </c>
      <c r="I37" s="24">
        <f t="shared" ref="I37:I68" si="14">C37*100/$C$157</f>
        <v>0.34556058156819686</v>
      </c>
      <c r="J37" s="24">
        <f t="shared" ref="J37:J68" si="15">D37*100/$D$157</f>
        <v>0.36730351438024728</v>
      </c>
      <c r="K37" s="7"/>
      <c r="L37" s="1">
        <v>33</v>
      </c>
      <c r="M37" s="35" t="s">
        <v>28</v>
      </c>
      <c r="N37" s="23">
        <v>6248.7349515499991</v>
      </c>
      <c r="O37" s="23">
        <v>5651.7018628599999</v>
      </c>
      <c r="P37" s="23">
        <f t="shared" si="11"/>
        <v>10.563775357886186</v>
      </c>
      <c r="Q37" s="23">
        <v>4815.9470357299997</v>
      </c>
      <c r="R37" s="23">
        <v>3552.14170509</v>
      </c>
      <c r="S37" s="23">
        <f t="shared" si="12"/>
        <v>35.578685637147998</v>
      </c>
      <c r="T37" s="24">
        <f t="shared" ref="T37:T68" si="16">N37*100/$N$157</f>
        <v>0.34556058156819691</v>
      </c>
      <c r="U37" s="24">
        <f t="shared" ref="U37:U68" si="17">O37*100/$O$157</f>
        <v>0.36730351438024722</v>
      </c>
    </row>
    <row r="38" spans="1:21" s="8" customFormat="1" x14ac:dyDescent="0.25">
      <c r="A38" s="1">
        <v>34</v>
      </c>
      <c r="B38" s="35" t="str">
        <f t="shared" si="13"/>
        <v>Sovkombank Life</v>
      </c>
      <c r="C38" s="5">
        <f t="shared" si="5"/>
        <v>67.966777372531055</v>
      </c>
      <c r="D38" s="5">
        <f t="shared" si="6"/>
        <v>66.433825635735261</v>
      </c>
      <c r="E38" s="5">
        <f t="shared" si="7"/>
        <v>2.3074867691665872</v>
      </c>
      <c r="F38" s="5">
        <f t="shared" si="8"/>
        <v>45.22797158291651</v>
      </c>
      <c r="G38" s="5">
        <f t="shared" si="9"/>
        <v>36.506119790499589</v>
      </c>
      <c r="H38" s="5">
        <f t="shared" si="10"/>
        <v>23.891478586247089</v>
      </c>
      <c r="I38" s="24">
        <f t="shared" si="14"/>
        <v>0.31598555907494652</v>
      </c>
      <c r="J38" s="24">
        <f t="shared" si="15"/>
        <v>0.39152374638008258</v>
      </c>
      <c r="K38" s="7"/>
      <c r="L38" s="1">
        <v>34</v>
      </c>
      <c r="M38" s="35" t="s">
        <v>130</v>
      </c>
      <c r="N38" s="23">
        <v>5713.9329903199996</v>
      </c>
      <c r="O38" s="23">
        <v>6024.3787498299998</v>
      </c>
      <c r="P38" s="23">
        <f t="shared" si="11"/>
        <v>-5.1531580666099472</v>
      </c>
      <c r="Q38" s="23">
        <v>3802.2929569899998</v>
      </c>
      <c r="R38" s="23">
        <v>3310.4625572899999</v>
      </c>
      <c r="S38" s="23">
        <f t="shared" si="12"/>
        <v>14.856848285957355</v>
      </c>
      <c r="T38" s="24">
        <f t="shared" si="16"/>
        <v>0.31598555907494658</v>
      </c>
      <c r="U38" s="24">
        <f t="shared" si="17"/>
        <v>0.39152374638008264</v>
      </c>
    </row>
    <row r="39" spans="1:21" s="8" customFormat="1" x14ac:dyDescent="0.25">
      <c r="A39" s="1">
        <v>35</v>
      </c>
      <c r="B39" s="35" t="str">
        <f t="shared" si="13"/>
        <v xml:space="preserve">VSK-LIFE LINE </v>
      </c>
      <c r="C39" s="5">
        <f t="shared" si="5"/>
        <v>65.969034347533878</v>
      </c>
      <c r="D39" s="5">
        <f t="shared" si="6"/>
        <v>71.010871770156058</v>
      </c>
      <c r="E39" s="5">
        <f t="shared" si="7"/>
        <v>-7.1000922773365005</v>
      </c>
      <c r="F39" s="5">
        <f t="shared" si="8"/>
        <v>177.9509982847525</v>
      </c>
      <c r="G39" s="5">
        <f t="shared" si="9"/>
        <v>90.479201949882224</v>
      </c>
      <c r="H39" s="5">
        <f t="shared" si="10"/>
        <v>96.676136006728058</v>
      </c>
      <c r="I39" s="24">
        <f t="shared" si="14"/>
        <v>0.30669781628287868</v>
      </c>
      <c r="J39" s="24">
        <f t="shared" si="15"/>
        <v>0.41849829184324444</v>
      </c>
      <c r="K39" s="7"/>
      <c r="L39" s="1">
        <v>35</v>
      </c>
      <c r="M39" s="35" t="s">
        <v>21</v>
      </c>
      <c r="N39" s="23">
        <v>5545.9837330800001</v>
      </c>
      <c r="O39" s="23">
        <v>6439.4362782099997</v>
      </c>
      <c r="P39" s="23">
        <f t="shared" si="11"/>
        <v>-13.874701239816545</v>
      </c>
      <c r="Q39" s="23">
        <v>14960.2514503</v>
      </c>
      <c r="R39" s="23">
        <v>8204.8711829000003</v>
      </c>
      <c r="S39" s="23">
        <f t="shared" si="12"/>
        <v>82.333776080227494</v>
      </c>
      <c r="T39" s="24">
        <f t="shared" si="16"/>
        <v>0.30669781628287873</v>
      </c>
      <c r="U39" s="24">
        <f t="shared" si="17"/>
        <v>0.41849829184324439</v>
      </c>
    </row>
    <row r="40" spans="1:21" s="8" customFormat="1" x14ac:dyDescent="0.25">
      <c r="A40" s="1">
        <v>36</v>
      </c>
      <c r="B40" s="35" t="str">
        <f t="shared" si="13"/>
        <v>Soglasie Vita</v>
      </c>
      <c r="C40" s="5">
        <f t="shared" si="5"/>
        <v>65.906198313776102</v>
      </c>
      <c r="D40" s="5">
        <f t="shared" si="6"/>
        <v>53.443172707713963</v>
      </c>
      <c r="E40" s="5">
        <f t="shared" si="7"/>
        <v>23.320145445375545</v>
      </c>
      <c r="F40" s="5">
        <f t="shared" si="8"/>
        <v>11.930079281903662</v>
      </c>
      <c r="G40" s="5">
        <f t="shared" si="9"/>
        <v>2.4716539704507161</v>
      </c>
      <c r="H40" s="5">
        <f t="shared" si="10"/>
        <v>382.67594997240514</v>
      </c>
      <c r="I40" s="24">
        <f t="shared" si="14"/>
        <v>0.30640568415561631</v>
      </c>
      <c r="J40" s="24">
        <f t="shared" si="15"/>
        <v>0.31496411649830736</v>
      </c>
      <c r="K40" s="7"/>
      <c r="L40" s="1">
        <v>36</v>
      </c>
      <c r="M40" s="35" t="s">
        <v>131</v>
      </c>
      <c r="N40" s="23">
        <v>5540.7011391400001</v>
      </c>
      <c r="O40" s="23">
        <v>4846.3551647500008</v>
      </c>
      <c r="P40" s="23">
        <f t="shared" si="11"/>
        <v>14.327178896015084</v>
      </c>
      <c r="Q40" s="23">
        <v>1002.95580019</v>
      </c>
      <c r="R40" s="23">
        <v>224.13551401000001</v>
      </c>
      <c r="S40" s="23">
        <f t="shared" si="12"/>
        <v>347.4774132158513</v>
      </c>
      <c r="T40" s="24">
        <f t="shared" si="16"/>
        <v>0.30640568415561631</v>
      </c>
      <c r="U40" s="24">
        <f t="shared" si="17"/>
        <v>0.3149641164983073</v>
      </c>
    </row>
    <row r="41" spans="1:21" s="8" customFormat="1" x14ac:dyDescent="0.25">
      <c r="A41" s="1">
        <v>37</v>
      </c>
      <c r="B41" s="35" t="str">
        <f t="shared" si="13"/>
        <v>INDEPENDENT INSURANCE GROUP</v>
      </c>
      <c r="C41" s="5">
        <f t="shared" si="5"/>
        <v>64.098143280619013</v>
      </c>
      <c r="D41" s="5">
        <f t="shared" si="6"/>
        <v>49.457658602551319</v>
      </c>
      <c r="E41" s="5">
        <f t="shared" si="7"/>
        <v>29.602057783852416</v>
      </c>
      <c r="F41" s="5">
        <f t="shared" si="8"/>
        <v>51.016238093839029</v>
      </c>
      <c r="G41" s="5">
        <f t="shared" si="9"/>
        <v>18.673269379615007</v>
      </c>
      <c r="H41" s="5">
        <f t="shared" si="10"/>
        <v>173.20463844179199</v>
      </c>
      <c r="I41" s="24">
        <f t="shared" si="14"/>
        <v>0.29799982319565099</v>
      </c>
      <c r="J41" s="24">
        <f t="shared" si="15"/>
        <v>0.29147572938870547</v>
      </c>
      <c r="K41" s="7"/>
      <c r="L41" s="1">
        <v>37</v>
      </c>
      <c r="M41" s="35" t="s">
        <v>35</v>
      </c>
      <c r="N41" s="23">
        <v>5388.6988565300007</v>
      </c>
      <c r="O41" s="23">
        <v>4484.93918046</v>
      </c>
      <c r="P41" s="23">
        <f t="shared" si="11"/>
        <v>20.150990675804579</v>
      </c>
      <c r="Q41" s="23">
        <v>4288.9096284300003</v>
      </c>
      <c r="R41" s="23">
        <v>1693.33688319</v>
      </c>
      <c r="S41" s="23">
        <f t="shared" si="12"/>
        <v>153.28153369873567</v>
      </c>
      <c r="T41" s="24">
        <f t="shared" si="16"/>
        <v>0.29799982319565105</v>
      </c>
      <c r="U41" s="24">
        <f t="shared" si="17"/>
        <v>0.29147572938870547</v>
      </c>
    </row>
    <row r="42" spans="1:21" s="8" customFormat="1" x14ac:dyDescent="0.25">
      <c r="A42" s="1">
        <v>38</v>
      </c>
      <c r="B42" s="35" t="str">
        <f t="shared" si="13"/>
        <v>VTB Insurance</v>
      </c>
      <c r="C42" s="5">
        <f t="shared" si="5"/>
        <v>63.311170052991869</v>
      </c>
      <c r="D42" s="5">
        <f t="shared" si="6"/>
        <v>122.4649007506418</v>
      </c>
      <c r="E42" s="5">
        <f t="shared" si="7"/>
        <v>-48.302599630645545</v>
      </c>
      <c r="F42" s="5">
        <f t="shared" si="8"/>
        <v>66.637642322840023</v>
      </c>
      <c r="G42" s="5">
        <f t="shared" si="9"/>
        <v>125.49779881608779</v>
      </c>
      <c r="H42" s="5">
        <f t="shared" si="10"/>
        <v>-46.901345719621006</v>
      </c>
      <c r="I42" s="24">
        <f t="shared" si="14"/>
        <v>0.29434109190189273</v>
      </c>
      <c r="J42" s="24">
        <f t="shared" si="15"/>
        <v>0.72173950970188783</v>
      </c>
      <c r="K42" s="7"/>
      <c r="L42" s="1">
        <v>38</v>
      </c>
      <c r="M42" s="35" t="s">
        <v>12</v>
      </c>
      <c r="N42" s="23">
        <v>5322.5384107700002</v>
      </c>
      <c r="O42" s="23">
        <v>11105.41111583</v>
      </c>
      <c r="P42" s="23">
        <f t="shared" si="11"/>
        <v>-52.072567550578228</v>
      </c>
      <c r="Q42" s="23">
        <v>5602.1932712600001</v>
      </c>
      <c r="R42" s="23">
        <v>11380.441591360001</v>
      </c>
      <c r="S42" s="23">
        <f t="shared" si="12"/>
        <v>-50.773498319141069</v>
      </c>
      <c r="T42" s="24">
        <f t="shared" si="16"/>
        <v>0.29434109190189278</v>
      </c>
      <c r="U42" s="24">
        <f t="shared" si="17"/>
        <v>0.72173950970188772</v>
      </c>
    </row>
    <row r="43" spans="1:21" s="8" customFormat="1" x14ac:dyDescent="0.25">
      <c r="A43" s="1">
        <v>39</v>
      </c>
      <c r="B43" s="35" t="str">
        <f t="shared" si="13"/>
        <v>ASTRO VOLGA</v>
      </c>
      <c r="C43" s="5">
        <f t="shared" si="5"/>
        <v>58.867894038265952</v>
      </c>
      <c r="D43" s="5">
        <f t="shared" si="6"/>
        <v>41.613768531931228</v>
      </c>
      <c r="E43" s="5">
        <f t="shared" si="7"/>
        <v>41.46254020011483</v>
      </c>
      <c r="F43" s="5">
        <f t="shared" si="8"/>
        <v>27.120524061639472</v>
      </c>
      <c r="G43" s="5">
        <f t="shared" si="9"/>
        <v>24.55948694840454</v>
      </c>
      <c r="H43" s="5">
        <f t="shared" si="10"/>
        <v>10.427893378291046</v>
      </c>
      <c r="I43" s="24">
        <f t="shared" si="14"/>
        <v>0.27368377799186316</v>
      </c>
      <c r="J43" s="24">
        <f t="shared" si="15"/>
        <v>0.24524823613125324</v>
      </c>
      <c r="K43" s="7"/>
      <c r="L43" s="1">
        <v>39</v>
      </c>
      <c r="M43" s="35" t="s">
        <v>132</v>
      </c>
      <c r="N43" s="23">
        <v>4948.99441785</v>
      </c>
      <c r="O43" s="23">
        <v>3773.6364035200004</v>
      </c>
      <c r="P43" s="23">
        <f t="shared" si="11"/>
        <v>31.146562324701989</v>
      </c>
      <c r="Q43" s="23">
        <v>2280.0088975999997</v>
      </c>
      <c r="R43" s="23">
        <v>2227.1132192499999</v>
      </c>
      <c r="S43" s="23">
        <f t="shared" si="12"/>
        <v>2.3750781007807404</v>
      </c>
      <c r="T43" s="24">
        <f t="shared" si="16"/>
        <v>0.27368377799186322</v>
      </c>
      <c r="U43" s="24">
        <f t="shared" si="17"/>
        <v>0.24524823613125321</v>
      </c>
    </row>
    <row r="44" spans="1:21" s="8" customFormat="1" x14ac:dyDescent="0.25">
      <c r="A44" s="1">
        <v>40</v>
      </c>
      <c r="B44" s="35" t="str">
        <f t="shared" si="13"/>
        <v>PPF LIFE INSURANCE</v>
      </c>
      <c r="C44" s="5">
        <f t="shared" si="5"/>
        <v>56.980147222119776</v>
      </c>
      <c r="D44" s="5">
        <f t="shared" si="6"/>
        <v>47.930442125263554</v>
      </c>
      <c r="E44" s="5">
        <f t="shared" si="7"/>
        <v>18.880913038951988</v>
      </c>
      <c r="F44" s="5">
        <f t="shared" si="8"/>
        <v>17.714036800385394</v>
      </c>
      <c r="G44" s="5">
        <f t="shared" si="9"/>
        <v>14.020944635232414</v>
      </c>
      <c r="H44" s="5">
        <f t="shared" si="10"/>
        <v>26.3398241789845</v>
      </c>
      <c r="I44" s="24">
        <f t="shared" si="14"/>
        <v>0.26490742053971517</v>
      </c>
      <c r="J44" s="24">
        <f t="shared" si="15"/>
        <v>0.28247517114899662</v>
      </c>
      <c r="K44" s="7"/>
      <c r="L44" s="1">
        <v>40</v>
      </c>
      <c r="M44" s="35" t="s">
        <v>37</v>
      </c>
      <c r="N44" s="23">
        <v>4790.2924868899991</v>
      </c>
      <c r="O44" s="23">
        <v>4346.4475249799998</v>
      </c>
      <c r="P44" s="23">
        <f t="shared" si="11"/>
        <v>10.211671931137417</v>
      </c>
      <c r="Q44" s="23">
        <v>1489.21021679</v>
      </c>
      <c r="R44" s="23">
        <v>1271.4529097899999</v>
      </c>
      <c r="S44" s="23">
        <f t="shared" si="12"/>
        <v>17.126651354784826</v>
      </c>
      <c r="T44" s="24">
        <f t="shared" si="16"/>
        <v>0.26490742053971517</v>
      </c>
      <c r="U44" s="24">
        <f t="shared" si="17"/>
        <v>0.28247517114899662</v>
      </c>
    </row>
    <row r="45" spans="1:21" s="8" customFormat="1" x14ac:dyDescent="0.25">
      <c r="A45" s="1">
        <v>41</v>
      </c>
      <c r="B45" s="35" t="str">
        <f t="shared" si="13"/>
        <v>PARI</v>
      </c>
      <c r="C45" s="5">
        <f t="shared" si="5"/>
        <v>56.151594898387636</v>
      </c>
      <c r="D45" s="5">
        <f t="shared" si="6"/>
        <v>40.742587721542442</v>
      </c>
      <c r="E45" s="5">
        <f t="shared" si="7"/>
        <v>37.820393938055531</v>
      </c>
      <c r="F45" s="5">
        <f t="shared" si="8"/>
        <v>16.79807260076484</v>
      </c>
      <c r="G45" s="5">
        <f t="shared" si="9"/>
        <v>11.861655601086872</v>
      </c>
      <c r="H45" s="5">
        <f t="shared" si="10"/>
        <v>41.616593548927938</v>
      </c>
      <c r="I45" s="24">
        <f t="shared" si="14"/>
        <v>0.26105538312734317</v>
      </c>
      <c r="J45" s="24">
        <f t="shared" si="15"/>
        <v>0.24011398454489899</v>
      </c>
      <c r="K45" s="7"/>
      <c r="L45" s="1">
        <v>41</v>
      </c>
      <c r="M45" s="35" t="s">
        <v>36</v>
      </c>
      <c r="N45" s="23">
        <v>4720.6365073099996</v>
      </c>
      <c r="O45" s="23">
        <v>3694.6356368000002</v>
      </c>
      <c r="P45" s="23">
        <f t="shared" si="11"/>
        <v>27.770014999331295</v>
      </c>
      <c r="Q45" s="23">
        <v>1412.2055645099999</v>
      </c>
      <c r="R45" s="23">
        <v>1075.6433978800001</v>
      </c>
      <c r="S45" s="23">
        <f t="shared" si="12"/>
        <v>31.289381526752692</v>
      </c>
      <c r="T45" s="24">
        <f t="shared" si="16"/>
        <v>0.26105538312734317</v>
      </c>
      <c r="U45" s="24">
        <f t="shared" si="17"/>
        <v>0.24011398454489899</v>
      </c>
    </row>
    <row r="46" spans="1:21" s="8" customFormat="1" x14ac:dyDescent="0.25">
      <c r="A46" s="1">
        <v>42</v>
      </c>
      <c r="B46" s="35" t="str">
        <f t="shared" si="13"/>
        <v>HELIOS</v>
      </c>
      <c r="C46" s="5">
        <f t="shared" si="5"/>
        <v>53.172121557401915</v>
      </c>
      <c r="D46" s="5">
        <f t="shared" si="6"/>
        <v>42.312220325884624</v>
      </c>
      <c r="E46" s="5">
        <f t="shared" si="7"/>
        <v>25.666110518132541</v>
      </c>
      <c r="F46" s="5">
        <f t="shared" si="8"/>
        <v>23.745182716086092</v>
      </c>
      <c r="G46" s="5">
        <f t="shared" si="9"/>
        <v>17.130298927465528</v>
      </c>
      <c r="H46" s="5">
        <f t="shared" si="10"/>
        <v>38.615110084358889</v>
      </c>
      <c r="I46" s="24">
        <f t="shared" si="14"/>
        <v>0.2472034603822055</v>
      </c>
      <c r="J46" s="24">
        <f t="shared" si="15"/>
        <v>0.24936451967232073</v>
      </c>
      <c r="K46" s="7"/>
      <c r="L46" s="1">
        <v>42</v>
      </c>
      <c r="M46" s="35" t="s">
        <v>41</v>
      </c>
      <c r="N46" s="23">
        <v>4470.1536732700006</v>
      </c>
      <c r="O46" s="23">
        <v>3836.97368848</v>
      </c>
      <c r="P46" s="23">
        <f t="shared" si="11"/>
        <v>16.502067415553014</v>
      </c>
      <c r="Q46" s="23">
        <v>1996.2456383499998</v>
      </c>
      <c r="R46" s="23">
        <v>1553.41661946</v>
      </c>
      <c r="S46" s="23">
        <f t="shared" si="12"/>
        <v>28.506777469906069</v>
      </c>
      <c r="T46" s="24">
        <f t="shared" si="16"/>
        <v>0.24720346038220553</v>
      </c>
      <c r="U46" s="24">
        <f t="shared" si="17"/>
        <v>0.24936451967232071</v>
      </c>
    </row>
    <row r="47" spans="1:21" s="8" customFormat="1" x14ac:dyDescent="0.25">
      <c r="A47" s="1">
        <v>43</v>
      </c>
      <c r="B47" s="35" t="str">
        <f t="shared" si="13"/>
        <v>ALLIANZ</v>
      </c>
      <c r="C47" s="5">
        <f t="shared" si="5"/>
        <v>47.332286124694456</v>
      </c>
      <c r="D47" s="5">
        <f t="shared" si="6"/>
        <v>47.674326905441404</v>
      </c>
      <c r="E47" s="5">
        <f t="shared" si="7"/>
        <v>-0.7174527737441565</v>
      </c>
      <c r="F47" s="5">
        <f t="shared" si="8"/>
        <v>20.128830368088305</v>
      </c>
      <c r="G47" s="5">
        <f t="shared" si="9"/>
        <v>12.814437125175338</v>
      </c>
      <c r="H47" s="5">
        <f t="shared" si="10"/>
        <v>57.079317425055336</v>
      </c>
      <c r="I47" s="24">
        <f t="shared" si="14"/>
        <v>0.22005337712909642</v>
      </c>
      <c r="J47" s="24">
        <f t="shared" si="15"/>
        <v>0.28096577154103863</v>
      </c>
      <c r="K47" s="7"/>
      <c r="L47" s="1">
        <v>43</v>
      </c>
      <c r="M47" s="35" t="s">
        <v>38</v>
      </c>
      <c r="N47" s="23">
        <v>3979.2016283600005</v>
      </c>
      <c r="O47" s="23">
        <v>4323.2223821699999</v>
      </c>
      <c r="P47" s="23">
        <f t="shared" si="11"/>
        <v>-7.9575076967778244</v>
      </c>
      <c r="Q47" s="23">
        <v>1692.22070463</v>
      </c>
      <c r="R47" s="23">
        <v>1162.0439131600001</v>
      </c>
      <c r="S47" s="23">
        <f t="shared" si="12"/>
        <v>45.624505706351982</v>
      </c>
      <c r="T47" s="24">
        <f t="shared" si="16"/>
        <v>0.22005337712909639</v>
      </c>
      <c r="U47" s="24">
        <f t="shared" si="17"/>
        <v>0.28096577154103863</v>
      </c>
    </row>
    <row r="48" spans="1:21" s="8" customFormat="1" x14ac:dyDescent="0.25">
      <c r="A48" s="1">
        <v>44</v>
      </c>
      <c r="B48" s="35" t="str">
        <f t="shared" si="13"/>
        <v>GUIDEH Insurance Company</v>
      </c>
      <c r="C48" s="5">
        <f t="shared" si="5"/>
        <v>44.510322232081791</v>
      </c>
      <c r="D48" s="5">
        <f t="shared" si="6"/>
        <v>48.529913007375193</v>
      </c>
      <c r="E48" s="5">
        <f t="shared" si="7"/>
        <v>-8.2827075636474774</v>
      </c>
      <c r="F48" s="5">
        <f t="shared" si="8"/>
        <v>36.196368926423972</v>
      </c>
      <c r="G48" s="5">
        <f t="shared" si="9"/>
        <v>29.646633673017035</v>
      </c>
      <c r="H48" s="5">
        <f t="shared" si="10"/>
        <v>22.092677791503164</v>
      </c>
      <c r="I48" s="24">
        <f t="shared" si="14"/>
        <v>0.20693373437468052</v>
      </c>
      <c r="J48" s="24">
        <f t="shared" si="15"/>
        <v>0.28600811665324993</v>
      </c>
      <c r="K48" s="7"/>
      <c r="L48" s="1">
        <v>44</v>
      </c>
      <c r="M48" s="35" t="s">
        <v>39</v>
      </c>
      <c r="N48" s="23">
        <v>3741.9605348900004</v>
      </c>
      <c r="O48" s="23">
        <v>4400.8089833000004</v>
      </c>
      <c r="P48" s="23">
        <f t="shared" si="11"/>
        <v>-14.97107579334093</v>
      </c>
      <c r="Q48" s="23">
        <v>3043.01063746</v>
      </c>
      <c r="R48" s="23">
        <v>2688.42789339</v>
      </c>
      <c r="S48" s="23">
        <f t="shared" si="12"/>
        <v>13.18922277743836</v>
      </c>
      <c r="T48" s="24">
        <f t="shared" si="16"/>
        <v>0.20693373437468054</v>
      </c>
      <c r="U48" s="24">
        <f t="shared" si="17"/>
        <v>0.28600811665324993</v>
      </c>
    </row>
    <row r="49" spans="1:21" s="8" customFormat="1" x14ac:dyDescent="0.25">
      <c r="A49" s="1">
        <v>45</v>
      </c>
      <c r="B49" s="35" t="str">
        <f t="shared" si="13"/>
        <v>URALSIB Insurance</v>
      </c>
      <c r="C49" s="5">
        <f t="shared" si="5"/>
        <v>43.196677699879267</v>
      </c>
      <c r="D49" s="5">
        <f t="shared" si="6"/>
        <v>25.578708926980319</v>
      </c>
      <c r="E49" s="5">
        <f t="shared" si="7"/>
        <v>68.877474712242361</v>
      </c>
      <c r="F49" s="5">
        <f t="shared" si="8"/>
        <v>1.9385254760644464</v>
      </c>
      <c r="G49" s="5">
        <f t="shared" si="9"/>
        <v>1.3359556890863056</v>
      </c>
      <c r="H49" s="5">
        <f t="shared" si="10"/>
        <v>45.104024923929444</v>
      </c>
      <c r="I49" s="24">
        <f t="shared" si="14"/>
        <v>0.20082644610855296</v>
      </c>
      <c r="J49" s="24">
        <f t="shared" si="15"/>
        <v>0.15074657903292613</v>
      </c>
      <c r="K49" s="7"/>
      <c r="L49" s="1">
        <v>45</v>
      </c>
      <c r="M49" s="35" t="s">
        <v>43</v>
      </c>
      <c r="N49" s="23">
        <v>3631.5230958900001</v>
      </c>
      <c r="O49" s="23">
        <v>2319.5387144000001</v>
      </c>
      <c r="P49" s="23">
        <f t="shared" si="11"/>
        <v>56.562297207846939</v>
      </c>
      <c r="Q49" s="23">
        <v>162.97086750999998</v>
      </c>
      <c r="R49" s="23">
        <v>121.14766818</v>
      </c>
      <c r="S49" s="23">
        <f t="shared" si="12"/>
        <v>34.522496353672665</v>
      </c>
      <c r="T49" s="24">
        <f t="shared" si="16"/>
        <v>0.20082644610855299</v>
      </c>
      <c r="U49" s="24">
        <f t="shared" si="17"/>
        <v>0.1507465790329261</v>
      </c>
    </row>
    <row r="50" spans="1:21" s="8" customFormat="1" x14ac:dyDescent="0.25">
      <c r="A50" s="1">
        <v>46</v>
      </c>
      <c r="B50" s="35" t="str">
        <f t="shared" si="13"/>
        <v>MAKS Life</v>
      </c>
      <c r="C50" s="5">
        <f t="shared" si="5"/>
        <v>42.636987771189311</v>
      </c>
      <c r="D50" s="5">
        <f t="shared" si="6"/>
        <v>32.900941911219817</v>
      </c>
      <c r="E50" s="5">
        <f t="shared" si="7"/>
        <v>29.591997354487063</v>
      </c>
      <c r="F50" s="5">
        <f t="shared" si="8"/>
        <v>65.084289723621524</v>
      </c>
      <c r="G50" s="5">
        <f t="shared" si="9"/>
        <v>12.753487015562005</v>
      </c>
      <c r="H50" s="5">
        <f t="shared" si="10"/>
        <v>410.32544781050586</v>
      </c>
      <c r="I50" s="24">
        <f t="shared" si="14"/>
        <v>0.19822438166085435</v>
      </c>
      <c r="J50" s="24">
        <f t="shared" si="15"/>
        <v>0.19389971770021328</v>
      </c>
      <c r="K50" s="7"/>
      <c r="L50" s="1">
        <v>46</v>
      </c>
      <c r="M50" s="35" t="s">
        <v>133</v>
      </c>
      <c r="N50" s="23">
        <v>3584.4702434299998</v>
      </c>
      <c r="O50" s="23">
        <v>2983.5363747700003</v>
      </c>
      <c r="P50" s="23">
        <f t="shared" si="11"/>
        <v>20.141663890601137</v>
      </c>
      <c r="Q50" s="23">
        <v>5471.6036949199997</v>
      </c>
      <c r="R50" s="23">
        <v>1156.5168109399999</v>
      </c>
      <c r="S50" s="23">
        <f t="shared" si="12"/>
        <v>373.11060618935238</v>
      </c>
      <c r="T50" s="24">
        <f t="shared" si="16"/>
        <v>0.19822438166085432</v>
      </c>
      <c r="U50" s="24">
        <f t="shared" si="17"/>
        <v>0.19389971770021328</v>
      </c>
    </row>
    <row r="51" spans="1:21" s="8" customFormat="1" x14ac:dyDescent="0.25">
      <c r="A51" s="1">
        <v>47</v>
      </c>
      <c r="B51" s="35" t="str">
        <f t="shared" si="13"/>
        <v>EUROINS</v>
      </c>
      <c r="C51" s="5">
        <f t="shared" si="5"/>
        <v>38.667603824216869</v>
      </c>
      <c r="D51" s="5">
        <f t="shared" si="6"/>
        <v>29.041598518124793</v>
      </c>
      <c r="E51" s="5">
        <f t="shared" si="7"/>
        <v>33.145576680582877</v>
      </c>
      <c r="F51" s="5">
        <f t="shared" si="8"/>
        <v>16.505042403606538</v>
      </c>
      <c r="G51" s="5">
        <f t="shared" si="9"/>
        <v>9.65050235062151</v>
      </c>
      <c r="H51" s="5">
        <f t="shared" si="10"/>
        <v>71.027805641056432</v>
      </c>
      <c r="I51" s="24">
        <f t="shared" si="14"/>
        <v>0.17977024783025547</v>
      </c>
      <c r="J51" s="24">
        <f t="shared" si="15"/>
        <v>0.17115491007590281</v>
      </c>
      <c r="K51" s="7"/>
      <c r="L51" s="1">
        <v>47</v>
      </c>
      <c r="M51" s="35" t="s">
        <v>49</v>
      </c>
      <c r="N51" s="23">
        <v>3250.7661197000002</v>
      </c>
      <c r="O51" s="23">
        <v>2633.5618534599998</v>
      </c>
      <c r="P51" s="23">
        <f t="shared" si="11"/>
        <v>23.436102912453393</v>
      </c>
      <c r="Q51" s="23">
        <v>1387.5706623499998</v>
      </c>
      <c r="R51" s="23">
        <v>875.13071435999996</v>
      </c>
      <c r="S51" s="23">
        <f t="shared" si="12"/>
        <v>58.555817957407328</v>
      </c>
      <c r="T51" s="24">
        <f t="shared" si="16"/>
        <v>0.1797702478302555</v>
      </c>
      <c r="U51" s="24">
        <f t="shared" si="17"/>
        <v>0.17115491007590281</v>
      </c>
    </row>
    <row r="52" spans="1:21" s="8" customFormat="1" x14ac:dyDescent="0.25">
      <c r="A52" s="1">
        <v>48</v>
      </c>
      <c r="B52" s="35" t="str">
        <f t="shared" si="13"/>
        <v>ATRADIUS RUS CREDIT INSURANCE</v>
      </c>
      <c r="C52" s="5">
        <f t="shared" si="5"/>
        <v>36.796032277341965</v>
      </c>
      <c r="D52" s="5">
        <f t="shared" si="6"/>
        <v>23.764988683030001</v>
      </c>
      <c r="E52" s="5">
        <f t="shared" si="7"/>
        <v>54.83294676936714</v>
      </c>
      <c r="F52" s="5">
        <f t="shared" si="8"/>
        <v>8.0516577529306108</v>
      </c>
      <c r="G52" s="5">
        <f t="shared" si="9"/>
        <v>5.8995254828941448</v>
      </c>
      <c r="H52" s="5">
        <f t="shared" si="10"/>
        <v>36.479752079665388</v>
      </c>
      <c r="I52" s="24">
        <f t="shared" si="14"/>
        <v>0.17106909111148716</v>
      </c>
      <c r="J52" s="24">
        <f t="shared" si="15"/>
        <v>0.14005752811644764</v>
      </c>
      <c r="K52" s="7"/>
      <c r="L52" s="1">
        <v>48</v>
      </c>
      <c r="M52" s="35" t="s">
        <v>52</v>
      </c>
      <c r="N52" s="23">
        <v>3093.4240355400002</v>
      </c>
      <c r="O52" s="23">
        <v>2155.0662097499999</v>
      </c>
      <c r="P52" s="23">
        <f t="shared" si="11"/>
        <v>43.541948806243653</v>
      </c>
      <c r="Q52" s="23">
        <v>676.89884145999997</v>
      </c>
      <c r="R52" s="23">
        <v>534.98312965000002</v>
      </c>
      <c r="S52" s="23">
        <f t="shared" si="12"/>
        <v>26.527137762801033</v>
      </c>
      <c r="T52" s="24">
        <f t="shared" si="16"/>
        <v>0.17106909111148716</v>
      </c>
      <c r="U52" s="24">
        <f t="shared" si="17"/>
        <v>0.14005752811644764</v>
      </c>
    </row>
    <row r="53" spans="1:21" s="8" customFormat="1" x14ac:dyDescent="0.25">
      <c r="A53" s="1">
        <v>49</v>
      </c>
      <c r="B53" s="35" t="str">
        <f t="shared" si="13"/>
        <v>AIG</v>
      </c>
      <c r="C53" s="5">
        <f t="shared" si="5"/>
        <v>30.763064116831902</v>
      </c>
      <c r="D53" s="5">
        <f t="shared" si="6"/>
        <v>26.476137806343903</v>
      </c>
      <c r="E53" s="5">
        <f t="shared" si="7"/>
        <v>16.191660361659004</v>
      </c>
      <c r="F53" s="5">
        <f t="shared" si="8"/>
        <v>1.6357107663302384</v>
      </c>
      <c r="G53" s="5">
        <f t="shared" si="9"/>
        <v>1.548908661658712</v>
      </c>
      <c r="H53" s="5">
        <f t="shared" si="10"/>
        <v>5.6040815588551709</v>
      </c>
      <c r="I53" s="24">
        <f t="shared" si="14"/>
        <v>0.14302111104276358</v>
      </c>
      <c r="J53" s="24">
        <f t="shared" si="15"/>
        <v>0.15603552203140231</v>
      </c>
      <c r="K53" s="7"/>
      <c r="L53" s="1">
        <v>49</v>
      </c>
      <c r="M53" s="35" t="s">
        <v>134</v>
      </c>
      <c r="N53" s="23">
        <v>2586.2354187699998</v>
      </c>
      <c r="O53" s="23">
        <v>2400.9197190100003</v>
      </c>
      <c r="P53" s="23">
        <f t="shared" si="11"/>
        <v>7.7185296239897951</v>
      </c>
      <c r="Q53" s="23">
        <v>137.51338626999998</v>
      </c>
      <c r="R53" s="23">
        <v>140.45875482</v>
      </c>
      <c r="S53" s="23">
        <f t="shared" si="12"/>
        <v>-2.0969633069683198</v>
      </c>
      <c r="T53" s="24">
        <f t="shared" si="16"/>
        <v>0.1430211110427636</v>
      </c>
      <c r="U53" s="24">
        <f t="shared" si="17"/>
        <v>0.15603552203140228</v>
      </c>
    </row>
    <row r="54" spans="1:21" s="8" customFormat="1" x14ac:dyDescent="0.25">
      <c r="A54" s="1">
        <v>50</v>
      </c>
      <c r="B54" s="35" t="str">
        <f t="shared" si="13"/>
        <v>UNITED Insurance Company</v>
      </c>
      <c r="C54" s="5">
        <f t="shared" si="5"/>
        <v>30.059218822878687</v>
      </c>
      <c r="D54" s="5">
        <f t="shared" si="6"/>
        <v>30.868580937425566</v>
      </c>
      <c r="E54" s="5">
        <f t="shared" si="7"/>
        <v>-2.6219608740277209</v>
      </c>
      <c r="F54" s="5">
        <f t="shared" si="8"/>
        <v>22.289959122987526</v>
      </c>
      <c r="G54" s="5">
        <f t="shared" si="9"/>
        <v>18.471041875159898</v>
      </c>
      <c r="H54" s="5">
        <f t="shared" si="10"/>
        <v>20.675158843981393</v>
      </c>
      <c r="I54" s="24">
        <f t="shared" si="14"/>
        <v>0.13974885131073217</v>
      </c>
      <c r="J54" s="24">
        <f t="shared" si="15"/>
        <v>0.18192212082329076</v>
      </c>
      <c r="K54" s="7"/>
      <c r="L54" s="1">
        <v>50</v>
      </c>
      <c r="M54" s="35" t="s">
        <v>44</v>
      </c>
      <c r="N54" s="23">
        <v>2527.0634968300001</v>
      </c>
      <c r="O54" s="23">
        <v>2799.2370040000001</v>
      </c>
      <c r="P54" s="23">
        <f t="shared" si="11"/>
        <v>-9.7231319384916191</v>
      </c>
      <c r="Q54" s="23">
        <v>1873.90571849</v>
      </c>
      <c r="R54" s="23">
        <v>1674.9984077399999</v>
      </c>
      <c r="S54" s="23">
        <f t="shared" si="12"/>
        <v>11.875074616839598</v>
      </c>
      <c r="T54" s="24">
        <f t="shared" si="16"/>
        <v>0.1397488513107322</v>
      </c>
      <c r="U54" s="24">
        <f t="shared" si="17"/>
        <v>0.18192212082329073</v>
      </c>
    </row>
    <row r="55" spans="1:21" s="8" customFormat="1" x14ac:dyDescent="0.25">
      <c r="A55" s="1">
        <v>51</v>
      </c>
      <c r="B55" s="35" t="str">
        <f t="shared" si="13"/>
        <v>ZURICH</v>
      </c>
      <c r="C55" s="5">
        <f t="shared" si="5"/>
        <v>29.66113173112722</v>
      </c>
      <c r="D55" s="5">
        <f t="shared" si="6"/>
        <v>23.967680660966181</v>
      </c>
      <c r="E55" s="5">
        <f t="shared" si="7"/>
        <v>23.754701803222062</v>
      </c>
      <c r="F55" s="5">
        <f t="shared" si="8"/>
        <v>2.6374737135346349</v>
      </c>
      <c r="G55" s="5">
        <f t="shared" si="9"/>
        <v>1.3901292069905515</v>
      </c>
      <c r="H55" s="5">
        <f t="shared" si="10"/>
        <v>89.728674160038821</v>
      </c>
      <c r="I55" s="24">
        <f t="shared" si="14"/>
        <v>0.13789809749967324</v>
      </c>
      <c r="J55" s="24">
        <f t="shared" si="15"/>
        <v>0.14125208106900372</v>
      </c>
      <c r="K55" s="7"/>
      <c r="L55" s="1">
        <v>51</v>
      </c>
      <c r="M55" s="35" t="s">
        <v>135</v>
      </c>
      <c r="N55" s="23">
        <v>2493.59651407</v>
      </c>
      <c r="O55" s="23">
        <v>2173.4468047699997</v>
      </c>
      <c r="P55" s="23">
        <f t="shared" si="11"/>
        <v>14.730045777857413</v>
      </c>
      <c r="Q55" s="23">
        <v>221.73109636000001</v>
      </c>
      <c r="R55" s="23">
        <v>126.0602528</v>
      </c>
      <c r="S55" s="23">
        <f t="shared" si="12"/>
        <v>75.892949153279829</v>
      </c>
      <c r="T55" s="24">
        <f t="shared" si="16"/>
        <v>0.13789809749967324</v>
      </c>
      <c r="U55" s="24">
        <f t="shared" si="17"/>
        <v>0.14125208106900372</v>
      </c>
    </row>
    <row r="56" spans="1:21" s="8" customFormat="1" x14ac:dyDescent="0.25">
      <c r="A56" s="1">
        <v>52</v>
      </c>
      <c r="B56" s="35" t="str">
        <f t="shared" si="13"/>
        <v>BUSINESS INSURANCE GROUP</v>
      </c>
      <c r="C56" s="5">
        <f t="shared" si="5"/>
        <v>26.99331861555023</v>
      </c>
      <c r="D56" s="5">
        <f t="shared" si="6"/>
        <v>15.460417126256031</v>
      </c>
      <c r="E56" s="5">
        <f t="shared" si="7"/>
        <v>74.596315190669515</v>
      </c>
      <c r="F56" s="5">
        <f t="shared" si="8"/>
        <v>9.5045297397986186</v>
      </c>
      <c r="G56" s="5">
        <f t="shared" si="9"/>
        <v>3.7816818485174637</v>
      </c>
      <c r="H56" s="5">
        <f t="shared" si="10"/>
        <v>151.3307602416287</v>
      </c>
      <c r="I56" s="24">
        <f t="shared" si="14"/>
        <v>0.12549511987705364</v>
      </c>
      <c r="J56" s="24">
        <f t="shared" si="15"/>
        <v>9.1115036292814866E-2</v>
      </c>
      <c r="K56" s="7"/>
      <c r="L56" s="1">
        <v>52</v>
      </c>
      <c r="M56" s="35" t="s">
        <v>50</v>
      </c>
      <c r="N56" s="23">
        <v>2269.3147993500002</v>
      </c>
      <c r="O56" s="23">
        <v>1401.98773001</v>
      </c>
      <c r="P56" s="23">
        <f t="shared" si="11"/>
        <v>61.86409843499942</v>
      </c>
      <c r="Q56" s="23">
        <v>799.04106295999998</v>
      </c>
      <c r="R56" s="23">
        <v>342.93198606000004</v>
      </c>
      <c r="S56" s="23">
        <f t="shared" si="12"/>
        <v>133.00278056308176</v>
      </c>
      <c r="T56" s="24">
        <f t="shared" si="16"/>
        <v>0.12549511987705364</v>
      </c>
      <c r="U56" s="24">
        <f t="shared" si="17"/>
        <v>9.1115036292814852E-2</v>
      </c>
    </row>
    <row r="57" spans="1:21" s="8" customFormat="1" x14ac:dyDescent="0.25">
      <c r="A57" s="1">
        <v>53</v>
      </c>
      <c r="B57" s="35" t="str">
        <f t="shared" si="13"/>
        <v>UGORIA-LIFE</v>
      </c>
      <c r="C57" s="5">
        <f t="shared" si="5"/>
        <v>24.407935911121154</v>
      </c>
      <c r="D57" s="5">
        <f t="shared" si="6"/>
        <v>14.47871590540171</v>
      </c>
      <c r="E57" s="5">
        <f t="shared" si="7"/>
        <v>68.578042905138119</v>
      </c>
      <c r="F57" s="5">
        <f t="shared" si="8"/>
        <v>10.835674535116777</v>
      </c>
      <c r="G57" s="5">
        <f t="shared" si="9"/>
        <v>2.8757784808297973</v>
      </c>
      <c r="H57" s="5">
        <f t="shared" si="10"/>
        <v>276.79100137052893</v>
      </c>
      <c r="I57" s="24">
        <f t="shared" si="14"/>
        <v>0.11347537095172223</v>
      </c>
      <c r="J57" s="24">
        <f t="shared" si="15"/>
        <v>8.5329439330173049E-2</v>
      </c>
      <c r="K57" s="7"/>
      <c r="L57" s="1">
        <v>53</v>
      </c>
      <c r="M57" s="35" t="s">
        <v>71</v>
      </c>
      <c r="N57" s="23">
        <v>2051.9629680799999</v>
      </c>
      <c r="O57" s="23">
        <v>1312.96470722</v>
      </c>
      <c r="P57" s="23">
        <f t="shared" si="11"/>
        <v>56.284701088783606</v>
      </c>
      <c r="Q57" s="23">
        <v>910.94974032999994</v>
      </c>
      <c r="R57" s="23">
        <v>260.78249450999999</v>
      </c>
      <c r="S57" s="23">
        <f t="shared" si="12"/>
        <v>249.31399135576123</v>
      </c>
      <c r="T57" s="24">
        <f t="shared" si="16"/>
        <v>0.11347537095172223</v>
      </c>
      <c r="U57" s="24">
        <f t="shared" si="17"/>
        <v>8.5329439330173049E-2</v>
      </c>
    </row>
    <row r="58" spans="1:21" s="8" customFormat="1" x14ac:dyDescent="0.25">
      <c r="A58" s="1">
        <v>54</v>
      </c>
      <c r="B58" s="35" t="str">
        <f t="shared" si="13"/>
        <v>EUROPEAN TRAVEL INSURANCE</v>
      </c>
      <c r="C58" s="5">
        <f t="shared" si="5"/>
        <v>23.637383100173071</v>
      </c>
      <c r="D58" s="5">
        <f t="shared" si="6"/>
        <v>7.9555572987702137</v>
      </c>
      <c r="E58" s="5">
        <f t="shared" si="7"/>
        <v>197.11787889236854</v>
      </c>
      <c r="F58" s="5">
        <f t="shared" si="8"/>
        <v>8.70218263769857</v>
      </c>
      <c r="G58" s="5">
        <f t="shared" si="9"/>
        <v>7.9916671046421355</v>
      </c>
      <c r="H58" s="5">
        <f t="shared" si="10"/>
        <v>8.8907048273284062</v>
      </c>
      <c r="I58" s="24">
        <f t="shared" si="14"/>
        <v>0.10989298011053743</v>
      </c>
      <c r="J58" s="24">
        <f t="shared" si="15"/>
        <v>4.6885597334627306E-2</v>
      </c>
      <c r="K58" s="7"/>
      <c r="L58" s="1">
        <v>54</v>
      </c>
      <c r="M58" s="35" t="s">
        <v>46</v>
      </c>
      <c r="N58" s="23">
        <v>1987.18297854</v>
      </c>
      <c r="O58" s="23">
        <v>721.42902919000005</v>
      </c>
      <c r="P58" s="23">
        <f t="shared" si="11"/>
        <v>175.45093115689457</v>
      </c>
      <c r="Q58" s="23">
        <v>731.58814326000004</v>
      </c>
      <c r="R58" s="23">
        <v>724.70355304999998</v>
      </c>
      <c r="S58" s="23">
        <f t="shared" si="12"/>
        <v>0.94998709210483412</v>
      </c>
      <c r="T58" s="24">
        <f t="shared" si="16"/>
        <v>0.10989298011053744</v>
      </c>
      <c r="U58" s="24">
        <f t="shared" si="17"/>
        <v>4.6885597334627299E-2</v>
      </c>
    </row>
    <row r="59" spans="1:21" s="3" customFormat="1" x14ac:dyDescent="0.25">
      <c r="A59" s="1">
        <v>55</v>
      </c>
      <c r="B59" s="35" t="str">
        <f t="shared" si="13"/>
        <v>Home Credit Insurance</v>
      </c>
      <c r="C59" s="5">
        <f t="shared" si="5"/>
        <v>22.290016081575359</v>
      </c>
      <c r="D59" s="5">
        <f t="shared" si="6"/>
        <v>15.64627488994557</v>
      </c>
      <c r="E59" s="5">
        <f t="shared" si="7"/>
        <v>42.462127492717855</v>
      </c>
      <c r="F59" s="5">
        <f t="shared" si="8"/>
        <v>1.7581427031206323</v>
      </c>
      <c r="G59" s="5">
        <f t="shared" si="9"/>
        <v>0.78720536355455983</v>
      </c>
      <c r="H59" s="5">
        <f t="shared" si="10"/>
        <v>123.33977695246972</v>
      </c>
      <c r="I59" s="24">
        <f t="shared" si="14"/>
        <v>0.10362891203037554</v>
      </c>
      <c r="J59" s="24">
        <f t="shared" si="15"/>
        <v>9.221037781856932E-2</v>
      </c>
      <c r="K59" s="25"/>
      <c r="L59" s="1">
        <v>55</v>
      </c>
      <c r="M59" s="35" t="s">
        <v>136</v>
      </c>
      <c r="N59" s="23">
        <v>1873.9105069699999</v>
      </c>
      <c r="O59" s="23">
        <v>1418.8417580800001</v>
      </c>
      <c r="P59" s="23">
        <f t="shared" si="11"/>
        <v>32.07325597082837</v>
      </c>
      <c r="Q59" s="23">
        <v>147.80617798</v>
      </c>
      <c r="R59" s="23">
        <v>71.385671660000014</v>
      </c>
      <c r="S59" s="23">
        <f t="shared" si="12"/>
        <v>107.05300453567233</v>
      </c>
      <c r="T59" s="24">
        <f t="shared" si="16"/>
        <v>0.10362891203037555</v>
      </c>
      <c r="U59" s="24">
        <f t="shared" si="17"/>
        <v>9.2210377818569306E-2</v>
      </c>
    </row>
    <row r="60" spans="1:21" x14ac:dyDescent="0.25">
      <c r="A60" s="1">
        <v>56</v>
      </c>
      <c r="B60" s="35" t="str">
        <f t="shared" si="13"/>
        <v xml:space="preserve">INSITE </v>
      </c>
      <c r="C60" s="5">
        <f t="shared" si="5"/>
        <v>21.337499111211557</v>
      </c>
      <c r="D60" s="5">
        <f t="shared" si="6"/>
        <v>3.9810726650375372</v>
      </c>
      <c r="E60" s="5">
        <f t="shared" si="7"/>
        <v>435.97361581970438</v>
      </c>
      <c r="F60" s="5">
        <f t="shared" si="8"/>
        <v>2.1344137988212131</v>
      </c>
      <c r="G60" s="5">
        <f t="shared" si="9"/>
        <v>0.28830976904007832</v>
      </c>
      <c r="H60" s="5">
        <f t="shared" si="10"/>
        <v>640.31962424572077</v>
      </c>
      <c r="I60" s="24">
        <f t="shared" si="14"/>
        <v>9.9200548364417412E-2</v>
      </c>
      <c r="J60" s="24">
        <f t="shared" si="15"/>
        <v>2.3462211749979488E-2</v>
      </c>
      <c r="L60" s="1">
        <v>56</v>
      </c>
      <c r="M60" s="35" t="s">
        <v>115</v>
      </c>
      <c r="N60" s="23">
        <v>1793.8328815300001</v>
      </c>
      <c r="O60" s="23">
        <v>361.01322383999997</v>
      </c>
      <c r="P60" s="23">
        <f t="shared" si="11"/>
        <v>396.88841379534108</v>
      </c>
      <c r="Q60" s="23">
        <v>179.43910086</v>
      </c>
      <c r="R60" s="23">
        <v>26.144621799999999</v>
      </c>
      <c r="S60" s="23">
        <f t="shared" si="12"/>
        <v>586.33274649243538</v>
      </c>
      <c r="T60" s="24">
        <f t="shared" si="16"/>
        <v>9.9200548364417426E-2</v>
      </c>
      <c r="U60" s="24">
        <f t="shared" si="17"/>
        <v>2.3462211749979488E-2</v>
      </c>
    </row>
    <row r="61" spans="1:21" x14ac:dyDescent="0.25">
      <c r="A61" s="1">
        <v>57</v>
      </c>
      <c r="B61" s="35" t="str">
        <f t="shared" si="13"/>
        <v>CREDENDO-INGOSSTRAKH CREDIT INSURANCE</v>
      </c>
      <c r="C61" s="5">
        <f t="shared" si="5"/>
        <v>20.916732750046091</v>
      </c>
      <c r="D61" s="5">
        <f t="shared" si="6"/>
        <v>15.125945306365955</v>
      </c>
      <c r="E61" s="5">
        <f t="shared" si="7"/>
        <v>38.283805252442676</v>
      </c>
      <c r="F61" s="5">
        <f t="shared" si="8"/>
        <v>0.80478747215101798</v>
      </c>
      <c r="G61" s="5">
        <f t="shared" si="9"/>
        <v>6.3570454475179314</v>
      </c>
      <c r="H61" s="5">
        <f t="shared" si="10"/>
        <v>-87.340227802441746</v>
      </c>
      <c r="I61" s="24">
        <f t="shared" si="14"/>
        <v>9.7244355956705372E-2</v>
      </c>
      <c r="J61" s="24">
        <f t="shared" si="15"/>
        <v>8.9143846786132491E-2</v>
      </c>
      <c r="L61" s="1">
        <v>57</v>
      </c>
      <c r="M61" s="35" t="s">
        <v>58</v>
      </c>
      <c r="N61" s="23">
        <v>1758.4592639299999</v>
      </c>
      <c r="O61" s="23">
        <v>1371.65702265</v>
      </c>
      <c r="P61" s="23">
        <f t="shared" si="11"/>
        <v>28.199632626289457</v>
      </c>
      <c r="Q61" s="23">
        <v>67.658080390000009</v>
      </c>
      <c r="R61" s="23">
        <v>576.47213809000004</v>
      </c>
      <c r="S61" s="23">
        <f t="shared" si="12"/>
        <v>-88.263425772116477</v>
      </c>
      <c r="T61" s="24">
        <f t="shared" si="16"/>
        <v>9.7244355956705386E-2</v>
      </c>
      <c r="U61" s="24">
        <f t="shared" si="17"/>
        <v>8.9143846786132491E-2</v>
      </c>
    </row>
    <row r="62" spans="1:21" x14ac:dyDescent="0.25">
      <c r="A62" s="1">
        <v>58</v>
      </c>
      <c r="B62" s="35" t="str">
        <f t="shared" si="13"/>
        <v xml:space="preserve">TIT Insurance </v>
      </c>
      <c r="C62" s="5">
        <f t="shared" si="5"/>
        <v>19.645359224926995</v>
      </c>
      <c r="D62" s="5">
        <f t="shared" si="6"/>
        <v>9.7164896021719755</v>
      </c>
      <c r="E62" s="5">
        <f t="shared" si="7"/>
        <v>102.1857690305722</v>
      </c>
      <c r="F62" s="5">
        <f t="shared" si="8"/>
        <v>4.2891700521592249</v>
      </c>
      <c r="G62" s="5">
        <f t="shared" si="9"/>
        <v>2.8208289657088916</v>
      </c>
      <c r="H62" s="5">
        <f t="shared" si="10"/>
        <v>52.053531224333909</v>
      </c>
      <c r="I62" s="24">
        <f t="shared" si="14"/>
        <v>9.1333590584884078E-2</v>
      </c>
      <c r="J62" s="24">
        <f t="shared" si="15"/>
        <v>5.7263545705836374E-2</v>
      </c>
      <c r="L62" s="1">
        <v>58</v>
      </c>
      <c r="M62" s="35" t="s">
        <v>72</v>
      </c>
      <c r="N62" s="23">
        <v>1651.57552736</v>
      </c>
      <c r="O62" s="23">
        <v>881.11459669999999</v>
      </c>
      <c r="P62" s="23">
        <f t="shared" si="11"/>
        <v>87.441626043374356</v>
      </c>
      <c r="Q62" s="23">
        <v>360.58838170000001</v>
      </c>
      <c r="R62" s="23">
        <v>255.7995406</v>
      </c>
      <c r="S62" s="23">
        <f t="shared" si="12"/>
        <v>40.965218645119023</v>
      </c>
      <c r="T62" s="24">
        <f t="shared" si="16"/>
        <v>9.1333590584884092E-2</v>
      </c>
      <c r="U62" s="24">
        <f t="shared" si="17"/>
        <v>5.7263545705836374E-2</v>
      </c>
    </row>
    <row r="63" spans="1:21" x14ac:dyDescent="0.25">
      <c r="A63" s="1">
        <v>59</v>
      </c>
      <c r="B63" s="35" t="str">
        <f t="shared" si="13"/>
        <v>TWENTY-FIRST CENTURY IC</v>
      </c>
      <c r="C63" s="5">
        <f t="shared" si="5"/>
        <v>19.493451614081206</v>
      </c>
      <c r="D63" s="5">
        <f t="shared" si="6"/>
        <v>13.312386283225852</v>
      </c>
      <c r="E63" s="5">
        <f t="shared" si="7"/>
        <v>46.430934314486848</v>
      </c>
      <c r="F63" s="5">
        <f t="shared" si="8"/>
        <v>8.8899762228870145</v>
      </c>
      <c r="G63" s="5">
        <f t="shared" si="9"/>
        <v>6.7118814264951085</v>
      </c>
      <c r="H63" s="5">
        <f t="shared" si="10"/>
        <v>32.451330081516204</v>
      </c>
      <c r="I63" s="24">
        <f t="shared" si="14"/>
        <v>9.0627354197100815E-2</v>
      </c>
      <c r="J63" s="24">
        <f t="shared" si="15"/>
        <v>7.845574601477974E-2</v>
      </c>
      <c r="L63" s="1">
        <v>59</v>
      </c>
      <c r="M63" s="35" t="s">
        <v>54</v>
      </c>
      <c r="N63" s="23">
        <v>1638.8047304700001</v>
      </c>
      <c r="O63" s="23">
        <v>1207.19913789</v>
      </c>
      <c r="P63" s="23">
        <f t="shared" si="11"/>
        <v>35.752642545320299</v>
      </c>
      <c r="Q63" s="23">
        <v>747.37585606999994</v>
      </c>
      <c r="R63" s="23">
        <v>608.64951627000005</v>
      </c>
      <c r="S63" s="23">
        <f t="shared" si="12"/>
        <v>22.79248337370899</v>
      </c>
      <c r="T63" s="24">
        <f t="shared" si="16"/>
        <v>9.0627354197100829E-2</v>
      </c>
      <c r="U63" s="24">
        <f t="shared" si="17"/>
        <v>7.845574601477974E-2</v>
      </c>
    </row>
    <row r="64" spans="1:21" x14ac:dyDescent="0.25">
      <c r="A64" s="1">
        <v>60</v>
      </c>
      <c r="B64" s="35" t="str">
        <f t="shared" si="13"/>
        <v>SMP Insurance</v>
      </c>
      <c r="C64" s="5">
        <f t="shared" si="5"/>
        <v>18.626007556129153</v>
      </c>
      <c r="D64" s="5">
        <f t="shared" si="6"/>
        <v>14.424432590888639</v>
      </c>
      <c r="E64" s="5">
        <f t="shared" si="7"/>
        <v>29.128181914722148</v>
      </c>
      <c r="F64" s="5">
        <f t="shared" si="8"/>
        <v>7.0666789274350386</v>
      </c>
      <c r="G64" s="5">
        <f t="shared" si="9"/>
        <v>4.9961210273437837</v>
      </c>
      <c r="H64" s="5">
        <f t="shared" si="10"/>
        <v>41.443309494687696</v>
      </c>
      <c r="I64" s="24">
        <f t="shared" si="14"/>
        <v>8.6594504528271318E-2</v>
      </c>
      <c r="J64" s="24">
        <f t="shared" si="15"/>
        <v>8.5009523888593341E-2</v>
      </c>
      <c r="L64" s="1">
        <v>60</v>
      </c>
      <c r="M64" s="35" t="s">
        <v>137</v>
      </c>
      <c r="N64" s="23">
        <v>1565.87914224</v>
      </c>
      <c r="O64" s="23">
        <v>1308.0421659799999</v>
      </c>
      <c r="P64" s="23">
        <f t="shared" si="11"/>
        <v>19.711671608600312</v>
      </c>
      <c r="Q64" s="23">
        <v>594.09216408999998</v>
      </c>
      <c r="R64" s="23">
        <v>453.06024544999997</v>
      </c>
      <c r="S64" s="23">
        <f t="shared" si="12"/>
        <v>31.128733994288268</v>
      </c>
      <c r="T64" s="24">
        <f t="shared" si="16"/>
        <v>8.6594504528271332E-2</v>
      </c>
      <c r="U64" s="24">
        <f t="shared" si="17"/>
        <v>8.5009523888593341E-2</v>
      </c>
    </row>
    <row r="65" spans="1:21" x14ac:dyDescent="0.25">
      <c r="A65" s="1">
        <v>61</v>
      </c>
      <c r="B65" s="35" t="str">
        <f t="shared" si="13"/>
        <v>CHULPAN</v>
      </c>
      <c r="C65" s="5">
        <f t="shared" si="5"/>
        <v>18.564614366922605</v>
      </c>
      <c r="D65" s="5">
        <f t="shared" si="6"/>
        <v>23.939541940663236</v>
      </c>
      <c r="E65" s="5">
        <f t="shared" si="7"/>
        <v>-22.452090299233689</v>
      </c>
      <c r="F65" s="5">
        <f t="shared" si="8"/>
        <v>18.942461599866778</v>
      </c>
      <c r="G65" s="5">
        <f t="shared" si="9"/>
        <v>17.080808618430922</v>
      </c>
      <c r="H65" s="5">
        <f t="shared" si="10"/>
        <v>10.89909162395891</v>
      </c>
      <c r="I65" s="24">
        <f t="shared" si="14"/>
        <v>8.6309080355392045E-2</v>
      </c>
      <c r="J65" s="24">
        <f t="shared" si="15"/>
        <v>0.1410862472172584</v>
      </c>
      <c r="L65" s="1">
        <v>61</v>
      </c>
      <c r="M65" s="35" t="s">
        <v>45</v>
      </c>
      <c r="N65" s="23">
        <v>1560.7178475200001</v>
      </c>
      <c r="O65" s="23">
        <v>2170.89511808</v>
      </c>
      <c r="P65" s="23">
        <f t="shared" si="11"/>
        <v>-28.107174108883598</v>
      </c>
      <c r="Q65" s="23">
        <v>1592.4832754700003</v>
      </c>
      <c r="R65" s="23">
        <v>1548.9287194600001</v>
      </c>
      <c r="S65" s="23">
        <f t="shared" si="12"/>
        <v>2.8119148068469144</v>
      </c>
      <c r="T65" s="24">
        <f t="shared" si="16"/>
        <v>8.6309080355392045E-2</v>
      </c>
      <c r="U65" s="24">
        <f t="shared" si="17"/>
        <v>0.1410862472172584</v>
      </c>
    </row>
    <row r="66" spans="1:21" x14ac:dyDescent="0.25">
      <c r="A66" s="1">
        <v>62</v>
      </c>
      <c r="B66" s="35" t="str">
        <f t="shared" si="13"/>
        <v>ARSENAL</v>
      </c>
      <c r="C66" s="5">
        <f t="shared" si="5"/>
        <v>17.71993892113073</v>
      </c>
      <c r="D66" s="5">
        <f t="shared" si="6"/>
        <v>19.093103564969606</v>
      </c>
      <c r="E66" s="5">
        <f t="shared" si="7"/>
        <v>-7.1919404782271386</v>
      </c>
      <c r="F66" s="5">
        <f t="shared" si="8"/>
        <v>6.9243820057214558</v>
      </c>
      <c r="G66" s="5">
        <f t="shared" si="9"/>
        <v>4.1122372648937393</v>
      </c>
      <c r="H66" s="5">
        <f t="shared" si="10"/>
        <v>68.384788125798536</v>
      </c>
      <c r="I66" s="24">
        <f t="shared" si="14"/>
        <v>8.2382084648173232E-2</v>
      </c>
      <c r="J66" s="24">
        <f t="shared" si="15"/>
        <v>0.11252405482063245</v>
      </c>
      <c r="L66" s="1">
        <v>62</v>
      </c>
      <c r="M66" s="35" t="s">
        <v>48</v>
      </c>
      <c r="N66" s="23">
        <v>1489.7064051300001</v>
      </c>
      <c r="O66" s="23">
        <v>1731.40845472</v>
      </c>
      <c r="P66" s="23">
        <f t="shared" si="11"/>
        <v>-13.959851526143055</v>
      </c>
      <c r="Q66" s="23">
        <v>582.12933303</v>
      </c>
      <c r="R66" s="23">
        <v>372.90754455000001</v>
      </c>
      <c r="S66" s="23">
        <f t="shared" si="12"/>
        <v>56.105539171237439</v>
      </c>
      <c r="T66" s="24">
        <f t="shared" si="16"/>
        <v>8.2382084648173259E-2</v>
      </c>
      <c r="U66" s="24">
        <f t="shared" si="17"/>
        <v>0.11252405482063246</v>
      </c>
    </row>
    <row r="67" spans="1:21" x14ac:dyDescent="0.25">
      <c r="A67" s="1">
        <v>63</v>
      </c>
      <c r="B67" s="35" t="str">
        <f t="shared" si="13"/>
        <v>EULER HERMES RU</v>
      </c>
      <c r="C67" s="5">
        <f t="shared" si="5"/>
        <v>16.265934257846183</v>
      </c>
      <c r="D67" s="5">
        <f t="shared" si="6"/>
        <v>14.375098748048133</v>
      </c>
      <c r="E67" s="5">
        <f t="shared" si="7"/>
        <v>13.153547971660302</v>
      </c>
      <c r="F67" s="5">
        <f t="shared" si="8"/>
        <v>0.95979244375189565</v>
      </c>
      <c r="G67" s="5">
        <f t="shared" si="9"/>
        <v>3.7213778895353453</v>
      </c>
      <c r="H67" s="5">
        <f t="shared" si="10"/>
        <v>-74.208680971344833</v>
      </c>
      <c r="I67" s="24">
        <f t="shared" si="14"/>
        <v>7.5622245588756062E-2</v>
      </c>
      <c r="J67" s="24">
        <f t="shared" si="15"/>
        <v>8.4718777859933952E-2</v>
      </c>
      <c r="L67" s="1">
        <v>63</v>
      </c>
      <c r="M67" s="35" t="s">
        <v>59</v>
      </c>
      <c r="N67" s="23">
        <v>1367.4689600899999</v>
      </c>
      <c r="O67" s="23">
        <v>1303.56845471</v>
      </c>
      <c r="P67" s="23">
        <f t="shared" si="11"/>
        <v>4.9019677600449114</v>
      </c>
      <c r="Q67" s="23">
        <v>80.68927085</v>
      </c>
      <c r="R67" s="23">
        <v>337.46347832999999</v>
      </c>
      <c r="S67" s="23">
        <f t="shared" si="12"/>
        <v>-76.089480482656768</v>
      </c>
      <c r="T67" s="24">
        <f t="shared" si="16"/>
        <v>7.5622245588756076E-2</v>
      </c>
      <c r="U67" s="24">
        <f t="shared" si="17"/>
        <v>8.4718777859933939E-2</v>
      </c>
    </row>
    <row r="68" spans="1:21" x14ac:dyDescent="0.25">
      <c r="A68" s="1">
        <v>64</v>
      </c>
      <c r="B68" s="35" t="str">
        <f t="shared" si="13"/>
        <v>KAPITAL Polis</v>
      </c>
      <c r="C68" s="5">
        <f t="shared" si="5"/>
        <v>15.816600098489937</v>
      </c>
      <c r="D68" s="5">
        <f t="shared" si="6"/>
        <v>13.489764465320723</v>
      </c>
      <c r="E68" s="5">
        <f t="shared" si="7"/>
        <v>17.248897407742049</v>
      </c>
      <c r="F68" s="5">
        <f t="shared" si="8"/>
        <v>10.14163564158226</v>
      </c>
      <c r="G68" s="5">
        <f t="shared" si="9"/>
        <v>7.6868996398419087</v>
      </c>
      <c r="H68" s="5">
        <f t="shared" si="10"/>
        <v>31.934019133243623</v>
      </c>
      <c r="I68" s="24">
        <f t="shared" si="14"/>
        <v>7.3533238120041838E-2</v>
      </c>
      <c r="J68" s="24">
        <f t="shared" si="15"/>
        <v>7.9501113637602844E-2</v>
      </c>
      <c r="L68" s="1">
        <v>64</v>
      </c>
      <c r="M68" s="35" t="s">
        <v>138</v>
      </c>
      <c r="N68" s="23">
        <v>1329.6936619799999</v>
      </c>
      <c r="O68" s="23">
        <v>1223.2842171499999</v>
      </c>
      <c r="P68" s="23">
        <f t="shared" si="11"/>
        <v>8.6986689878098673</v>
      </c>
      <c r="Q68" s="23">
        <v>852.60223756999994</v>
      </c>
      <c r="R68" s="23">
        <v>697.06650789999992</v>
      </c>
      <c r="S68" s="23">
        <f t="shared" si="12"/>
        <v>22.312896675895516</v>
      </c>
      <c r="T68" s="24">
        <f t="shared" si="16"/>
        <v>7.3533238120041838E-2</v>
      </c>
      <c r="U68" s="24">
        <f t="shared" si="17"/>
        <v>7.950111363760283E-2</v>
      </c>
    </row>
    <row r="69" spans="1:21" x14ac:dyDescent="0.25">
      <c r="A69" s="1">
        <v>65</v>
      </c>
      <c r="B69" s="35" t="str">
        <f t="shared" si="13"/>
        <v>Talisman</v>
      </c>
      <c r="C69" s="5">
        <f t="shared" si="5"/>
        <v>15.210754028631074</v>
      </c>
      <c r="D69" s="5">
        <f t="shared" si="6"/>
        <v>12.447065226990022</v>
      </c>
      <c r="E69" s="5">
        <f t="shared" si="7"/>
        <v>22.203537550749814</v>
      </c>
      <c r="F69" s="5">
        <f t="shared" si="8"/>
        <v>12.55205355568904</v>
      </c>
      <c r="G69" s="5">
        <f t="shared" si="9"/>
        <v>8.8141701369835825</v>
      </c>
      <c r="H69" s="5">
        <f t="shared" si="10"/>
        <v>42.407661306894738</v>
      </c>
      <c r="I69" s="24">
        <f t="shared" ref="I69:I100" si="18">C69*100/$C$157</f>
        <v>7.0716588331742727E-2</v>
      </c>
      <c r="J69" s="24">
        <f t="shared" ref="J69:J100" si="19">D69*100/$D$157</f>
        <v>7.3356028536267076E-2</v>
      </c>
      <c r="L69" s="1">
        <v>65</v>
      </c>
      <c r="M69" s="35" t="s">
        <v>139</v>
      </c>
      <c r="N69" s="23">
        <v>1278.7604858100001</v>
      </c>
      <c r="O69" s="23">
        <v>1128.72974774</v>
      </c>
      <c r="P69" s="23">
        <f t="shared" si="11"/>
        <v>13.291998228132044</v>
      </c>
      <c r="Q69" s="23">
        <v>1055.2448663999999</v>
      </c>
      <c r="R69" s="23">
        <v>799.29010202999996</v>
      </c>
      <c r="S69" s="23">
        <f t="shared" si="12"/>
        <v>32.022761663123049</v>
      </c>
      <c r="T69" s="24">
        <f t="shared" ref="T69:T100" si="20">N69*100/$N$157</f>
        <v>7.0716588331742727E-2</v>
      </c>
      <c r="U69" s="24">
        <f t="shared" ref="U69:U100" si="21">O69*100/$O$157</f>
        <v>7.3356028536267076E-2</v>
      </c>
    </row>
    <row r="70" spans="1:21" x14ac:dyDescent="0.25">
      <c r="A70" s="1">
        <v>66</v>
      </c>
      <c r="B70" s="35" t="str">
        <f t="shared" si="13"/>
        <v>ARMEEC</v>
      </c>
      <c r="C70" s="5">
        <f t="shared" ref="C70:C133" si="22">N70/84.0695</f>
        <v>14.830706600253359</v>
      </c>
      <c r="D70" s="5">
        <f t="shared" ref="D70:D133" si="23">O70/90.6824</f>
        <v>19.38263443854596</v>
      </c>
      <c r="E70" s="5">
        <f t="shared" ref="E70:E133" si="24">IFERROR(C70*100/D70-100,0)</f>
        <v>-23.484567346739254</v>
      </c>
      <c r="F70" s="5">
        <f t="shared" ref="F70:F133" si="25">Q70/84.0695</f>
        <v>12.518499515044098</v>
      </c>
      <c r="G70" s="5">
        <f t="shared" ref="G70:G133" si="26">R70/90.6824</f>
        <v>12.353027630830239</v>
      </c>
      <c r="H70" s="5">
        <f t="shared" ref="H70:H133" si="27">IFERROR(F70*100/G70-100,0)</f>
        <v>1.3395249258641684</v>
      </c>
      <c r="I70" s="24">
        <f t="shared" si="18"/>
        <v>6.8949703041997296E-2</v>
      </c>
      <c r="J70" s="24">
        <f t="shared" si="19"/>
        <v>0.11423038756950753</v>
      </c>
      <c r="L70" s="1">
        <v>66</v>
      </c>
      <c r="M70" s="35" t="s">
        <v>61</v>
      </c>
      <c r="N70" s="23">
        <v>1246.8100885299998</v>
      </c>
      <c r="O70" s="23">
        <v>1757.6638092100002</v>
      </c>
      <c r="P70" s="23">
        <f t="shared" ref="P70:P133" si="28">IFERROR(N70*100/O70-100,0)</f>
        <v>-29.064359065890358</v>
      </c>
      <c r="Q70" s="23">
        <v>1052.4239949799999</v>
      </c>
      <c r="R70" s="23">
        <v>1120.2021928300001</v>
      </c>
      <c r="S70" s="23">
        <f t="shared" ref="S70:S133" si="29">IFERROR(Q70*100/R70-100,0)</f>
        <v>-6.0505325095615206</v>
      </c>
      <c r="T70" s="24">
        <f t="shared" si="20"/>
        <v>6.8949703041997296E-2</v>
      </c>
      <c r="U70" s="24">
        <f t="shared" si="21"/>
        <v>0.11423038756950753</v>
      </c>
    </row>
    <row r="71" spans="1:21" x14ac:dyDescent="0.25">
      <c r="A71" s="1">
        <v>67</v>
      </c>
      <c r="B71" s="35" t="str">
        <f t="shared" si="13"/>
        <v>AK BARS INSURANCE</v>
      </c>
      <c r="C71" s="5">
        <f t="shared" si="22"/>
        <v>14.668505194630633</v>
      </c>
      <c r="D71" s="5">
        <f t="shared" si="23"/>
        <v>10.049297471504946</v>
      </c>
      <c r="E71" s="5">
        <f t="shared" si="24"/>
        <v>45.965479041928802</v>
      </c>
      <c r="F71" s="5">
        <f t="shared" si="25"/>
        <v>1.7003054272952736</v>
      </c>
      <c r="G71" s="5">
        <f t="shared" si="26"/>
        <v>1.4956191967790884</v>
      </c>
      <c r="H71" s="5">
        <f t="shared" si="27"/>
        <v>13.685718327030713</v>
      </c>
      <c r="I71" s="24">
        <f t="shared" si="18"/>
        <v>6.8195609588992817E-2</v>
      </c>
      <c r="J71" s="24">
        <f t="shared" si="19"/>
        <v>5.9224928820222726E-2</v>
      </c>
      <c r="L71" s="1">
        <v>67</v>
      </c>
      <c r="M71" s="35" t="s">
        <v>65</v>
      </c>
      <c r="N71" s="23">
        <v>1233.17389746</v>
      </c>
      <c r="O71" s="23">
        <v>911.2944130300001</v>
      </c>
      <c r="P71" s="23">
        <f t="shared" si="28"/>
        <v>35.321130013270874</v>
      </c>
      <c r="Q71" s="23">
        <v>142.94382712000001</v>
      </c>
      <c r="R71" s="23">
        <v>135.62633825</v>
      </c>
      <c r="S71" s="23">
        <f t="shared" si="29"/>
        <v>5.3953302613771683</v>
      </c>
      <c r="T71" s="24">
        <f t="shared" si="20"/>
        <v>6.8195609588992803E-2</v>
      </c>
      <c r="U71" s="24">
        <f t="shared" si="21"/>
        <v>5.9224928820222712E-2</v>
      </c>
    </row>
    <row r="72" spans="1:21" x14ac:dyDescent="0.25">
      <c r="A72" s="1">
        <v>68</v>
      </c>
      <c r="B72" s="35" t="str">
        <f t="shared" si="13"/>
        <v>HDI Global</v>
      </c>
      <c r="C72" s="5">
        <f t="shared" si="22"/>
        <v>14.645346149197984</v>
      </c>
      <c r="D72" s="5">
        <f t="shared" si="23"/>
        <v>11.109154864780816</v>
      </c>
      <c r="E72" s="5">
        <f t="shared" si="24"/>
        <v>31.831325852049275</v>
      </c>
      <c r="F72" s="5">
        <f t="shared" si="25"/>
        <v>3.540338992738151</v>
      </c>
      <c r="G72" s="5">
        <f t="shared" si="26"/>
        <v>2.5847362374617346</v>
      </c>
      <c r="H72" s="5">
        <f t="shared" si="27"/>
        <v>36.97099694067191</v>
      </c>
      <c r="I72" s="24">
        <f t="shared" si="18"/>
        <v>6.8087940457079013E-2</v>
      </c>
      <c r="J72" s="24">
        <f t="shared" si="19"/>
        <v>6.5471134473337897E-2</v>
      </c>
      <c r="L72" s="1">
        <v>68</v>
      </c>
      <c r="M72" s="35" t="s">
        <v>119</v>
      </c>
      <c r="N72" s="23">
        <v>1231.22692809</v>
      </c>
      <c r="O72" s="23">
        <v>1007.4048251099999</v>
      </c>
      <c r="P72" s="23">
        <f t="shared" si="28"/>
        <v>22.217692173110308</v>
      </c>
      <c r="Q72" s="23">
        <v>297.63452895</v>
      </c>
      <c r="R72" s="23">
        <v>234.39008538000002</v>
      </c>
      <c r="S72" s="23">
        <f t="shared" si="29"/>
        <v>26.982559209988025</v>
      </c>
      <c r="T72" s="24">
        <f t="shared" si="20"/>
        <v>6.8087940457079027E-2</v>
      </c>
      <c r="U72" s="24">
        <f t="shared" si="21"/>
        <v>6.5471134473337897E-2</v>
      </c>
    </row>
    <row r="73" spans="1:21" x14ac:dyDescent="0.25">
      <c r="A73" s="1">
        <v>69</v>
      </c>
      <c r="B73" s="35" t="str">
        <f t="shared" si="13"/>
        <v>D2 Insurance</v>
      </c>
      <c r="C73" s="5">
        <f t="shared" si="22"/>
        <v>14.424782822188781</v>
      </c>
      <c r="D73" s="5">
        <f t="shared" si="23"/>
        <v>10.19600192584228</v>
      </c>
      <c r="E73" s="5">
        <f t="shared" si="24"/>
        <v>41.474893071846566</v>
      </c>
      <c r="F73" s="5">
        <f t="shared" si="25"/>
        <v>0.20292464972433524</v>
      </c>
      <c r="G73" s="5">
        <f t="shared" si="26"/>
        <v>0.15531571396434149</v>
      </c>
      <c r="H73" s="5">
        <f t="shared" si="27"/>
        <v>30.653006411781462</v>
      </c>
      <c r="I73" s="24">
        <f t="shared" si="18"/>
        <v>6.7062515552578542E-2</v>
      </c>
      <c r="J73" s="24">
        <f t="shared" si="19"/>
        <v>6.0089522677691354E-2</v>
      </c>
      <c r="L73" s="1">
        <v>69</v>
      </c>
      <c r="M73" s="35" t="s">
        <v>140</v>
      </c>
      <c r="N73" s="23">
        <v>1212.6842794699999</v>
      </c>
      <c r="O73" s="23">
        <v>924.59792503999995</v>
      </c>
      <c r="P73" s="23">
        <f t="shared" si="28"/>
        <v>31.158014378794633</v>
      </c>
      <c r="Q73" s="23">
        <v>17.059773840000002</v>
      </c>
      <c r="R73" s="23">
        <v>14.084401700000001</v>
      </c>
      <c r="S73" s="23">
        <f t="shared" si="29"/>
        <v>21.125300196457772</v>
      </c>
      <c r="T73" s="24">
        <f t="shared" si="20"/>
        <v>6.7062515552578555E-2</v>
      </c>
      <c r="U73" s="24">
        <f t="shared" si="21"/>
        <v>6.0089522677691347E-2</v>
      </c>
    </row>
    <row r="74" spans="1:21" x14ac:dyDescent="0.25">
      <c r="A74" s="1">
        <v>70</v>
      </c>
      <c r="B74" s="35" t="str">
        <f t="shared" si="13"/>
        <v>KOFAS RUS INSURANCE COMPANY</v>
      </c>
      <c r="C74" s="5">
        <f t="shared" si="22"/>
        <v>13.662746458584861</v>
      </c>
      <c r="D74" s="5">
        <f t="shared" si="23"/>
        <v>10.340570252662038</v>
      </c>
      <c r="E74" s="5">
        <f t="shared" si="24"/>
        <v>32.127591851789532</v>
      </c>
      <c r="F74" s="5">
        <f t="shared" si="25"/>
        <v>2.3439671457544051</v>
      </c>
      <c r="G74" s="5">
        <f t="shared" si="26"/>
        <v>5.0546646020617008</v>
      </c>
      <c r="H74" s="5">
        <f t="shared" si="27"/>
        <v>-53.627642380102806</v>
      </c>
      <c r="I74" s="24">
        <f t="shared" si="18"/>
        <v>6.3519718678908599E-2</v>
      </c>
      <c r="J74" s="24">
        <f t="shared" si="19"/>
        <v>6.0941527396412919E-2</v>
      </c>
      <c r="L74" s="1">
        <v>70</v>
      </c>
      <c r="M74" s="35" t="s">
        <v>68</v>
      </c>
      <c r="N74" s="23">
        <v>1148.6202634000001</v>
      </c>
      <c r="O74" s="23">
        <v>937.70772787999999</v>
      </c>
      <c r="P74" s="23">
        <f t="shared" si="28"/>
        <v>22.492353347331161</v>
      </c>
      <c r="Q74" s="23">
        <v>197.05614595999998</v>
      </c>
      <c r="R74" s="23">
        <v>458.36911730999998</v>
      </c>
      <c r="S74" s="23">
        <f t="shared" si="29"/>
        <v>-57.009288253002261</v>
      </c>
      <c r="T74" s="24">
        <f t="shared" si="20"/>
        <v>6.3519718678908613E-2</v>
      </c>
      <c r="U74" s="24">
        <f t="shared" si="21"/>
        <v>6.0941527396412905E-2</v>
      </c>
    </row>
    <row r="75" spans="1:21" x14ac:dyDescent="0.25">
      <c r="A75" s="1">
        <v>71</v>
      </c>
      <c r="B75" s="35" t="str">
        <f t="shared" si="13"/>
        <v>INTERI</v>
      </c>
      <c r="C75" s="5">
        <f t="shared" si="22"/>
        <v>12.718962479852978</v>
      </c>
      <c r="D75" s="5">
        <f t="shared" si="23"/>
        <v>13.068155711141301</v>
      </c>
      <c r="E75" s="5">
        <f t="shared" si="24"/>
        <v>-2.6720926732654249</v>
      </c>
      <c r="F75" s="5">
        <f t="shared" si="25"/>
        <v>5.9341869096402382</v>
      </c>
      <c r="G75" s="5">
        <f t="shared" si="26"/>
        <v>5.7964238392455432</v>
      </c>
      <c r="H75" s="5">
        <f t="shared" si="27"/>
        <v>2.3766907702978699</v>
      </c>
      <c r="I75" s="24">
        <f t="shared" si="18"/>
        <v>5.9131955720382649E-2</v>
      </c>
      <c r="J75" s="24">
        <f t="shared" si="19"/>
        <v>7.7016387861790006E-2</v>
      </c>
      <c r="L75" s="1">
        <v>71</v>
      </c>
      <c r="M75" s="35" t="s">
        <v>141</v>
      </c>
      <c r="N75" s="23">
        <v>1069.2768162</v>
      </c>
      <c r="O75" s="23">
        <v>1185.0517234599999</v>
      </c>
      <c r="P75" s="23">
        <f t="shared" si="28"/>
        <v>-9.7696079393033983</v>
      </c>
      <c r="Q75" s="23">
        <v>498.88412640000001</v>
      </c>
      <c r="R75" s="23">
        <v>525.63362516000007</v>
      </c>
      <c r="S75" s="23">
        <f t="shared" si="29"/>
        <v>-5.0890006802471248</v>
      </c>
      <c r="T75" s="24">
        <f t="shared" si="20"/>
        <v>5.9131955720382656E-2</v>
      </c>
      <c r="U75" s="24">
        <f t="shared" si="21"/>
        <v>7.7016387861790006E-2</v>
      </c>
    </row>
    <row r="76" spans="1:21" x14ac:dyDescent="0.25">
      <c r="A76" s="1">
        <v>72</v>
      </c>
      <c r="B76" s="35" t="str">
        <f t="shared" si="13"/>
        <v>SPASSKIE VOROTA</v>
      </c>
      <c r="C76" s="5">
        <f t="shared" si="22"/>
        <v>12.705760342335806</v>
      </c>
      <c r="D76" s="5">
        <f t="shared" si="23"/>
        <v>9.9037821492373386</v>
      </c>
      <c r="E76" s="5">
        <f t="shared" si="24"/>
        <v>28.292001488686196</v>
      </c>
      <c r="F76" s="5">
        <f t="shared" si="25"/>
        <v>4.3734211086065695</v>
      </c>
      <c r="G76" s="5">
        <f t="shared" si="26"/>
        <v>3.8724838270711848</v>
      </c>
      <c r="H76" s="5">
        <f t="shared" si="27"/>
        <v>12.935813392776666</v>
      </c>
      <c r="I76" s="24">
        <f t="shared" si="18"/>
        <v>5.9070577426963158E-2</v>
      </c>
      <c r="J76" s="24">
        <f t="shared" si="19"/>
        <v>5.8367343040919457E-2</v>
      </c>
      <c r="L76" s="1">
        <v>72</v>
      </c>
      <c r="M76" s="35" t="s">
        <v>60</v>
      </c>
      <c r="N76" s="23">
        <v>1068.1669191000001</v>
      </c>
      <c r="O76" s="23">
        <v>898.09873436999999</v>
      </c>
      <c r="P76" s="23">
        <f t="shared" si="28"/>
        <v>18.936468588757094</v>
      </c>
      <c r="Q76" s="23">
        <v>367.67132589000005</v>
      </c>
      <c r="R76" s="23">
        <v>351.16612739999999</v>
      </c>
      <c r="S76" s="23">
        <f t="shared" si="29"/>
        <v>4.700111201556652</v>
      </c>
      <c r="T76" s="24">
        <f t="shared" si="20"/>
        <v>5.9070577426963172E-2</v>
      </c>
      <c r="U76" s="24">
        <f t="shared" si="21"/>
        <v>5.8367343040919457E-2</v>
      </c>
    </row>
    <row r="77" spans="1:21" x14ac:dyDescent="0.25">
      <c r="A77" s="1">
        <v>73</v>
      </c>
      <c r="B77" s="35" t="str">
        <f t="shared" si="13"/>
        <v>CHUBB Insurance Company</v>
      </c>
      <c r="C77" s="5">
        <f t="shared" si="22"/>
        <v>12.552561039853931</v>
      </c>
      <c r="D77" s="5">
        <f t="shared" si="23"/>
        <v>10.313145109966211</v>
      </c>
      <c r="E77" s="5">
        <f t="shared" si="24"/>
        <v>21.714190055598451</v>
      </c>
      <c r="F77" s="5">
        <f t="shared" si="25"/>
        <v>0.90292333378930512</v>
      </c>
      <c r="G77" s="5">
        <f t="shared" si="26"/>
        <v>0.52154068099212192</v>
      </c>
      <c r="H77" s="5">
        <f t="shared" si="27"/>
        <v>73.126156155581668</v>
      </c>
      <c r="I77" s="24">
        <f t="shared" si="18"/>
        <v>5.8358335812515344E-2</v>
      </c>
      <c r="J77" s="24">
        <f t="shared" si="19"/>
        <v>6.0779898971276683E-2</v>
      </c>
      <c r="L77" s="1">
        <v>73</v>
      </c>
      <c r="M77" s="35" t="s">
        <v>108</v>
      </c>
      <c r="N77" s="23">
        <v>1055.2875303400001</v>
      </c>
      <c r="O77" s="23">
        <v>935.22075011999993</v>
      </c>
      <c r="P77" s="23">
        <f t="shared" si="28"/>
        <v>12.838335783780906</v>
      </c>
      <c r="Q77" s="23">
        <v>75.908313209999989</v>
      </c>
      <c r="R77" s="23">
        <v>47.294560650000001</v>
      </c>
      <c r="S77" s="23">
        <f t="shared" si="29"/>
        <v>60.501148899033041</v>
      </c>
      <c r="T77" s="24">
        <f t="shared" si="20"/>
        <v>5.8358335812515351E-2</v>
      </c>
      <c r="U77" s="24">
        <f t="shared" si="21"/>
        <v>6.0779898971276676E-2</v>
      </c>
    </row>
    <row r="78" spans="1:21" x14ac:dyDescent="0.25">
      <c r="A78" s="1">
        <v>74</v>
      </c>
      <c r="B78" s="35" t="str">
        <f t="shared" si="13"/>
        <v>MEGARUSS-D</v>
      </c>
      <c r="C78" s="5">
        <f t="shared" si="22"/>
        <v>12.260501336037443</v>
      </c>
      <c r="D78" s="5">
        <f t="shared" si="23"/>
        <v>10.542602238802679</v>
      </c>
      <c r="E78" s="5">
        <f t="shared" si="24"/>
        <v>16.2948298562563</v>
      </c>
      <c r="F78" s="5">
        <f t="shared" si="25"/>
        <v>2.2994721055793121</v>
      </c>
      <c r="G78" s="5">
        <f t="shared" si="26"/>
        <v>7.0907368501495318</v>
      </c>
      <c r="H78" s="5">
        <f t="shared" si="27"/>
        <v>-67.570759510969296</v>
      </c>
      <c r="I78" s="24">
        <f t="shared" si="18"/>
        <v>5.70005158251429E-2</v>
      </c>
      <c r="J78" s="24">
        <f t="shared" si="19"/>
        <v>6.2132190727109973E-2</v>
      </c>
      <c r="L78" s="1">
        <v>74</v>
      </c>
      <c r="M78" s="35" t="s">
        <v>56</v>
      </c>
      <c r="N78" s="23">
        <v>1030.7342170699999</v>
      </c>
      <c r="O78" s="23">
        <v>956.02847326000006</v>
      </c>
      <c r="P78" s="23">
        <f t="shared" si="28"/>
        <v>7.8141756129142976</v>
      </c>
      <c r="Q78" s="23">
        <v>193.31547018000001</v>
      </c>
      <c r="R78" s="23">
        <v>643.00503533999995</v>
      </c>
      <c r="S78" s="23">
        <f t="shared" si="29"/>
        <v>-69.935621098553113</v>
      </c>
      <c r="T78" s="24">
        <f t="shared" si="20"/>
        <v>5.70005158251429E-2</v>
      </c>
      <c r="U78" s="24">
        <f t="shared" si="21"/>
        <v>6.2132190727109966E-2</v>
      </c>
    </row>
    <row r="79" spans="1:21" x14ac:dyDescent="0.25">
      <c r="A79" s="1">
        <v>75</v>
      </c>
      <c r="B79" s="35" t="str">
        <f t="shared" si="13"/>
        <v>INTERNATIONAL INSURANCE GROUP</v>
      </c>
      <c r="C79" s="5">
        <f t="shared" si="22"/>
        <v>12.051137887105311</v>
      </c>
      <c r="D79" s="5">
        <f t="shared" si="23"/>
        <v>0.9722397253491305</v>
      </c>
      <c r="E79" s="5">
        <f t="shared" si="24"/>
        <v>1139.5232958391775</v>
      </c>
      <c r="F79" s="5">
        <f t="shared" si="25"/>
        <v>0.25081998691558766</v>
      </c>
      <c r="G79" s="5">
        <f t="shared" si="26"/>
        <v>0.1762309355508897</v>
      </c>
      <c r="H79" s="5">
        <f t="shared" si="27"/>
        <v>42.324607272574525</v>
      </c>
      <c r="I79" s="24">
        <f t="shared" si="18"/>
        <v>5.6027160473923671E-2</v>
      </c>
      <c r="J79" s="24">
        <f t="shared" si="19"/>
        <v>5.7298362092740446E-3</v>
      </c>
      <c r="L79" s="1">
        <v>75</v>
      </c>
      <c r="M79" s="35" t="s">
        <v>86</v>
      </c>
      <c r="N79" s="23">
        <v>1013.1331365999999</v>
      </c>
      <c r="O79" s="23">
        <v>88.165031669999991</v>
      </c>
      <c r="P79" s="23">
        <f t="shared" si="28"/>
        <v>1049.1326180113424</v>
      </c>
      <c r="Q79" s="23">
        <v>21.08631089</v>
      </c>
      <c r="R79" s="23">
        <v>15.98104419</v>
      </c>
      <c r="S79" s="23">
        <f t="shared" si="29"/>
        <v>31.945764239827184</v>
      </c>
      <c r="T79" s="24">
        <f t="shared" si="20"/>
        <v>5.6027160473923678E-2</v>
      </c>
      <c r="U79" s="24">
        <f t="shared" si="21"/>
        <v>5.7298362092740437E-3</v>
      </c>
    </row>
    <row r="80" spans="1:21" x14ac:dyDescent="0.25">
      <c r="A80" s="1">
        <v>76</v>
      </c>
      <c r="B80" s="35" t="str">
        <f t="shared" si="13"/>
        <v>Medexpress</v>
      </c>
      <c r="C80" s="5">
        <f t="shared" si="22"/>
        <v>11.676694104639612</v>
      </c>
      <c r="D80" s="5">
        <f t="shared" si="23"/>
        <v>10.1582724421718</v>
      </c>
      <c r="E80" s="5">
        <f t="shared" si="24"/>
        <v>14.94763672771883</v>
      </c>
      <c r="F80" s="5">
        <f t="shared" si="25"/>
        <v>8.6345825679943378</v>
      </c>
      <c r="G80" s="5">
        <f t="shared" si="26"/>
        <v>6.3087568245877925</v>
      </c>
      <c r="H80" s="5">
        <f t="shared" si="27"/>
        <v>36.866625360195457</v>
      </c>
      <c r="I80" s="24">
        <f t="shared" si="18"/>
        <v>5.4286327194510597E-2</v>
      </c>
      <c r="J80" s="24">
        <f t="shared" si="19"/>
        <v>5.9867166240224555E-2</v>
      </c>
      <c r="L80" s="1">
        <v>76</v>
      </c>
      <c r="M80" s="35" t="s">
        <v>142</v>
      </c>
      <c r="N80" s="23">
        <v>981.65383502999998</v>
      </c>
      <c r="O80" s="23">
        <v>921.17652491000001</v>
      </c>
      <c r="P80" s="23">
        <f t="shared" si="28"/>
        <v>6.5652248493749568</v>
      </c>
      <c r="Q80" s="23">
        <v>725.90503920000003</v>
      </c>
      <c r="R80" s="23">
        <v>572.09320987000001</v>
      </c>
      <c r="S80" s="23">
        <f t="shared" si="29"/>
        <v>26.885798795785661</v>
      </c>
      <c r="T80" s="24">
        <f t="shared" si="20"/>
        <v>5.4286327194510611E-2</v>
      </c>
      <c r="U80" s="24">
        <f t="shared" si="21"/>
        <v>5.9867166240224548E-2</v>
      </c>
    </row>
    <row r="81" spans="1:21" x14ac:dyDescent="0.25">
      <c r="A81" s="1">
        <v>77</v>
      </c>
      <c r="B81" s="35" t="str">
        <f t="shared" si="13"/>
        <v>BOROVITSKOIE INSURANCE COMPANY</v>
      </c>
      <c r="C81" s="5">
        <f t="shared" si="22"/>
        <v>10.844159546208791</v>
      </c>
      <c r="D81" s="5">
        <f t="shared" si="23"/>
        <v>4.2977058066394358</v>
      </c>
      <c r="E81" s="5">
        <f t="shared" si="24"/>
        <v>152.32438035790807</v>
      </c>
      <c r="F81" s="5">
        <f t="shared" si="25"/>
        <v>4.857056726517941</v>
      </c>
      <c r="G81" s="5">
        <f t="shared" si="26"/>
        <v>2.7541856300671355</v>
      </c>
      <c r="H81" s="5">
        <f t="shared" si="27"/>
        <v>76.351828776317689</v>
      </c>
      <c r="I81" s="24">
        <f t="shared" si="18"/>
        <v>5.0415775903648652E-2</v>
      </c>
      <c r="J81" s="24">
        <f t="shared" si="19"/>
        <v>2.5328270081586189E-2</v>
      </c>
      <c r="L81" s="1">
        <v>77</v>
      </c>
      <c r="M81" s="35" t="s">
        <v>78</v>
      </c>
      <c r="N81" s="23">
        <v>911.66307097000004</v>
      </c>
      <c r="O81" s="23">
        <v>389.72627704000001</v>
      </c>
      <c r="P81" s="23">
        <f t="shared" si="28"/>
        <v>133.92394218171498</v>
      </c>
      <c r="Q81" s="23">
        <v>408.33033047000004</v>
      </c>
      <c r="R81" s="23">
        <v>249.75616298</v>
      </c>
      <c r="S81" s="23">
        <f t="shared" si="29"/>
        <v>63.491593399718568</v>
      </c>
      <c r="T81" s="24">
        <f t="shared" si="20"/>
        <v>5.0415775903648652E-2</v>
      </c>
      <c r="U81" s="24">
        <f t="shared" si="21"/>
        <v>2.5328270081586186E-2</v>
      </c>
    </row>
    <row r="82" spans="1:21" x14ac:dyDescent="0.25">
      <c r="A82" s="1">
        <v>78</v>
      </c>
      <c r="B82" s="35" t="str">
        <f t="shared" si="13"/>
        <v>VITA Insurance</v>
      </c>
      <c r="C82" s="5">
        <f t="shared" si="22"/>
        <v>10.688254535473625</v>
      </c>
      <c r="D82" s="5">
        <f t="shared" si="23"/>
        <v>6.8142739985928911</v>
      </c>
      <c r="E82" s="5">
        <f t="shared" si="24"/>
        <v>56.850965160495292</v>
      </c>
      <c r="F82" s="5">
        <f t="shared" si="25"/>
        <v>8.0420999775186015</v>
      </c>
      <c r="G82" s="5">
        <f t="shared" si="26"/>
        <v>4.8637445452480303</v>
      </c>
      <c r="H82" s="5">
        <f t="shared" si="27"/>
        <v>65.347910497805316</v>
      </c>
      <c r="I82" s="24">
        <f t="shared" si="18"/>
        <v>4.9690955132616371E-2</v>
      </c>
      <c r="J82" s="24">
        <f t="shared" si="19"/>
        <v>4.0159513007999408E-2</v>
      </c>
      <c r="L82" s="1">
        <v>78</v>
      </c>
      <c r="M82" s="35" t="s">
        <v>143</v>
      </c>
      <c r="N82" s="23">
        <v>898.55621466999992</v>
      </c>
      <c r="O82" s="23">
        <v>617.93472044999999</v>
      </c>
      <c r="P82" s="23">
        <f t="shared" si="28"/>
        <v>45.412805743565002</v>
      </c>
      <c r="Q82" s="23">
        <v>676.09532406000005</v>
      </c>
      <c r="R82" s="23">
        <v>441.05602834999996</v>
      </c>
      <c r="S82" s="23">
        <f t="shared" si="29"/>
        <v>53.290122025831295</v>
      </c>
      <c r="T82" s="24">
        <f t="shared" si="20"/>
        <v>4.9690955132616371E-2</v>
      </c>
      <c r="U82" s="24">
        <f t="shared" si="21"/>
        <v>4.0159513007999408E-2</v>
      </c>
    </row>
    <row r="83" spans="1:21" x14ac:dyDescent="0.25">
      <c r="A83" s="1">
        <v>79</v>
      </c>
      <c r="B83" s="35" t="str">
        <f t="shared" si="13"/>
        <v>SOCIETE GENERALE INSURANCE</v>
      </c>
      <c r="C83" s="5">
        <f t="shared" si="22"/>
        <v>10.318186618333641</v>
      </c>
      <c r="D83" s="5">
        <f t="shared" si="23"/>
        <v>9.2736615894594756</v>
      </c>
      <c r="E83" s="5">
        <f t="shared" si="24"/>
        <v>11.263350714257044</v>
      </c>
      <c r="F83" s="5">
        <f t="shared" si="25"/>
        <v>0.21285908551852931</v>
      </c>
      <c r="G83" s="5">
        <f t="shared" si="26"/>
        <v>0.30935419188287916</v>
      </c>
      <c r="H83" s="5">
        <f t="shared" si="27"/>
        <v>-31.192435368996939</v>
      </c>
      <c r="I83" s="24">
        <f t="shared" si="18"/>
        <v>4.7970465766874595E-2</v>
      </c>
      <c r="J83" s="24">
        <f t="shared" si="19"/>
        <v>5.4653765509074928E-2</v>
      </c>
      <c r="L83" s="1">
        <v>79</v>
      </c>
      <c r="M83" s="35" t="s">
        <v>51</v>
      </c>
      <c r="N83" s="23">
        <v>867.44478991000005</v>
      </c>
      <c r="O83" s="23">
        <v>840.95788972000003</v>
      </c>
      <c r="P83" s="23">
        <f t="shared" si="28"/>
        <v>3.1496107609881676</v>
      </c>
      <c r="Q83" s="23">
        <v>17.89495689</v>
      </c>
      <c r="R83" s="23">
        <v>28.052980569999999</v>
      </c>
      <c r="S83" s="23">
        <f t="shared" si="29"/>
        <v>-36.210140504153927</v>
      </c>
      <c r="T83" s="24">
        <f t="shared" si="20"/>
        <v>4.7970465766874595E-2</v>
      </c>
      <c r="U83" s="24">
        <f t="shared" si="21"/>
        <v>5.4653765509074935E-2</v>
      </c>
    </row>
    <row r="84" spans="1:21" x14ac:dyDescent="0.25">
      <c r="A84" s="1">
        <v>80</v>
      </c>
      <c r="B84" s="35" t="str">
        <f t="shared" si="13"/>
        <v>AVANGARD GARANT</v>
      </c>
      <c r="C84" s="5">
        <f t="shared" si="22"/>
        <v>10.094009504160248</v>
      </c>
      <c r="D84" s="5">
        <f t="shared" si="23"/>
        <v>7.5607100270835366</v>
      </c>
      <c r="E84" s="5">
        <f t="shared" si="24"/>
        <v>33.50610548482976</v>
      </c>
      <c r="F84" s="5">
        <f t="shared" si="25"/>
        <v>5.9813382044617844</v>
      </c>
      <c r="G84" s="5">
        <f t="shared" si="26"/>
        <v>1.3804078433080729</v>
      </c>
      <c r="H84" s="5">
        <f t="shared" si="27"/>
        <v>333.30224711907101</v>
      </c>
      <c r="I84" s="24">
        <f t="shared" si="18"/>
        <v>4.6928239939899946E-2</v>
      </c>
      <c r="J84" s="24">
        <f t="shared" si="19"/>
        <v>4.4558588742553001E-2</v>
      </c>
      <c r="L84" s="1">
        <v>80</v>
      </c>
      <c r="M84" s="35" t="s">
        <v>144</v>
      </c>
      <c r="N84" s="23">
        <v>848.59833201000004</v>
      </c>
      <c r="O84" s="23">
        <v>685.62333096000009</v>
      </c>
      <c r="P84" s="23">
        <f t="shared" si="28"/>
        <v>23.770340606963387</v>
      </c>
      <c r="Q84" s="23">
        <v>502.84811217999999</v>
      </c>
      <c r="R84" s="23">
        <v>125.17869621</v>
      </c>
      <c r="S84" s="23">
        <f t="shared" si="29"/>
        <v>301.70422556280749</v>
      </c>
      <c r="T84" s="24">
        <f t="shared" si="20"/>
        <v>4.6928239939899953E-2</v>
      </c>
      <c r="U84" s="24">
        <f t="shared" si="21"/>
        <v>4.4558588742552994E-2</v>
      </c>
    </row>
    <row r="85" spans="1:21" x14ac:dyDescent="0.25">
      <c r="A85" s="1">
        <v>81</v>
      </c>
      <c r="B85" s="35" t="str">
        <f t="shared" si="13"/>
        <v>BASK</v>
      </c>
      <c r="C85" s="5">
        <f t="shared" si="22"/>
        <v>10.012749804388037</v>
      </c>
      <c r="D85" s="5">
        <f t="shared" si="23"/>
        <v>7.8963561862059217</v>
      </c>
      <c r="E85" s="5">
        <f t="shared" si="24"/>
        <v>26.802154921522217</v>
      </c>
      <c r="F85" s="5">
        <f t="shared" si="25"/>
        <v>6.732856524304295</v>
      </c>
      <c r="G85" s="5">
        <f t="shared" si="26"/>
        <v>4.9607145503427352</v>
      </c>
      <c r="H85" s="5">
        <f t="shared" si="27"/>
        <v>35.723522407454851</v>
      </c>
      <c r="I85" s="24">
        <f t="shared" si="18"/>
        <v>4.6550454017786153E-2</v>
      </c>
      <c r="J85" s="24">
        <f t="shared" si="19"/>
        <v>4.6536699146705211E-2</v>
      </c>
      <c r="L85" s="1">
        <v>81</v>
      </c>
      <c r="M85" s="35" t="s">
        <v>67</v>
      </c>
      <c r="N85" s="23">
        <v>841.76686968000001</v>
      </c>
      <c r="O85" s="23">
        <v>716.06053021999992</v>
      </c>
      <c r="P85" s="23">
        <f t="shared" si="28"/>
        <v>17.555267209236973</v>
      </c>
      <c r="Q85" s="23">
        <v>566.02788156999998</v>
      </c>
      <c r="R85" s="23">
        <v>449.84950114000003</v>
      </c>
      <c r="S85" s="23">
        <f t="shared" si="29"/>
        <v>25.826055188587048</v>
      </c>
      <c r="T85" s="24">
        <f t="shared" si="20"/>
        <v>4.6550454017786153E-2</v>
      </c>
      <c r="U85" s="24">
        <f t="shared" si="21"/>
        <v>4.6536699146705211E-2</v>
      </c>
    </row>
    <row r="86" spans="1:21" x14ac:dyDescent="0.25">
      <c r="A86" s="1">
        <v>82</v>
      </c>
      <c r="B86" s="35" t="str">
        <f t="shared" si="13"/>
        <v>CRIMEAN FIRST INSURANCE COMPANY</v>
      </c>
      <c r="C86" s="5">
        <f t="shared" si="22"/>
        <v>9.0464512452197283</v>
      </c>
      <c r="D86" s="5">
        <f t="shared" si="23"/>
        <v>7.491059327278502</v>
      </c>
      <c r="E86" s="5">
        <f t="shared" si="24"/>
        <v>20.763310634549455</v>
      </c>
      <c r="F86" s="5">
        <f t="shared" si="25"/>
        <v>0.70160153539630898</v>
      </c>
      <c r="G86" s="5">
        <f t="shared" si="26"/>
        <v>0.6229938162201264</v>
      </c>
      <c r="H86" s="5">
        <f t="shared" si="27"/>
        <v>12.617736666010117</v>
      </c>
      <c r="I86" s="24">
        <f t="shared" si="18"/>
        <v>4.2058018121075305E-2</v>
      </c>
      <c r="J86" s="24">
        <f t="shared" si="19"/>
        <v>4.4148106542187399E-2</v>
      </c>
      <c r="L86" s="1">
        <v>82</v>
      </c>
      <c r="M86" s="35" t="s">
        <v>82</v>
      </c>
      <c r="N86" s="23">
        <v>760.53063295999993</v>
      </c>
      <c r="O86" s="23">
        <v>679.30723834000003</v>
      </c>
      <c r="P86" s="23">
        <f t="shared" si="28"/>
        <v>11.9567980489186</v>
      </c>
      <c r="Q86" s="23">
        <v>58.983290279999999</v>
      </c>
      <c r="R86" s="23">
        <v>56.494574439999994</v>
      </c>
      <c r="S86" s="23">
        <f t="shared" si="29"/>
        <v>4.4052298201540481</v>
      </c>
      <c r="T86" s="24">
        <f t="shared" si="20"/>
        <v>4.2058018121075305E-2</v>
      </c>
      <c r="U86" s="24">
        <f t="shared" si="21"/>
        <v>4.4148106542187392E-2</v>
      </c>
    </row>
    <row r="87" spans="1:21" x14ac:dyDescent="0.25">
      <c r="A87" s="1">
        <v>83</v>
      </c>
      <c r="B87" s="35" t="str">
        <f t="shared" si="13"/>
        <v>ADONIS</v>
      </c>
      <c r="C87" s="5">
        <f t="shared" si="22"/>
        <v>8.7832129890150394</v>
      </c>
      <c r="D87" s="5">
        <f t="shared" si="23"/>
        <v>7.3874797035587951</v>
      </c>
      <c r="E87" s="5">
        <f t="shared" si="24"/>
        <v>18.893226668140599</v>
      </c>
      <c r="F87" s="5">
        <f t="shared" si="25"/>
        <v>4.5551507369497859</v>
      </c>
      <c r="G87" s="5">
        <f t="shared" si="26"/>
        <v>4.1033817069243863</v>
      </c>
      <c r="H87" s="5">
        <f t="shared" si="27"/>
        <v>11.009675976842388</v>
      </c>
      <c r="I87" s="24">
        <f t="shared" si="18"/>
        <v>4.0834192440760357E-2</v>
      </c>
      <c r="J87" s="24">
        <f t="shared" si="19"/>
        <v>4.3537666274156755E-2</v>
      </c>
      <c r="L87" s="1">
        <v>83</v>
      </c>
      <c r="M87" s="35" t="s">
        <v>64</v>
      </c>
      <c r="N87" s="23">
        <v>738.40032437999992</v>
      </c>
      <c r="O87" s="23">
        <v>669.91438947000006</v>
      </c>
      <c r="P87" s="23">
        <f t="shared" si="28"/>
        <v>10.22308760440005</v>
      </c>
      <c r="Q87" s="23">
        <v>382.94924488000004</v>
      </c>
      <c r="R87" s="23">
        <v>372.10450129999998</v>
      </c>
      <c r="S87" s="23">
        <f t="shared" si="29"/>
        <v>2.9144349348401875</v>
      </c>
      <c r="T87" s="24">
        <f t="shared" si="20"/>
        <v>4.0834192440760364E-2</v>
      </c>
      <c r="U87" s="24">
        <f t="shared" si="21"/>
        <v>4.3537666274156749E-2</v>
      </c>
    </row>
    <row r="88" spans="1:21" x14ac:dyDescent="0.25">
      <c r="A88" s="1">
        <v>84</v>
      </c>
      <c r="B88" s="35" t="str">
        <f t="shared" si="13"/>
        <v>BRITISH INSURANCE HOUSE</v>
      </c>
      <c r="C88" s="5">
        <f t="shared" si="22"/>
        <v>8.629309615139853</v>
      </c>
      <c r="D88" s="5">
        <f t="shared" si="23"/>
        <v>8.4290149288064722</v>
      </c>
      <c r="E88" s="5">
        <f t="shared" si="24"/>
        <v>2.3762525992078309</v>
      </c>
      <c r="F88" s="5">
        <f t="shared" si="25"/>
        <v>1.5686981156067301</v>
      </c>
      <c r="G88" s="5">
        <f t="shared" si="26"/>
        <v>1.5744949988090302</v>
      </c>
      <c r="H88" s="5">
        <f t="shared" si="27"/>
        <v>-0.36817412609661915</v>
      </c>
      <c r="I88" s="24">
        <f t="shared" si="18"/>
        <v>4.0118677515417936E-2</v>
      </c>
      <c r="J88" s="24">
        <f t="shared" si="19"/>
        <v>4.9675891334560969E-2</v>
      </c>
      <c r="L88" s="1">
        <v>84</v>
      </c>
      <c r="M88" s="35" t="s">
        <v>55</v>
      </c>
      <c r="N88" s="23">
        <v>725.46174468999993</v>
      </c>
      <c r="O88" s="23">
        <v>764.36330338000005</v>
      </c>
      <c r="P88" s="23">
        <f t="shared" si="28"/>
        <v>-5.0894068982613589</v>
      </c>
      <c r="Q88" s="23">
        <v>131.87966623</v>
      </c>
      <c r="R88" s="23">
        <v>142.77898528</v>
      </c>
      <c r="S88" s="23">
        <f t="shared" si="29"/>
        <v>-7.6336997553425903</v>
      </c>
      <c r="T88" s="24">
        <f t="shared" si="20"/>
        <v>4.0118677515417943E-2</v>
      </c>
      <c r="U88" s="24">
        <f t="shared" si="21"/>
        <v>4.9675891334560962E-2</v>
      </c>
    </row>
    <row r="89" spans="1:21" x14ac:dyDescent="0.25">
      <c r="A89" s="1">
        <v>85</v>
      </c>
      <c r="B89" s="35" t="str">
        <f t="shared" si="13"/>
        <v>NIC</v>
      </c>
      <c r="C89" s="5">
        <f t="shared" si="22"/>
        <v>8.4904443441438318</v>
      </c>
      <c r="D89" s="5">
        <f t="shared" si="23"/>
        <v>6.2805194185420774</v>
      </c>
      <c r="E89" s="5">
        <f t="shared" si="24"/>
        <v>35.186977036920837</v>
      </c>
      <c r="F89" s="5">
        <f t="shared" si="25"/>
        <v>0.53766821629723027</v>
      </c>
      <c r="G89" s="5">
        <f t="shared" si="26"/>
        <v>0.60958321636833612</v>
      </c>
      <c r="H89" s="5">
        <f t="shared" si="27"/>
        <v>-11.797404872717451</v>
      </c>
      <c r="I89" s="24">
        <f t="shared" si="18"/>
        <v>3.9473076502863448E-2</v>
      </c>
      <c r="J89" s="24">
        <f t="shared" si="19"/>
        <v>3.7013862568193757E-2</v>
      </c>
      <c r="L89" s="1">
        <v>85</v>
      </c>
      <c r="M89" s="35" t="s">
        <v>66</v>
      </c>
      <c r="N89" s="23">
        <v>713.78741078999997</v>
      </c>
      <c r="O89" s="23">
        <v>569.53257412000005</v>
      </c>
      <c r="P89" s="23">
        <f t="shared" si="28"/>
        <v>25.328636714571061</v>
      </c>
      <c r="Q89" s="23">
        <v>45.201498110000003</v>
      </c>
      <c r="R89" s="23">
        <v>55.278469060000006</v>
      </c>
      <c r="S89" s="23">
        <f t="shared" si="29"/>
        <v>-18.229468220370435</v>
      </c>
      <c r="T89" s="24">
        <f t="shared" si="20"/>
        <v>3.9473076502863455E-2</v>
      </c>
      <c r="U89" s="24">
        <f t="shared" si="21"/>
        <v>3.7013862568193757E-2</v>
      </c>
    </row>
    <row r="90" spans="1:21" x14ac:dyDescent="0.25">
      <c r="A90" s="1">
        <v>86</v>
      </c>
      <c r="B90" s="35" t="str">
        <f t="shared" si="13"/>
        <v>CREDIT EUROPE LIFE</v>
      </c>
      <c r="C90" s="5">
        <f t="shared" si="22"/>
        <v>6.0095902216618393</v>
      </c>
      <c r="D90" s="5">
        <f t="shared" si="23"/>
        <v>4.8520344558591297</v>
      </c>
      <c r="E90" s="5">
        <f t="shared" si="24"/>
        <v>23.857121715302114</v>
      </c>
      <c r="F90" s="5">
        <f t="shared" si="25"/>
        <v>1.0169634833084531</v>
      </c>
      <c r="G90" s="5">
        <f t="shared" si="26"/>
        <v>0.62915149621095168</v>
      </c>
      <c r="H90" s="5">
        <f t="shared" si="27"/>
        <v>61.640477600878143</v>
      </c>
      <c r="I90" s="24">
        <f t="shared" si="18"/>
        <v>2.7939293275520388E-2</v>
      </c>
      <c r="J90" s="24">
        <f t="shared" si="19"/>
        <v>2.859517255771819E-2</v>
      </c>
      <c r="L90" s="1">
        <v>86</v>
      </c>
      <c r="M90" s="35" t="s">
        <v>53</v>
      </c>
      <c r="N90" s="23">
        <v>505.22324514000002</v>
      </c>
      <c r="O90" s="23">
        <v>439.99412933999997</v>
      </c>
      <c r="P90" s="23">
        <f t="shared" si="28"/>
        <v>14.824996846627258</v>
      </c>
      <c r="Q90" s="23">
        <v>85.49561156</v>
      </c>
      <c r="R90" s="23">
        <v>57.052967640000006</v>
      </c>
      <c r="S90" s="23">
        <f t="shared" si="29"/>
        <v>49.853049011351999</v>
      </c>
      <c r="T90" s="24">
        <f t="shared" si="20"/>
        <v>2.7939293275520388E-2</v>
      </c>
      <c r="U90" s="24">
        <f t="shared" si="21"/>
        <v>2.8595172557718193E-2</v>
      </c>
    </row>
    <row r="91" spans="1:21" x14ac:dyDescent="0.25">
      <c r="A91" s="1">
        <v>87</v>
      </c>
      <c r="B91" s="35" t="str">
        <f t="shared" si="13"/>
        <v>CHULPAN Life</v>
      </c>
      <c r="C91" s="5">
        <f t="shared" si="22"/>
        <v>5.8929545991114498</v>
      </c>
      <c r="D91" s="5">
        <f t="shared" si="23"/>
        <v>6.4576446948911794</v>
      </c>
      <c r="E91" s="5">
        <f t="shared" si="24"/>
        <v>-8.7445209896182519</v>
      </c>
      <c r="F91" s="5">
        <f t="shared" si="25"/>
        <v>6.677471604327371</v>
      </c>
      <c r="G91" s="5">
        <f t="shared" si="26"/>
        <v>7.0063423847405888</v>
      </c>
      <c r="H91" s="5">
        <f t="shared" si="27"/>
        <v>-4.6939010735398767</v>
      </c>
      <c r="I91" s="24">
        <f t="shared" si="18"/>
        <v>2.7397040518741395E-2</v>
      </c>
      <c r="J91" s="24">
        <f t="shared" si="19"/>
        <v>3.8057739706250739E-2</v>
      </c>
      <c r="L91" s="1">
        <v>87</v>
      </c>
      <c r="M91" s="35" t="s">
        <v>145</v>
      </c>
      <c r="N91" s="23">
        <v>495.41774667000004</v>
      </c>
      <c r="O91" s="23">
        <v>585.59471927999994</v>
      </c>
      <c r="P91" s="23">
        <f t="shared" si="28"/>
        <v>-15.399212055886409</v>
      </c>
      <c r="Q91" s="23">
        <v>561.37169903999995</v>
      </c>
      <c r="R91" s="23">
        <v>635.35194266999997</v>
      </c>
      <c r="S91" s="23">
        <f t="shared" si="29"/>
        <v>-11.643978504119431</v>
      </c>
      <c r="T91" s="24">
        <f t="shared" si="20"/>
        <v>2.7397040518741395E-2</v>
      </c>
      <c r="U91" s="24">
        <f t="shared" si="21"/>
        <v>3.8057739706250739E-2</v>
      </c>
    </row>
    <row r="92" spans="1:21" x14ac:dyDescent="0.25">
      <c r="A92" s="1">
        <v>88</v>
      </c>
      <c r="B92" s="35" t="str">
        <f t="shared" ref="B92:B155" si="30">M92</f>
        <v>SOGAZ Med</v>
      </c>
      <c r="C92" s="5">
        <f t="shared" si="22"/>
        <v>5.6467122873336937</v>
      </c>
      <c r="D92" s="5">
        <f t="shared" si="23"/>
        <v>4.9982948061586372</v>
      </c>
      <c r="E92" s="5">
        <f t="shared" si="24"/>
        <v>12.972773842313401</v>
      </c>
      <c r="F92" s="5">
        <f t="shared" si="25"/>
        <v>5.2891769694122122</v>
      </c>
      <c r="G92" s="5">
        <f t="shared" si="26"/>
        <v>4.8083896935899357</v>
      </c>
      <c r="H92" s="5">
        <f t="shared" si="27"/>
        <v>9.9989249303818752</v>
      </c>
      <c r="I92" s="24">
        <f t="shared" si="18"/>
        <v>2.6252230987335711E-2</v>
      </c>
      <c r="J92" s="24">
        <f t="shared" si="19"/>
        <v>2.9457149114812974E-2</v>
      </c>
      <c r="L92" s="1">
        <v>88</v>
      </c>
      <c r="M92" s="35" t="s">
        <v>146</v>
      </c>
      <c r="N92" s="23">
        <v>474.71627863999998</v>
      </c>
      <c r="O92" s="23">
        <v>453.25736892999998</v>
      </c>
      <c r="P92" s="23">
        <f t="shared" si="28"/>
        <v>4.734376356783315</v>
      </c>
      <c r="Q92" s="23">
        <v>444.65846323</v>
      </c>
      <c r="R92" s="23">
        <v>436.03631754999998</v>
      </c>
      <c r="S92" s="23">
        <f t="shared" si="29"/>
        <v>1.9773916375695677</v>
      </c>
      <c r="T92" s="24">
        <f t="shared" si="20"/>
        <v>2.6252230987335715E-2</v>
      </c>
      <c r="U92" s="24">
        <f t="shared" si="21"/>
        <v>2.9457149114812974E-2</v>
      </c>
    </row>
    <row r="93" spans="1:21" x14ac:dyDescent="0.25">
      <c r="A93" s="1">
        <v>89</v>
      </c>
      <c r="B93" s="35" t="str">
        <f t="shared" si="30"/>
        <v>ASKOR</v>
      </c>
      <c r="C93" s="5">
        <f t="shared" si="22"/>
        <v>4.8810016850344056</v>
      </c>
      <c r="D93" s="5">
        <f t="shared" si="23"/>
        <v>1.7478767937328523</v>
      </c>
      <c r="E93" s="5">
        <f t="shared" si="24"/>
        <v>179.2531889281679</v>
      </c>
      <c r="F93" s="5">
        <f t="shared" si="25"/>
        <v>0.45927291157911004</v>
      </c>
      <c r="G93" s="5">
        <f t="shared" si="26"/>
        <v>0.21655738081479978</v>
      </c>
      <c r="H93" s="5">
        <f t="shared" si="27"/>
        <v>112.07908492940308</v>
      </c>
      <c r="I93" s="24">
        <f t="shared" si="18"/>
        <v>2.2692352144897895E-2</v>
      </c>
      <c r="J93" s="24">
        <f t="shared" si="19"/>
        <v>1.03010065120348E-2</v>
      </c>
      <c r="L93" s="1">
        <v>89</v>
      </c>
      <c r="M93" s="35" t="s">
        <v>83</v>
      </c>
      <c r="N93" s="23">
        <v>410.34337116</v>
      </c>
      <c r="O93" s="23">
        <v>158.50166256</v>
      </c>
      <c r="P93" s="23">
        <f t="shared" si="28"/>
        <v>158.88900124606999</v>
      </c>
      <c r="Q93" s="23">
        <v>38.610844039999996</v>
      </c>
      <c r="R93" s="23">
        <v>19.637943029999999</v>
      </c>
      <c r="S93" s="23">
        <f t="shared" si="29"/>
        <v>96.613484319696596</v>
      </c>
      <c r="T93" s="24">
        <f t="shared" si="20"/>
        <v>2.2692352144897898E-2</v>
      </c>
      <c r="U93" s="24">
        <f t="shared" si="21"/>
        <v>1.0301006512034798E-2</v>
      </c>
    </row>
    <row r="94" spans="1:21" x14ac:dyDescent="0.25">
      <c r="A94" s="1">
        <v>90</v>
      </c>
      <c r="B94" s="35" t="str">
        <f t="shared" si="30"/>
        <v>GRANTA</v>
      </c>
      <c r="C94" s="5">
        <f t="shared" si="22"/>
        <v>4.7174754079660275</v>
      </c>
      <c r="D94" s="5">
        <f t="shared" si="23"/>
        <v>5.2449520490194343</v>
      </c>
      <c r="E94" s="5">
        <f t="shared" si="24"/>
        <v>-10.056843916276051</v>
      </c>
      <c r="F94" s="5">
        <f t="shared" si="25"/>
        <v>2.3943430741231957</v>
      </c>
      <c r="G94" s="5">
        <f t="shared" si="26"/>
        <v>3.441993962444752</v>
      </c>
      <c r="H94" s="5">
        <f t="shared" si="27"/>
        <v>-30.437324985237311</v>
      </c>
      <c r="I94" s="24">
        <f t="shared" si="18"/>
        <v>2.1932099208383363E-2</v>
      </c>
      <c r="J94" s="24">
        <f t="shared" si="19"/>
        <v>3.0910808705729178E-2</v>
      </c>
      <c r="L94" s="1">
        <v>90</v>
      </c>
      <c r="M94" s="35" t="s">
        <v>80</v>
      </c>
      <c r="N94" s="23">
        <v>396.59579880999996</v>
      </c>
      <c r="O94" s="23">
        <v>475.62483968999999</v>
      </c>
      <c r="P94" s="23">
        <f t="shared" si="28"/>
        <v>-16.615835483173896</v>
      </c>
      <c r="Q94" s="23">
        <v>201.29122507000002</v>
      </c>
      <c r="R94" s="23">
        <v>312.12827329999999</v>
      </c>
      <c r="S94" s="23">
        <f t="shared" si="29"/>
        <v>-35.510095595687886</v>
      </c>
      <c r="T94" s="24">
        <f t="shared" si="20"/>
        <v>2.1932099208383366E-2</v>
      </c>
      <c r="U94" s="24">
        <f t="shared" si="21"/>
        <v>3.0910808705729178E-2</v>
      </c>
    </row>
    <row r="95" spans="1:21" x14ac:dyDescent="0.25">
      <c r="A95" s="1">
        <v>91</v>
      </c>
      <c r="B95" s="35" t="str">
        <f t="shared" si="30"/>
        <v xml:space="preserve">EKATERINBURG INSURANCE COMPANY </v>
      </c>
      <c r="C95" s="5">
        <f t="shared" si="22"/>
        <v>4.6039224827077598</v>
      </c>
      <c r="D95" s="5">
        <f t="shared" si="23"/>
        <v>4.4409270205684894</v>
      </c>
      <c r="E95" s="5">
        <f t="shared" si="24"/>
        <v>3.6703026504228689</v>
      </c>
      <c r="F95" s="5">
        <f t="shared" si="25"/>
        <v>2.3275488763463561</v>
      </c>
      <c r="G95" s="5">
        <f t="shared" si="26"/>
        <v>2.3894961956234066</v>
      </c>
      <c r="H95" s="5">
        <f t="shared" si="27"/>
        <v>-2.5924845325350532</v>
      </c>
      <c r="I95" s="24">
        <f t="shared" si="18"/>
        <v>2.1404178274665082E-2</v>
      </c>
      <c r="J95" s="24">
        <f t="shared" si="19"/>
        <v>2.6172335671697914E-2</v>
      </c>
      <c r="L95" s="1">
        <v>91</v>
      </c>
      <c r="M95" s="35" t="s">
        <v>70</v>
      </c>
      <c r="N95" s="23">
        <v>387.04946116000002</v>
      </c>
      <c r="O95" s="23">
        <v>402.71392044999999</v>
      </c>
      <c r="P95" s="23">
        <f t="shared" si="28"/>
        <v>-3.8897238199504613</v>
      </c>
      <c r="Q95" s="23">
        <v>195.67587025999998</v>
      </c>
      <c r="R95" s="23">
        <v>216.68524981000002</v>
      </c>
      <c r="S95" s="23">
        <f t="shared" si="29"/>
        <v>-9.6958051221401007</v>
      </c>
      <c r="T95" s="24">
        <f t="shared" si="20"/>
        <v>2.1404178274665078E-2</v>
      </c>
      <c r="U95" s="24">
        <f t="shared" si="21"/>
        <v>2.6172335671697911E-2</v>
      </c>
    </row>
    <row r="96" spans="1:21" x14ac:dyDescent="0.25">
      <c r="A96" s="1">
        <v>92</v>
      </c>
      <c r="B96" s="35" t="str">
        <f t="shared" si="30"/>
        <v>AK BARS Med</v>
      </c>
      <c r="C96" s="5">
        <f t="shared" si="22"/>
        <v>4.4613497012590768</v>
      </c>
      <c r="D96" s="5">
        <f t="shared" si="23"/>
        <v>3.0833786149241749</v>
      </c>
      <c r="E96" s="5">
        <f t="shared" si="24"/>
        <v>44.690297833202948</v>
      </c>
      <c r="F96" s="5">
        <f t="shared" si="25"/>
        <v>2.6657869222488535</v>
      </c>
      <c r="G96" s="5">
        <f t="shared" si="26"/>
        <v>2.0073151949000025</v>
      </c>
      <c r="H96" s="5">
        <f t="shared" si="27"/>
        <v>32.80360398914101</v>
      </c>
      <c r="I96" s="24">
        <f t="shared" si="18"/>
        <v>2.07413406090214E-2</v>
      </c>
      <c r="J96" s="24">
        <f t="shared" si="19"/>
        <v>1.8171705983675467E-2</v>
      </c>
      <c r="L96" s="1">
        <v>92</v>
      </c>
      <c r="M96" s="35" t="s">
        <v>147</v>
      </c>
      <c r="N96" s="23">
        <v>375.06343871000001</v>
      </c>
      <c r="O96" s="23">
        <v>279.60817291000001</v>
      </c>
      <c r="P96" s="23">
        <f t="shared" si="28"/>
        <v>34.138939790835479</v>
      </c>
      <c r="Q96" s="23">
        <v>224.11137366</v>
      </c>
      <c r="R96" s="23">
        <v>182.02815942999999</v>
      </c>
      <c r="S96" s="23">
        <f t="shared" si="29"/>
        <v>23.119068149553726</v>
      </c>
      <c r="T96" s="24">
        <f t="shared" si="20"/>
        <v>2.0741340609021403E-2</v>
      </c>
      <c r="U96" s="24">
        <f t="shared" si="21"/>
        <v>1.8171705983675467E-2</v>
      </c>
    </row>
    <row r="97" spans="1:21" x14ac:dyDescent="0.25">
      <c r="A97" s="1">
        <v>93</v>
      </c>
      <c r="B97" s="35" t="str">
        <f t="shared" si="30"/>
        <v xml:space="preserve">PARITET </v>
      </c>
      <c r="C97" s="5">
        <f t="shared" si="22"/>
        <v>4.4251683733101776</v>
      </c>
      <c r="D97" s="5">
        <f t="shared" si="23"/>
        <v>4.9747418776962231</v>
      </c>
      <c r="E97" s="5">
        <f t="shared" si="24"/>
        <v>-11.047276781334233</v>
      </c>
      <c r="F97" s="5">
        <f t="shared" si="25"/>
        <v>3.684647472983662</v>
      </c>
      <c r="G97" s="5">
        <f t="shared" si="26"/>
        <v>2.6112090243531267</v>
      </c>
      <c r="H97" s="5">
        <f t="shared" si="27"/>
        <v>41.108867142355933</v>
      </c>
      <c r="I97" s="24">
        <f t="shared" si="18"/>
        <v>2.0573129350786468E-2</v>
      </c>
      <c r="J97" s="24">
        <f t="shared" si="19"/>
        <v>2.9318341350822546E-2</v>
      </c>
      <c r="L97" s="1">
        <v>93</v>
      </c>
      <c r="M97" s="35" t="s">
        <v>148</v>
      </c>
      <c r="N97" s="23">
        <v>372.02169256000002</v>
      </c>
      <c r="O97" s="23">
        <v>451.12153284999999</v>
      </c>
      <c r="P97" s="23">
        <f t="shared" si="28"/>
        <v>-17.534042276873762</v>
      </c>
      <c r="Q97" s="23">
        <v>309.76647072999998</v>
      </c>
      <c r="R97" s="23">
        <v>236.79070123</v>
      </c>
      <c r="S97" s="23">
        <f t="shared" si="29"/>
        <v>30.81868042998741</v>
      </c>
      <c r="T97" s="24">
        <f t="shared" si="20"/>
        <v>2.0573129350786472E-2</v>
      </c>
      <c r="U97" s="24">
        <f t="shared" si="21"/>
        <v>2.9318341350822546E-2</v>
      </c>
    </row>
    <row r="98" spans="1:21" x14ac:dyDescent="0.25">
      <c r="A98" s="1">
        <v>94</v>
      </c>
      <c r="B98" s="35" t="str">
        <f t="shared" si="30"/>
        <v>GEOPOLIS</v>
      </c>
      <c r="C98" s="5">
        <f t="shared" si="22"/>
        <v>4.3029956048269584</v>
      </c>
      <c r="D98" s="5">
        <f t="shared" si="23"/>
        <v>6.2687165866805463</v>
      </c>
      <c r="E98" s="5">
        <f t="shared" si="24"/>
        <v>-31.35763046028039</v>
      </c>
      <c r="F98" s="5">
        <f t="shared" si="25"/>
        <v>3.9861277434741496</v>
      </c>
      <c r="G98" s="5">
        <f t="shared" si="26"/>
        <v>3.5830728273623103</v>
      </c>
      <c r="H98" s="5">
        <f t="shared" si="27"/>
        <v>11.248861955411314</v>
      </c>
      <c r="I98" s="24">
        <f t="shared" si="18"/>
        <v>2.000513374991653E-2</v>
      </c>
      <c r="J98" s="24">
        <f t="shared" si="19"/>
        <v>3.6944303290158818E-2</v>
      </c>
      <c r="L98" s="1">
        <v>94</v>
      </c>
      <c r="M98" s="35" t="s">
        <v>149</v>
      </c>
      <c r="N98" s="23">
        <v>361.75068900000002</v>
      </c>
      <c r="O98" s="23">
        <v>568.462265</v>
      </c>
      <c r="P98" s="23">
        <f t="shared" si="28"/>
        <v>-36.363288951114448</v>
      </c>
      <c r="Q98" s="23">
        <v>335.11176633000002</v>
      </c>
      <c r="R98" s="23">
        <v>324.92164335999996</v>
      </c>
      <c r="S98" s="23">
        <f t="shared" si="29"/>
        <v>3.1361785766637382</v>
      </c>
      <c r="T98" s="24">
        <f t="shared" si="20"/>
        <v>2.0005133749916536E-2</v>
      </c>
      <c r="U98" s="24">
        <f t="shared" si="21"/>
        <v>3.6944303290158818E-2</v>
      </c>
    </row>
    <row r="99" spans="1:21" x14ac:dyDescent="0.25">
      <c r="A99" s="1">
        <v>95</v>
      </c>
      <c r="B99" s="35" t="str">
        <f t="shared" si="30"/>
        <v>LEXGARANT</v>
      </c>
      <c r="C99" s="5">
        <f t="shared" si="22"/>
        <v>4.1435863999429046</v>
      </c>
      <c r="D99" s="5">
        <f t="shared" si="23"/>
        <v>3.4374020339117619</v>
      </c>
      <c r="E99" s="5">
        <f t="shared" si="24"/>
        <v>20.544130685449829</v>
      </c>
      <c r="F99" s="5">
        <f t="shared" si="25"/>
        <v>2.5396628363437395</v>
      </c>
      <c r="G99" s="5">
        <f t="shared" si="26"/>
        <v>7.4110856571947811E-2</v>
      </c>
      <c r="H99" s="5">
        <f t="shared" si="27"/>
        <v>3326.8431830607719</v>
      </c>
      <c r="I99" s="24">
        <f t="shared" si="18"/>
        <v>1.9264021567255683E-2</v>
      </c>
      <c r="J99" s="24">
        <f t="shared" si="19"/>
        <v>2.0258121660958806E-2</v>
      </c>
      <c r="L99" s="1">
        <v>95</v>
      </c>
      <c r="M99" s="35" t="s">
        <v>81</v>
      </c>
      <c r="N99" s="23">
        <v>348.34923685000001</v>
      </c>
      <c r="O99" s="23">
        <v>311.71186619999997</v>
      </c>
      <c r="P99" s="23">
        <f t="shared" si="28"/>
        <v>11.753601522019963</v>
      </c>
      <c r="Q99" s="23">
        <v>213.50818482000003</v>
      </c>
      <c r="R99" s="23">
        <v>6.72055034</v>
      </c>
      <c r="S99" s="23">
        <f t="shared" si="29"/>
        <v>3076.944952695645</v>
      </c>
      <c r="T99" s="24">
        <f t="shared" si="20"/>
        <v>1.9264021567255683E-2</v>
      </c>
      <c r="U99" s="24">
        <f t="shared" si="21"/>
        <v>2.0258121660958806E-2</v>
      </c>
    </row>
    <row r="100" spans="1:21" x14ac:dyDescent="0.25">
      <c r="A100" s="1">
        <v>96</v>
      </c>
      <c r="B100" s="35" t="str">
        <f t="shared" si="30"/>
        <v>POMOSCH IC</v>
      </c>
      <c r="C100" s="5">
        <f t="shared" si="22"/>
        <v>4.0276841986689584</v>
      </c>
      <c r="D100" s="5">
        <f t="shared" si="23"/>
        <v>7.367699743831218</v>
      </c>
      <c r="E100" s="5">
        <f t="shared" si="24"/>
        <v>-45.333220154075455</v>
      </c>
      <c r="F100" s="5">
        <f t="shared" si="25"/>
        <v>1.0593467192025645</v>
      </c>
      <c r="G100" s="5">
        <f t="shared" si="26"/>
        <v>1.849831848517463</v>
      </c>
      <c r="H100" s="5">
        <f t="shared" si="27"/>
        <v>-42.732810009105869</v>
      </c>
      <c r="I100" s="24">
        <f t="shared" si="18"/>
        <v>1.872517857243736E-2</v>
      </c>
      <c r="J100" s="24">
        <f t="shared" si="19"/>
        <v>4.342109427394935E-2</v>
      </c>
      <c r="L100" s="1">
        <v>96</v>
      </c>
      <c r="M100" s="35" t="s">
        <v>63</v>
      </c>
      <c r="N100" s="23">
        <v>338.60539674</v>
      </c>
      <c r="O100" s="23">
        <v>668.12069525000004</v>
      </c>
      <c r="P100" s="23">
        <f t="shared" si="28"/>
        <v>-49.319726338771872</v>
      </c>
      <c r="Q100" s="23">
        <v>89.05874901</v>
      </c>
      <c r="R100" s="23">
        <v>167.74719162</v>
      </c>
      <c r="S100" s="23">
        <f t="shared" si="29"/>
        <v>-46.908947833984612</v>
      </c>
      <c r="T100" s="24">
        <f t="shared" si="20"/>
        <v>1.872517857243736E-2</v>
      </c>
      <c r="U100" s="24">
        <f t="shared" si="21"/>
        <v>4.3421094273949336E-2</v>
      </c>
    </row>
    <row r="101" spans="1:21" x14ac:dyDescent="0.25">
      <c r="A101" s="1">
        <v>97</v>
      </c>
      <c r="B101" s="35" t="str">
        <f t="shared" si="30"/>
        <v>DELO Life</v>
      </c>
      <c r="C101" s="5">
        <f t="shared" si="22"/>
        <v>3.9281766841720245</v>
      </c>
      <c r="D101" s="5">
        <f t="shared" si="23"/>
        <v>3.6002386573359328</v>
      </c>
      <c r="E101" s="5">
        <f t="shared" si="24"/>
        <v>9.1087857791837621</v>
      </c>
      <c r="F101" s="5">
        <f t="shared" si="25"/>
        <v>3.8615356638257623</v>
      </c>
      <c r="G101" s="5">
        <f t="shared" si="26"/>
        <v>2.862428848376311</v>
      </c>
      <c r="H101" s="5">
        <f t="shared" si="27"/>
        <v>34.904162456865492</v>
      </c>
      <c r="I101" s="24">
        <f t="shared" ref="I101:I132" si="31">C101*100/$C$157</f>
        <v>1.8262556408845127E-2</v>
      </c>
      <c r="J101" s="24">
        <f t="shared" ref="J101:J132" si="32">D101*100/$D$157</f>
        <v>2.1217789484402956E-2</v>
      </c>
      <c r="L101" s="1">
        <v>97</v>
      </c>
      <c r="M101" s="35" t="s">
        <v>75</v>
      </c>
      <c r="N101" s="23">
        <v>330.23984975000002</v>
      </c>
      <c r="O101" s="23">
        <v>326.47828201999999</v>
      </c>
      <c r="P101" s="23">
        <f t="shared" si="28"/>
        <v>1.1521647647513618</v>
      </c>
      <c r="Q101" s="23">
        <v>324.63737248999996</v>
      </c>
      <c r="R101" s="23">
        <v>259.57191779999999</v>
      </c>
      <c r="S101" s="23">
        <f t="shared" si="29"/>
        <v>25.066446032167804</v>
      </c>
      <c r="T101" s="24">
        <f t="shared" ref="T101:T132" si="33">N101*100/$N$157</f>
        <v>1.8262556408845124E-2</v>
      </c>
      <c r="U101" s="24">
        <f t="shared" ref="U101:U132" si="34">O101*100/$O$157</f>
        <v>2.1217789484402953E-2</v>
      </c>
    </row>
    <row r="102" spans="1:21" x14ac:dyDescent="0.25">
      <c r="A102" s="1">
        <v>98</v>
      </c>
      <c r="B102" s="35" t="str">
        <f t="shared" si="30"/>
        <v>SIBERIAN INSURANCE HOME</v>
      </c>
      <c r="C102" s="5">
        <f t="shared" si="22"/>
        <v>3.0988903092084521</v>
      </c>
      <c r="D102" s="5">
        <f t="shared" si="23"/>
        <v>3.1876220448510399</v>
      </c>
      <c r="E102" s="5">
        <f t="shared" si="24"/>
        <v>-2.78363414464134</v>
      </c>
      <c r="F102" s="5">
        <f t="shared" si="25"/>
        <v>2.8226435304123374</v>
      </c>
      <c r="G102" s="5">
        <f t="shared" si="26"/>
        <v>3.9971622556306405</v>
      </c>
      <c r="H102" s="5">
        <f t="shared" si="27"/>
        <v>-29.383814068688508</v>
      </c>
      <c r="I102" s="24">
        <f t="shared" si="31"/>
        <v>1.4407106305777484E-2</v>
      </c>
      <c r="J102" s="24">
        <f t="shared" si="32"/>
        <v>1.8786058353570025E-2</v>
      </c>
      <c r="L102" s="1">
        <v>98</v>
      </c>
      <c r="M102" s="35" t="s">
        <v>62</v>
      </c>
      <c r="N102" s="23">
        <v>260.52215884999998</v>
      </c>
      <c r="O102" s="23">
        <v>289.06121731999997</v>
      </c>
      <c r="P102" s="23">
        <f t="shared" si="28"/>
        <v>-9.8730153891264933</v>
      </c>
      <c r="Q102" s="23">
        <v>237.29823028000001</v>
      </c>
      <c r="R102" s="23">
        <v>362.47226653000001</v>
      </c>
      <c r="S102" s="23">
        <f t="shared" si="29"/>
        <v>-34.533410638090828</v>
      </c>
      <c r="T102" s="24">
        <f t="shared" si="33"/>
        <v>1.4407106305777488E-2</v>
      </c>
      <c r="U102" s="24">
        <f t="shared" si="34"/>
        <v>1.8786058353570025E-2</v>
      </c>
    </row>
    <row r="103" spans="1:21" x14ac:dyDescent="0.25">
      <c r="A103" s="1">
        <v>99</v>
      </c>
      <c r="B103" s="35" t="str">
        <f t="shared" si="30"/>
        <v>SPASENYE</v>
      </c>
      <c r="C103" s="5">
        <f t="shared" si="22"/>
        <v>3.0349669856487784</v>
      </c>
      <c r="D103" s="5">
        <f t="shared" si="23"/>
        <v>3.1775081030056547</v>
      </c>
      <c r="E103" s="5">
        <f t="shared" si="24"/>
        <v>-4.4859403260701214</v>
      </c>
      <c r="F103" s="5">
        <f t="shared" si="25"/>
        <v>2.9518372429953788</v>
      </c>
      <c r="G103" s="5">
        <f t="shared" si="26"/>
        <v>2.5382992377793263</v>
      </c>
      <c r="H103" s="5">
        <f t="shared" si="27"/>
        <v>16.291932765887879</v>
      </c>
      <c r="I103" s="24">
        <f t="shared" si="31"/>
        <v>1.4109919240070061E-2</v>
      </c>
      <c r="J103" s="24">
        <f t="shared" si="32"/>
        <v>1.8726452447029467E-2</v>
      </c>
      <c r="L103" s="1">
        <v>99</v>
      </c>
      <c r="M103" s="35" t="s">
        <v>79</v>
      </c>
      <c r="N103" s="23">
        <v>255.148157</v>
      </c>
      <c r="O103" s="23">
        <v>288.14406079999998</v>
      </c>
      <c r="P103" s="23">
        <f t="shared" si="28"/>
        <v>-11.451183032678344</v>
      </c>
      <c r="Q103" s="23">
        <v>248.15948109999999</v>
      </c>
      <c r="R103" s="23">
        <v>230.17906679999999</v>
      </c>
      <c r="S103" s="23">
        <f t="shared" si="29"/>
        <v>7.8114897892183137</v>
      </c>
      <c r="T103" s="24">
        <f t="shared" si="33"/>
        <v>1.4109919240070063E-2</v>
      </c>
      <c r="U103" s="24">
        <f t="shared" si="34"/>
        <v>1.8726452447029463E-2</v>
      </c>
    </row>
    <row r="104" spans="1:21" x14ac:dyDescent="0.25">
      <c r="A104" s="1">
        <v>100</v>
      </c>
      <c r="B104" s="35" t="str">
        <f t="shared" si="30"/>
        <v>AMT Insurance</v>
      </c>
      <c r="C104" s="5">
        <f t="shared" si="22"/>
        <v>2.8720237800867134</v>
      </c>
      <c r="D104" s="5">
        <f t="shared" si="23"/>
        <v>2.1199746100676649</v>
      </c>
      <c r="E104" s="5">
        <f t="shared" si="24"/>
        <v>35.474442309242789</v>
      </c>
      <c r="F104" s="5">
        <f t="shared" si="25"/>
        <v>0.80542407710287311</v>
      </c>
      <c r="G104" s="5">
        <f t="shared" si="26"/>
        <v>0.57984874639400819</v>
      </c>
      <c r="H104" s="5">
        <f t="shared" si="27"/>
        <v>38.902443458174872</v>
      </c>
      <c r="I104" s="24">
        <f t="shared" si="31"/>
        <v>1.3352377071713528E-2</v>
      </c>
      <c r="J104" s="24">
        <f t="shared" si="32"/>
        <v>1.2493942560457827E-2</v>
      </c>
      <c r="L104" s="1">
        <v>100</v>
      </c>
      <c r="M104" s="35" t="s">
        <v>150</v>
      </c>
      <c r="N104" s="23">
        <v>241.44960317999997</v>
      </c>
      <c r="O104" s="23">
        <v>192.24438558</v>
      </c>
      <c r="P104" s="23">
        <f t="shared" si="28"/>
        <v>25.595138943354925</v>
      </c>
      <c r="Q104" s="23">
        <v>67.711599449999994</v>
      </c>
      <c r="R104" s="23">
        <v>52.582075960000004</v>
      </c>
      <c r="S104" s="23">
        <f t="shared" si="29"/>
        <v>28.773157418716693</v>
      </c>
      <c r="T104" s="24">
        <f t="shared" si="33"/>
        <v>1.335237707171353E-2</v>
      </c>
      <c r="U104" s="24">
        <f t="shared" si="34"/>
        <v>1.2493942560457825E-2</v>
      </c>
    </row>
    <row r="105" spans="1:21" x14ac:dyDescent="0.25">
      <c r="A105" s="1">
        <v>101</v>
      </c>
      <c r="B105" s="35" t="str">
        <f t="shared" si="30"/>
        <v xml:space="preserve">SOLIDARNOST' </v>
      </c>
      <c r="C105" s="5">
        <f t="shared" si="22"/>
        <v>2.8335155344090301</v>
      </c>
      <c r="D105" s="5">
        <f t="shared" si="23"/>
        <v>1.1974020732799309</v>
      </c>
      <c r="E105" s="5">
        <f t="shared" si="24"/>
        <v>136.63860265812363</v>
      </c>
      <c r="F105" s="5">
        <f t="shared" si="25"/>
        <v>0.44991186339873557</v>
      </c>
      <c r="G105" s="5">
        <f t="shared" si="26"/>
        <v>0.41891529999206023</v>
      </c>
      <c r="H105" s="5">
        <f t="shared" si="27"/>
        <v>7.3992435719733436</v>
      </c>
      <c r="I105" s="24">
        <f t="shared" si="31"/>
        <v>1.3173347698689643E-2</v>
      </c>
      <c r="J105" s="24">
        <f t="shared" si="32"/>
        <v>7.0568169327532987E-3</v>
      </c>
      <c r="L105" s="1">
        <v>101</v>
      </c>
      <c r="M105" s="35" t="s">
        <v>109</v>
      </c>
      <c r="N105" s="23">
        <v>238.21223421999997</v>
      </c>
      <c r="O105" s="23">
        <v>108.58329377</v>
      </c>
      <c r="P105" s="23">
        <f t="shared" si="28"/>
        <v>119.38203009809098</v>
      </c>
      <c r="Q105" s="23">
        <v>37.823865400000003</v>
      </c>
      <c r="R105" s="23">
        <v>37.988244800000004</v>
      </c>
      <c r="S105" s="23">
        <f t="shared" si="29"/>
        <v>-0.43271122650025973</v>
      </c>
      <c r="T105" s="24">
        <f t="shared" si="33"/>
        <v>1.3173347698689645E-2</v>
      </c>
      <c r="U105" s="24">
        <f t="shared" si="34"/>
        <v>7.0568169327532978E-3</v>
      </c>
    </row>
    <row r="106" spans="1:21" x14ac:dyDescent="0.25">
      <c r="A106" s="1">
        <v>102</v>
      </c>
      <c r="B106" s="35" t="str">
        <f t="shared" si="30"/>
        <v>ASTRA METALL</v>
      </c>
      <c r="C106" s="5">
        <f t="shared" si="22"/>
        <v>2.6255668608710647</v>
      </c>
      <c r="D106" s="5">
        <f t="shared" si="23"/>
        <v>0.96231291816273057</v>
      </c>
      <c r="E106" s="5">
        <f t="shared" si="24"/>
        <v>172.83919932030591</v>
      </c>
      <c r="F106" s="5">
        <f t="shared" si="25"/>
        <v>2.3252669078559998</v>
      </c>
      <c r="G106" s="5">
        <f t="shared" si="26"/>
        <v>0.85219491455894425</v>
      </c>
      <c r="H106" s="5">
        <f t="shared" si="27"/>
        <v>172.85622903059073</v>
      </c>
      <c r="I106" s="24">
        <f t="shared" si="31"/>
        <v>1.2206569805033854E-2</v>
      </c>
      <c r="J106" s="24">
        <f t="shared" si="32"/>
        <v>5.6713331695646858E-3</v>
      </c>
      <c r="L106" s="1">
        <v>102</v>
      </c>
      <c r="M106" s="35" t="s">
        <v>151</v>
      </c>
      <c r="N106" s="23">
        <v>220.73009320999998</v>
      </c>
      <c r="O106" s="23">
        <v>87.264844969999999</v>
      </c>
      <c r="P106" s="23">
        <f t="shared" si="28"/>
        <v>152.94274376569717</v>
      </c>
      <c r="Q106" s="23">
        <v>195.48402630999999</v>
      </c>
      <c r="R106" s="23">
        <v>77.279080120000003</v>
      </c>
      <c r="S106" s="23">
        <f t="shared" si="29"/>
        <v>152.95853160577187</v>
      </c>
      <c r="T106" s="24">
        <f t="shared" si="33"/>
        <v>1.2206569805033854E-2</v>
      </c>
      <c r="U106" s="24">
        <f t="shared" si="34"/>
        <v>5.671333169564685E-3</v>
      </c>
    </row>
    <row r="107" spans="1:21" x14ac:dyDescent="0.25">
      <c r="A107" s="1">
        <v>103</v>
      </c>
      <c r="B107" s="35" t="str">
        <f t="shared" si="30"/>
        <v>IIC</v>
      </c>
      <c r="C107" s="5">
        <f t="shared" si="22"/>
        <v>2.101871158267862</v>
      </c>
      <c r="D107" s="5">
        <f t="shared" si="23"/>
        <v>1.4077747894850599</v>
      </c>
      <c r="E107" s="5">
        <f t="shared" si="24"/>
        <v>49.304503388407085</v>
      </c>
      <c r="F107" s="5">
        <f t="shared" si="25"/>
        <v>3.3194250590285412E-2</v>
      </c>
      <c r="G107" s="5">
        <f t="shared" si="26"/>
        <v>6.3775802912141716E-2</v>
      </c>
      <c r="H107" s="5">
        <f t="shared" si="27"/>
        <v>-47.951653958768354</v>
      </c>
      <c r="I107" s="24">
        <f t="shared" si="31"/>
        <v>9.7718467569597924E-3</v>
      </c>
      <c r="J107" s="24">
        <f t="shared" si="32"/>
        <v>8.2966358532593713E-3</v>
      </c>
      <c r="L107" s="1">
        <v>103</v>
      </c>
      <c r="M107" s="35" t="s">
        <v>152</v>
      </c>
      <c r="N107" s="23">
        <v>176.70325734000002</v>
      </c>
      <c r="O107" s="23">
        <v>127.66039657</v>
      </c>
      <c r="P107" s="23">
        <f t="shared" si="28"/>
        <v>38.4166602076223</v>
      </c>
      <c r="Q107" s="23">
        <v>2.7906240499999999</v>
      </c>
      <c r="R107" s="23">
        <v>5.7833428700000002</v>
      </c>
      <c r="S107" s="23">
        <f t="shared" si="29"/>
        <v>-51.747214150559259</v>
      </c>
      <c r="T107" s="24">
        <f t="shared" si="33"/>
        <v>9.7718467569597924E-3</v>
      </c>
      <c r="U107" s="24">
        <f t="shared" si="34"/>
        <v>8.296635853259373E-3</v>
      </c>
    </row>
    <row r="108" spans="1:21" x14ac:dyDescent="0.25">
      <c r="A108" s="1">
        <v>104</v>
      </c>
      <c r="B108" s="35" t="str">
        <f t="shared" si="30"/>
        <v>ASKO Center</v>
      </c>
      <c r="C108" s="5">
        <f t="shared" si="22"/>
        <v>1.9130239758771015</v>
      </c>
      <c r="D108" s="5">
        <f t="shared" si="23"/>
        <v>1.5771254920469682</v>
      </c>
      <c r="E108" s="5">
        <f t="shared" si="24"/>
        <v>21.298145615170228</v>
      </c>
      <c r="F108" s="5">
        <f t="shared" si="25"/>
        <v>0.65977635396903744</v>
      </c>
      <c r="G108" s="5">
        <f t="shared" si="26"/>
        <v>0.55996845198186207</v>
      </c>
      <c r="H108" s="5">
        <f t="shared" si="27"/>
        <v>17.823843760113888</v>
      </c>
      <c r="I108" s="24">
        <f t="shared" si="31"/>
        <v>8.8938739470912197E-3</v>
      </c>
      <c r="J108" s="24">
        <f t="shared" si="32"/>
        <v>9.2946940093965001E-3</v>
      </c>
      <c r="L108" s="1">
        <v>104</v>
      </c>
      <c r="M108" s="35" t="s">
        <v>153</v>
      </c>
      <c r="N108" s="23">
        <v>160.82696913999999</v>
      </c>
      <c r="O108" s="23">
        <v>143.01752471999998</v>
      </c>
      <c r="P108" s="23">
        <f t="shared" si="28"/>
        <v>12.452630861055226</v>
      </c>
      <c r="Q108" s="23">
        <v>55.467068189999999</v>
      </c>
      <c r="R108" s="23">
        <v>50.779283150000005</v>
      </c>
      <c r="S108" s="23">
        <f t="shared" si="29"/>
        <v>9.2316881003468723</v>
      </c>
      <c r="T108" s="24">
        <f t="shared" si="33"/>
        <v>8.8938739470912197E-3</v>
      </c>
      <c r="U108" s="24">
        <f t="shared" si="34"/>
        <v>9.2946940093965001E-3</v>
      </c>
    </row>
    <row r="109" spans="1:21" x14ac:dyDescent="0.25">
      <c r="A109" s="1">
        <v>105</v>
      </c>
      <c r="B109" s="35" t="str">
        <f t="shared" si="30"/>
        <v>GUTA Insurance</v>
      </c>
      <c r="C109" s="5">
        <f t="shared" si="22"/>
        <v>1.8679863453452203</v>
      </c>
      <c r="D109" s="5">
        <f t="shared" si="23"/>
        <v>1.1408061656947763</v>
      </c>
      <c r="E109" s="5">
        <f t="shared" si="24"/>
        <v>63.742658614364615</v>
      </c>
      <c r="F109" s="5">
        <f t="shared" si="25"/>
        <v>0.44530502441432385</v>
      </c>
      <c r="G109" s="5">
        <f t="shared" si="26"/>
        <v>0.3005744974769084</v>
      </c>
      <c r="H109" s="5">
        <f t="shared" si="27"/>
        <v>48.151299645284894</v>
      </c>
      <c r="I109" s="24">
        <f t="shared" si="31"/>
        <v>8.6844886942782917E-3</v>
      </c>
      <c r="J109" s="24">
        <f t="shared" si="32"/>
        <v>6.7232723633193605E-3</v>
      </c>
      <c r="L109" s="1">
        <v>105</v>
      </c>
      <c r="M109" s="35" t="s">
        <v>154</v>
      </c>
      <c r="N109" s="23">
        <v>157.04067806</v>
      </c>
      <c r="O109" s="23">
        <v>103.45104103999999</v>
      </c>
      <c r="P109" s="23">
        <f t="shared" si="28"/>
        <v>51.801931117618466</v>
      </c>
      <c r="Q109" s="23">
        <v>37.436570750000001</v>
      </c>
      <c r="R109" s="23">
        <v>27.25681681</v>
      </c>
      <c r="S109" s="23">
        <f t="shared" si="29"/>
        <v>37.347552397480428</v>
      </c>
      <c r="T109" s="24">
        <f t="shared" si="33"/>
        <v>8.6844886942782935E-3</v>
      </c>
      <c r="U109" s="24">
        <f t="shared" si="34"/>
        <v>6.7232723633193613E-3</v>
      </c>
    </row>
    <row r="110" spans="1:21" x14ac:dyDescent="0.25">
      <c r="A110" s="1">
        <v>106</v>
      </c>
      <c r="B110" s="35" t="str">
        <f t="shared" si="30"/>
        <v>RESO-GARANTIA LIFE</v>
      </c>
      <c r="C110" s="5">
        <f t="shared" si="22"/>
        <v>1.7105398337090145</v>
      </c>
      <c r="D110" s="5">
        <f t="shared" si="23"/>
        <v>8.489203844626962</v>
      </c>
      <c r="E110" s="5">
        <f t="shared" si="24"/>
        <v>-79.850409237237727</v>
      </c>
      <c r="F110" s="5">
        <f t="shared" si="25"/>
        <v>54.150170402821466</v>
      </c>
      <c r="G110" s="5">
        <f t="shared" si="26"/>
        <v>6.4659103832717255</v>
      </c>
      <c r="H110" s="5">
        <f t="shared" si="27"/>
        <v>737.47171230390131</v>
      </c>
      <c r="I110" s="24">
        <f t="shared" si="31"/>
        <v>7.9525013038643181E-3</v>
      </c>
      <c r="J110" s="24">
        <f t="shared" si="32"/>
        <v>5.0030611081423142E-2</v>
      </c>
      <c r="L110" s="1">
        <v>106</v>
      </c>
      <c r="M110" s="35" t="s">
        <v>32</v>
      </c>
      <c r="N110" s="23">
        <v>143.80422855</v>
      </c>
      <c r="O110" s="23">
        <v>769.82137871999998</v>
      </c>
      <c r="P110" s="23">
        <f t="shared" si="28"/>
        <v>-81.319792808416594</v>
      </c>
      <c r="Q110" s="23">
        <v>4552.3777506799997</v>
      </c>
      <c r="R110" s="23">
        <v>586.34427173999995</v>
      </c>
      <c r="S110" s="23">
        <f t="shared" si="29"/>
        <v>676.40014068366997</v>
      </c>
      <c r="T110" s="24">
        <f t="shared" si="33"/>
        <v>7.9525013038643181E-3</v>
      </c>
      <c r="U110" s="24">
        <f t="shared" si="34"/>
        <v>5.0030611081423128E-2</v>
      </c>
    </row>
    <row r="111" spans="1:21" x14ac:dyDescent="0.25">
      <c r="A111" s="1">
        <v>107</v>
      </c>
      <c r="B111" s="35" t="str">
        <f t="shared" si="30"/>
        <v>UNITY RE</v>
      </c>
      <c r="C111" s="5">
        <f t="shared" si="22"/>
        <v>1.6772228721474496</v>
      </c>
      <c r="D111" s="5">
        <f t="shared" si="23"/>
        <v>1.4988819361860737</v>
      </c>
      <c r="E111" s="5">
        <f t="shared" si="24"/>
        <v>11.898264410015315</v>
      </c>
      <c r="F111" s="5">
        <f t="shared" si="25"/>
        <v>2.8670182302737617</v>
      </c>
      <c r="G111" s="5">
        <f t="shared" si="26"/>
        <v>2.051220156612529</v>
      </c>
      <c r="H111" s="5">
        <f t="shared" si="27"/>
        <v>39.771356138020593</v>
      </c>
      <c r="I111" s="24">
        <f t="shared" si="31"/>
        <v>7.7976068225796375E-3</v>
      </c>
      <c r="J111" s="24">
        <f t="shared" si="32"/>
        <v>8.8335703298913076E-3</v>
      </c>
      <c r="L111" s="1">
        <v>107</v>
      </c>
      <c r="M111" s="35" t="s">
        <v>87</v>
      </c>
      <c r="N111" s="23">
        <v>141.00328825000003</v>
      </c>
      <c r="O111" s="23">
        <v>135.92221129000001</v>
      </c>
      <c r="P111" s="23">
        <f t="shared" si="28"/>
        <v>3.7382241737953876</v>
      </c>
      <c r="Q111" s="23">
        <v>241.02878911000002</v>
      </c>
      <c r="R111" s="23">
        <v>186.00956672999999</v>
      </c>
      <c r="S111" s="23">
        <f t="shared" si="29"/>
        <v>29.578705733916649</v>
      </c>
      <c r="T111" s="24">
        <f t="shared" si="33"/>
        <v>7.7976068225796375E-3</v>
      </c>
      <c r="U111" s="24">
        <f t="shared" si="34"/>
        <v>8.8335703298913076E-3</v>
      </c>
    </row>
    <row r="112" spans="1:21" x14ac:dyDescent="0.25">
      <c r="A112" s="1">
        <v>108</v>
      </c>
      <c r="B112" s="35" t="str">
        <f t="shared" si="30"/>
        <v>MANGO</v>
      </c>
      <c r="C112" s="5">
        <f t="shared" si="22"/>
        <v>1.4518544926519128</v>
      </c>
      <c r="D112" s="5">
        <f t="shared" si="23"/>
        <v>0.33080755571092074</v>
      </c>
      <c r="E112" s="5">
        <f t="shared" si="24"/>
        <v>338.8819020568651</v>
      </c>
      <c r="F112" s="5">
        <f t="shared" si="25"/>
        <v>1.0543425224367933</v>
      </c>
      <c r="G112" s="5">
        <f t="shared" si="26"/>
        <v>0.19494428124972429</v>
      </c>
      <c r="H112" s="5">
        <f t="shared" si="27"/>
        <v>440.84301200206892</v>
      </c>
      <c r="I112" s="24">
        <f t="shared" si="31"/>
        <v>6.7498426627109519E-3</v>
      </c>
      <c r="J112" s="24">
        <f t="shared" si="32"/>
        <v>1.9495943866449314E-3</v>
      </c>
      <c r="L112" s="1">
        <v>108</v>
      </c>
      <c r="M112" s="35" t="s">
        <v>155</v>
      </c>
      <c r="N112" s="23">
        <v>122.05668127</v>
      </c>
      <c r="O112" s="23">
        <v>29.998423089999999</v>
      </c>
      <c r="P112" s="23">
        <f t="shared" si="28"/>
        <v>306.87699117987205</v>
      </c>
      <c r="Q112" s="23">
        <v>88.638048689999991</v>
      </c>
      <c r="R112" s="23">
        <v>17.678015289999998</v>
      </c>
      <c r="S112" s="23">
        <f t="shared" si="29"/>
        <v>401.40271538366801</v>
      </c>
      <c r="T112" s="24">
        <f t="shared" si="33"/>
        <v>6.7498426627109528E-3</v>
      </c>
      <c r="U112" s="24">
        <f t="shared" si="34"/>
        <v>1.9495943866449312E-3</v>
      </c>
    </row>
    <row r="113" spans="1:21" x14ac:dyDescent="0.25">
      <c r="A113" s="1">
        <v>109</v>
      </c>
      <c r="B113" s="35" t="str">
        <f t="shared" si="30"/>
        <v>TYUMEN-POLIS</v>
      </c>
      <c r="C113" s="5">
        <f t="shared" si="22"/>
        <v>1.2755140439755202</v>
      </c>
      <c r="D113" s="5">
        <f t="shared" si="23"/>
        <v>1.9126957554056794</v>
      </c>
      <c r="E113" s="5">
        <f t="shared" si="24"/>
        <v>-33.313280987284571</v>
      </c>
      <c r="F113" s="5">
        <f t="shared" si="25"/>
        <v>0.19541667108761201</v>
      </c>
      <c r="G113" s="5">
        <f t="shared" si="26"/>
        <v>0.29268831691706437</v>
      </c>
      <c r="H113" s="5">
        <f t="shared" si="27"/>
        <v>-33.233866952405577</v>
      </c>
      <c r="I113" s="24">
        <f t="shared" si="31"/>
        <v>5.9300151320171605E-3</v>
      </c>
      <c r="J113" s="24">
        <f t="shared" si="32"/>
        <v>1.1272357126440919E-2</v>
      </c>
      <c r="L113" s="1">
        <v>109</v>
      </c>
      <c r="M113" s="35" t="s">
        <v>85</v>
      </c>
      <c r="N113" s="23">
        <v>107.23182792</v>
      </c>
      <c r="O113" s="23">
        <v>173.44784156999998</v>
      </c>
      <c r="P113" s="23">
        <f t="shared" si="28"/>
        <v>-38.176326122384502</v>
      </c>
      <c r="Q113" s="23">
        <v>16.428581829999999</v>
      </c>
      <c r="R113" s="23">
        <v>26.541679030000001</v>
      </c>
      <c r="S113" s="23">
        <f t="shared" si="29"/>
        <v>-38.1027032561474</v>
      </c>
      <c r="T113" s="24">
        <f t="shared" si="33"/>
        <v>5.9300151320171605E-3</v>
      </c>
      <c r="U113" s="24">
        <f t="shared" si="34"/>
        <v>1.1272357126440919E-2</v>
      </c>
    </row>
    <row r="114" spans="1:21" x14ac:dyDescent="0.25">
      <c r="A114" s="1">
        <v>110</v>
      </c>
      <c r="B114" s="35" t="str">
        <f t="shared" si="30"/>
        <v>Consumer society of mutual insurance of the transport industry</v>
      </c>
      <c r="C114" s="5">
        <f t="shared" si="22"/>
        <v>1.0501989030504522</v>
      </c>
      <c r="D114" s="5">
        <f t="shared" si="23"/>
        <v>0</v>
      </c>
      <c r="E114" s="5">
        <f t="shared" si="24"/>
        <v>0</v>
      </c>
      <c r="F114" s="5">
        <f t="shared" si="25"/>
        <v>0.39092831371662728</v>
      </c>
      <c r="G114" s="5">
        <f t="shared" si="26"/>
        <v>0</v>
      </c>
      <c r="H114" s="5">
        <f t="shared" si="27"/>
        <v>0</v>
      </c>
      <c r="I114" s="24">
        <f t="shared" si="31"/>
        <v>4.8824984845376789E-3</v>
      </c>
      <c r="J114" s="24">
        <f t="shared" si="32"/>
        <v>0</v>
      </c>
      <c r="L114" s="1">
        <v>110</v>
      </c>
      <c r="M114" s="35" t="s">
        <v>156</v>
      </c>
      <c r="N114" s="23">
        <v>88.289696679999992</v>
      </c>
      <c r="O114" s="23">
        <v>0</v>
      </c>
      <c r="P114" s="23">
        <f t="shared" si="28"/>
        <v>0</v>
      </c>
      <c r="Q114" s="23">
        <v>32.865147870000001</v>
      </c>
      <c r="R114" s="23">
        <v>0</v>
      </c>
      <c r="S114" s="23">
        <f t="shared" si="29"/>
        <v>0</v>
      </c>
      <c r="T114" s="24">
        <f t="shared" si="33"/>
        <v>4.8824984845376798E-3</v>
      </c>
      <c r="U114" s="24">
        <f t="shared" si="34"/>
        <v>0</v>
      </c>
    </row>
    <row r="115" spans="1:21" x14ac:dyDescent="0.25">
      <c r="A115" s="1">
        <v>111</v>
      </c>
      <c r="B115" s="35" t="str">
        <f t="shared" si="30"/>
        <v>DOMINANTA</v>
      </c>
      <c r="C115" s="5">
        <f t="shared" si="22"/>
        <v>0.86334926483445251</v>
      </c>
      <c r="D115" s="5">
        <f t="shared" si="23"/>
        <v>0.84283524972872359</v>
      </c>
      <c r="E115" s="5">
        <f t="shared" si="24"/>
        <v>2.4339294200535306</v>
      </c>
      <c r="F115" s="5">
        <f t="shared" si="25"/>
        <v>1.4530079279643627E-2</v>
      </c>
      <c r="G115" s="5">
        <f t="shared" si="26"/>
        <v>4.5106657962294778E-3</v>
      </c>
      <c r="H115" s="5">
        <f t="shared" si="27"/>
        <v>222.12715231063009</v>
      </c>
      <c r="I115" s="24">
        <f t="shared" si="31"/>
        <v>4.0138124929829872E-3</v>
      </c>
      <c r="J115" s="24">
        <f t="shared" si="32"/>
        <v>4.9671987334337442E-3</v>
      </c>
      <c r="L115" s="1">
        <v>111</v>
      </c>
      <c r="M115" s="35" t="s">
        <v>157</v>
      </c>
      <c r="N115" s="23">
        <v>72.581341020000011</v>
      </c>
      <c r="O115" s="23">
        <v>76.430323250000001</v>
      </c>
      <c r="P115" s="23">
        <f t="shared" si="28"/>
        <v>-5.0359360870555889</v>
      </c>
      <c r="Q115" s="23">
        <v>1.2215365</v>
      </c>
      <c r="R115" s="23">
        <v>0.40903800000000001</v>
      </c>
      <c r="S115" s="23">
        <f t="shared" si="29"/>
        <v>198.63643475667294</v>
      </c>
      <c r="T115" s="24">
        <f t="shared" si="33"/>
        <v>4.0138124929829872E-3</v>
      </c>
      <c r="U115" s="24">
        <f t="shared" si="34"/>
        <v>4.9671987334337434E-3</v>
      </c>
    </row>
    <row r="116" spans="1:21" x14ac:dyDescent="0.25">
      <c r="A116" s="1">
        <v>112</v>
      </c>
      <c r="B116" s="35" t="str">
        <f t="shared" si="30"/>
        <v>EMERGENCY INSURANCE COMPANY</v>
      </c>
      <c r="C116" s="5">
        <f t="shared" si="22"/>
        <v>0.83734294042429169</v>
      </c>
      <c r="D116" s="5">
        <f t="shared" si="23"/>
        <v>5.6579494568957145</v>
      </c>
      <c r="E116" s="5">
        <f t="shared" si="24"/>
        <v>-85.200593487031469</v>
      </c>
      <c r="F116" s="5">
        <f t="shared" si="25"/>
        <v>3.706618246331904</v>
      </c>
      <c r="G116" s="5">
        <f t="shared" si="26"/>
        <v>4.7009061546672788</v>
      </c>
      <c r="H116" s="5">
        <f t="shared" si="27"/>
        <v>-21.15098399376042</v>
      </c>
      <c r="I116" s="24">
        <f t="shared" si="31"/>
        <v>3.8929060255012693E-3</v>
      </c>
      <c r="J116" s="24">
        <f t="shared" si="32"/>
        <v>3.3344784031244766E-2</v>
      </c>
      <c r="L116" s="1">
        <v>112</v>
      </c>
      <c r="M116" s="35" t="s">
        <v>57</v>
      </c>
      <c r="N116" s="23">
        <v>70.395002329999997</v>
      </c>
      <c r="O116" s="23">
        <v>513.07643582999992</v>
      </c>
      <c r="P116" s="23">
        <f t="shared" si="28"/>
        <v>-86.279821598876879</v>
      </c>
      <c r="Q116" s="23">
        <v>311.61354266000001</v>
      </c>
      <c r="R116" s="23">
        <v>426.28945228000003</v>
      </c>
      <c r="S116" s="23">
        <f t="shared" si="29"/>
        <v>-26.90094934478401</v>
      </c>
      <c r="T116" s="24">
        <f t="shared" si="33"/>
        <v>3.8929060255012697E-3</v>
      </c>
      <c r="U116" s="24">
        <f t="shared" si="34"/>
        <v>3.3344784031244759E-2</v>
      </c>
    </row>
    <row r="117" spans="1:21" x14ac:dyDescent="0.25">
      <c r="A117" s="1">
        <v>113</v>
      </c>
      <c r="B117" s="35" t="str">
        <f t="shared" si="30"/>
        <v>RNKB Insurance</v>
      </c>
      <c r="C117" s="5">
        <f t="shared" si="22"/>
        <v>0.77803421442972764</v>
      </c>
      <c r="D117" s="5">
        <f t="shared" si="23"/>
        <v>0</v>
      </c>
      <c r="E117" s="5">
        <f t="shared" si="24"/>
        <v>0</v>
      </c>
      <c r="F117" s="5">
        <f t="shared" si="25"/>
        <v>1.1098706308470966E-2</v>
      </c>
      <c r="G117" s="5">
        <f t="shared" si="26"/>
        <v>0</v>
      </c>
      <c r="H117" s="5">
        <f t="shared" si="27"/>
        <v>0</v>
      </c>
      <c r="I117" s="24">
        <f t="shared" si="31"/>
        <v>3.6171727677848419E-3</v>
      </c>
      <c r="J117" s="24">
        <f t="shared" si="32"/>
        <v>0</v>
      </c>
      <c r="L117" s="1">
        <v>113</v>
      </c>
      <c r="M117" s="35" t="s">
        <v>158</v>
      </c>
      <c r="N117" s="23">
        <v>65.408947389999994</v>
      </c>
      <c r="O117" s="23">
        <v>0</v>
      </c>
      <c r="P117" s="23">
        <f t="shared" si="28"/>
        <v>0</v>
      </c>
      <c r="Q117" s="23">
        <v>0.93306268999999997</v>
      </c>
      <c r="R117" s="23">
        <v>0</v>
      </c>
      <c r="S117" s="23">
        <f t="shared" si="29"/>
        <v>0</v>
      </c>
      <c r="T117" s="24">
        <f t="shared" si="33"/>
        <v>3.6171727677848423E-3</v>
      </c>
      <c r="U117" s="24">
        <f t="shared" si="34"/>
        <v>0</v>
      </c>
    </row>
    <row r="118" spans="1:21" x14ac:dyDescent="0.25">
      <c r="A118" s="1">
        <v>114</v>
      </c>
      <c r="B118" s="35" t="str">
        <f t="shared" si="30"/>
        <v>POLIS GARANT</v>
      </c>
      <c r="C118" s="5">
        <f t="shared" si="22"/>
        <v>0.68941785570272218</v>
      </c>
      <c r="D118" s="5">
        <f t="shared" si="23"/>
        <v>6.2353016303053286</v>
      </c>
      <c r="E118" s="5">
        <f t="shared" si="24"/>
        <v>-88.943311862381179</v>
      </c>
      <c r="F118" s="5">
        <f t="shared" si="25"/>
        <v>2.6264357268688405</v>
      </c>
      <c r="G118" s="5">
        <f t="shared" si="26"/>
        <v>2.6112888771139713</v>
      </c>
      <c r="H118" s="5">
        <f t="shared" si="27"/>
        <v>0.58005262794247869</v>
      </c>
      <c r="I118" s="24">
        <f t="shared" si="31"/>
        <v>3.205184871079654E-3</v>
      </c>
      <c r="J118" s="24">
        <f t="shared" si="32"/>
        <v>3.6747374259202714E-2</v>
      </c>
      <c r="L118" s="1">
        <v>114</v>
      </c>
      <c r="M118" s="35" t="s">
        <v>159</v>
      </c>
      <c r="N118" s="23">
        <v>57.959014420000003</v>
      </c>
      <c r="O118" s="23">
        <v>565.43211655999994</v>
      </c>
      <c r="P118" s="23">
        <f t="shared" si="28"/>
        <v>-89.749606942631146</v>
      </c>
      <c r="Q118" s="23">
        <v>220.80313834</v>
      </c>
      <c r="R118" s="23">
        <v>236.79794247000001</v>
      </c>
      <c r="S118" s="23">
        <f t="shared" si="29"/>
        <v>-6.7546212450838254</v>
      </c>
      <c r="T118" s="24">
        <f t="shared" si="33"/>
        <v>3.205184871079654E-3</v>
      </c>
      <c r="U118" s="24">
        <f t="shared" si="34"/>
        <v>3.6747374259202707E-2</v>
      </c>
    </row>
    <row r="119" spans="1:21" x14ac:dyDescent="0.25">
      <c r="A119" s="1">
        <v>115</v>
      </c>
      <c r="B119" s="35" t="str">
        <f t="shared" si="30"/>
        <v>INGOSSTRAKH M</v>
      </c>
      <c r="C119" s="5">
        <f t="shared" si="22"/>
        <v>0.62463975829522</v>
      </c>
      <c r="D119" s="5">
        <f t="shared" si="23"/>
        <v>0.44489999944862513</v>
      </c>
      <c r="E119" s="5">
        <f t="shared" si="24"/>
        <v>40.400035753956047</v>
      </c>
      <c r="F119" s="5">
        <f t="shared" si="25"/>
        <v>0.30808964999197092</v>
      </c>
      <c r="G119" s="5">
        <f t="shared" si="26"/>
        <v>0.18424583392146657</v>
      </c>
      <c r="H119" s="5">
        <f t="shared" si="27"/>
        <v>67.216616753077773</v>
      </c>
      <c r="I119" s="24">
        <f t="shared" si="31"/>
        <v>2.9040238610036711E-3</v>
      </c>
      <c r="J119" s="24">
        <f t="shared" si="32"/>
        <v>2.6219913256798032E-3</v>
      </c>
      <c r="L119" s="1">
        <v>115</v>
      </c>
      <c r="M119" s="35" t="s">
        <v>160</v>
      </c>
      <c r="N119" s="23">
        <v>52.513152159999997</v>
      </c>
      <c r="O119" s="23">
        <v>40.344599710000004</v>
      </c>
      <c r="P119" s="23">
        <f t="shared" si="28"/>
        <v>30.161539679333686</v>
      </c>
      <c r="Q119" s="23">
        <v>25.900942829999998</v>
      </c>
      <c r="R119" s="23">
        <v>16.707854409999999</v>
      </c>
      <c r="S119" s="23">
        <f t="shared" si="29"/>
        <v>55.022555227065794</v>
      </c>
      <c r="T119" s="24">
        <f t="shared" si="33"/>
        <v>2.9040238610036711E-3</v>
      </c>
      <c r="U119" s="24">
        <f t="shared" si="34"/>
        <v>2.6219913256798032E-3</v>
      </c>
    </row>
    <row r="120" spans="1:21" x14ac:dyDescent="0.25">
      <c r="A120" s="1">
        <v>116</v>
      </c>
      <c r="B120" s="35" t="str">
        <f t="shared" si="30"/>
        <v>EXPRESS-INSURANCE</v>
      </c>
      <c r="C120" s="5">
        <f t="shared" si="22"/>
        <v>0.25850132330988052</v>
      </c>
      <c r="D120" s="5">
        <f t="shared" si="23"/>
        <v>0.33548297133732674</v>
      </c>
      <c r="E120" s="5">
        <f t="shared" si="24"/>
        <v>-22.946514310570322</v>
      </c>
      <c r="F120" s="5">
        <f t="shared" si="25"/>
        <v>0</v>
      </c>
      <c r="G120" s="5">
        <f t="shared" si="26"/>
        <v>0</v>
      </c>
      <c r="H120" s="5">
        <f t="shared" si="27"/>
        <v>0</v>
      </c>
      <c r="I120" s="24">
        <f t="shared" si="31"/>
        <v>1.2018031209568335E-3</v>
      </c>
      <c r="J120" s="24">
        <f t="shared" si="32"/>
        <v>1.9771486667788424E-3</v>
      </c>
      <c r="L120" s="1">
        <v>116</v>
      </c>
      <c r="M120" s="35" t="s">
        <v>92</v>
      </c>
      <c r="N120" s="23">
        <v>21.732077</v>
      </c>
      <c r="O120" s="23">
        <v>30.422401000000001</v>
      </c>
      <c r="P120" s="23">
        <f t="shared" si="28"/>
        <v>-28.565542870860199</v>
      </c>
      <c r="Q120" s="23">
        <v>0</v>
      </c>
      <c r="R120" s="23">
        <v>0</v>
      </c>
      <c r="S120" s="23">
        <f t="shared" si="29"/>
        <v>0</v>
      </c>
      <c r="T120" s="24">
        <f t="shared" si="33"/>
        <v>1.2018031209568333E-3</v>
      </c>
      <c r="U120" s="24">
        <f t="shared" si="34"/>
        <v>1.9771486667788424E-3</v>
      </c>
    </row>
    <row r="121" spans="1:21" x14ac:dyDescent="0.25">
      <c r="A121" s="1">
        <v>117</v>
      </c>
      <c r="B121" s="35" t="str">
        <f t="shared" si="30"/>
        <v>PLATINUM Insurance House</v>
      </c>
      <c r="C121" s="5">
        <f t="shared" si="22"/>
        <v>0.22706660322709188</v>
      </c>
      <c r="D121" s="5">
        <f t="shared" si="23"/>
        <v>0.47563569182112508</v>
      </c>
      <c r="E121" s="5">
        <f t="shared" si="24"/>
        <v>-52.26039442967496</v>
      </c>
      <c r="F121" s="5">
        <f t="shared" si="25"/>
        <v>0.34626633606718249</v>
      </c>
      <c r="G121" s="5">
        <f t="shared" si="26"/>
        <v>0.32953173151570758</v>
      </c>
      <c r="H121" s="5">
        <f t="shared" si="27"/>
        <v>5.0782983703884241</v>
      </c>
      <c r="I121" s="24">
        <f t="shared" si="31"/>
        <v>1.0556594021619676E-3</v>
      </c>
      <c r="J121" s="24">
        <f t="shared" si="32"/>
        <v>2.8031302757569741E-3</v>
      </c>
      <c r="L121" s="1">
        <v>117</v>
      </c>
      <c r="M121" s="35" t="s">
        <v>97</v>
      </c>
      <c r="N121" s="23">
        <v>19.089375800000003</v>
      </c>
      <c r="O121" s="23">
        <v>43.131786059999996</v>
      </c>
      <c r="P121" s="23">
        <f t="shared" si="28"/>
        <v>-55.741745140242855</v>
      </c>
      <c r="Q121" s="23">
        <v>29.110437740000002</v>
      </c>
      <c r="R121" s="23">
        <v>29.882728289999999</v>
      </c>
      <c r="S121" s="23">
        <f t="shared" si="29"/>
        <v>-2.584404417512431</v>
      </c>
      <c r="T121" s="24">
        <f t="shared" si="33"/>
        <v>1.0556594021619678E-3</v>
      </c>
      <c r="U121" s="24">
        <f t="shared" si="34"/>
        <v>2.8031302757569741E-3</v>
      </c>
    </row>
    <row r="122" spans="1:21" x14ac:dyDescent="0.25">
      <c r="A122" s="1">
        <v>118</v>
      </c>
      <c r="B122" s="35" t="str">
        <f t="shared" si="30"/>
        <v>Kooperativnoye edinstvo</v>
      </c>
      <c r="C122" s="5">
        <f t="shared" si="22"/>
        <v>0.11049231528675678</v>
      </c>
      <c r="D122" s="5">
        <f t="shared" si="23"/>
        <v>9.0396438559191203E-2</v>
      </c>
      <c r="E122" s="5">
        <f t="shared" si="24"/>
        <v>22.230827948389674</v>
      </c>
      <c r="F122" s="5">
        <f t="shared" si="25"/>
        <v>7.7267855762196752E-3</v>
      </c>
      <c r="G122" s="5">
        <f t="shared" si="26"/>
        <v>1.4848895154958403E-2</v>
      </c>
      <c r="H122" s="5">
        <f t="shared" si="27"/>
        <v>-47.963902394182405</v>
      </c>
      <c r="I122" s="24">
        <f t="shared" si="31"/>
        <v>5.1369179721446787E-4</v>
      </c>
      <c r="J122" s="24">
        <f t="shared" si="32"/>
        <v>5.3274596104358146E-4</v>
      </c>
      <c r="L122" s="1">
        <v>118</v>
      </c>
      <c r="M122" s="35" t="s">
        <v>95</v>
      </c>
      <c r="N122" s="23">
        <v>9.2890336999999992</v>
      </c>
      <c r="O122" s="23">
        <v>8.1973660000000006</v>
      </c>
      <c r="P122" s="23">
        <f t="shared" si="28"/>
        <v>13.317298507837734</v>
      </c>
      <c r="Q122" s="23">
        <v>0.64958700000000003</v>
      </c>
      <c r="R122" s="23">
        <v>1.3465334499999999</v>
      </c>
      <c r="S122" s="23">
        <f t="shared" si="29"/>
        <v>-51.758569384221381</v>
      </c>
      <c r="T122" s="24">
        <f t="shared" si="33"/>
        <v>5.1369179721446787E-4</v>
      </c>
      <c r="U122" s="24">
        <f t="shared" si="34"/>
        <v>5.3274596104358135E-4</v>
      </c>
    </row>
    <row r="123" spans="1:21" x14ac:dyDescent="0.25">
      <c r="A123" s="1">
        <v>119</v>
      </c>
      <c r="B123" s="35" t="str">
        <f t="shared" si="30"/>
        <v>ETALON</v>
      </c>
      <c r="C123" s="5">
        <f t="shared" si="22"/>
        <v>6.9526887396737208E-2</v>
      </c>
      <c r="D123" s="5">
        <f t="shared" si="23"/>
        <v>0.1271417879323882</v>
      </c>
      <c r="E123" s="5">
        <f t="shared" si="24"/>
        <v>-45.315471390326522</v>
      </c>
      <c r="F123" s="5">
        <f t="shared" si="25"/>
        <v>0.22588579960627814</v>
      </c>
      <c r="G123" s="5">
        <f t="shared" si="26"/>
        <v>0</v>
      </c>
      <c r="H123" s="5">
        <f t="shared" si="27"/>
        <v>0</v>
      </c>
      <c r="I123" s="24">
        <f t="shared" si="31"/>
        <v>3.2323869446365552E-4</v>
      </c>
      <c r="J123" s="24">
        <f t="shared" si="32"/>
        <v>7.4930246235848405E-4</v>
      </c>
      <c r="L123" s="1">
        <v>119</v>
      </c>
      <c r="M123" s="35" t="s">
        <v>116</v>
      </c>
      <c r="N123" s="23">
        <v>5.8450906599999994</v>
      </c>
      <c r="O123" s="23">
        <v>11.52952247</v>
      </c>
      <c r="P123" s="23">
        <f t="shared" si="28"/>
        <v>-49.30327188130282</v>
      </c>
      <c r="Q123" s="23">
        <v>18.990106230000002</v>
      </c>
      <c r="R123" s="23">
        <v>0</v>
      </c>
      <c r="S123" s="23">
        <f t="shared" si="29"/>
        <v>0</v>
      </c>
      <c r="T123" s="24">
        <f t="shared" si="33"/>
        <v>3.2323869446365558E-4</v>
      </c>
      <c r="U123" s="24">
        <f t="shared" si="34"/>
        <v>7.4930246235848394E-4</v>
      </c>
    </row>
    <row r="124" spans="1:21" x14ac:dyDescent="0.25">
      <c r="A124" s="1">
        <v>120</v>
      </c>
      <c r="B124" s="35" t="str">
        <f t="shared" si="30"/>
        <v>OBS NOVS</v>
      </c>
      <c r="C124" s="5">
        <f t="shared" si="22"/>
        <v>4.9457209332754444E-2</v>
      </c>
      <c r="D124" s="5">
        <f t="shared" si="23"/>
        <v>5.931606166135877E-2</v>
      </c>
      <c r="E124" s="5">
        <f t="shared" si="24"/>
        <v>-16.62088151585229</v>
      </c>
      <c r="F124" s="5">
        <f t="shared" si="25"/>
        <v>6.055328032163864E-4</v>
      </c>
      <c r="G124" s="5">
        <f t="shared" si="26"/>
        <v>1.3580638580363996E-3</v>
      </c>
      <c r="H124" s="5">
        <f t="shared" si="27"/>
        <v>-55.41205226594311</v>
      </c>
      <c r="I124" s="24">
        <f t="shared" si="31"/>
        <v>2.2993239558262587E-4</v>
      </c>
      <c r="J124" s="24">
        <f t="shared" si="32"/>
        <v>3.4957563349588284E-4</v>
      </c>
      <c r="L124" s="1">
        <v>120</v>
      </c>
      <c r="M124" s="35" t="s">
        <v>94</v>
      </c>
      <c r="N124" s="23">
        <v>4.1578428599999997</v>
      </c>
      <c r="O124" s="23">
        <v>5.3789228300000005</v>
      </c>
      <c r="P124" s="23">
        <f t="shared" si="28"/>
        <v>-22.701198894128794</v>
      </c>
      <c r="Q124" s="23">
        <v>5.0906840000000002E-2</v>
      </c>
      <c r="R124" s="23">
        <v>0.12315249</v>
      </c>
      <c r="S124" s="23">
        <f t="shared" si="29"/>
        <v>-58.663572291554964</v>
      </c>
      <c r="T124" s="24">
        <f t="shared" si="33"/>
        <v>2.2993239558262589E-4</v>
      </c>
      <c r="U124" s="24">
        <f t="shared" si="34"/>
        <v>3.4957563349588279E-4</v>
      </c>
    </row>
    <row r="125" spans="1:21" x14ac:dyDescent="0.25">
      <c r="A125" s="1">
        <v>121</v>
      </c>
      <c r="B125" s="35" t="str">
        <f t="shared" si="30"/>
        <v>INERTEK</v>
      </c>
      <c r="C125" s="5">
        <f t="shared" si="22"/>
        <v>4.8575797405717887E-2</v>
      </c>
      <c r="D125" s="5">
        <f t="shared" si="23"/>
        <v>4.7339174966696956E-2</v>
      </c>
      <c r="E125" s="5">
        <f t="shared" si="24"/>
        <v>2.6122602261042687</v>
      </c>
      <c r="F125" s="5">
        <f t="shared" si="25"/>
        <v>1.4282713707111376E-3</v>
      </c>
      <c r="G125" s="5">
        <f t="shared" si="26"/>
        <v>7.9450477711220707E-4</v>
      </c>
      <c r="H125" s="5">
        <f t="shared" si="27"/>
        <v>79.76875808129023</v>
      </c>
      <c r="I125" s="24">
        <f t="shared" si="31"/>
        <v>2.2583460764406558E-4</v>
      </c>
      <c r="J125" s="24">
        <f t="shared" si="32"/>
        <v>2.7899057379488943E-4</v>
      </c>
      <c r="L125" s="1">
        <v>121</v>
      </c>
      <c r="M125" s="35" t="s">
        <v>99</v>
      </c>
      <c r="N125" s="23">
        <v>4.0837430000000001</v>
      </c>
      <c r="O125" s="23">
        <v>4.2928300000000004</v>
      </c>
      <c r="P125" s="23">
        <f t="shared" si="28"/>
        <v>-4.8706098308109205</v>
      </c>
      <c r="Q125" s="23">
        <v>0.12007406</v>
      </c>
      <c r="R125" s="23">
        <v>7.2047600000000003E-2</v>
      </c>
      <c r="S125" s="23">
        <f t="shared" si="29"/>
        <v>66.659347431420315</v>
      </c>
      <c r="T125" s="24">
        <f t="shared" si="33"/>
        <v>2.2583460764406558E-4</v>
      </c>
      <c r="U125" s="24">
        <f t="shared" si="34"/>
        <v>2.7899057379488943E-4</v>
      </c>
    </row>
    <row r="126" spans="1:21" x14ac:dyDescent="0.25">
      <c r="A126" s="1">
        <v>122</v>
      </c>
      <c r="B126" s="35" t="str">
        <f t="shared" si="30"/>
        <v>VZAIMOPOMOSCH</v>
      </c>
      <c r="C126" s="5">
        <f t="shared" si="22"/>
        <v>4.6083007868489755E-2</v>
      </c>
      <c r="D126" s="5">
        <f t="shared" si="23"/>
        <v>5.9852639872786786E-2</v>
      </c>
      <c r="E126" s="5">
        <f t="shared" si="24"/>
        <v>-23.00588918644786</v>
      </c>
      <c r="F126" s="5">
        <f t="shared" si="25"/>
        <v>4.9206696840114429E-3</v>
      </c>
      <c r="G126" s="5">
        <f t="shared" si="26"/>
        <v>0</v>
      </c>
      <c r="H126" s="5">
        <f t="shared" si="27"/>
        <v>0</v>
      </c>
      <c r="I126" s="24">
        <f t="shared" si="31"/>
        <v>2.1424533526677092E-4</v>
      </c>
      <c r="J126" s="24">
        <f t="shared" si="32"/>
        <v>3.5273792483698569E-4</v>
      </c>
      <c r="L126" s="1">
        <v>122</v>
      </c>
      <c r="M126" s="35" t="s">
        <v>93</v>
      </c>
      <c r="N126" s="23">
        <v>3.8741754299999998</v>
      </c>
      <c r="O126" s="23">
        <v>5.4275810300000007</v>
      </c>
      <c r="P126" s="23">
        <f t="shared" si="28"/>
        <v>-28.620587908569661</v>
      </c>
      <c r="Q126" s="23">
        <v>0.41367824000000003</v>
      </c>
      <c r="R126" s="23">
        <v>0</v>
      </c>
      <c r="S126" s="23">
        <f t="shared" si="29"/>
        <v>0</v>
      </c>
      <c r="T126" s="24">
        <f t="shared" si="33"/>
        <v>2.1424533526677095E-4</v>
      </c>
      <c r="U126" s="24">
        <f t="shared" si="34"/>
        <v>3.5273792483698569E-4</v>
      </c>
    </row>
    <row r="127" spans="1:21" x14ac:dyDescent="0.25">
      <c r="A127" s="1">
        <v>123</v>
      </c>
      <c r="B127" s="35" t="str">
        <f t="shared" si="30"/>
        <v>KOOP-RESURS</v>
      </c>
      <c r="C127" s="5">
        <f t="shared" si="22"/>
        <v>3.3842630204771046E-2</v>
      </c>
      <c r="D127" s="5">
        <f t="shared" si="23"/>
        <v>2.9860016938237186E-2</v>
      </c>
      <c r="E127" s="5">
        <f t="shared" si="24"/>
        <v>13.337612214927901</v>
      </c>
      <c r="F127" s="5">
        <f t="shared" si="25"/>
        <v>1.0172393079535384E-2</v>
      </c>
      <c r="G127" s="5">
        <f t="shared" si="26"/>
        <v>1.1638910968390778E-2</v>
      </c>
      <c r="H127" s="5">
        <f t="shared" si="27"/>
        <v>-12.600129795976585</v>
      </c>
      <c r="I127" s="24">
        <f t="shared" si="31"/>
        <v>1.5733837676616357E-4</v>
      </c>
      <c r="J127" s="24">
        <f t="shared" si="32"/>
        <v>1.7597820969597632E-4</v>
      </c>
      <c r="L127" s="1">
        <v>123</v>
      </c>
      <c r="M127" s="35" t="s">
        <v>98</v>
      </c>
      <c r="N127" s="23">
        <v>2.8451329999999997</v>
      </c>
      <c r="O127" s="23">
        <v>2.7077779999999998</v>
      </c>
      <c r="P127" s="23">
        <f t="shared" si="28"/>
        <v>5.0726093498063705</v>
      </c>
      <c r="Q127" s="23">
        <v>0.85518799999999995</v>
      </c>
      <c r="R127" s="23">
        <v>1.05544438</v>
      </c>
      <c r="S127" s="23">
        <f t="shared" si="29"/>
        <v>-18.973655437911376</v>
      </c>
      <c r="T127" s="24">
        <f t="shared" si="33"/>
        <v>1.5733837676616357E-4</v>
      </c>
      <c r="U127" s="24">
        <f t="shared" si="34"/>
        <v>1.759782096959763E-4</v>
      </c>
    </row>
    <row r="128" spans="1:21" x14ac:dyDescent="0.25">
      <c r="A128" s="1">
        <v>124</v>
      </c>
      <c r="B128" s="35" t="str">
        <f t="shared" si="30"/>
        <v>NKO VOVS</v>
      </c>
      <c r="C128" s="5">
        <f t="shared" si="22"/>
        <v>1.3471758485538752E-2</v>
      </c>
      <c r="D128" s="5">
        <f t="shared" si="23"/>
        <v>5.1085877744744294E-3</v>
      </c>
      <c r="E128" s="5">
        <f t="shared" si="24"/>
        <v>163.70807511327774</v>
      </c>
      <c r="F128" s="5">
        <f t="shared" si="25"/>
        <v>0</v>
      </c>
      <c r="G128" s="5">
        <f t="shared" si="26"/>
        <v>0</v>
      </c>
      <c r="H128" s="5">
        <f t="shared" si="27"/>
        <v>0</v>
      </c>
      <c r="I128" s="24">
        <f t="shared" si="31"/>
        <v>6.2631793080953791E-5</v>
      </c>
      <c r="J128" s="24">
        <f t="shared" si="32"/>
        <v>3.0107154074502524E-5</v>
      </c>
      <c r="L128" s="1">
        <v>124</v>
      </c>
      <c r="M128" s="35" t="s">
        <v>117</v>
      </c>
      <c r="N128" s="23">
        <v>1.1325640000000001</v>
      </c>
      <c r="O128" s="23">
        <v>0.46325900000000003</v>
      </c>
      <c r="P128" s="23">
        <f t="shared" si="28"/>
        <v>144.47749531039872</v>
      </c>
      <c r="Q128" s="23">
        <v>0</v>
      </c>
      <c r="R128" s="23">
        <v>0</v>
      </c>
      <c r="S128" s="23">
        <f t="shared" si="29"/>
        <v>0</v>
      </c>
      <c r="T128" s="24">
        <f t="shared" si="33"/>
        <v>6.2631793080953805E-5</v>
      </c>
      <c r="U128" s="24">
        <f t="shared" si="34"/>
        <v>3.0107154074502527E-5</v>
      </c>
    </row>
    <row r="129" spans="1:21" x14ac:dyDescent="0.25">
      <c r="A129" s="1">
        <v>125</v>
      </c>
      <c r="B129" s="35" t="str">
        <f t="shared" si="30"/>
        <v>INKO-MED</v>
      </c>
      <c r="C129" s="5">
        <f t="shared" si="22"/>
        <v>1.3039806350697934E-2</v>
      </c>
      <c r="D129" s="5">
        <f t="shared" si="23"/>
        <v>1.0529827177048688E-2</v>
      </c>
      <c r="E129" s="5">
        <f t="shared" si="24"/>
        <v>23.836850609667309</v>
      </c>
      <c r="F129" s="5">
        <f t="shared" si="25"/>
        <v>0</v>
      </c>
      <c r="G129" s="5">
        <f t="shared" si="26"/>
        <v>0</v>
      </c>
      <c r="H129" s="5">
        <f t="shared" si="27"/>
        <v>0</v>
      </c>
      <c r="I129" s="24">
        <f t="shared" si="31"/>
        <v>6.0623596692986524E-5</v>
      </c>
      <c r="J129" s="24">
        <f t="shared" si="32"/>
        <v>6.2056901670815313E-5</v>
      </c>
      <c r="L129" s="1">
        <v>125</v>
      </c>
      <c r="M129" s="35" t="s">
        <v>112</v>
      </c>
      <c r="N129" s="23">
        <v>1.0962499999999999</v>
      </c>
      <c r="O129" s="23">
        <v>0.95487</v>
      </c>
      <c r="P129" s="23">
        <f t="shared" si="28"/>
        <v>14.806203985882902</v>
      </c>
      <c r="Q129" s="23">
        <v>0</v>
      </c>
      <c r="R129" s="23">
        <v>0</v>
      </c>
      <c r="S129" s="23">
        <f t="shared" si="29"/>
        <v>0</v>
      </c>
      <c r="T129" s="24">
        <f t="shared" si="33"/>
        <v>6.062359669298653E-5</v>
      </c>
      <c r="U129" s="24">
        <f t="shared" si="34"/>
        <v>6.20569016708153E-5</v>
      </c>
    </row>
    <row r="130" spans="1:21" x14ac:dyDescent="0.25">
      <c r="A130" s="1">
        <v>126</v>
      </c>
      <c r="B130" s="35" t="str">
        <f t="shared" si="30"/>
        <v>POVS SODRUZHESTVO</v>
      </c>
      <c r="C130" s="5">
        <f t="shared" si="22"/>
        <v>9.8720910675096207E-3</v>
      </c>
      <c r="D130" s="5">
        <f t="shared" si="23"/>
        <v>2.4315633463604844E-5</v>
      </c>
      <c r="E130" s="5">
        <f t="shared" si="24"/>
        <v>40499.769207271405</v>
      </c>
      <c r="F130" s="5">
        <f t="shared" si="25"/>
        <v>0</v>
      </c>
      <c r="G130" s="5">
        <f t="shared" si="26"/>
        <v>0</v>
      </c>
      <c r="H130" s="5">
        <f t="shared" si="27"/>
        <v>0</v>
      </c>
      <c r="I130" s="24">
        <f t="shared" si="31"/>
        <v>4.5896514970953178E-5</v>
      </c>
      <c r="J130" s="24">
        <f t="shared" si="32"/>
        <v>1.4330271993480553E-7</v>
      </c>
      <c r="L130" s="1">
        <v>126</v>
      </c>
      <c r="M130" s="35" t="s">
        <v>111</v>
      </c>
      <c r="N130" s="23">
        <v>0.82994176000000008</v>
      </c>
      <c r="O130" s="23">
        <v>2.2049999999999999E-3</v>
      </c>
      <c r="P130" s="23">
        <f t="shared" si="28"/>
        <v>37539.082086167808</v>
      </c>
      <c r="Q130" s="23">
        <v>0</v>
      </c>
      <c r="R130" s="23">
        <v>0</v>
      </c>
      <c r="S130" s="23">
        <f t="shared" si="29"/>
        <v>0</v>
      </c>
      <c r="T130" s="24">
        <f t="shared" si="33"/>
        <v>4.5896514970953185E-5</v>
      </c>
      <c r="U130" s="24">
        <f t="shared" si="34"/>
        <v>1.433027199348055E-7</v>
      </c>
    </row>
    <row r="131" spans="1:21" x14ac:dyDescent="0.25">
      <c r="A131" s="1">
        <v>127</v>
      </c>
      <c r="B131" s="35" t="str">
        <f t="shared" si="30"/>
        <v>CHUBB Life</v>
      </c>
      <c r="C131" s="5">
        <f t="shared" si="22"/>
        <v>7.7002233866027506E-3</v>
      </c>
      <c r="D131" s="5">
        <f t="shared" si="23"/>
        <v>4.7498584069235045E-3</v>
      </c>
      <c r="E131" s="5">
        <f t="shared" si="24"/>
        <v>62.114798524914448</v>
      </c>
      <c r="F131" s="5">
        <f t="shared" si="25"/>
        <v>0</v>
      </c>
      <c r="G131" s="5">
        <f t="shared" si="26"/>
        <v>2.6383068820410574E-3</v>
      </c>
      <c r="H131" s="5">
        <f t="shared" si="27"/>
        <v>-100</v>
      </c>
      <c r="I131" s="24">
        <f t="shared" si="31"/>
        <v>3.5799246129933709E-5</v>
      </c>
      <c r="J131" s="24">
        <f t="shared" si="32"/>
        <v>2.7993004173062166E-5</v>
      </c>
      <c r="L131" s="1">
        <v>127</v>
      </c>
      <c r="M131" s="35" t="s">
        <v>110</v>
      </c>
      <c r="N131" s="23">
        <v>0.64735392999999997</v>
      </c>
      <c r="O131" s="23">
        <v>0.43072856000000004</v>
      </c>
      <c r="P131" s="23">
        <f t="shared" si="28"/>
        <v>50.292780678392887</v>
      </c>
      <c r="Q131" s="23">
        <v>0</v>
      </c>
      <c r="R131" s="23">
        <v>0.23924799999999999</v>
      </c>
      <c r="S131" s="23">
        <f t="shared" si="29"/>
        <v>-100</v>
      </c>
      <c r="T131" s="24">
        <f t="shared" si="33"/>
        <v>3.5799246129933716E-5</v>
      </c>
      <c r="U131" s="24">
        <f t="shared" si="34"/>
        <v>2.7993004173062166E-5</v>
      </c>
    </row>
    <row r="132" spans="1:21" x14ac:dyDescent="0.25">
      <c r="A132" s="1">
        <v>128</v>
      </c>
      <c r="B132" s="35" t="str">
        <f t="shared" si="30"/>
        <v>RESO Chance</v>
      </c>
      <c r="C132" s="5">
        <f t="shared" si="22"/>
        <v>1.1512021601175217E-3</v>
      </c>
      <c r="D132" s="5">
        <f t="shared" si="23"/>
        <v>7.2494596525896982E-4</v>
      </c>
      <c r="E132" s="5">
        <f t="shared" si="24"/>
        <v>58.798340191641984</v>
      </c>
      <c r="F132" s="5">
        <f t="shared" si="25"/>
        <v>5.2218700004163219E-4</v>
      </c>
      <c r="G132" s="5">
        <f t="shared" si="26"/>
        <v>0</v>
      </c>
      <c r="H132" s="5">
        <f t="shared" si="27"/>
        <v>0</v>
      </c>
      <c r="I132" s="24">
        <f t="shared" si="31"/>
        <v>5.3520745316378209E-6</v>
      </c>
      <c r="J132" s="24">
        <f t="shared" si="32"/>
        <v>4.2724253424394227E-6</v>
      </c>
      <c r="L132" s="1">
        <v>128</v>
      </c>
      <c r="M132" s="35" t="s">
        <v>161</v>
      </c>
      <c r="N132" s="23">
        <v>9.6780989999999997E-2</v>
      </c>
      <c r="O132" s="23">
        <v>6.5739840000000008E-2</v>
      </c>
      <c r="P132" s="23">
        <f t="shared" si="28"/>
        <v>47.218170899107719</v>
      </c>
      <c r="Q132" s="23">
        <v>4.3900000000000002E-2</v>
      </c>
      <c r="R132" s="23">
        <v>0</v>
      </c>
      <c r="S132" s="23">
        <f t="shared" si="29"/>
        <v>0</v>
      </c>
      <c r="T132" s="24">
        <f t="shared" si="33"/>
        <v>5.3520745316378218E-6</v>
      </c>
      <c r="U132" s="24">
        <f t="shared" si="34"/>
        <v>4.2724253424394227E-6</v>
      </c>
    </row>
    <row r="133" spans="1:21" x14ac:dyDescent="0.25">
      <c r="A133" s="1">
        <v>129</v>
      </c>
      <c r="B133" s="35" t="str">
        <f t="shared" si="30"/>
        <v>NKO SMARTStrakh</v>
      </c>
      <c r="C133" s="5">
        <f t="shared" si="22"/>
        <v>6.3222310112466464E-4</v>
      </c>
      <c r="D133" s="5">
        <f t="shared" si="23"/>
        <v>9.7585639550783827E-5</v>
      </c>
      <c r="E133" s="5">
        <f t="shared" si="24"/>
        <v>547.86489491177042</v>
      </c>
      <c r="F133" s="5">
        <f t="shared" si="25"/>
        <v>0</v>
      </c>
      <c r="G133" s="5">
        <f t="shared" si="26"/>
        <v>0</v>
      </c>
      <c r="H133" s="5">
        <f t="shared" si="27"/>
        <v>0</v>
      </c>
      <c r="I133" s="24">
        <f t="shared" ref="I133:I157" si="35">C133*100/$C$157</f>
        <v>2.9392797156469648E-6</v>
      </c>
      <c r="J133" s="24">
        <f t="shared" ref="J133:J157" si="36">D133*100/$D$157</f>
        <v>5.7511508368211985E-7</v>
      </c>
      <c r="L133" s="1">
        <v>129</v>
      </c>
      <c r="M133" s="35" t="s">
        <v>162</v>
      </c>
      <c r="N133" s="23">
        <v>5.3150679999999999E-2</v>
      </c>
      <c r="O133" s="23">
        <v>8.8492999999999992E-3</v>
      </c>
      <c r="P133" s="23">
        <f t="shared" si="28"/>
        <v>500.62016204671568</v>
      </c>
      <c r="Q133" s="23">
        <v>0</v>
      </c>
      <c r="R133" s="23">
        <v>0</v>
      </c>
      <c r="S133" s="23">
        <f t="shared" si="29"/>
        <v>0</v>
      </c>
      <c r="T133" s="24">
        <f t="shared" ref="T133:T157" si="37">N133*100/$N$157</f>
        <v>2.9392797156469648E-6</v>
      </c>
      <c r="U133" s="24">
        <f t="shared" ref="U133:U157" si="38">O133*100/$O$157</f>
        <v>5.7511508368211985E-7</v>
      </c>
    </row>
    <row r="134" spans="1:21" x14ac:dyDescent="0.25">
      <c r="A134" s="1">
        <v>130</v>
      </c>
      <c r="B134" s="35" t="str">
        <f t="shared" si="30"/>
        <v>ASTRAMED-MS</v>
      </c>
      <c r="C134" s="5">
        <f t="shared" ref="C134:C157" si="39">N134/84.0695</f>
        <v>5.9474601371484312E-4</v>
      </c>
      <c r="D134" s="5">
        <f t="shared" ref="D134:D157" si="40">O134/90.6824</f>
        <v>2.2165271320564962E-3</v>
      </c>
      <c r="E134" s="5">
        <f t="shared" ref="E134:E157" si="41">IFERROR(C134*100/D134-100,0)</f>
        <v>-73.167663724330907</v>
      </c>
      <c r="F134" s="5">
        <f t="shared" ref="F134:F157" si="42">Q134/84.0695</f>
        <v>0</v>
      </c>
      <c r="G134" s="5">
        <f t="shared" ref="G134:G157" si="43">R134/90.6824</f>
        <v>3.5372905878097625E-3</v>
      </c>
      <c r="H134" s="5">
        <f t="shared" ref="H134:H157" si="44">IFERROR(F134*100/G134-100,0)</f>
        <v>-100</v>
      </c>
      <c r="I134" s="24">
        <f t="shared" si="35"/>
        <v>2.7650443189503551E-6</v>
      </c>
      <c r="J134" s="24">
        <f t="shared" si="36"/>
        <v>1.3062969028070708E-5</v>
      </c>
      <c r="L134" s="1">
        <v>130</v>
      </c>
      <c r="M134" s="35" t="s">
        <v>100</v>
      </c>
      <c r="N134" s="23">
        <v>0.05</v>
      </c>
      <c r="O134" s="23">
        <v>0.20100000000000001</v>
      </c>
      <c r="P134" s="23">
        <f t="shared" ref="P134:P156" si="45">IFERROR(N134*100/O134-100,0)</f>
        <v>-75.124378109452735</v>
      </c>
      <c r="Q134" s="23">
        <v>0</v>
      </c>
      <c r="R134" s="23">
        <v>0.32077</v>
      </c>
      <c r="S134" s="23">
        <f t="shared" ref="S134:S156" si="46">IFERROR(Q134*100/R134-100,0)</f>
        <v>-100</v>
      </c>
      <c r="T134" s="24">
        <f t="shared" si="37"/>
        <v>2.7650443189503547E-6</v>
      </c>
      <c r="U134" s="24">
        <f t="shared" si="38"/>
        <v>1.3062969028070708E-5</v>
      </c>
    </row>
    <row r="135" spans="1:21" x14ac:dyDescent="0.25">
      <c r="A135" s="1">
        <v>131</v>
      </c>
      <c r="B135" s="35" t="str">
        <f t="shared" si="30"/>
        <v>Consumer Mutual Insurance Society Development of Entrepreneurship</v>
      </c>
      <c r="C135" s="5">
        <f t="shared" si="39"/>
        <v>1.784238041144529E-4</v>
      </c>
      <c r="D135" s="5">
        <f t="shared" si="40"/>
        <v>0</v>
      </c>
      <c r="E135" s="5">
        <f t="shared" si="41"/>
        <v>0</v>
      </c>
      <c r="F135" s="5">
        <f t="shared" si="42"/>
        <v>0</v>
      </c>
      <c r="G135" s="5">
        <f t="shared" si="43"/>
        <v>0</v>
      </c>
      <c r="H135" s="5">
        <f t="shared" si="44"/>
        <v>0</v>
      </c>
      <c r="I135" s="24">
        <f t="shared" si="35"/>
        <v>8.295132956851063E-7</v>
      </c>
      <c r="J135" s="24">
        <f t="shared" si="36"/>
        <v>0</v>
      </c>
      <c r="L135" s="1">
        <v>131</v>
      </c>
      <c r="M135" s="35" t="s">
        <v>163</v>
      </c>
      <c r="N135" s="23">
        <v>1.4999999999999999E-2</v>
      </c>
      <c r="O135" s="23">
        <v>0</v>
      </c>
      <c r="P135" s="23">
        <f t="shared" si="45"/>
        <v>0</v>
      </c>
      <c r="Q135" s="23">
        <v>0</v>
      </c>
      <c r="R135" s="23">
        <v>0</v>
      </c>
      <c r="S135" s="23">
        <f t="shared" si="46"/>
        <v>0</v>
      </c>
      <c r="T135" s="24">
        <f t="shared" si="37"/>
        <v>8.2951329568510641E-7</v>
      </c>
      <c r="U135" s="24">
        <f t="shared" si="38"/>
        <v>0</v>
      </c>
    </row>
    <row r="136" spans="1:21" x14ac:dyDescent="0.25">
      <c r="A136" s="1">
        <v>132</v>
      </c>
      <c r="B136" s="35" t="str">
        <f t="shared" si="30"/>
        <v>Uytniy Dom-1</v>
      </c>
      <c r="C136" s="5">
        <f t="shared" si="39"/>
        <v>1.1894920274296862E-4</v>
      </c>
      <c r="D136" s="5">
        <f t="shared" si="40"/>
        <v>0</v>
      </c>
      <c r="E136" s="5">
        <f t="shared" si="41"/>
        <v>0</v>
      </c>
      <c r="F136" s="5">
        <f t="shared" si="42"/>
        <v>0</v>
      </c>
      <c r="G136" s="5">
        <f t="shared" si="43"/>
        <v>0</v>
      </c>
      <c r="H136" s="5">
        <f t="shared" si="44"/>
        <v>0</v>
      </c>
      <c r="I136" s="24">
        <f t="shared" si="35"/>
        <v>5.5300886379007094E-7</v>
      </c>
      <c r="J136" s="24">
        <f t="shared" si="36"/>
        <v>0</v>
      </c>
      <c r="L136" s="1">
        <v>132</v>
      </c>
      <c r="M136" s="35" t="s">
        <v>164</v>
      </c>
      <c r="N136" s="23">
        <v>0.01</v>
      </c>
      <c r="O136" s="23">
        <v>0</v>
      </c>
      <c r="P136" s="23">
        <f t="shared" si="45"/>
        <v>0</v>
      </c>
      <c r="Q136" s="23">
        <v>0</v>
      </c>
      <c r="R136" s="23">
        <v>0</v>
      </c>
      <c r="S136" s="23">
        <f t="shared" si="46"/>
        <v>0</v>
      </c>
      <c r="T136" s="24">
        <f t="shared" si="37"/>
        <v>5.5300886379007094E-7</v>
      </c>
      <c r="U136" s="24">
        <f t="shared" si="38"/>
        <v>0</v>
      </c>
    </row>
    <row r="137" spans="1:21" x14ac:dyDescent="0.25">
      <c r="A137" s="1">
        <v>133</v>
      </c>
      <c r="B137" s="35" t="str">
        <f t="shared" si="30"/>
        <v>PROMINSTRAKH</v>
      </c>
      <c r="C137" s="5">
        <f t="shared" si="39"/>
        <v>0</v>
      </c>
      <c r="D137" s="5">
        <f t="shared" si="40"/>
        <v>0.76120329248012852</v>
      </c>
      <c r="E137" s="5">
        <f t="shared" si="41"/>
        <v>-100</v>
      </c>
      <c r="F137" s="5">
        <f t="shared" si="42"/>
        <v>3.8738589500353873E-2</v>
      </c>
      <c r="G137" s="5">
        <f t="shared" si="43"/>
        <v>0.83286353085052889</v>
      </c>
      <c r="H137" s="5">
        <f t="shared" si="44"/>
        <v>-95.348747055739892</v>
      </c>
      <c r="I137" s="24">
        <f t="shared" si="35"/>
        <v>0</v>
      </c>
      <c r="J137" s="24">
        <f t="shared" si="36"/>
        <v>4.4861057146220037E-3</v>
      </c>
      <c r="L137" s="1">
        <v>133</v>
      </c>
      <c r="M137" s="35" t="s">
        <v>33</v>
      </c>
      <c r="N137" s="23">
        <v>0</v>
      </c>
      <c r="O137" s="23">
        <v>69.027741450000008</v>
      </c>
      <c r="P137" s="23">
        <f t="shared" si="45"/>
        <v>-100</v>
      </c>
      <c r="Q137" s="23">
        <v>3.2567338500000003</v>
      </c>
      <c r="R137" s="23">
        <v>75.52606385</v>
      </c>
      <c r="S137" s="23">
        <f t="shared" si="46"/>
        <v>-95.687933828422331</v>
      </c>
      <c r="T137" s="24">
        <f t="shared" si="37"/>
        <v>0</v>
      </c>
      <c r="U137" s="24">
        <f t="shared" si="38"/>
        <v>4.4861057146220037E-3</v>
      </c>
    </row>
    <row r="138" spans="1:21" x14ac:dyDescent="0.25">
      <c r="A138" s="1">
        <v>134</v>
      </c>
      <c r="B138" s="35" t="str">
        <f t="shared" si="30"/>
        <v>Inter-Regional Mutual Insurance Cooperative Society</v>
      </c>
      <c r="C138" s="5">
        <f t="shared" si="39"/>
        <v>0</v>
      </c>
      <c r="D138" s="5">
        <f t="shared" si="40"/>
        <v>0.43006376308964028</v>
      </c>
      <c r="E138" s="5">
        <f t="shared" si="41"/>
        <v>-100</v>
      </c>
      <c r="F138" s="5">
        <f t="shared" si="42"/>
        <v>8.3194512873277469E-3</v>
      </c>
      <c r="G138" s="5">
        <f t="shared" si="43"/>
        <v>2.4779422467865867E-3</v>
      </c>
      <c r="H138" s="5">
        <f t="shared" si="44"/>
        <v>235.74032236289895</v>
      </c>
      <c r="I138" s="24">
        <f t="shared" si="35"/>
        <v>0</v>
      </c>
      <c r="J138" s="24">
        <f t="shared" si="36"/>
        <v>2.534554861109779E-3</v>
      </c>
      <c r="L138" s="1">
        <v>134</v>
      </c>
      <c r="M138" s="35" t="s">
        <v>88</v>
      </c>
      <c r="N138" s="23">
        <v>0</v>
      </c>
      <c r="O138" s="23">
        <v>38.999214189999996</v>
      </c>
      <c r="P138" s="23">
        <f t="shared" si="45"/>
        <v>-100</v>
      </c>
      <c r="Q138" s="23">
        <v>0.69941211000000003</v>
      </c>
      <c r="R138" s="23">
        <v>0.22470574999999998</v>
      </c>
      <c r="S138" s="23">
        <f t="shared" si="46"/>
        <v>211.25688149947217</v>
      </c>
      <c r="T138" s="24">
        <f t="shared" si="37"/>
        <v>0</v>
      </c>
      <c r="U138" s="24">
        <f t="shared" si="38"/>
        <v>2.534554861109779E-3</v>
      </c>
    </row>
    <row r="139" spans="1:21" x14ac:dyDescent="0.25">
      <c r="A139" s="1">
        <v>135</v>
      </c>
      <c r="B139" s="35" t="str">
        <f t="shared" si="30"/>
        <v>RT - Mutual insurance</v>
      </c>
      <c r="C139" s="5">
        <f t="shared" si="39"/>
        <v>0</v>
      </c>
      <c r="D139" s="5">
        <f t="shared" si="40"/>
        <v>0</v>
      </c>
      <c r="E139" s="5">
        <f t="shared" si="41"/>
        <v>0</v>
      </c>
      <c r="F139" s="5">
        <f t="shared" si="42"/>
        <v>1.205750087725037E-2</v>
      </c>
      <c r="G139" s="5">
        <f t="shared" si="43"/>
        <v>0</v>
      </c>
      <c r="H139" s="5">
        <f t="shared" si="44"/>
        <v>0</v>
      </c>
      <c r="I139" s="24">
        <f t="shared" si="35"/>
        <v>0</v>
      </c>
      <c r="J139" s="24">
        <f t="shared" si="36"/>
        <v>0</v>
      </c>
      <c r="L139" s="1">
        <v>135</v>
      </c>
      <c r="M139" s="35" t="s">
        <v>165</v>
      </c>
      <c r="N139" s="23">
        <v>0</v>
      </c>
      <c r="O139" s="23">
        <v>0</v>
      </c>
      <c r="P139" s="23">
        <f t="shared" si="45"/>
        <v>0</v>
      </c>
      <c r="Q139" s="23">
        <v>1.01366807</v>
      </c>
      <c r="R139" s="23">
        <v>0</v>
      </c>
      <c r="S139" s="23">
        <f t="shared" si="46"/>
        <v>0</v>
      </c>
      <c r="T139" s="24">
        <f t="shared" si="37"/>
        <v>0</v>
      </c>
      <c r="U139" s="24">
        <f t="shared" si="38"/>
        <v>0</v>
      </c>
    </row>
    <row r="140" spans="1:21" x14ac:dyDescent="0.25">
      <c r="A140" s="1">
        <v>136</v>
      </c>
      <c r="B140" s="35" t="str">
        <f t="shared" si="30"/>
        <v>DALJASO</v>
      </c>
      <c r="C140" s="5">
        <f t="shared" si="39"/>
        <v>0</v>
      </c>
      <c r="D140" s="5">
        <f t="shared" si="40"/>
        <v>1.7861963117429622</v>
      </c>
      <c r="E140" s="5">
        <f t="shared" si="41"/>
        <v>-100</v>
      </c>
      <c r="F140" s="5">
        <f t="shared" si="42"/>
        <v>0</v>
      </c>
      <c r="G140" s="5">
        <f t="shared" si="43"/>
        <v>0.83904042691856406</v>
      </c>
      <c r="H140" s="5">
        <f t="shared" si="44"/>
        <v>-100</v>
      </c>
      <c r="I140" s="24">
        <f t="shared" si="35"/>
        <v>0</v>
      </c>
      <c r="J140" s="24">
        <f t="shared" si="36"/>
        <v>1.0526840281311621E-2</v>
      </c>
      <c r="L140" s="1">
        <v>136</v>
      </c>
      <c r="M140" s="35" t="s">
        <v>77</v>
      </c>
      <c r="N140" s="23">
        <v>0</v>
      </c>
      <c r="O140" s="23">
        <v>161.97656842000001</v>
      </c>
      <c r="P140" s="23">
        <f t="shared" si="45"/>
        <v>-100</v>
      </c>
      <c r="Q140" s="23">
        <v>0</v>
      </c>
      <c r="R140" s="23">
        <v>76.086199609999994</v>
      </c>
      <c r="S140" s="23">
        <f t="shared" si="46"/>
        <v>-100</v>
      </c>
      <c r="T140" s="24">
        <f t="shared" si="37"/>
        <v>0</v>
      </c>
      <c r="U140" s="24">
        <f t="shared" si="38"/>
        <v>1.0526840281311621E-2</v>
      </c>
    </row>
    <row r="141" spans="1:21" x14ac:dyDescent="0.25">
      <c r="A141" s="1">
        <v>137</v>
      </c>
      <c r="B141" s="35" t="str">
        <f t="shared" si="30"/>
        <v>PRESTIGE -POLIS</v>
      </c>
      <c r="C141" s="5">
        <f t="shared" si="39"/>
        <v>0</v>
      </c>
      <c r="D141" s="5">
        <f t="shared" si="40"/>
        <v>2.2594372905878095</v>
      </c>
      <c r="E141" s="5">
        <f t="shared" si="41"/>
        <v>-100</v>
      </c>
      <c r="F141" s="5">
        <f t="shared" si="42"/>
        <v>0</v>
      </c>
      <c r="G141" s="5">
        <f t="shared" si="43"/>
        <v>6.8750809638915597E-2</v>
      </c>
      <c r="H141" s="5">
        <f t="shared" si="44"/>
        <v>-100</v>
      </c>
      <c r="I141" s="24">
        <f t="shared" si="35"/>
        <v>0</v>
      </c>
      <c r="J141" s="24">
        <f t="shared" si="36"/>
        <v>1.331585746050965E-2</v>
      </c>
      <c r="L141" s="1">
        <v>137</v>
      </c>
      <c r="M141" s="35" t="s">
        <v>101</v>
      </c>
      <c r="N141" s="23">
        <v>0</v>
      </c>
      <c r="O141" s="23">
        <v>204.89119615999999</v>
      </c>
      <c r="P141" s="23">
        <f t="shared" si="45"/>
        <v>-100</v>
      </c>
      <c r="Q141" s="23">
        <v>0</v>
      </c>
      <c r="R141" s="23">
        <v>6.2344884199999999</v>
      </c>
      <c r="S141" s="23">
        <f t="shared" si="46"/>
        <v>-100</v>
      </c>
      <c r="T141" s="24">
        <f t="shared" si="37"/>
        <v>0</v>
      </c>
      <c r="U141" s="24">
        <f t="shared" si="38"/>
        <v>1.331585746050965E-2</v>
      </c>
    </row>
    <row r="142" spans="1:21" x14ac:dyDescent="0.25">
      <c r="A142" s="1">
        <v>138</v>
      </c>
      <c r="B142" s="35" t="str">
        <f t="shared" si="30"/>
        <v>KOLYMSKAYA</v>
      </c>
      <c r="C142" s="5">
        <f t="shared" si="39"/>
        <v>0</v>
      </c>
      <c r="D142" s="5">
        <f t="shared" si="40"/>
        <v>7.0051055698790501</v>
      </c>
      <c r="E142" s="5">
        <f t="shared" si="41"/>
        <v>-100</v>
      </c>
      <c r="F142" s="5">
        <f t="shared" si="42"/>
        <v>0</v>
      </c>
      <c r="G142" s="5">
        <f t="shared" si="43"/>
        <v>3.5934941159475269</v>
      </c>
      <c r="H142" s="5">
        <f t="shared" si="44"/>
        <v>-100</v>
      </c>
      <c r="I142" s="24">
        <f t="shared" si="35"/>
        <v>0</v>
      </c>
      <c r="J142" s="24">
        <f t="shared" si="36"/>
        <v>4.12841673689755E-2</v>
      </c>
      <c r="L142" s="1">
        <v>138</v>
      </c>
      <c r="M142" s="35" t="s">
        <v>69</v>
      </c>
      <c r="N142" s="23">
        <v>0</v>
      </c>
      <c r="O142" s="23">
        <v>635.23978533000002</v>
      </c>
      <c r="P142" s="23">
        <f t="shared" si="45"/>
        <v>-100</v>
      </c>
      <c r="Q142" s="23">
        <v>0</v>
      </c>
      <c r="R142" s="23">
        <v>325.86667082000002</v>
      </c>
      <c r="S142" s="23">
        <f t="shared" si="46"/>
        <v>-100</v>
      </c>
      <c r="T142" s="24">
        <f t="shared" si="37"/>
        <v>0</v>
      </c>
      <c r="U142" s="24">
        <f t="shared" si="38"/>
        <v>4.1284167368975493E-2</v>
      </c>
    </row>
    <row r="143" spans="1:21" x14ac:dyDescent="0.25">
      <c r="A143" s="1">
        <v>139</v>
      </c>
      <c r="B143" s="35" t="str">
        <f t="shared" si="30"/>
        <v>SAHAMEDSTRAKH</v>
      </c>
      <c r="C143" s="5">
        <f t="shared" si="39"/>
        <v>0</v>
      </c>
      <c r="D143" s="5">
        <f t="shared" si="40"/>
        <v>0.20087251528411246</v>
      </c>
      <c r="E143" s="5">
        <f t="shared" si="41"/>
        <v>-100</v>
      </c>
      <c r="F143" s="5">
        <f t="shared" si="42"/>
        <v>0</v>
      </c>
      <c r="G143" s="5">
        <f t="shared" si="43"/>
        <v>0.12236268393866948</v>
      </c>
      <c r="H143" s="5">
        <f t="shared" si="44"/>
        <v>-100</v>
      </c>
      <c r="I143" s="24">
        <f t="shared" si="35"/>
        <v>0</v>
      </c>
      <c r="J143" s="24">
        <f t="shared" si="36"/>
        <v>1.1838300591035307E-3</v>
      </c>
      <c r="L143" s="1">
        <v>139</v>
      </c>
      <c r="M143" s="35" t="s">
        <v>90</v>
      </c>
      <c r="N143" s="23">
        <v>0</v>
      </c>
      <c r="O143" s="23">
        <v>18.21560178</v>
      </c>
      <c r="P143" s="23">
        <f t="shared" si="45"/>
        <v>-100</v>
      </c>
      <c r="Q143" s="23">
        <v>0</v>
      </c>
      <c r="R143" s="23">
        <v>11.09614185</v>
      </c>
      <c r="S143" s="23">
        <f t="shared" si="46"/>
        <v>-100</v>
      </c>
      <c r="T143" s="24">
        <f t="shared" si="37"/>
        <v>0</v>
      </c>
      <c r="U143" s="24">
        <f t="shared" si="38"/>
        <v>1.1838300591035305E-3</v>
      </c>
    </row>
    <row r="144" spans="1:21" x14ac:dyDescent="0.25">
      <c r="A144" s="1">
        <v>140</v>
      </c>
      <c r="B144" s="35" t="str">
        <f t="shared" si="30"/>
        <v>URALSIB</v>
      </c>
      <c r="C144" s="5">
        <f t="shared" si="39"/>
        <v>0</v>
      </c>
      <c r="D144" s="5">
        <f t="shared" si="40"/>
        <v>10.936546207863929</v>
      </c>
      <c r="E144" s="5">
        <f t="shared" si="41"/>
        <v>-100</v>
      </c>
      <c r="F144" s="5">
        <f t="shared" si="42"/>
        <v>0</v>
      </c>
      <c r="G144" s="5">
        <f t="shared" si="43"/>
        <v>0.30287712246257265</v>
      </c>
      <c r="H144" s="5">
        <f t="shared" si="44"/>
        <v>-100</v>
      </c>
      <c r="I144" s="24">
        <f t="shared" si="35"/>
        <v>0</v>
      </c>
      <c r="J144" s="24">
        <f t="shared" si="36"/>
        <v>6.4453875759617474E-2</v>
      </c>
      <c r="L144" s="1">
        <v>140</v>
      </c>
      <c r="M144" s="35" t="s">
        <v>74</v>
      </c>
      <c r="N144" s="23">
        <v>0</v>
      </c>
      <c r="O144" s="23">
        <v>991.75225783999997</v>
      </c>
      <c r="P144" s="23">
        <f t="shared" si="45"/>
        <v>-100</v>
      </c>
      <c r="Q144" s="23">
        <v>0</v>
      </c>
      <c r="R144" s="23">
        <v>27.46562437</v>
      </c>
      <c r="S144" s="23">
        <f t="shared" si="46"/>
        <v>-100</v>
      </c>
      <c r="T144" s="24">
        <f t="shared" si="37"/>
        <v>0</v>
      </c>
      <c r="U144" s="24">
        <f t="shared" si="38"/>
        <v>6.4453875759617474E-2</v>
      </c>
    </row>
    <row r="145" spans="1:21" x14ac:dyDescent="0.25">
      <c r="A145" s="1">
        <v>141</v>
      </c>
      <c r="B145" s="35" t="str">
        <f t="shared" si="30"/>
        <v xml:space="preserve">UNITY Insurance </v>
      </c>
      <c r="C145" s="5">
        <f t="shared" si="39"/>
        <v>0</v>
      </c>
      <c r="D145" s="5">
        <f t="shared" si="40"/>
        <v>41.233334704088115</v>
      </c>
      <c r="E145" s="5">
        <f t="shared" si="41"/>
        <v>-100</v>
      </c>
      <c r="F145" s="5">
        <f t="shared" si="42"/>
        <v>0</v>
      </c>
      <c r="G145" s="5">
        <f t="shared" si="43"/>
        <v>42.021382580302237</v>
      </c>
      <c r="H145" s="5">
        <f t="shared" si="44"/>
        <v>-100</v>
      </c>
      <c r="I145" s="24">
        <f t="shared" si="35"/>
        <v>0</v>
      </c>
      <c r="J145" s="24">
        <f t="shared" si="36"/>
        <v>0.24300617230154761</v>
      </c>
      <c r="L145" s="1">
        <v>141</v>
      </c>
      <c r="M145" s="35" t="s">
        <v>114</v>
      </c>
      <c r="N145" s="23">
        <v>0</v>
      </c>
      <c r="O145" s="23">
        <v>3739.1377509700001</v>
      </c>
      <c r="P145" s="23">
        <f t="shared" si="45"/>
        <v>-100</v>
      </c>
      <c r="Q145" s="23">
        <v>0</v>
      </c>
      <c r="R145" s="23">
        <v>3810.5998236999999</v>
      </c>
      <c r="S145" s="23">
        <f t="shared" si="46"/>
        <v>-100</v>
      </c>
      <c r="T145" s="24">
        <f t="shared" si="37"/>
        <v>0</v>
      </c>
      <c r="U145" s="24">
        <f t="shared" si="38"/>
        <v>0.24300617230154761</v>
      </c>
    </row>
    <row r="146" spans="1:21" x14ac:dyDescent="0.25">
      <c r="A146" s="1">
        <v>142</v>
      </c>
      <c r="B146" s="35" t="str">
        <f t="shared" si="30"/>
        <v>INGVAR</v>
      </c>
      <c r="C146" s="5">
        <f t="shared" si="39"/>
        <v>0</v>
      </c>
      <c r="D146" s="5">
        <f t="shared" si="40"/>
        <v>2.2565822367956736</v>
      </c>
      <c r="E146" s="5">
        <f t="shared" si="41"/>
        <v>-100</v>
      </c>
      <c r="F146" s="5">
        <f t="shared" si="42"/>
        <v>0</v>
      </c>
      <c r="G146" s="5">
        <f t="shared" si="43"/>
        <v>0.77761585886566753</v>
      </c>
      <c r="H146" s="5">
        <f t="shared" si="44"/>
        <v>-100</v>
      </c>
      <c r="I146" s="24">
        <f t="shared" si="35"/>
        <v>0</v>
      </c>
      <c r="J146" s="24">
        <f t="shared" si="36"/>
        <v>1.3299031373104373E-2</v>
      </c>
      <c r="L146" s="1">
        <v>142</v>
      </c>
      <c r="M146" s="35" t="s">
        <v>84</v>
      </c>
      <c r="N146" s="23">
        <v>0</v>
      </c>
      <c r="O146" s="23">
        <v>204.63229303</v>
      </c>
      <c r="P146" s="23">
        <f t="shared" si="45"/>
        <v>-100</v>
      </c>
      <c r="Q146" s="23">
        <v>0</v>
      </c>
      <c r="R146" s="23">
        <v>70.51607236000001</v>
      </c>
      <c r="S146" s="23">
        <f t="shared" si="46"/>
        <v>-100</v>
      </c>
      <c r="T146" s="24">
        <f t="shared" si="37"/>
        <v>0</v>
      </c>
      <c r="U146" s="24">
        <f t="shared" si="38"/>
        <v>1.3299031373104373E-2</v>
      </c>
    </row>
    <row r="147" spans="1:21" x14ac:dyDescent="0.25">
      <c r="A147" s="1">
        <v>143</v>
      </c>
      <c r="B147" s="35" t="str">
        <f t="shared" si="30"/>
        <v xml:space="preserve">RENAISSANCE Health </v>
      </c>
      <c r="C147" s="5">
        <f t="shared" si="39"/>
        <v>0</v>
      </c>
      <c r="D147" s="5">
        <f t="shared" si="40"/>
        <v>11.975134649281449</v>
      </c>
      <c r="E147" s="5">
        <f t="shared" si="41"/>
        <v>-100</v>
      </c>
      <c r="F147" s="5">
        <f t="shared" si="42"/>
        <v>0</v>
      </c>
      <c r="G147" s="5">
        <f t="shared" si="43"/>
        <v>10.394442967543867</v>
      </c>
      <c r="H147" s="5">
        <f t="shared" si="44"/>
        <v>-100</v>
      </c>
      <c r="I147" s="24">
        <f t="shared" si="35"/>
        <v>0</v>
      </c>
      <c r="J147" s="24">
        <f t="shared" si="36"/>
        <v>7.0574734127167346E-2</v>
      </c>
      <c r="L147" s="1">
        <v>143</v>
      </c>
      <c r="M147" s="35" t="s">
        <v>107</v>
      </c>
      <c r="N147" s="23">
        <v>0</v>
      </c>
      <c r="O147" s="23">
        <v>1085.9339503200001</v>
      </c>
      <c r="P147" s="23">
        <f t="shared" si="45"/>
        <v>-100</v>
      </c>
      <c r="Q147" s="23">
        <v>0</v>
      </c>
      <c r="R147" s="23">
        <v>942.59303495999995</v>
      </c>
      <c r="S147" s="23">
        <f t="shared" si="46"/>
        <v>-100</v>
      </c>
      <c r="T147" s="24">
        <f t="shared" si="37"/>
        <v>0</v>
      </c>
      <c r="U147" s="24">
        <f t="shared" si="38"/>
        <v>7.0574734127167332E-2</v>
      </c>
    </row>
    <row r="148" spans="1:21" x14ac:dyDescent="0.25">
      <c r="A148" s="1">
        <v>144</v>
      </c>
      <c r="B148" s="35" t="str">
        <f t="shared" si="30"/>
        <v>SAKLAU</v>
      </c>
      <c r="C148" s="5">
        <f t="shared" si="39"/>
        <v>0</v>
      </c>
      <c r="D148" s="5">
        <f t="shared" si="40"/>
        <v>3.1205724594849719E-2</v>
      </c>
      <c r="E148" s="5">
        <f t="shared" si="41"/>
        <v>-100</v>
      </c>
      <c r="F148" s="5">
        <f t="shared" si="42"/>
        <v>0</v>
      </c>
      <c r="G148" s="5">
        <f t="shared" si="43"/>
        <v>0</v>
      </c>
      <c r="H148" s="5">
        <f t="shared" si="44"/>
        <v>0</v>
      </c>
      <c r="I148" s="24">
        <f t="shared" si="35"/>
        <v>0</v>
      </c>
      <c r="J148" s="24">
        <f t="shared" si="36"/>
        <v>1.8390905664340682E-4</v>
      </c>
      <c r="L148" s="1">
        <v>144</v>
      </c>
      <c r="M148" s="35" t="s">
        <v>96</v>
      </c>
      <c r="N148" s="23">
        <v>0</v>
      </c>
      <c r="O148" s="23">
        <v>2.8298100000000002</v>
      </c>
      <c r="P148" s="23">
        <f t="shared" si="45"/>
        <v>-100</v>
      </c>
      <c r="Q148" s="23">
        <v>0</v>
      </c>
      <c r="R148" s="23">
        <v>0</v>
      </c>
      <c r="S148" s="23">
        <f t="shared" si="46"/>
        <v>0</v>
      </c>
      <c r="T148" s="24">
        <f t="shared" si="37"/>
        <v>0</v>
      </c>
      <c r="U148" s="24">
        <f t="shared" si="38"/>
        <v>1.8390905664340679E-4</v>
      </c>
    </row>
    <row r="149" spans="1:21" x14ac:dyDescent="0.25">
      <c r="A149" s="1">
        <v>145</v>
      </c>
      <c r="B149" s="35" t="str">
        <f t="shared" si="30"/>
        <v>BIN Insurance</v>
      </c>
      <c r="C149" s="5">
        <f t="shared" si="39"/>
        <v>0</v>
      </c>
      <c r="D149" s="5">
        <f t="shared" si="40"/>
        <v>8.3030893536121669E-3</v>
      </c>
      <c r="E149" s="5">
        <f t="shared" si="41"/>
        <v>-100</v>
      </c>
      <c r="F149" s="5">
        <f t="shared" si="42"/>
        <v>0</v>
      </c>
      <c r="G149" s="5">
        <f t="shared" si="43"/>
        <v>0.10039084695596941</v>
      </c>
      <c r="H149" s="5">
        <f t="shared" si="44"/>
        <v>-100</v>
      </c>
      <c r="I149" s="24">
        <f t="shared" si="35"/>
        <v>0</v>
      </c>
      <c r="J149" s="24">
        <f t="shared" si="36"/>
        <v>4.8933756548654243E-5</v>
      </c>
      <c r="L149" s="1">
        <v>145</v>
      </c>
      <c r="M149" s="35" t="s">
        <v>102</v>
      </c>
      <c r="N149" s="23">
        <v>0</v>
      </c>
      <c r="O149" s="23">
        <v>0.75294406999999997</v>
      </c>
      <c r="P149" s="23">
        <f t="shared" si="45"/>
        <v>-100</v>
      </c>
      <c r="Q149" s="23">
        <v>0</v>
      </c>
      <c r="R149" s="23">
        <v>9.1036829400000006</v>
      </c>
      <c r="S149" s="23">
        <f t="shared" si="46"/>
        <v>-100</v>
      </c>
      <c r="T149" s="24">
        <f t="shared" si="37"/>
        <v>0</v>
      </c>
      <c r="U149" s="24">
        <f t="shared" si="38"/>
        <v>4.8933756548654237E-5</v>
      </c>
    </row>
    <row r="150" spans="1:21" x14ac:dyDescent="0.25">
      <c r="A150" s="1">
        <v>146</v>
      </c>
      <c r="B150" s="35" t="str">
        <f t="shared" si="30"/>
        <v>VSK-MILOSERDIE</v>
      </c>
      <c r="C150" s="5">
        <f t="shared" si="39"/>
        <v>0</v>
      </c>
      <c r="D150" s="5">
        <f t="shared" si="40"/>
        <v>0.96782232759609366</v>
      </c>
      <c r="E150" s="5">
        <f t="shared" si="41"/>
        <v>-100</v>
      </c>
      <c r="F150" s="5">
        <f t="shared" si="42"/>
        <v>0</v>
      </c>
      <c r="G150" s="5">
        <f t="shared" si="43"/>
        <v>1.0272998236703041</v>
      </c>
      <c r="H150" s="5">
        <f t="shared" si="44"/>
        <v>-100</v>
      </c>
      <c r="I150" s="24">
        <f t="shared" si="35"/>
        <v>0</v>
      </c>
      <c r="J150" s="24">
        <f t="shared" si="36"/>
        <v>5.703802541922068E-3</v>
      </c>
      <c r="L150" s="1">
        <v>146</v>
      </c>
      <c r="M150" s="35" t="s">
        <v>89</v>
      </c>
      <c r="N150" s="23">
        <v>0</v>
      </c>
      <c r="O150" s="23">
        <v>87.764451440000002</v>
      </c>
      <c r="P150" s="23">
        <f t="shared" si="45"/>
        <v>-100</v>
      </c>
      <c r="Q150" s="23">
        <v>0</v>
      </c>
      <c r="R150" s="23">
        <v>93.158013529999991</v>
      </c>
      <c r="S150" s="23">
        <f t="shared" si="46"/>
        <v>-100</v>
      </c>
      <c r="T150" s="24">
        <f t="shared" si="37"/>
        <v>0</v>
      </c>
      <c r="U150" s="24">
        <f t="shared" si="38"/>
        <v>5.7038025419220671E-3</v>
      </c>
    </row>
    <row r="151" spans="1:21" x14ac:dyDescent="0.25">
      <c r="A151" s="1">
        <v>147</v>
      </c>
      <c r="B151" s="35" t="str">
        <f t="shared" si="30"/>
        <v>NADEJDA</v>
      </c>
      <c r="C151" s="5">
        <f t="shared" si="39"/>
        <v>0</v>
      </c>
      <c r="D151" s="5">
        <f t="shared" si="40"/>
        <v>5.0022105610349969</v>
      </c>
      <c r="E151" s="5">
        <f t="shared" si="41"/>
        <v>-100</v>
      </c>
      <c r="F151" s="5">
        <f t="shared" si="42"/>
        <v>0</v>
      </c>
      <c r="G151" s="5">
        <f t="shared" si="43"/>
        <v>15.251016788373487</v>
      </c>
      <c r="H151" s="5">
        <f t="shared" si="44"/>
        <v>-100</v>
      </c>
      <c r="I151" s="24">
        <f t="shared" si="35"/>
        <v>0</v>
      </c>
      <c r="J151" s="24">
        <f t="shared" si="36"/>
        <v>2.9480226380113106E-2</v>
      </c>
      <c r="L151" s="1">
        <v>147</v>
      </c>
      <c r="M151" s="35" t="s">
        <v>42</v>
      </c>
      <c r="N151" s="23">
        <v>0</v>
      </c>
      <c r="O151" s="23">
        <v>453.61245897999999</v>
      </c>
      <c r="P151" s="23">
        <f t="shared" si="45"/>
        <v>-100</v>
      </c>
      <c r="Q151" s="23">
        <v>0</v>
      </c>
      <c r="R151" s="23">
        <v>1382.9988048099999</v>
      </c>
      <c r="S151" s="23">
        <f t="shared" si="46"/>
        <v>-100</v>
      </c>
      <c r="T151" s="24">
        <f t="shared" si="37"/>
        <v>0</v>
      </c>
      <c r="U151" s="24">
        <f t="shared" si="38"/>
        <v>2.9480226380113102E-2</v>
      </c>
    </row>
    <row r="152" spans="1:21" x14ac:dyDescent="0.25">
      <c r="A152" s="1">
        <v>148</v>
      </c>
      <c r="B152" s="35" t="str">
        <f t="shared" si="30"/>
        <v>UGMK-MEDICINE</v>
      </c>
      <c r="C152" s="5">
        <f t="shared" si="39"/>
        <v>0</v>
      </c>
      <c r="D152" s="5">
        <f t="shared" si="40"/>
        <v>3.3812825636507196</v>
      </c>
      <c r="E152" s="5">
        <f t="shared" si="41"/>
        <v>-100</v>
      </c>
      <c r="F152" s="5">
        <f t="shared" si="42"/>
        <v>0</v>
      </c>
      <c r="G152" s="5">
        <f t="shared" si="43"/>
        <v>3.4017065704039595</v>
      </c>
      <c r="H152" s="5">
        <f t="shared" si="44"/>
        <v>-100</v>
      </c>
      <c r="I152" s="24">
        <f t="shared" si="35"/>
        <v>0</v>
      </c>
      <c r="J152" s="24">
        <f t="shared" si="36"/>
        <v>1.9927384946172202E-2</v>
      </c>
      <c r="L152" s="1">
        <v>148</v>
      </c>
      <c r="M152" s="35" t="s">
        <v>73</v>
      </c>
      <c r="N152" s="23">
        <v>0</v>
      </c>
      <c r="O152" s="23">
        <v>306.62281795000001</v>
      </c>
      <c r="P152" s="23">
        <f t="shared" si="45"/>
        <v>-100</v>
      </c>
      <c r="Q152" s="23">
        <v>0</v>
      </c>
      <c r="R152" s="23">
        <v>308.47491590000004</v>
      </c>
      <c r="S152" s="23">
        <f t="shared" si="46"/>
        <v>-100</v>
      </c>
      <c r="T152" s="24">
        <f t="shared" si="37"/>
        <v>0</v>
      </c>
      <c r="U152" s="24">
        <f t="shared" si="38"/>
        <v>1.9927384946172202E-2</v>
      </c>
    </row>
    <row r="153" spans="1:21" x14ac:dyDescent="0.25">
      <c r="A153" s="1">
        <v>149</v>
      </c>
      <c r="B153" s="35" t="str">
        <f t="shared" si="30"/>
        <v>VERNA</v>
      </c>
      <c r="C153" s="5">
        <f t="shared" si="39"/>
        <v>0</v>
      </c>
      <c r="D153" s="5">
        <f t="shared" si="40"/>
        <v>8.918991757717043</v>
      </c>
      <c r="E153" s="5">
        <f t="shared" si="41"/>
        <v>-100</v>
      </c>
      <c r="F153" s="5">
        <f t="shared" si="42"/>
        <v>0</v>
      </c>
      <c r="G153" s="5">
        <f t="shared" si="43"/>
        <v>11.455549528795002</v>
      </c>
      <c r="H153" s="5">
        <f t="shared" si="44"/>
        <v>-100</v>
      </c>
      <c r="I153" s="24">
        <f t="shared" si="35"/>
        <v>0</v>
      </c>
      <c r="J153" s="24">
        <f t="shared" si="36"/>
        <v>5.2563540237190301E-2</v>
      </c>
      <c r="L153" s="1">
        <v>149</v>
      </c>
      <c r="M153" s="35" t="s">
        <v>47</v>
      </c>
      <c r="N153" s="23">
        <v>0</v>
      </c>
      <c r="O153" s="23">
        <v>808.79557817</v>
      </c>
      <c r="P153" s="23">
        <f t="shared" si="45"/>
        <v>-100</v>
      </c>
      <c r="Q153" s="23">
        <v>0</v>
      </c>
      <c r="R153" s="23">
        <v>1038.8167245899999</v>
      </c>
      <c r="S153" s="23">
        <f t="shared" si="46"/>
        <v>-100</v>
      </c>
      <c r="T153" s="24">
        <f t="shared" si="37"/>
        <v>0</v>
      </c>
      <c r="U153" s="24">
        <f t="shared" si="38"/>
        <v>5.2563540237190294E-2</v>
      </c>
    </row>
    <row r="154" spans="1:21" x14ac:dyDescent="0.25">
      <c r="A154" s="1">
        <v>150</v>
      </c>
      <c r="B154" s="35" t="str">
        <f t="shared" si="30"/>
        <v xml:space="preserve">GEOPOLIS </v>
      </c>
      <c r="C154" s="5">
        <f t="shared" si="39"/>
        <v>0</v>
      </c>
      <c r="D154" s="5">
        <f t="shared" si="40"/>
        <v>0.32608712804248674</v>
      </c>
      <c r="E154" s="5">
        <f t="shared" si="41"/>
        <v>-100</v>
      </c>
      <c r="F154" s="5">
        <f t="shared" si="42"/>
        <v>0</v>
      </c>
      <c r="G154" s="5">
        <f t="shared" si="43"/>
        <v>0.78320894473459013</v>
      </c>
      <c r="H154" s="5">
        <f t="shared" si="44"/>
        <v>-100</v>
      </c>
      <c r="I154" s="24">
        <f t="shared" si="35"/>
        <v>0</v>
      </c>
      <c r="J154" s="24">
        <f t="shared" si="36"/>
        <v>1.9217748307549067E-3</v>
      </c>
      <c r="L154" s="1">
        <v>150</v>
      </c>
      <c r="M154" s="35" t="s">
        <v>76</v>
      </c>
      <c r="N154" s="23">
        <v>0</v>
      </c>
      <c r="O154" s="23">
        <v>29.57036338</v>
      </c>
      <c r="P154" s="23">
        <f t="shared" si="45"/>
        <v>-100</v>
      </c>
      <c r="Q154" s="23">
        <v>0</v>
      </c>
      <c r="R154" s="23">
        <v>71.023266809999996</v>
      </c>
      <c r="S154" s="23">
        <f t="shared" si="46"/>
        <v>-100</v>
      </c>
      <c r="T154" s="24">
        <f t="shared" si="37"/>
        <v>0</v>
      </c>
      <c r="U154" s="24">
        <f t="shared" si="38"/>
        <v>1.9217748307549065E-3</v>
      </c>
    </row>
    <row r="155" spans="1:21" x14ac:dyDescent="0.25">
      <c r="A155" s="1">
        <v>151</v>
      </c>
      <c r="B155" s="35" t="str">
        <f t="shared" si="30"/>
        <v>ASKO-Insurance</v>
      </c>
      <c r="C155" s="5">
        <f t="shared" si="39"/>
        <v>0</v>
      </c>
      <c r="D155" s="5">
        <f t="shared" si="40"/>
        <v>125.15545406793379</v>
      </c>
      <c r="E155" s="5">
        <f t="shared" si="41"/>
        <v>-100</v>
      </c>
      <c r="F155" s="5">
        <f t="shared" si="42"/>
        <v>0</v>
      </c>
      <c r="G155" s="5">
        <f t="shared" si="43"/>
        <v>66.086510195804266</v>
      </c>
      <c r="H155" s="5">
        <f t="shared" si="44"/>
        <v>-100</v>
      </c>
      <c r="I155" s="24">
        <f t="shared" si="35"/>
        <v>0</v>
      </c>
      <c r="J155" s="24">
        <f t="shared" si="36"/>
        <v>0.73759612347568315</v>
      </c>
      <c r="L155" s="1">
        <v>151</v>
      </c>
      <c r="M155" s="35" t="s">
        <v>105</v>
      </c>
      <c r="N155" s="23">
        <v>0</v>
      </c>
      <c r="O155" s="23">
        <v>11349.396947969999</v>
      </c>
      <c r="P155" s="23">
        <f t="shared" si="45"/>
        <v>-100</v>
      </c>
      <c r="Q155" s="23">
        <v>0</v>
      </c>
      <c r="R155" s="23">
        <v>5992.8833521800007</v>
      </c>
      <c r="S155" s="23">
        <f t="shared" si="46"/>
        <v>-100</v>
      </c>
      <c r="T155" s="24">
        <f t="shared" si="37"/>
        <v>0</v>
      </c>
      <c r="U155" s="24">
        <f t="shared" si="38"/>
        <v>0.73759612347568304</v>
      </c>
    </row>
    <row r="156" spans="1:21" x14ac:dyDescent="0.25">
      <c r="A156" s="1">
        <v>152</v>
      </c>
      <c r="B156" s="35" t="str">
        <f t="shared" ref="B156" si="47">M156</f>
        <v>REZERV</v>
      </c>
      <c r="C156" s="5">
        <f t="shared" si="39"/>
        <v>-2.9453856630525931E-4</v>
      </c>
      <c r="D156" s="5">
        <f t="shared" si="40"/>
        <v>3.3964694361860738E-6</v>
      </c>
      <c r="E156" s="5">
        <f t="shared" si="41"/>
        <v>-8771.903923740274</v>
      </c>
      <c r="F156" s="5">
        <f t="shared" si="42"/>
        <v>8.1269333943939245E-2</v>
      </c>
      <c r="G156" s="5">
        <f t="shared" si="43"/>
        <v>0.15838455830458834</v>
      </c>
      <c r="H156" s="5">
        <f t="shared" si="44"/>
        <v>-48.688600193176214</v>
      </c>
      <c r="I156" s="24">
        <f t="shared" si="35"/>
        <v>-1.3693445112599237E-6</v>
      </c>
      <c r="J156" s="24">
        <f t="shared" si="36"/>
        <v>2.0016887863909344E-8</v>
      </c>
      <c r="L156" s="1">
        <v>152</v>
      </c>
      <c r="M156" s="35" t="s">
        <v>91</v>
      </c>
      <c r="N156" s="23">
        <v>-2.4761709999999999E-2</v>
      </c>
      <c r="O156" s="23">
        <v>3.0800000000000001E-4</v>
      </c>
      <c r="P156" s="23">
        <f t="shared" si="45"/>
        <v>-8139.5162337662332</v>
      </c>
      <c r="Q156" s="23">
        <v>6.8322722700000007</v>
      </c>
      <c r="R156" s="23">
        <v>14.362691870000001</v>
      </c>
      <c r="S156" s="23">
        <f t="shared" si="46"/>
        <v>-52.430419507426215</v>
      </c>
      <c r="T156" s="24">
        <f t="shared" si="37"/>
        <v>-1.3693445112599237E-6</v>
      </c>
      <c r="U156" s="24">
        <f t="shared" si="38"/>
        <v>2.0016887863909341E-8</v>
      </c>
    </row>
    <row r="157" spans="1:21" ht="14.4" x14ac:dyDescent="0.3">
      <c r="A157" s="27"/>
      <c r="B157" s="27" t="str">
        <f>M157</f>
        <v>TOTAL MARKET</v>
      </c>
      <c r="C157" s="32">
        <f t="shared" si="39"/>
        <v>21509.456815528225</v>
      </c>
      <c r="D157" s="32">
        <f t="shared" si="40"/>
        <v>16968.019500723403</v>
      </c>
      <c r="E157" s="33">
        <f t="shared" si="41"/>
        <v>26.764687031454713</v>
      </c>
      <c r="F157" s="32">
        <f t="shared" si="42"/>
        <v>9479.9404345847179</v>
      </c>
      <c r="G157" s="32">
        <f t="shared" si="43"/>
        <v>7261.447917981769</v>
      </c>
      <c r="H157" s="33">
        <f t="shared" si="44"/>
        <v>30.551655009591428</v>
      </c>
      <c r="I157" s="34">
        <f t="shared" si="35"/>
        <v>100.00000000000001</v>
      </c>
      <c r="J157" s="34">
        <f t="shared" si="36"/>
        <v>100</v>
      </c>
      <c r="L157" s="27"/>
      <c r="M157" s="27" t="s">
        <v>166</v>
      </c>
      <c r="N157" s="32">
        <v>1808289.2797530501</v>
      </c>
      <c r="O157" s="32">
        <v>1538700.7315724001</v>
      </c>
      <c r="P157" s="33">
        <f>IFERROR(N157*100/O157-100,0)</f>
        <v>17.520531617942183</v>
      </c>
      <c r="Q157" s="32">
        <v>796973.85236531997</v>
      </c>
      <c r="R157" s="32">
        <v>658485.52467759</v>
      </c>
      <c r="S157" s="33">
        <f>IFERROR(Q157*100/R157-100,0)</f>
        <v>21.03133971783771</v>
      </c>
      <c r="T157" s="34">
        <f t="shared" si="37"/>
        <v>100.00000000000001</v>
      </c>
      <c r="U157" s="34">
        <f t="shared" si="38"/>
        <v>100</v>
      </c>
    </row>
    <row r="158" spans="1:21" ht="13.8" thickBot="1" x14ac:dyDescent="0.35"/>
    <row r="159" spans="1:21" ht="14.4" x14ac:dyDescent="0.3">
      <c r="B159" s="10" t="s">
        <v>9</v>
      </c>
      <c r="C159" s="11"/>
      <c r="D159" s="11"/>
      <c r="E159" s="11" t="s">
        <v>10</v>
      </c>
      <c r="F159" s="12"/>
      <c r="G159" s="13"/>
    </row>
    <row r="160" spans="1:21" ht="14.4" x14ac:dyDescent="0.3">
      <c r="B160" s="14" t="s">
        <v>167</v>
      </c>
      <c r="C160" s="15"/>
      <c r="D160" s="15"/>
      <c r="E160" s="15"/>
      <c r="F160" s="16"/>
      <c r="G160" s="17"/>
    </row>
    <row r="161" spans="2:7" ht="15" thickBot="1" x14ac:dyDescent="0.35">
      <c r="B161" s="18" t="s">
        <v>168</v>
      </c>
      <c r="C161" s="19"/>
      <c r="D161" s="19"/>
      <c r="E161" s="19" t="s">
        <v>103</v>
      </c>
      <c r="F161" s="20"/>
      <c r="G161" s="21"/>
    </row>
  </sheetData>
  <sortState xmlns:xlrd2="http://schemas.microsoft.com/office/spreadsheetml/2017/richdata2" ref="B39:J62">
    <sortCondition descending="1" ref="C39:C62"/>
  </sortState>
  <mergeCells count="10">
    <mergeCell ref="A2:A4"/>
    <mergeCell ref="B2:B4"/>
    <mergeCell ref="C2:E2"/>
    <mergeCell ref="F2:H2"/>
    <mergeCell ref="I2:J2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Marina Zhemchugova</cp:lastModifiedBy>
  <dcterms:created xsi:type="dcterms:W3CDTF">2012-06-04T07:33:02Z</dcterms:created>
  <dcterms:modified xsi:type="dcterms:W3CDTF">2022-04-11T18:55:39Z</dcterms:modified>
</cp:coreProperties>
</file>