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8_{F222F0B2-F82A-48D8-A774-C29A834751EF}" xr6:coauthVersionLast="46" xr6:coauthVersionMax="46" xr10:uidLastSave="{00000000-0000-0000-0000-000000000000}"/>
  <bookViews>
    <workbookView xWindow="-120" yWindow="-120" windowWidth="20730" windowHeight="11160" xr2:uid="{54A87756-7D5E-444B-8297-14A13BE9A978}"/>
  </bookViews>
  <sheets>
    <sheet name="TOTAL" sheetId="2" r:id="rId1"/>
    <sheet name="LIFE " sheetId="3" r:id="rId2"/>
    <sheet name="OVERALL NL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5" i="4" l="1"/>
  <c r="Q55" i="4"/>
  <c r="P55" i="4"/>
  <c r="O55" i="4"/>
  <c r="N55" i="4"/>
  <c r="M55" i="4"/>
  <c r="L55" i="4"/>
  <c r="K55" i="4"/>
  <c r="J55" i="4"/>
  <c r="I55" i="4"/>
  <c r="F55" i="4"/>
  <c r="E55" i="4"/>
  <c r="D55" i="4"/>
  <c r="H55" i="4" s="1"/>
  <c r="C55" i="4"/>
  <c r="G55" i="4" s="1"/>
  <c r="R55" i="2"/>
  <c r="Q55" i="2"/>
  <c r="P55" i="2"/>
  <c r="O55" i="2"/>
  <c r="N55" i="2"/>
  <c r="M55" i="2"/>
  <c r="L55" i="2"/>
  <c r="K55" i="2"/>
  <c r="J55" i="2"/>
  <c r="I55" i="2"/>
  <c r="F55" i="2"/>
  <c r="E55" i="2"/>
  <c r="D55" i="2"/>
  <c r="H55" i="2" s="1"/>
  <c r="C55" i="2"/>
  <c r="G55" i="2" s="1"/>
</calcChain>
</file>

<file path=xl/sharedStrings.xml><?xml version="1.0" encoding="utf-8"?>
<sst xmlns="http://schemas.openxmlformats.org/spreadsheetml/2006/main" count="202" uniqueCount="90">
  <si>
    <t>in EUR</t>
  </si>
  <si>
    <t>in RUB</t>
  </si>
  <si>
    <t>TOP 50 - TOTAL MARKET - Voluntary and compulsory ins. (excepting compulsory health)</t>
  </si>
  <si>
    <t>No.</t>
  </si>
  <si>
    <t>Company</t>
  </si>
  <si>
    <t>GROSS WRITTEN PREMIUMS</t>
  </si>
  <si>
    <t>PREMIUMS CEDED IN REINSURANCE</t>
  </si>
  <si>
    <t>PAID CLAIMS</t>
  </si>
  <si>
    <t>Market share (%)</t>
  </si>
  <si>
    <t>Nominal change (%)</t>
  </si>
  <si>
    <t>EUR m.</t>
  </si>
  <si>
    <t>RUB m.</t>
  </si>
  <si>
    <t>SOGAZ</t>
  </si>
  <si>
    <t>AlfaStrakhovanie</t>
  </si>
  <si>
    <t>RESO-GARANTIA</t>
  </si>
  <si>
    <t>INGOSSTRAKH</t>
  </si>
  <si>
    <t xml:space="preserve">SBERBANK LIFE INSURANCE </t>
  </si>
  <si>
    <t>ROSGOSSTRAKH</t>
  </si>
  <si>
    <t>AlfaStrakhovanie-Life</t>
  </si>
  <si>
    <t>VSK</t>
  </si>
  <si>
    <t>SOGAZ-LIFE</t>
  </si>
  <si>
    <t>RENAISSANCE LIFE</t>
  </si>
  <si>
    <t>RENAISSANCE INSURANCE GROUP</t>
  </si>
  <si>
    <t>SOGLASIE</t>
  </si>
  <si>
    <t xml:space="preserve">SBERBANK INSURANCE </t>
  </si>
  <si>
    <t xml:space="preserve">KAPITAL LIFE Insurance </t>
  </si>
  <si>
    <t xml:space="preserve">ROSGOSSTRAKH LIFE </t>
  </si>
  <si>
    <t>TINKOFF Insurance</t>
  </si>
  <si>
    <t>UGORIA Insurance Company</t>
  </si>
  <si>
    <t>ENERGOGARANT</t>
  </si>
  <si>
    <t>ALLIANZ LIFE</t>
  </si>
  <si>
    <t>SOCIETE GENERALE LIFE INSURANCE</t>
  </si>
  <si>
    <t>RSHB-Life Insurance</t>
  </si>
  <si>
    <t>ASKO-Insurance</t>
  </si>
  <si>
    <t>VTB Insurance</t>
  </si>
  <si>
    <t>MAKS</t>
  </si>
  <si>
    <t xml:space="preserve">CARDIF INSURANCE COMPANY </t>
  </si>
  <si>
    <t>RSHB -STRAKHOVANIE</t>
  </si>
  <si>
    <t xml:space="preserve">ZETTA Insurance </t>
  </si>
  <si>
    <t>SIV LIFE</t>
  </si>
  <si>
    <t>SOVKOMBANK Ins. (ex. LIBERTY Ins.)</t>
  </si>
  <si>
    <t xml:space="preserve">VSK-LIFE LINE </t>
  </si>
  <si>
    <t>ABSOLUT INSURANCE</t>
  </si>
  <si>
    <t>RUSSIAN STANDARD INSURANCE</t>
  </si>
  <si>
    <t>METLIFE</t>
  </si>
  <si>
    <t>INGOSSTRAKH-LIFE</t>
  </si>
  <si>
    <t>RAIFFEISEN LIFE</t>
  </si>
  <si>
    <t>URALSIB LIFE</t>
  </si>
  <si>
    <t>SOGLASIE-VITA</t>
  </si>
  <si>
    <t>INDEPENDENT INSURANCE GROUP</t>
  </si>
  <si>
    <t>GUIDEH Insurance Company</t>
  </si>
  <si>
    <t>PPF LIFE INSURANCE</t>
  </si>
  <si>
    <t>ALLIANZ</t>
  </si>
  <si>
    <t>HELIOS</t>
  </si>
  <si>
    <t>ASTRO-VOLGA</t>
  </si>
  <si>
    <t xml:space="preserve">UNITY Insurance </t>
  </si>
  <si>
    <t>PARI</t>
  </si>
  <si>
    <t>BKS Life Insurance</t>
  </si>
  <si>
    <t>MAKS-LIFE</t>
  </si>
  <si>
    <t>UNITED Insurance Company</t>
  </si>
  <si>
    <t>EUROINS</t>
  </si>
  <si>
    <t xml:space="preserve">AIG </t>
  </si>
  <si>
    <t>TOP 50</t>
  </si>
  <si>
    <t>TOTAL</t>
  </si>
  <si>
    <t>OVERALL LIFE INSURANCE (life and pension plans, summed)</t>
  </si>
  <si>
    <t>UGORIA-LIFE</t>
  </si>
  <si>
    <t>RESO-GARANTIA LIFE</t>
  </si>
  <si>
    <t>CHULPAN-LIFE</t>
  </si>
  <si>
    <t>KOLYMSKAYA</t>
  </si>
  <si>
    <t xml:space="preserve">GEOPOLIS </t>
  </si>
  <si>
    <t>DELO Life</t>
  </si>
  <si>
    <t>VITA-STRAKHOVANIE</t>
  </si>
  <si>
    <t xml:space="preserve">RENAISSANCE Health </t>
  </si>
  <si>
    <t>CREDIT EUROPE LIFE</t>
  </si>
  <si>
    <t>VTB Life Insurance</t>
  </si>
  <si>
    <t>TOP 50 - OVERALL NON-LIFE INSURANCE (VOLUNTARY AND COMPULSORY INSURANCE,ADDED-UP)</t>
  </si>
  <si>
    <t>URALSIB Insurance</t>
  </si>
  <si>
    <t xml:space="preserve">ZURICH RELIABLE INSURANCE </t>
  </si>
  <si>
    <t>CHULPAN</t>
  </si>
  <si>
    <t>ATRADIUS RUS CREDIT INSURANCE</t>
  </si>
  <si>
    <t>ARMEEC</t>
  </si>
  <si>
    <t>ARSENAL</t>
  </si>
  <si>
    <t>HOME CREDIT INSURANCE</t>
  </si>
  <si>
    <t>BUSINESS INSURANCE GROUP</t>
  </si>
  <si>
    <t>CREDENDO-INGOSSTRAKH CREDIT INS.</t>
  </si>
  <si>
    <t>SMP-INSURANCE</t>
  </si>
  <si>
    <t>EULER HERMES RU</t>
  </si>
  <si>
    <t>CAPITAL-POLIS</t>
  </si>
  <si>
    <t>TWENTY-FIRST CENTURY IC</t>
  </si>
  <si>
    <t xml:space="preserve">INTERI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</si>
</sst>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5" formatCode="_-* #,##0.00\ _l_e_i_-;\-* #,##0.00\ _l_e_i_-;_-* &quot;-&quot;??\ _l_e_i_-;_-@_-"/>
    <numFmt numFmtId="166" formatCode="_-* #,##0.00\ _R_O_N_-;\-* #,##0.00\ _R_O_N_-;_-* &quot;-&quot;??\ _R_O_N_-;_-@_-"/>
    <numFmt numFmtId="167" formatCode="_-* #,##0\ _l_e_i_-;\-* #,##0\ _l_e_i_-;_-* &quot;-&quot;??\ _l_e_i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2" applyFont="1"/>
    <xf numFmtId="167" fontId="3" fillId="2" borderId="0" xfId="5" applyNumberFormat="1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4" fillId="2" borderId="0" xfId="2" applyFont="1" applyFill="1" applyAlignment="1">
      <alignment horizontal="center" vertical="center" wrapText="1"/>
    </xf>
    <xf numFmtId="43" fontId="3" fillId="2" borderId="0" xfId="5" applyNumberFormat="1" applyFont="1" applyFill="1" applyBorder="1" applyAlignment="1">
      <alignment horizontal="center" vertical="center" wrapText="1"/>
    </xf>
    <xf numFmtId="1" fontId="3" fillId="2" borderId="0" xfId="2" applyNumberFormat="1" applyFont="1" applyFill="1" applyAlignment="1">
      <alignment horizontal="center" vertical="center" wrapText="1"/>
    </xf>
    <xf numFmtId="43" fontId="3" fillId="2" borderId="0" xfId="5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 wrapText="1"/>
    </xf>
    <xf numFmtId="0" fontId="1" fillId="0" borderId="0" xfId="2" applyFont="1" applyAlignment="1">
      <alignment horizontal="left"/>
    </xf>
    <xf numFmtId="165" fontId="1" fillId="0" borderId="0" xfId="1" applyFont="1" applyFill="1" applyBorder="1"/>
    <xf numFmtId="0" fontId="1" fillId="2" borderId="0" xfId="2" applyFont="1" applyFill="1"/>
    <xf numFmtId="0" fontId="1" fillId="2" borderId="0" xfId="2" applyFont="1" applyFill="1" applyAlignment="1">
      <alignment horizontal="left"/>
    </xf>
    <xf numFmtId="165" fontId="1" fillId="2" borderId="0" xfId="1" applyFont="1" applyFill="1" applyBorder="1"/>
  </cellXfs>
  <cellStyles count="6">
    <cellStyle name="Comma" xfId="1" builtinId="3"/>
    <cellStyle name="Comma 2" xfId="5" xr:uid="{9B205582-DD3F-409C-89D5-D3E59862DC54}"/>
    <cellStyle name="Comma 2 2 2" xfId="4" xr:uid="{34557DA8-D805-4D01-8A0D-268002036FDB}"/>
    <cellStyle name="Normal" xfId="0" builtinId="0"/>
    <cellStyle name="Normal 2" xfId="2" xr:uid="{5488ED0C-51FB-4619-9859-DDE046395070}"/>
    <cellStyle name="Normal 3" xfId="3" xr:uid="{1AB96B38-B708-44A5-9B2B-3ABAA44554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9BC46-739E-4A6D-9086-731FF30E6722}">
  <sheetPr>
    <tabColor rgb="FF00B050"/>
  </sheetPr>
  <dimension ref="A1:R56"/>
  <sheetViews>
    <sheetView tabSelected="1" zoomScale="85" zoomScaleNormal="85" workbookViewId="0">
      <selection activeCell="G13" sqref="G13"/>
    </sheetView>
  </sheetViews>
  <sheetFormatPr defaultRowHeight="15" x14ac:dyDescent="0.25"/>
  <cols>
    <col min="1" max="1" width="4.5703125" style="1" bestFit="1" customWidth="1"/>
    <col min="2" max="2" width="21.42578125" style="1" customWidth="1"/>
    <col min="3" max="3" width="15.140625" style="1" bestFit="1" customWidth="1"/>
    <col min="4" max="4" width="16.28515625" style="1" bestFit="1" customWidth="1"/>
    <col min="5" max="5" width="15.140625" style="1" bestFit="1" customWidth="1"/>
    <col min="6" max="6" width="17.85546875" style="1" bestFit="1" customWidth="1"/>
    <col min="7" max="7" width="16.140625" style="1" bestFit="1" customWidth="1"/>
    <col min="8" max="8" width="15.140625" style="1" bestFit="1" customWidth="1"/>
    <col min="9" max="9" width="14.140625" style="1" bestFit="1" customWidth="1"/>
    <col min="10" max="10" width="16.140625" style="1" bestFit="1" customWidth="1"/>
    <col min="11" max="11" width="14.140625" style="1" bestFit="1" customWidth="1"/>
    <col min="12" max="12" width="16.140625" style="1" bestFit="1" customWidth="1"/>
    <col min="13" max="13" width="14.140625" style="1" bestFit="1" customWidth="1"/>
    <col min="14" max="14" width="16.140625" style="1" bestFit="1" customWidth="1"/>
    <col min="15" max="15" width="14.140625" style="1" bestFit="1" customWidth="1"/>
    <col min="16" max="16" width="16.140625" style="1" bestFit="1" customWidth="1"/>
    <col min="17" max="17" width="12.42578125" style="1" customWidth="1"/>
    <col min="18" max="18" width="12.42578125" style="1" bestFit="1" customWidth="1"/>
    <col min="19" max="16384" width="9.140625" style="1"/>
  </cols>
  <sheetData>
    <row r="1" spans="1:18" x14ac:dyDescent="0.25">
      <c r="A1" s="1" t="s">
        <v>2</v>
      </c>
    </row>
    <row r="2" spans="1:18" x14ac:dyDescent="0.25">
      <c r="A2" s="2" t="s">
        <v>3</v>
      </c>
      <c r="B2" s="3" t="s">
        <v>4</v>
      </c>
      <c r="C2" s="3" t="s">
        <v>5</v>
      </c>
      <c r="D2" s="3"/>
      <c r="E2" s="3"/>
      <c r="F2" s="3"/>
      <c r="G2" s="3"/>
      <c r="H2" s="3"/>
      <c r="I2" s="3" t="s">
        <v>6</v>
      </c>
      <c r="J2" s="3"/>
      <c r="K2" s="3"/>
      <c r="L2" s="3"/>
      <c r="M2" s="3" t="s">
        <v>7</v>
      </c>
      <c r="N2" s="3"/>
      <c r="O2" s="3"/>
      <c r="P2" s="3"/>
      <c r="Q2" s="4" t="s">
        <v>8</v>
      </c>
      <c r="R2" s="4"/>
    </row>
    <row r="3" spans="1:18" x14ac:dyDescent="0.25">
      <c r="A3" s="2"/>
      <c r="B3" s="3"/>
      <c r="C3" s="3">
        <v>2020</v>
      </c>
      <c r="D3" s="3"/>
      <c r="E3" s="3">
        <v>2019</v>
      </c>
      <c r="F3" s="3"/>
      <c r="G3" s="5" t="s">
        <v>9</v>
      </c>
      <c r="H3" s="5"/>
      <c r="I3" s="3">
        <v>2020</v>
      </c>
      <c r="J3" s="3"/>
      <c r="K3" s="3">
        <v>2019</v>
      </c>
      <c r="L3" s="3"/>
      <c r="M3" s="3">
        <v>2020</v>
      </c>
      <c r="N3" s="3"/>
      <c r="O3" s="3">
        <v>2019</v>
      </c>
      <c r="P3" s="3"/>
      <c r="Q3" s="4"/>
      <c r="R3" s="4"/>
    </row>
    <row r="4" spans="1:18" x14ac:dyDescent="0.25">
      <c r="A4" s="2"/>
      <c r="B4" s="3"/>
      <c r="C4" s="6" t="s">
        <v>10</v>
      </c>
      <c r="D4" s="6" t="s">
        <v>11</v>
      </c>
      <c r="E4" s="6" t="s">
        <v>10</v>
      </c>
      <c r="F4" s="6" t="s">
        <v>11</v>
      </c>
      <c r="G4" s="7" t="s">
        <v>0</v>
      </c>
      <c r="H4" s="7" t="s">
        <v>1</v>
      </c>
      <c r="I4" s="6" t="s">
        <v>10</v>
      </c>
      <c r="J4" s="6" t="s">
        <v>11</v>
      </c>
      <c r="K4" s="6" t="s">
        <v>10</v>
      </c>
      <c r="L4" s="6" t="s">
        <v>11</v>
      </c>
      <c r="M4" s="6" t="s">
        <v>10</v>
      </c>
      <c r="N4" s="6" t="s">
        <v>11</v>
      </c>
      <c r="O4" s="6" t="s">
        <v>10</v>
      </c>
      <c r="P4" s="6" t="s">
        <v>11</v>
      </c>
      <c r="Q4" s="8">
        <v>2020</v>
      </c>
      <c r="R4" s="8">
        <v>2019</v>
      </c>
    </row>
    <row r="5" spans="1:18" x14ac:dyDescent="0.25">
      <c r="A5" s="1">
        <v>1</v>
      </c>
      <c r="B5" s="9" t="s">
        <v>12</v>
      </c>
      <c r="C5" s="10">
        <v>3168.231347198795</v>
      </c>
      <c r="D5" s="10">
        <v>287302.82231921999</v>
      </c>
      <c r="E5" s="10">
        <v>2802.6075572866403</v>
      </c>
      <c r="F5" s="10">
        <v>194334.48958679</v>
      </c>
      <c r="G5" s="10">
        <v>13.045843288388738</v>
      </c>
      <c r="H5" s="10">
        <v>47.839337695592235</v>
      </c>
      <c r="I5" s="10">
        <v>601.37958724515454</v>
      </c>
      <c r="J5" s="10">
        <v>54534.544282399998</v>
      </c>
      <c r="K5" s="10">
        <v>611.57870887474303</v>
      </c>
      <c r="L5" s="10">
        <v>42407.2346206</v>
      </c>
      <c r="M5" s="10">
        <v>1038.6929375259147</v>
      </c>
      <c r="N5" s="10">
        <v>94191.168437900007</v>
      </c>
      <c r="O5" s="10">
        <v>1346.3691540818797</v>
      </c>
      <c r="P5" s="10">
        <v>93358.044965529989</v>
      </c>
      <c r="Q5" s="10">
        <v>18.67178044593668</v>
      </c>
      <c r="R5" s="10">
        <v>13.120269378995124</v>
      </c>
    </row>
    <row r="6" spans="1:18" x14ac:dyDescent="0.25">
      <c r="A6" s="1">
        <v>2</v>
      </c>
      <c r="B6" s="9" t="s">
        <v>13</v>
      </c>
      <c r="C6" s="10">
        <v>1266.8444641859942</v>
      </c>
      <c r="D6" s="10">
        <v>114880.4964391</v>
      </c>
      <c r="E6" s="10">
        <v>1562.613952759134</v>
      </c>
      <c r="F6" s="10">
        <v>108352.58905269</v>
      </c>
      <c r="G6" s="10">
        <v>-18.927866863782612</v>
      </c>
      <c r="H6" s="10">
        <v>6.0246898052759832</v>
      </c>
      <c r="I6" s="10">
        <v>165.25137312411229</v>
      </c>
      <c r="J6" s="10">
        <v>14985.39111819</v>
      </c>
      <c r="K6" s="10">
        <v>196.23063499594755</v>
      </c>
      <c r="L6" s="10">
        <v>13606.749969</v>
      </c>
      <c r="M6" s="10">
        <v>557.54026195005872</v>
      </c>
      <c r="N6" s="10">
        <v>50559.089050260001</v>
      </c>
      <c r="O6" s="10">
        <v>847.04846394161586</v>
      </c>
      <c r="P6" s="10">
        <v>58734.848718790003</v>
      </c>
      <c r="Q6" s="10">
        <v>7.4660714771808481</v>
      </c>
      <c r="R6" s="10">
        <v>7.315300332460831</v>
      </c>
    </row>
    <row r="7" spans="1:18" x14ac:dyDescent="0.25">
      <c r="A7" s="1">
        <v>3</v>
      </c>
      <c r="B7" s="9" t="s">
        <v>14</v>
      </c>
      <c r="C7" s="10">
        <v>1194.606096433266</v>
      </c>
      <c r="D7" s="10">
        <v>108329.7478792</v>
      </c>
      <c r="E7" s="10">
        <v>1412.842730636741</v>
      </c>
      <c r="F7" s="10">
        <v>97967.362647989998</v>
      </c>
      <c r="G7" s="10">
        <v>-15.446633193569966</v>
      </c>
      <c r="H7" s="10">
        <v>10.577385111859613</v>
      </c>
      <c r="I7" s="10">
        <v>48.363530123816751</v>
      </c>
      <c r="J7" s="10">
        <v>4385.7209841000004</v>
      </c>
      <c r="K7" s="10">
        <v>57.146824814178132</v>
      </c>
      <c r="L7" s="10">
        <v>3962.5951207099997</v>
      </c>
      <c r="M7" s="10">
        <v>548.7375502095224</v>
      </c>
      <c r="N7" s="10">
        <v>49760.838023119999</v>
      </c>
      <c r="O7" s="10">
        <v>702.22982274915421</v>
      </c>
      <c r="P7" s="10">
        <v>48693.037247319997</v>
      </c>
      <c r="Q7" s="10">
        <v>7.040339011764666</v>
      </c>
      <c r="R7" s="10">
        <v>6.6141537254882969</v>
      </c>
    </row>
    <row r="8" spans="1:18" x14ac:dyDescent="0.25">
      <c r="A8" s="1">
        <v>4</v>
      </c>
      <c r="B8" s="9" t="s">
        <v>15</v>
      </c>
      <c r="C8" s="10">
        <v>1174.8665998702063</v>
      </c>
      <c r="D8" s="10">
        <v>106539.72295607001</v>
      </c>
      <c r="E8" s="10">
        <v>1489.3649150532301</v>
      </c>
      <c r="F8" s="10">
        <v>103273.45682874</v>
      </c>
      <c r="G8" s="10">
        <v>-21.116269894929246</v>
      </c>
      <c r="H8" s="10">
        <v>3.1627353510074698</v>
      </c>
      <c r="I8" s="10">
        <v>240.57824395593855</v>
      </c>
      <c r="J8" s="10">
        <v>21816.212549710002</v>
      </c>
      <c r="K8" s="10">
        <v>225.14466025056032</v>
      </c>
      <c r="L8" s="10">
        <v>15611.665828570001</v>
      </c>
      <c r="M8" s="10">
        <v>558.10908006746627</v>
      </c>
      <c r="N8" s="10">
        <v>50610.670842309999</v>
      </c>
      <c r="O8" s="10">
        <v>724.01217147673947</v>
      </c>
      <c r="P8" s="10">
        <v>50203.438377499995</v>
      </c>
      <c r="Q8" s="10">
        <v>6.9240054787779908</v>
      </c>
      <c r="R8" s="10">
        <v>6.9723885666108618</v>
      </c>
    </row>
    <row r="9" spans="1:18" x14ac:dyDescent="0.25">
      <c r="A9" s="1">
        <v>5</v>
      </c>
      <c r="B9" s="9" t="s">
        <v>16</v>
      </c>
      <c r="C9" s="10">
        <v>1169.9793922854931</v>
      </c>
      <c r="D9" s="10">
        <v>106096.53924298999</v>
      </c>
      <c r="E9" s="10">
        <v>2212.5441643513327</v>
      </c>
      <c r="F9" s="10">
        <v>153419.13988262002</v>
      </c>
      <c r="G9" s="10">
        <v>-47.120631030273501</v>
      </c>
      <c r="H9" s="10">
        <v>-30.845304357615504</v>
      </c>
      <c r="I9" s="10">
        <v>4.0023001307861286</v>
      </c>
      <c r="J9" s="10">
        <v>362.93818138</v>
      </c>
      <c r="K9" s="10">
        <v>4.9635365728015044</v>
      </c>
      <c r="L9" s="10">
        <v>344.17460407999999</v>
      </c>
      <c r="M9" s="10">
        <v>519.76580519913455</v>
      </c>
      <c r="N9" s="10">
        <v>47133.610653389995</v>
      </c>
      <c r="O9" s="10">
        <v>542.37802162528158</v>
      </c>
      <c r="P9" s="10">
        <v>37608.81744631</v>
      </c>
      <c r="Q9" s="10">
        <v>6.8952030155058051</v>
      </c>
      <c r="R9" s="10">
        <v>10.35791663864558</v>
      </c>
    </row>
    <row r="10" spans="1:18" x14ac:dyDescent="0.25">
      <c r="A10" s="1">
        <v>6</v>
      </c>
      <c r="B10" s="9" t="s">
        <v>17</v>
      </c>
      <c r="C10" s="10">
        <v>940.49629619275618</v>
      </c>
      <c r="D10" s="10">
        <v>85286.461329869999</v>
      </c>
      <c r="E10" s="10">
        <v>1124.6441114720672</v>
      </c>
      <c r="F10" s="10">
        <v>77983.497475940007</v>
      </c>
      <c r="G10" s="10">
        <v>-16.373874490684571</v>
      </c>
      <c r="H10" s="10">
        <v>9.3647554807132849</v>
      </c>
      <c r="I10" s="10">
        <v>37.991744733597699</v>
      </c>
      <c r="J10" s="10">
        <v>3445.1825926299998</v>
      </c>
      <c r="K10" s="10">
        <v>28.976432428187817</v>
      </c>
      <c r="L10" s="10">
        <v>2009.2432104300001</v>
      </c>
      <c r="M10" s="10">
        <v>382.75333782994272</v>
      </c>
      <c r="N10" s="10">
        <v>34708.991282429997</v>
      </c>
      <c r="O10" s="10">
        <v>498.65395243839833</v>
      </c>
      <c r="P10" s="10">
        <v>34576.964254450002</v>
      </c>
      <c r="Q10" s="10">
        <v>5.5427582232131432</v>
      </c>
      <c r="R10" s="10">
        <v>5.2649660704903996</v>
      </c>
    </row>
    <row r="11" spans="1:18" x14ac:dyDescent="0.25">
      <c r="A11" s="1">
        <v>7</v>
      </c>
      <c r="B11" s="9" t="s">
        <v>18</v>
      </c>
      <c r="C11" s="10">
        <v>936.613728355337</v>
      </c>
      <c r="D11" s="10">
        <v>84934.380760210013</v>
      </c>
      <c r="E11" s="10">
        <v>804.24499138167243</v>
      </c>
      <c r="F11" s="10">
        <v>55766.830249399994</v>
      </c>
      <c r="G11" s="10">
        <v>16.45875801430337</v>
      </c>
      <c r="H11" s="10">
        <v>52.302686705281815</v>
      </c>
      <c r="I11" s="10">
        <v>1.1284451846223744</v>
      </c>
      <c r="J11" s="10">
        <v>102.33011761</v>
      </c>
      <c r="K11" s="10">
        <v>0.61424524333507358</v>
      </c>
      <c r="L11" s="10">
        <v>42.59213372</v>
      </c>
      <c r="M11" s="10">
        <v>495.86478524256086</v>
      </c>
      <c r="N11" s="10">
        <v>44966.208801280001</v>
      </c>
      <c r="O11" s="10">
        <v>337.13067989850106</v>
      </c>
      <c r="P11" s="10">
        <v>23376.843622569999</v>
      </c>
      <c r="Q11" s="10">
        <v>5.5198765437263075</v>
      </c>
      <c r="R11" s="10">
        <v>3.7650333548129882</v>
      </c>
    </row>
    <row r="12" spans="1:18" x14ac:dyDescent="0.25">
      <c r="A12" s="1">
        <v>8</v>
      </c>
      <c r="B12" s="9" t="s">
        <v>19</v>
      </c>
      <c r="C12" s="10">
        <v>891.35134493385704</v>
      </c>
      <c r="D12" s="10">
        <v>80829.879201830001</v>
      </c>
      <c r="E12" s="10">
        <v>1185.5891102103242</v>
      </c>
      <c r="F12" s="10">
        <v>82209.460255450002</v>
      </c>
      <c r="G12" s="10">
        <v>-24.817853229460681</v>
      </c>
      <c r="H12" s="10">
        <v>-1.6781293166664994</v>
      </c>
      <c r="I12" s="10">
        <v>34.216772102083752</v>
      </c>
      <c r="J12" s="10">
        <v>3102.8590144699997</v>
      </c>
      <c r="K12" s="10">
        <v>33.22017166335452</v>
      </c>
      <c r="L12" s="10">
        <v>2303.5066352400004</v>
      </c>
      <c r="M12" s="10">
        <v>401.23913932075021</v>
      </c>
      <c r="N12" s="10">
        <v>36385.32812754</v>
      </c>
      <c r="O12" s="10">
        <v>446.95063418617667</v>
      </c>
      <c r="P12" s="10">
        <v>30991.825144850001</v>
      </c>
      <c r="Q12" s="10">
        <v>5.2531254157024971</v>
      </c>
      <c r="R12" s="10">
        <v>5.5502770833253896</v>
      </c>
    </row>
    <row r="13" spans="1:18" x14ac:dyDescent="0.25">
      <c r="A13" s="1">
        <v>9</v>
      </c>
      <c r="B13" s="9" t="s">
        <v>20</v>
      </c>
      <c r="C13" s="10">
        <v>838.86024892095929</v>
      </c>
      <c r="D13" s="10">
        <v>76069.860636750003</v>
      </c>
      <c r="E13" s="10">
        <v>660.10040679457632</v>
      </c>
      <c r="F13" s="10">
        <v>45771.758267379999</v>
      </c>
      <c r="G13" s="10">
        <v>27.080704736183137</v>
      </c>
      <c r="H13" s="10">
        <v>66.193879187207131</v>
      </c>
      <c r="I13" s="10">
        <v>0.14209834201565022</v>
      </c>
      <c r="J13" s="10">
        <v>12.885818690000001</v>
      </c>
      <c r="K13" s="10">
        <v>0.10323103145920286</v>
      </c>
      <c r="L13" s="10">
        <v>7.1581016600000007</v>
      </c>
      <c r="M13" s="10">
        <v>264.65442015131936</v>
      </c>
      <c r="N13" s="10">
        <v>23999.497989930001</v>
      </c>
      <c r="O13" s="10">
        <v>94.870742485931771</v>
      </c>
      <c r="P13" s="10">
        <v>6578.39420642</v>
      </c>
      <c r="Q13" s="10">
        <v>4.943772305808559</v>
      </c>
      <c r="R13" s="10">
        <v>3.0902275746069856</v>
      </c>
    </row>
    <row r="14" spans="1:18" x14ac:dyDescent="0.25">
      <c r="A14" s="1">
        <v>10</v>
      </c>
      <c r="B14" s="9" t="s">
        <v>21</v>
      </c>
      <c r="C14" s="10">
        <v>506.1863491180207</v>
      </c>
      <c r="D14" s="10">
        <v>45902.192985260001</v>
      </c>
      <c r="E14" s="10">
        <v>484.56397837875647</v>
      </c>
      <c r="F14" s="10">
        <v>33599.956999169997</v>
      </c>
      <c r="G14" s="10">
        <v>4.4622323788094889</v>
      </c>
      <c r="H14" s="10">
        <v>36.613844435556558</v>
      </c>
      <c r="I14" s="10">
        <v>6.8476789510423179</v>
      </c>
      <c r="J14" s="10">
        <v>620.96396170999992</v>
      </c>
      <c r="K14" s="10">
        <v>8.3281094452600648</v>
      </c>
      <c r="L14" s="10">
        <v>577.47610580000003</v>
      </c>
      <c r="M14" s="10">
        <v>66.753585688512871</v>
      </c>
      <c r="N14" s="10">
        <v>6053.3753588399995</v>
      </c>
      <c r="O14" s="10">
        <v>64.164138415300712</v>
      </c>
      <c r="P14" s="10">
        <v>4449.1798562000004</v>
      </c>
      <c r="Q14" s="10">
        <v>2.9831787327710244</v>
      </c>
      <c r="R14" s="10">
        <v>2.2684624221316261</v>
      </c>
    </row>
    <row r="15" spans="1:18" x14ac:dyDescent="0.25">
      <c r="A15" s="1">
        <v>11</v>
      </c>
      <c r="B15" s="9" t="s">
        <v>22</v>
      </c>
      <c r="C15" s="10">
        <v>396.6952536602472</v>
      </c>
      <c r="D15" s="10">
        <v>35973.277670520001</v>
      </c>
      <c r="E15" s="10">
        <v>502.41716365217496</v>
      </c>
      <c r="F15" s="10">
        <v>34837.907577940001</v>
      </c>
      <c r="G15" s="10">
        <v>-21.042654917163503</v>
      </c>
      <c r="H15" s="10">
        <v>3.2590077060165754</v>
      </c>
      <c r="I15" s="10">
        <v>20.407708637508492</v>
      </c>
      <c r="J15" s="10">
        <v>1850.61999775</v>
      </c>
      <c r="K15" s="10">
        <v>24.38259804169563</v>
      </c>
      <c r="L15" s="10">
        <v>1690.7039777699999</v>
      </c>
      <c r="M15" s="10">
        <v>199.72426382760051</v>
      </c>
      <c r="N15" s="10">
        <v>18111.475582120001</v>
      </c>
      <c r="O15" s="10">
        <v>266.43091238826895</v>
      </c>
      <c r="P15" s="10">
        <v>18474.47932355</v>
      </c>
      <c r="Q15" s="10">
        <v>2.3378995624288077</v>
      </c>
      <c r="R15" s="10">
        <v>2.3520412305350185</v>
      </c>
    </row>
    <row r="16" spans="1:18" x14ac:dyDescent="0.25">
      <c r="A16" s="1">
        <v>12</v>
      </c>
      <c r="B16" s="9" t="s">
        <v>23</v>
      </c>
      <c r="C16" s="10">
        <v>378.04196797989465</v>
      </c>
      <c r="D16" s="10">
        <v>34281.752957140001</v>
      </c>
      <c r="E16" s="10">
        <v>474.89030742970215</v>
      </c>
      <c r="F16" s="10">
        <v>32929.178851360004</v>
      </c>
      <c r="G16" s="10">
        <v>-20.393833677926551</v>
      </c>
      <c r="H16" s="10">
        <v>4.1075245510537144</v>
      </c>
      <c r="I16" s="10">
        <v>32.944213457738215</v>
      </c>
      <c r="J16" s="10">
        <v>2987.46034246</v>
      </c>
      <c r="K16" s="10">
        <v>97.622521433474773</v>
      </c>
      <c r="L16" s="10">
        <v>6769.2042097100002</v>
      </c>
      <c r="M16" s="10">
        <v>191.04020650953214</v>
      </c>
      <c r="N16" s="10">
        <v>17323.984422779999</v>
      </c>
      <c r="O16" s="10">
        <v>299.28207767974322</v>
      </c>
      <c r="P16" s="10">
        <v>20752.398835560001</v>
      </c>
      <c r="Q16" s="10">
        <v>2.2279675477964735</v>
      </c>
      <c r="R16" s="10">
        <v>2.2231756075701785</v>
      </c>
    </row>
    <row r="17" spans="1:18" x14ac:dyDescent="0.25">
      <c r="A17" s="1">
        <v>13</v>
      </c>
      <c r="B17" s="9" t="s">
        <v>24</v>
      </c>
      <c r="C17" s="10">
        <v>234.46196311864264</v>
      </c>
      <c r="D17" s="10">
        <v>21261.573524309999</v>
      </c>
      <c r="E17" s="10">
        <v>284.84979897938587</v>
      </c>
      <c r="F17" s="10">
        <v>19751.655971110002</v>
      </c>
      <c r="G17" s="10">
        <v>-17.689265023630824</v>
      </c>
      <c r="H17" s="10">
        <v>7.6445112015341579</v>
      </c>
      <c r="I17" s="10">
        <v>12.329709923535328</v>
      </c>
      <c r="J17" s="10">
        <v>1118.08768717</v>
      </c>
      <c r="K17" s="10">
        <v>8.5479507917439417</v>
      </c>
      <c r="L17" s="10">
        <v>592.7200366699999</v>
      </c>
      <c r="M17" s="10">
        <v>21.060435439511966</v>
      </c>
      <c r="N17" s="10">
        <v>1909.8108307</v>
      </c>
      <c r="O17" s="10">
        <v>19.989004216865734</v>
      </c>
      <c r="P17" s="10">
        <v>1386.0495458</v>
      </c>
      <c r="Q17" s="10">
        <v>1.3817874449557694</v>
      </c>
      <c r="R17" s="10">
        <v>1.3335103180769432</v>
      </c>
    </row>
    <row r="18" spans="1:18" x14ac:dyDescent="0.25">
      <c r="A18" s="1">
        <v>14</v>
      </c>
      <c r="B18" s="9" t="s">
        <v>25</v>
      </c>
      <c r="C18" s="10">
        <v>231.35341962641041</v>
      </c>
      <c r="D18" s="10">
        <v>20979.683339930001</v>
      </c>
      <c r="E18" s="10">
        <v>299.26296409015788</v>
      </c>
      <c r="F18" s="10">
        <v>20751.073487789999</v>
      </c>
      <c r="G18" s="10">
        <v>-22.692264868194187</v>
      </c>
      <c r="H18" s="10">
        <v>1.1016772326237287</v>
      </c>
      <c r="I18" s="10">
        <v>0.44126569687171929</v>
      </c>
      <c r="J18" s="10">
        <v>40.015032429999998</v>
      </c>
      <c r="K18" s="10">
        <v>1.0941187869732885</v>
      </c>
      <c r="L18" s="10">
        <v>75.866853160000005</v>
      </c>
      <c r="M18" s="10">
        <v>431.7820849791139</v>
      </c>
      <c r="N18" s="10">
        <v>39155.035742909997</v>
      </c>
      <c r="O18" s="10">
        <v>402.4366128225023</v>
      </c>
      <c r="P18" s="10">
        <v>27905.19619508</v>
      </c>
      <c r="Q18" s="10">
        <v>1.3634674312847592</v>
      </c>
      <c r="R18" s="10">
        <v>1.4009848413528119</v>
      </c>
    </row>
    <row r="19" spans="1:18" x14ac:dyDescent="0.25">
      <c r="A19" s="1">
        <v>15</v>
      </c>
      <c r="B19" s="9" t="s">
        <v>26</v>
      </c>
      <c r="C19" s="10">
        <v>220.47366562839093</v>
      </c>
      <c r="D19" s="10">
        <v>19993.081135979999</v>
      </c>
      <c r="E19" s="10">
        <v>198.32506011456496</v>
      </c>
      <c r="F19" s="10">
        <v>13751.978663380001</v>
      </c>
      <c r="G19" s="10">
        <v>11.167829976217604</v>
      </c>
      <c r="H19" s="10">
        <v>45.383305380042231</v>
      </c>
      <c r="I19" s="10">
        <v>3.3204098043280723</v>
      </c>
      <c r="J19" s="10">
        <v>301.10273003999998</v>
      </c>
      <c r="K19" s="10">
        <v>3.5483786097899359</v>
      </c>
      <c r="L19" s="10">
        <v>246.04670183000002</v>
      </c>
      <c r="M19" s="10">
        <v>9.5709071001649715</v>
      </c>
      <c r="N19" s="10">
        <v>867.91282602000001</v>
      </c>
      <c r="O19" s="10">
        <v>9.1862504317816711</v>
      </c>
      <c r="P19" s="10">
        <v>636.98011669000005</v>
      </c>
      <c r="Q19" s="10">
        <v>1.2993482569901065</v>
      </c>
      <c r="R19" s="10">
        <v>0.92844901047355677</v>
      </c>
    </row>
    <row r="20" spans="1:18" x14ac:dyDescent="0.25">
      <c r="A20" s="1">
        <v>16</v>
      </c>
      <c r="B20" s="9" t="s">
        <v>27</v>
      </c>
      <c r="C20" s="10">
        <v>205.26175336426914</v>
      </c>
      <c r="D20" s="10">
        <v>18613.628423279999</v>
      </c>
      <c r="E20" s="10">
        <v>236.93208121951645</v>
      </c>
      <c r="F20" s="10">
        <v>16429.012671010001</v>
      </c>
      <c r="G20" s="10">
        <v>-13.366838164015832</v>
      </c>
      <c r="H20" s="10">
        <v>13.297303958654112</v>
      </c>
      <c r="I20" s="10">
        <v>6.9315265255440961E-2</v>
      </c>
      <c r="J20" s="10">
        <v>6.2856746100000001</v>
      </c>
      <c r="K20" s="10">
        <v>6.3087906507875616E-2</v>
      </c>
      <c r="L20" s="10">
        <v>4.3745532899999997</v>
      </c>
      <c r="M20" s="10">
        <v>38.602678765559801</v>
      </c>
      <c r="N20" s="10">
        <v>3500.5835568900002</v>
      </c>
      <c r="O20" s="10">
        <v>42.154657835236506</v>
      </c>
      <c r="P20" s="10">
        <v>2923.0292670900003</v>
      </c>
      <c r="Q20" s="10">
        <v>1.2096977691210111</v>
      </c>
      <c r="R20" s="10">
        <v>1.1091858801435714</v>
      </c>
    </row>
    <row r="21" spans="1:18" x14ac:dyDescent="0.25">
      <c r="A21" s="1">
        <v>17</v>
      </c>
      <c r="B21" s="9" t="s">
        <v>28</v>
      </c>
      <c r="C21" s="10">
        <v>177.27876474431642</v>
      </c>
      <c r="D21" s="10">
        <v>16076.063856049999</v>
      </c>
      <c r="E21" s="10">
        <v>194.90397918665258</v>
      </c>
      <c r="F21" s="10">
        <v>13514.75885919</v>
      </c>
      <c r="G21" s="10">
        <v>-9.0430244245845302</v>
      </c>
      <c r="H21" s="10">
        <v>18.951910452462997</v>
      </c>
      <c r="I21" s="10">
        <v>5.6063814418233306</v>
      </c>
      <c r="J21" s="10">
        <v>508.40012446000003</v>
      </c>
      <c r="K21" s="10">
        <v>1.2761629935420229</v>
      </c>
      <c r="L21" s="10">
        <v>88.489907669999994</v>
      </c>
      <c r="M21" s="10">
        <v>79.597207664993434</v>
      </c>
      <c r="N21" s="10">
        <v>7218.0658243600001</v>
      </c>
      <c r="O21" s="10">
        <v>76.361391897243465</v>
      </c>
      <c r="P21" s="10">
        <v>5294.9447309899997</v>
      </c>
      <c r="Q21" s="10">
        <v>1.0447817126610353</v>
      </c>
      <c r="R21" s="10">
        <v>0.91243338844154853</v>
      </c>
    </row>
    <row r="22" spans="1:18" x14ac:dyDescent="0.25">
      <c r="A22" s="1">
        <v>18</v>
      </c>
      <c r="B22" s="9" t="s">
        <v>29</v>
      </c>
      <c r="C22" s="10">
        <v>167.80615485331222</v>
      </c>
      <c r="D22" s="10">
        <v>15217.06485687</v>
      </c>
      <c r="E22" s="10">
        <v>213.3562469274855</v>
      </c>
      <c r="F22" s="10">
        <v>14794.250175699999</v>
      </c>
      <c r="G22" s="10">
        <v>-21.349312584062574</v>
      </c>
      <c r="H22" s="10">
        <v>2.8579662784430013</v>
      </c>
      <c r="I22" s="10">
        <v>11.405460181358233</v>
      </c>
      <c r="J22" s="10">
        <v>1034.2745023499999</v>
      </c>
      <c r="K22" s="10">
        <v>10.97416381802292</v>
      </c>
      <c r="L22" s="10">
        <v>760.95510363999995</v>
      </c>
      <c r="M22" s="10">
        <v>81.857450183497576</v>
      </c>
      <c r="N22" s="10">
        <v>7423.0300405200005</v>
      </c>
      <c r="O22" s="10">
        <v>106.26678645901536</v>
      </c>
      <c r="P22" s="10">
        <v>7368.6027331400001</v>
      </c>
      <c r="Q22" s="10">
        <v>0.98895545733052748</v>
      </c>
      <c r="R22" s="10">
        <v>0.99881677193868679</v>
      </c>
    </row>
    <row r="23" spans="1:18" x14ac:dyDescent="0.25">
      <c r="A23" s="1">
        <v>19</v>
      </c>
      <c r="B23" s="9" t="s">
        <v>30</v>
      </c>
      <c r="C23" s="10">
        <v>167.06617897728776</v>
      </c>
      <c r="D23" s="10">
        <v>15149.96206849</v>
      </c>
      <c r="E23" s="10">
        <v>175.20549832709841</v>
      </c>
      <c r="F23" s="10">
        <v>12148.8543773</v>
      </c>
      <c r="G23" s="10">
        <v>-4.6455844294424082</v>
      </c>
      <c r="H23" s="10">
        <v>24.702804050376443</v>
      </c>
      <c r="I23" s="10">
        <v>15.734886754651399</v>
      </c>
      <c r="J23" s="10">
        <v>1426.8772946399999</v>
      </c>
      <c r="K23" s="10">
        <v>13.983670381854211</v>
      </c>
      <c r="L23" s="10">
        <v>969.63609448</v>
      </c>
      <c r="M23" s="10">
        <v>79.757583442542327</v>
      </c>
      <c r="N23" s="10">
        <v>7232.6090847699998</v>
      </c>
      <c r="O23" s="10">
        <v>123.32758199828095</v>
      </c>
      <c r="P23" s="10">
        <v>8551.6085323099996</v>
      </c>
      <c r="Q23" s="10">
        <v>0.98459445411507895</v>
      </c>
      <c r="R23" s="10">
        <v>0.82021591954820494</v>
      </c>
    </row>
    <row r="24" spans="1:18" x14ac:dyDescent="0.25">
      <c r="A24" s="1">
        <v>20</v>
      </c>
      <c r="B24" s="9" t="s">
        <v>31</v>
      </c>
      <c r="C24" s="10">
        <v>131.91999873404322</v>
      </c>
      <c r="D24" s="10">
        <v>11962.8220932</v>
      </c>
      <c r="E24" s="10">
        <v>214.26490855833379</v>
      </c>
      <c r="F24" s="10">
        <v>14857.25731838</v>
      </c>
      <c r="G24" s="10">
        <v>-38.431356015477498</v>
      </c>
      <c r="H24" s="10">
        <v>-19.48162546528205</v>
      </c>
      <c r="I24" s="10">
        <v>0.35103881524970665</v>
      </c>
      <c r="J24" s="10">
        <v>31.833042259999999</v>
      </c>
      <c r="K24" s="10">
        <v>0.83872891538290706</v>
      </c>
      <c r="L24" s="10">
        <v>58.15796623</v>
      </c>
      <c r="M24" s="10">
        <v>43.618775410002385</v>
      </c>
      <c r="N24" s="10">
        <v>3955.4552392400001</v>
      </c>
      <c r="O24" s="10">
        <v>36.517854117501145</v>
      </c>
      <c r="P24" s="10">
        <v>2532.1699152199999</v>
      </c>
      <c r="Q24" s="10">
        <v>0.7774625596606547</v>
      </c>
      <c r="R24" s="10">
        <v>1.0030706266534113</v>
      </c>
    </row>
    <row r="25" spans="1:18" x14ac:dyDescent="0.25">
      <c r="A25" s="1">
        <v>21</v>
      </c>
      <c r="B25" s="9" t="s">
        <v>32</v>
      </c>
      <c r="C25" s="10">
        <v>130.95038235059945</v>
      </c>
      <c r="D25" s="10">
        <v>11874.89495247</v>
      </c>
      <c r="E25" s="10">
        <v>116.80363263383934</v>
      </c>
      <c r="F25" s="10">
        <v>8099.2339690099998</v>
      </c>
      <c r="G25" s="10">
        <v>12.111566564978247</v>
      </c>
      <c r="H25" s="10">
        <v>46.617507259412008</v>
      </c>
      <c r="I25" s="10">
        <v>6.9116313198592003E-2</v>
      </c>
      <c r="J25" s="10">
        <v>6.2676331599999999</v>
      </c>
      <c r="K25" s="10">
        <v>3.9708161740740634E-2</v>
      </c>
      <c r="L25" s="10">
        <v>2.7533877599999999</v>
      </c>
      <c r="M25" s="10">
        <v>2.1405985643300136</v>
      </c>
      <c r="N25" s="10">
        <v>194.11461525000001</v>
      </c>
      <c r="O25" s="10">
        <v>0.34621855420922237</v>
      </c>
      <c r="P25" s="10">
        <v>24.007002280000002</v>
      </c>
      <c r="Q25" s="10">
        <v>0.77174818395875011</v>
      </c>
      <c r="R25" s="10">
        <v>0.54681045893020108</v>
      </c>
    </row>
    <row r="26" spans="1:18" x14ac:dyDescent="0.25">
      <c r="A26" s="1">
        <v>22</v>
      </c>
      <c r="B26" s="9" t="s">
        <v>33</v>
      </c>
      <c r="C26" s="10">
        <v>125.15545406793379</v>
      </c>
      <c r="D26" s="10">
        <v>11349.396947969999</v>
      </c>
      <c r="E26" s="10">
        <v>114.41436176583416</v>
      </c>
      <c r="F26" s="10">
        <v>7933.5604934599996</v>
      </c>
      <c r="G26" s="10">
        <v>9.3878881429962888</v>
      </c>
      <c r="H26" s="10">
        <v>43.055529195571552</v>
      </c>
      <c r="I26" s="10">
        <v>7.2690164238043975</v>
      </c>
      <c r="J26" s="10">
        <v>659.1718549499999</v>
      </c>
      <c r="K26" s="10">
        <v>9.5071602395998873</v>
      </c>
      <c r="L26" s="10">
        <v>659.23219530999995</v>
      </c>
      <c r="M26" s="10">
        <v>66.086510195804266</v>
      </c>
      <c r="N26" s="10">
        <v>5992.8833521800007</v>
      </c>
      <c r="O26" s="10">
        <v>72.280305506442133</v>
      </c>
      <c r="P26" s="10">
        <v>5011.9597520000007</v>
      </c>
      <c r="Q26" s="10">
        <v>0.73759612347568315</v>
      </c>
      <c r="R26" s="10">
        <v>0.53562520492412002</v>
      </c>
    </row>
    <row r="27" spans="1:18" x14ac:dyDescent="0.25">
      <c r="A27" s="1">
        <v>23</v>
      </c>
      <c r="B27" s="9" t="s">
        <v>34</v>
      </c>
      <c r="C27" s="10">
        <v>122.4649007506418</v>
      </c>
      <c r="D27" s="10">
        <v>11105.41111583</v>
      </c>
      <c r="E27" s="10">
        <v>1255.2139496716209</v>
      </c>
      <c r="F27" s="10">
        <v>87037.288398599994</v>
      </c>
      <c r="G27" s="10">
        <v>-90.2435038438921</v>
      </c>
      <c r="H27" s="10">
        <v>-87.240628332800142</v>
      </c>
      <c r="I27" s="10">
        <v>4.9097491411784429</v>
      </c>
      <c r="J27" s="10">
        <v>445.22783552000004</v>
      </c>
      <c r="K27" s="10">
        <v>19.017686514826813</v>
      </c>
      <c r="L27" s="10">
        <v>1318.6977935500001</v>
      </c>
      <c r="M27" s="10">
        <v>125.49779881608779</v>
      </c>
      <c r="N27" s="10">
        <v>11380.441591360001</v>
      </c>
      <c r="O27" s="10">
        <v>282.41598439283769</v>
      </c>
      <c r="P27" s="10">
        <v>19582.893807389999</v>
      </c>
      <c r="Q27" s="10">
        <v>0.72173950970188783</v>
      </c>
      <c r="R27" s="10">
        <v>5.8762223434194958</v>
      </c>
    </row>
    <row r="28" spans="1:18" x14ac:dyDescent="0.25">
      <c r="A28" s="1">
        <v>24</v>
      </c>
      <c r="B28" s="9" t="s">
        <v>35</v>
      </c>
      <c r="C28" s="10">
        <v>119.1503966580064</v>
      </c>
      <c r="D28" s="10">
        <v>10804.8439299</v>
      </c>
      <c r="E28" s="10">
        <v>154.85022244240747</v>
      </c>
      <c r="F28" s="10">
        <v>10737.407334289999</v>
      </c>
      <c r="G28" s="10">
        <v>-23.054423313908188</v>
      </c>
      <c r="H28" s="10">
        <v>0.62805287636469131</v>
      </c>
      <c r="I28" s="10">
        <v>1.7457836708115357</v>
      </c>
      <c r="J28" s="10">
        <v>158.31185315000002</v>
      </c>
      <c r="K28" s="10">
        <v>3.0088350148397911</v>
      </c>
      <c r="L28" s="10">
        <v>208.63442523000001</v>
      </c>
      <c r="M28" s="10">
        <v>75.670945444981598</v>
      </c>
      <c r="N28" s="10">
        <v>6862.0229432199994</v>
      </c>
      <c r="O28" s="10">
        <v>142.91647021773679</v>
      </c>
      <c r="P28" s="10">
        <v>9909.9137947799991</v>
      </c>
      <c r="Q28" s="10">
        <v>0.70220567964886305</v>
      </c>
      <c r="R28" s="10">
        <v>0.72492369706184645</v>
      </c>
    </row>
    <row r="29" spans="1:18" x14ac:dyDescent="0.25">
      <c r="A29" s="1">
        <v>25</v>
      </c>
      <c r="B29" s="9" t="s">
        <v>36</v>
      </c>
      <c r="C29" s="10">
        <v>105.61114242807867</v>
      </c>
      <c r="D29" s="10">
        <v>9577.0718621200012</v>
      </c>
      <c r="E29" s="10">
        <v>184.61946691534254</v>
      </c>
      <c r="F29" s="10">
        <v>12801.62460759</v>
      </c>
      <c r="G29" s="10">
        <v>-42.795229456216134</v>
      </c>
      <c r="H29" s="10">
        <v>-25.188621322001453</v>
      </c>
      <c r="I29" s="10">
        <v>0.16247786362072464</v>
      </c>
      <c r="J29" s="10">
        <v>14.733882620000001</v>
      </c>
      <c r="K29" s="10">
        <v>0.13492273833800111</v>
      </c>
      <c r="L29" s="10">
        <v>9.3556236300000002</v>
      </c>
      <c r="M29" s="10">
        <v>6.918521712261696</v>
      </c>
      <c r="N29" s="10">
        <v>627.38815332000001</v>
      </c>
      <c r="O29" s="10">
        <v>9.0756363323940086</v>
      </c>
      <c r="P29" s="10">
        <v>629.31006866999996</v>
      </c>
      <c r="Q29" s="10">
        <v>0.62241290106706981</v>
      </c>
      <c r="R29" s="10">
        <v>0.86428695028600189</v>
      </c>
    </row>
    <row r="30" spans="1:18" x14ac:dyDescent="0.25">
      <c r="A30" s="1">
        <v>26</v>
      </c>
      <c r="B30" s="9" t="s">
        <v>37</v>
      </c>
      <c r="C30" s="10">
        <v>101.63078342743464</v>
      </c>
      <c r="D30" s="10">
        <v>9216.1233550799989</v>
      </c>
      <c r="E30" s="10">
        <v>109.44476655134223</v>
      </c>
      <c r="F30" s="10">
        <v>7588.96577953</v>
      </c>
      <c r="G30" s="10">
        <v>-7.1396589988996197</v>
      </c>
      <c r="H30" s="10">
        <v>21.441097809914908</v>
      </c>
      <c r="I30" s="10">
        <v>40.008681574704688</v>
      </c>
      <c r="J30" s="10">
        <v>3628.0832660300002</v>
      </c>
      <c r="K30" s="10">
        <v>54.939406181082944</v>
      </c>
      <c r="L30" s="10">
        <v>3809.5313882399996</v>
      </c>
      <c r="M30" s="10">
        <v>30.811866370100478</v>
      </c>
      <c r="N30" s="10">
        <v>2794.0939909199997</v>
      </c>
      <c r="O30" s="10">
        <v>39.51214692128422</v>
      </c>
      <c r="P30" s="10">
        <v>2739.7959748100002</v>
      </c>
      <c r="Q30" s="10">
        <v>0.59895489525516976</v>
      </c>
      <c r="R30" s="10">
        <v>0.51236028945310585</v>
      </c>
    </row>
    <row r="31" spans="1:18" x14ac:dyDescent="0.25">
      <c r="A31" s="1">
        <v>27</v>
      </c>
      <c r="B31" s="9" t="s">
        <v>38</v>
      </c>
      <c r="C31" s="10">
        <v>81.454903303838449</v>
      </c>
      <c r="D31" s="10">
        <v>7386.5261233599995</v>
      </c>
      <c r="E31" s="10">
        <v>100.3163389983646</v>
      </c>
      <c r="F31" s="10">
        <v>6955.9951359500001</v>
      </c>
      <c r="G31" s="10">
        <v>-18.80195776964473</v>
      </c>
      <c r="H31" s="10">
        <v>6.1893514730182488</v>
      </c>
      <c r="I31" s="10">
        <v>2.769279565494517</v>
      </c>
      <c r="J31" s="10">
        <v>251.12491727</v>
      </c>
      <c r="K31" s="10">
        <v>4.0706244992111404</v>
      </c>
      <c r="L31" s="10">
        <v>282.25954515000001</v>
      </c>
      <c r="M31" s="10">
        <v>36.171132879257712</v>
      </c>
      <c r="N31" s="10">
        <v>3280.0851402099997</v>
      </c>
      <c r="O31" s="10">
        <v>39.577832652443163</v>
      </c>
      <c r="P31" s="10">
        <v>2744.3506628200003</v>
      </c>
      <c r="Q31" s="10">
        <v>0.48004956206212368</v>
      </c>
      <c r="R31" s="10">
        <v>0.46962600502205226</v>
      </c>
    </row>
    <row r="32" spans="1:18" x14ac:dyDescent="0.25">
      <c r="A32" s="1">
        <v>28</v>
      </c>
      <c r="B32" s="9" t="s">
        <v>39</v>
      </c>
      <c r="C32" s="10">
        <v>76.947195949599916</v>
      </c>
      <c r="D32" s="10">
        <v>6977.7564019799993</v>
      </c>
      <c r="E32" s="10">
        <v>130.68064568333708</v>
      </c>
      <c r="F32" s="10">
        <v>9061.4743800700016</v>
      </c>
      <c r="G32" s="10">
        <v>-41.118139149651171</v>
      </c>
      <c r="H32" s="10">
        <v>-22.995352529749198</v>
      </c>
      <c r="I32" s="10">
        <v>2.0561157188164407</v>
      </c>
      <c r="J32" s="10">
        <v>186.45350805999999</v>
      </c>
      <c r="K32" s="10">
        <v>3.2202387732439584</v>
      </c>
      <c r="L32" s="10">
        <v>223.29328867999999</v>
      </c>
      <c r="M32" s="10">
        <v>49.112116281439398</v>
      </c>
      <c r="N32" s="10">
        <v>4453.60457348</v>
      </c>
      <c r="O32" s="10">
        <v>69.356122429572281</v>
      </c>
      <c r="P32" s="10">
        <v>4809.1951429399996</v>
      </c>
      <c r="Q32" s="10">
        <v>0.45348366051983496</v>
      </c>
      <c r="R32" s="10">
        <v>0.61177501271222012</v>
      </c>
    </row>
    <row r="33" spans="1:18" x14ac:dyDescent="0.25">
      <c r="A33" s="1">
        <v>29</v>
      </c>
      <c r="B33" s="9" t="s">
        <v>40</v>
      </c>
      <c r="C33" s="10">
        <v>72.145749657155093</v>
      </c>
      <c r="D33" s="10">
        <v>6542.3497287100008</v>
      </c>
      <c r="E33" s="10">
        <v>72.184652520312781</v>
      </c>
      <c r="F33" s="10">
        <v>5005.32711655</v>
      </c>
      <c r="G33" s="10">
        <v>-5.3893538029768706E-2</v>
      </c>
      <c r="H33" s="10">
        <v>30.707735505994606</v>
      </c>
      <c r="I33" s="10">
        <v>1.3230634481442927</v>
      </c>
      <c r="J33" s="10">
        <v>119.97856883</v>
      </c>
      <c r="K33" s="10">
        <v>2.0901634622428995</v>
      </c>
      <c r="L33" s="10">
        <v>144.93318857</v>
      </c>
      <c r="M33" s="10">
        <v>24.249141810759312</v>
      </c>
      <c r="N33" s="10">
        <v>2198.9703773400001</v>
      </c>
      <c r="O33" s="10">
        <v>35.232121135092576</v>
      </c>
      <c r="P33" s="10">
        <v>2443.0164187800001</v>
      </c>
      <c r="Q33" s="10">
        <v>0.42518662625346038</v>
      </c>
      <c r="R33" s="10">
        <v>0.33792889897598988</v>
      </c>
    </row>
    <row r="34" spans="1:18" x14ac:dyDescent="0.25">
      <c r="A34" s="1">
        <v>30</v>
      </c>
      <c r="B34" s="9" t="s">
        <v>41</v>
      </c>
      <c r="C34" s="10">
        <v>71.010871770156058</v>
      </c>
      <c r="D34" s="10">
        <v>6439.4362782099997</v>
      </c>
      <c r="E34" s="10">
        <v>115.28783856788088</v>
      </c>
      <c r="F34" s="10">
        <v>7994.1278990000001</v>
      </c>
      <c r="G34" s="10">
        <v>-38.405583232141851</v>
      </c>
      <c r="H34" s="10">
        <v>-19.447920278889711</v>
      </c>
      <c r="I34" s="10">
        <v>0.24249178120561435</v>
      </c>
      <c r="J34" s="10">
        <v>21.989736700000002</v>
      </c>
      <c r="K34" s="10">
        <v>0.29740337580003634</v>
      </c>
      <c r="L34" s="10">
        <v>20.622128519999997</v>
      </c>
      <c r="M34" s="10">
        <v>90.479201949882224</v>
      </c>
      <c r="N34" s="10">
        <v>8204.8711829000003</v>
      </c>
      <c r="O34" s="10">
        <v>25.035362286308455</v>
      </c>
      <c r="P34" s="10">
        <v>1735.96704215</v>
      </c>
      <c r="Q34" s="10">
        <v>0.41849829184324444</v>
      </c>
      <c r="R34" s="10">
        <v>0.53971434359405623</v>
      </c>
    </row>
    <row r="35" spans="1:18" x14ac:dyDescent="0.25">
      <c r="A35" s="1">
        <v>31</v>
      </c>
      <c r="B35" s="9" t="s">
        <v>42</v>
      </c>
      <c r="C35" s="10">
        <v>70.139964922410527</v>
      </c>
      <c r="D35" s="10">
        <v>6360.4603550800002</v>
      </c>
      <c r="E35" s="10">
        <v>67.349126148028731</v>
      </c>
      <c r="F35" s="10">
        <v>4670.0288165800002</v>
      </c>
      <c r="G35" s="10">
        <v>4.1438381371834367</v>
      </c>
      <c r="H35" s="10">
        <v>36.197454124875264</v>
      </c>
      <c r="I35" s="10">
        <v>3.3678223314557174</v>
      </c>
      <c r="J35" s="10">
        <v>305.40221178999997</v>
      </c>
      <c r="K35" s="10">
        <v>3.679996385955703</v>
      </c>
      <c r="L35" s="10">
        <v>255.17315740000001</v>
      </c>
      <c r="M35" s="10">
        <v>22.465483066504635</v>
      </c>
      <c r="N35" s="10">
        <v>2037.2239216299999</v>
      </c>
      <c r="O35" s="10">
        <v>22.668122091242363</v>
      </c>
      <c r="P35" s="10">
        <v>1571.82118668</v>
      </c>
      <c r="Q35" s="10">
        <v>0.41336565483921223</v>
      </c>
      <c r="R35" s="10">
        <v>0.31529162019300361</v>
      </c>
    </row>
    <row r="36" spans="1:18" x14ac:dyDescent="0.25">
      <c r="A36" s="1">
        <v>32</v>
      </c>
      <c r="B36" s="9" t="s">
        <v>43</v>
      </c>
      <c r="C36" s="10">
        <v>67.999312632440251</v>
      </c>
      <c r="D36" s="10">
        <v>6166.3408678599999</v>
      </c>
      <c r="E36" s="10">
        <v>93.281534095897641</v>
      </c>
      <c r="F36" s="10">
        <v>6468.1975431299998</v>
      </c>
      <c r="G36" s="10">
        <v>-27.103136444417956</v>
      </c>
      <c r="H36" s="10">
        <v>-4.6667819474779009</v>
      </c>
      <c r="I36" s="10">
        <v>3.8892144120579078E-2</v>
      </c>
      <c r="J36" s="10">
        <v>3.5268329700000001</v>
      </c>
      <c r="K36" s="10">
        <v>0.23621363501325343</v>
      </c>
      <c r="L36" s="10">
        <v>16.37919518</v>
      </c>
      <c r="M36" s="10">
        <v>46.775786697528964</v>
      </c>
      <c r="N36" s="10">
        <v>4241.7405996200005</v>
      </c>
      <c r="O36" s="10">
        <v>16.62382429875138</v>
      </c>
      <c r="P36" s="10">
        <v>1152.7059511699999</v>
      </c>
      <c r="Q36" s="10">
        <v>0.40074984961881505</v>
      </c>
      <c r="R36" s="10">
        <v>0.43669291201405314</v>
      </c>
    </row>
    <row r="37" spans="1:18" x14ac:dyDescent="0.25">
      <c r="A37" s="1">
        <v>33</v>
      </c>
      <c r="B37" s="9" t="s">
        <v>44</v>
      </c>
      <c r="C37" s="10">
        <v>66.433825635735261</v>
      </c>
      <c r="D37" s="10">
        <v>6024.3787498299998</v>
      </c>
      <c r="E37" s="10">
        <v>104.86902151841778</v>
      </c>
      <c r="F37" s="10">
        <v>7271.6808734999995</v>
      </c>
      <c r="G37" s="10">
        <v>-36.650667018889166</v>
      </c>
      <c r="H37" s="10">
        <v>-17.152872153885511</v>
      </c>
      <c r="I37" s="10">
        <v>5.0942637745582386</v>
      </c>
      <c r="J37" s="10">
        <v>461.96006531</v>
      </c>
      <c r="K37" s="10">
        <v>0</v>
      </c>
      <c r="L37" s="10">
        <v>0</v>
      </c>
      <c r="M37" s="10">
        <v>36.506119790499589</v>
      </c>
      <c r="N37" s="10">
        <v>3310.4625572899999</v>
      </c>
      <c r="O37" s="10">
        <v>48.935073412113539</v>
      </c>
      <c r="P37" s="10">
        <v>3393.1873514399999</v>
      </c>
      <c r="Q37" s="10">
        <v>0.39152374638008258</v>
      </c>
      <c r="R37" s="10">
        <v>0.49093916422796341</v>
      </c>
    </row>
    <row r="38" spans="1:18" x14ac:dyDescent="0.25">
      <c r="A38" s="1">
        <v>34</v>
      </c>
      <c r="B38" s="9" t="s">
        <v>45</v>
      </c>
      <c r="C38" s="10">
        <v>65.797909143119284</v>
      </c>
      <c r="D38" s="10">
        <v>5966.7123160800002</v>
      </c>
      <c r="E38" s="10">
        <v>127.03011274650063</v>
      </c>
      <c r="F38" s="10">
        <v>8808.3442359100009</v>
      </c>
      <c r="G38" s="10">
        <v>-48.202904240174455</v>
      </c>
      <c r="H38" s="10">
        <v>-32.260681959331123</v>
      </c>
      <c r="I38" s="10">
        <v>2.87559722901026</v>
      </c>
      <c r="J38" s="10">
        <v>260.76605816</v>
      </c>
      <c r="K38" s="10">
        <v>0</v>
      </c>
      <c r="L38" s="10">
        <v>0</v>
      </c>
      <c r="M38" s="10">
        <v>80.05121458166083</v>
      </c>
      <c r="N38" s="10">
        <v>7259.2362611799999</v>
      </c>
      <c r="O38" s="10">
        <v>64.939371559519245</v>
      </c>
      <c r="P38" s="10">
        <v>4502.9349875600001</v>
      </c>
      <c r="Q38" s="10">
        <v>0.38777601086746805</v>
      </c>
      <c r="R38" s="10">
        <v>0.59468522239046739</v>
      </c>
    </row>
    <row r="39" spans="1:18" x14ac:dyDescent="0.25">
      <c r="A39" s="1">
        <v>35</v>
      </c>
      <c r="B39" s="9" t="s">
        <v>46</v>
      </c>
      <c r="C39" s="10">
        <v>62.324131946882744</v>
      </c>
      <c r="D39" s="10">
        <v>5651.7018628599999</v>
      </c>
      <c r="E39" s="10">
        <v>89.923264484299253</v>
      </c>
      <c r="F39" s="10">
        <v>6235.3331133000002</v>
      </c>
      <c r="G39" s="10">
        <v>-30.691871225644135</v>
      </c>
      <c r="H39" s="10">
        <v>-9.360065289777566</v>
      </c>
      <c r="I39" s="10">
        <v>1.5290515311681208</v>
      </c>
      <c r="J39" s="10">
        <v>138.65806257</v>
      </c>
      <c r="K39" s="10">
        <v>2.1662109120774842</v>
      </c>
      <c r="L39" s="10">
        <v>150.20636436999999</v>
      </c>
      <c r="M39" s="10">
        <v>39.171236150454774</v>
      </c>
      <c r="N39" s="10">
        <v>3552.14170509</v>
      </c>
      <c r="O39" s="10">
        <v>37.025133137296194</v>
      </c>
      <c r="P39" s="10">
        <v>2567.3449468200001</v>
      </c>
      <c r="Q39" s="10">
        <v>0.36730351438024728</v>
      </c>
      <c r="R39" s="10">
        <v>0.42097133806877968</v>
      </c>
    </row>
    <row r="40" spans="1:18" x14ac:dyDescent="0.25">
      <c r="A40" s="1">
        <v>36</v>
      </c>
      <c r="B40" s="9" t="s">
        <v>47</v>
      </c>
      <c r="C40" s="10">
        <v>57.217809463688653</v>
      </c>
      <c r="D40" s="10">
        <v>5188.6482849100003</v>
      </c>
      <c r="E40" s="10">
        <v>36.295827466015581</v>
      </c>
      <c r="F40" s="10">
        <v>2516.77445399</v>
      </c>
      <c r="G40" s="10">
        <v>57.642939859306665</v>
      </c>
      <c r="H40" s="10">
        <v>106.16262520799637</v>
      </c>
      <c r="I40" s="10">
        <v>1.9256611977627409E-2</v>
      </c>
      <c r="J40" s="10">
        <v>1.7462357899999998</v>
      </c>
      <c r="K40" s="10">
        <v>4.0046870087654278E-2</v>
      </c>
      <c r="L40" s="10">
        <v>2.7768739999999998</v>
      </c>
      <c r="M40" s="10">
        <v>42.778963717766622</v>
      </c>
      <c r="N40" s="10">
        <v>3879.2990994400002</v>
      </c>
      <c r="O40" s="10">
        <v>23.385594600421687</v>
      </c>
      <c r="P40" s="10">
        <v>1621.5711609499999</v>
      </c>
      <c r="Q40" s="10">
        <v>0.33720971066334093</v>
      </c>
      <c r="R40" s="10">
        <v>0.16991713037008316</v>
      </c>
    </row>
    <row r="41" spans="1:18" x14ac:dyDescent="0.25">
      <c r="A41" s="1">
        <v>37</v>
      </c>
      <c r="B41" s="9" t="s">
        <v>48</v>
      </c>
      <c r="C41" s="10">
        <v>53.443172707713963</v>
      </c>
      <c r="D41" s="10">
        <v>4846.3551647500008</v>
      </c>
      <c r="E41" s="10">
        <v>45.76483973112434</v>
      </c>
      <c r="F41" s="10">
        <v>3173.36144586</v>
      </c>
      <c r="G41" s="10">
        <v>16.777799336130187</v>
      </c>
      <c r="H41" s="10">
        <v>52.719923255909151</v>
      </c>
      <c r="I41" s="10">
        <v>4.2883677317759564E-2</v>
      </c>
      <c r="J41" s="10">
        <v>3.88879478</v>
      </c>
      <c r="K41" s="10">
        <v>2.3927049953418347E-2</v>
      </c>
      <c r="L41" s="10">
        <v>1.659116</v>
      </c>
      <c r="M41" s="10">
        <v>2.4716539704507161</v>
      </c>
      <c r="N41" s="10">
        <v>224.13551401000001</v>
      </c>
      <c r="O41" s="10">
        <v>1.1742753461896784</v>
      </c>
      <c r="P41" s="10">
        <v>81.424957070000005</v>
      </c>
      <c r="Q41" s="10">
        <v>0.31496411649830736</v>
      </c>
      <c r="R41" s="10">
        <v>0.21424584537273428</v>
      </c>
    </row>
    <row r="42" spans="1:18" x14ac:dyDescent="0.25">
      <c r="A42" s="1">
        <v>38</v>
      </c>
      <c r="B42" s="9" t="s">
        <v>49</v>
      </c>
      <c r="C42" s="10">
        <v>49.457658602551319</v>
      </c>
      <c r="D42" s="10">
        <v>4484.93918046</v>
      </c>
      <c r="E42" s="10">
        <v>74.182076969913737</v>
      </c>
      <c r="F42" s="10">
        <v>5143.82972634</v>
      </c>
      <c r="G42" s="10">
        <v>-33.329369272566979</v>
      </c>
      <c r="H42" s="10">
        <v>-12.809338196130795</v>
      </c>
      <c r="I42" s="10">
        <v>19.145235376655226</v>
      </c>
      <c r="J42" s="10">
        <v>1736.13589252</v>
      </c>
      <c r="K42" s="10">
        <v>27.917661069705197</v>
      </c>
      <c r="L42" s="10">
        <v>1935.8273691700001</v>
      </c>
      <c r="M42" s="10">
        <v>18.673269379615007</v>
      </c>
      <c r="N42" s="10">
        <v>1693.33688319</v>
      </c>
      <c r="O42" s="10">
        <v>90.197599585524216</v>
      </c>
      <c r="P42" s="10">
        <v>6254.3556738200004</v>
      </c>
      <c r="Q42" s="10">
        <v>0.29147572938870547</v>
      </c>
      <c r="R42" s="10">
        <v>0.34727974325485422</v>
      </c>
    </row>
    <row r="43" spans="1:18" x14ac:dyDescent="0.25">
      <c r="A43" s="1">
        <v>39</v>
      </c>
      <c r="B43" s="9" t="s">
        <v>50</v>
      </c>
      <c r="C43" s="10">
        <v>48.529913007375193</v>
      </c>
      <c r="D43" s="10">
        <v>4400.8089833000004</v>
      </c>
      <c r="E43" s="10">
        <v>52.512644673250598</v>
      </c>
      <c r="F43" s="10">
        <v>3641.2582892300002</v>
      </c>
      <c r="G43" s="10">
        <v>-7.5843288614716613</v>
      </c>
      <c r="H43" s="10">
        <v>20.859566494268634</v>
      </c>
      <c r="I43" s="10">
        <v>11.479126692279868</v>
      </c>
      <c r="J43" s="10">
        <v>1040.9547583599999</v>
      </c>
      <c r="K43" s="10">
        <v>7.7878973745540145</v>
      </c>
      <c r="L43" s="10">
        <v>540.01747669000008</v>
      </c>
      <c r="M43" s="10">
        <v>29.646633673017035</v>
      </c>
      <c r="N43" s="10">
        <v>2688.42789339</v>
      </c>
      <c r="O43" s="10">
        <v>32.244335722938658</v>
      </c>
      <c r="P43" s="10">
        <v>2235.8415856300003</v>
      </c>
      <c r="Q43" s="10">
        <v>0.28600811665324993</v>
      </c>
      <c r="R43" s="10">
        <v>0.24583536218804067</v>
      </c>
    </row>
    <row r="44" spans="1:18" x14ac:dyDescent="0.25">
      <c r="A44" s="1">
        <v>40</v>
      </c>
      <c r="B44" s="9" t="s">
        <v>51</v>
      </c>
      <c r="C44" s="10">
        <v>47.930442125263554</v>
      </c>
      <c r="D44" s="10">
        <v>4346.4475249799998</v>
      </c>
      <c r="E44" s="10">
        <v>57.942220272250317</v>
      </c>
      <c r="F44" s="10">
        <v>4017.7483190100002</v>
      </c>
      <c r="G44" s="10">
        <v>-17.278899738299472</v>
      </c>
      <c r="H44" s="10">
        <v>8.1811796028824801</v>
      </c>
      <c r="I44" s="10">
        <v>0.75831750394784425</v>
      </c>
      <c r="J44" s="10">
        <v>68.766051219999994</v>
      </c>
      <c r="K44" s="10">
        <v>1.1372352698130677</v>
      </c>
      <c r="L44" s="10">
        <v>78.856575949999993</v>
      </c>
      <c r="M44" s="10">
        <v>14.020944635232414</v>
      </c>
      <c r="N44" s="10">
        <v>1271.4529097899999</v>
      </c>
      <c r="O44" s="10">
        <v>18.004332747481275</v>
      </c>
      <c r="P44" s="10">
        <v>1248.4312353099999</v>
      </c>
      <c r="Q44" s="10">
        <v>0.28247517114899662</v>
      </c>
      <c r="R44" s="10">
        <v>0.2712536531960989</v>
      </c>
    </row>
    <row r="45" spans="1:18" x14ac:dyDescent="0.25">
      <c r="A45" s="1">
        <v>41</v>
      </c>
      <c r="B45" s="9" t="s">
        <v>52</v>
      </c>
      <c r="C45" s="10">
        <v>47.674326905441404</v>
      </c>
      <c r="D45" s="10">
        <v>4323.2223821699999</v>
      </c>
      <c r="E45" s="10">
        <v>59.717595594644415</v>
      </c>
      <c r="F45" s="10">
        <v>4140.8539090900003</v>
      </c>
      <c r="G45" s="10">
        <v>-20.167035476363139</v>
      </c>
      <c r="H45" s="10">
        <v>4.4041271941437969</v>
      </c>
      <c r="I45" s="10">
        <v>42.497238439983946</v>
      </c>
      <c r="J45" s="10">
        <v>3853.75157511</v>
      </c>
      <c r="K45" s="10">
        <v>56.133347336769511</v>
      </c>
      <c r="L45" s="10">
        <v>3892.3199843399998</v>
      </c>
      <c r="M45" s="10">
        <v>12.814437125175338</v>
      </c>
      <c r="N45" s="10">
        <v>1162.0439131600001</v>
      </c>
      <c r="O45" s="10">
        <v>10.661747421279886</v>
      </c>
      <c r="P45" s="10">
        <v>739.29196323999997</v>
      </c>
      <c r="Q45" s="10">
        <v>0.28096577154103863</v>
      </c>
      <c r="R45" s="10">
        <v>0.27956498541172403</v>
      </c>
    </row>
    <row r="46" spans="1:18" x14ac:dyDescent="0.25">
      <c r="A46" s="1">
        <v>42</v>
      </c>
      <c r="B46" s="9" t="s">
        <v>53</v>
      </c>
      <c r="C46" s="10">
        <v>42.312220325884624</v>
      </c>
      <c r="D46" s="10">
        <v>3836.97368848</v>
      </c>
      <c r="E46" s="10">
        <v>50.352697743746091</v>
      </c>
      <c r="F46" s="10">
        <v>3491.48627317</v>
      </c>
      <c r="G46" s="10">
        <v>-15.968315061848116</v>
      </c>
      <c r="H46" s="10">
        <v>9.8951388686493118</v>
      </c>
      <c r="I46" s="10">
        <v>1.2647828415436733</v>
      </c>
      <c r="J46" s="10">
        <v>114.69354355</v>
      </c>
      <c r="K46" s="10">
        <v>0.85885138562400665</v>
      </c>
      <c r="L46" s="10">
        <v>59.553270389999994</v>
      </c>
      <c r="M46" s="10">
        <v>17.130298927465528</v>
      </c>
      <c r="N46" s="10">
        <v>1553.41661946</v>
      </c>
      <c r="O46" s="10">
        <v>19.781665624900853</v>
      </c>
      <c r="P46" s="10">
        <v>1371.6725634300001</v>
      </c>
      <c r="Q46" s="10">
        <v>0.24936451967232073</v>
      </c>
      <c r="R46" s="10">
        <v>0.23572367691631851</v>
      </c>
    </row>
    <row r="47" spans="1:18" x14ac:dyDescent="0.25">
      <c r="A47" s="1">
        <v>43</v>
      </c>
      <c r="B47" s="9" t="s">
        <v>54</v>
      </c>
      <c r="C47" s="10">
        <v>41.613768531931228</v>
      </c>
      <c r="D47" s="10">
        <v>3773.6364035200004</v>
      </c>
      <c r="E47" s="10">
        <v>52.114812222276704</v>
      </c>
      <c r="F47" s="10">
        <v>3613.6723483799997</v>
      </c>
      <c r="G47" s="10">
        <v>-20.149825438412989</v>
      </c>
      <c r="H47" s="10">
        <v>4.4266341748363516</v>
      </c>
      <c r="I47" s="10">
        <v>0.2669349168085538</v>
      </c>
      <c r="J47" s="10">
        <v>24.2062989</v>
      </c>
      <c r="K47" s="10">
        <v>0.12747261258195056</v>
      </c>
      <c r="L47" s="10">
        <v>8.8390274400000006</v>
      </c>
      <c r="M47" s="10">
        <v>24.55948694840454</v>
      </c>
      <c r="N47" s="10">
        <v>2227.1132192499999</v>
      </c>
      <c r="O47" s="10">
        <v>19.82869205588068</v>
      </c>
      <c r="P47" s="10">
        <v>1374.9334043699998</v>
      </c>
      <c r="Q47" s="10">
        <v>0.24524823613125324</v>
      </c>
      <c r="R47" s="10">
        <v>0.24397292914388774</v>
      </c>
    </row>
    <row r="48" spans="1:18" x14ac:dyDescent="0.25">
      <c r="A48" s="1">
        <v>44</v>
      </c>
      <c r="B48" s="9" t="s">
        <v>55</v>
      </c>
      <c r="C48" s="10">
        <v>41.233334704088115</v>
      </c>
      <c r="D48" s="10">
        <v>3739.1377509700001</v>
      </c>
      <c r="E48" s="10">
        <v>66.879934767365739</v>
      </c>
      <c r="F48" s="10">
        <v>4637.4948047300004</v>
      </c>
      <c r="G48" s="10">
        <v>-38.347226492499452</v>
      </c>
      <c r="H48" s="10">
        <v>-19.371602375569751</v>
      </c>
      <c r="I48" s="10">
        <v>1.2564747827582861</v>
      </c>
      <c r="J48" s="10">
        <v>113.94014883999999</v>
      </c>
      <c r="K48" s="10">
        <v>3.9358909523424952</v>
      </c>
      <c r="L48" s="10">
        <v>272.91704017000001</v>
      </c>
      <c r="M48" s="10">
        <v>42.021382580302237</v>
      </c>
      <c r="N48" s="10">
        <v>3810.5998236999999</v>
      </c>
      <c r="O48" s="10">
        <v>58.303978826257634</v>
      </c>
      <c r="P48" s="10">
        <v>4042.8328741999999</v>
      </c>
      <c r="Q48" s="10">
        <v>0.24300617230154761</v>
      </c>
      <c r="R48" s="10">
        <v>0.31309512383067989</v>
      </c>
    </row>
    <row r="49" spans="1:18" x14ac:dyDescent="0.25">
      <c r="A49" s="1">
        <v>45</v>
      </c>
      <c r="B49" s="9" t="s">
        <v>56</v>
      </c>
      <c r="C49" s="10">
        <v>40.742587721542442</v>
      </c>
      <c r="D49" s="10">
        <v>3694.6356368000002</v>
      </c>
      <c r="E49" s="10">
        <v>51.302750227283873</v>
      </c>
      <c r="F49" s="10">
        <v>3557.36348241</v>
      </c>
      <c r="G49" s="10">
        <v>-20.584008574505845</v>
      </c>
      <c r="H49" s="10">
        <v>3.8588172130502301</v>
      </c>
      <c r="I49" s="10">
        <v>2.3094474326881511</v>
      </c>
      <c r="J49" s="10">
        <v>209.42623587</v>
      </c>
      <c r="K49" s="10">
        <v>2.8162092959968623</v>
      </c>
      <c r="L49" s="10">
        <v>195.27764231</v>
      </c>
      <c r="M49" s="10">
        <v>11.861655601086872</v>
      </c>
      <c r="N49" s="10">
        <v>1075.6433978800001</v>
      </c>
      <c r="O49" s="10">
        <v>16.081958938918902</v>
      </c>
      <c r="P49" s="10">
        <v>1115.1326819999999</v>
      </c>
      <c r="Q49" s="10">
        <v>0.24011398454489899</v>
      </c>
      <c r="R49" s="10">
        <v>0.24017130087129959</v>
      </c>
    </row>
    <row r="50" spans="1:18" x14ac:dyDescent="0.25">
      <c r="A50" s="1">
        <v>46</v>
      </c>
      <c r="B50" s="9" t="s">
        <v>57</v>
      </c>
      <c r="C50" s="10">
        <v>38.588679652280923</v>
      </c>
      <c r="D50" s="10">
        <v>3499.3140836999996</v>
      </c>
      <c r="E50" s="10">
        <v>28.672752939980331</v>
      </c>
      <c r="F50" s="10">
        <v>1988.18589251</v>
      </c>
      <c r="G50" s="10">
        <v>34.583099617456526</v>
      </c>
      <c r="H50" s="10">
        <v>76.005377408762541</v>
      </c>
      <c r="I50" s="10">
        <v>6.3081115629934806E-2</v>
      </c>
      <c r="J50" s="10">
        <v>5.7203469599999996</v>
      </c>
      <c r="K50" s="10">
        <v>3.4640020853583614E-2</v>
      </c>
      <c r="L50" s="10">
        <v>2.4019598299999996</v>
      </c>
      <c r="M50" s="10">
        <v>0.20287668764831984</v>
      </c>
      <c r="N50" s="10">
        <v>18.39734494</v>
      </c>
      <c r="O50" s="10">
        <v>6.1348551930614963E-3</v>
      </c>
      <c r="P50" s="10">
        <v>0.42539453999999999</v>
      </c>
      <c r="Q50" s="10">
        <v>0.22742005718838171</v>
      </c>
      <c r="R50" s="10">
        <v>0.134230082064765</v>
      </c>
    </row>
    <row r="51" spans="1:18" x14ac:dyDescent="0.25">
      <c r="A51" s="1">
        <v>47</v>
      </c>
      <c r="B51" s="9" t="s">
        <v>58</v>
      </c>
      <c r="C51" s="10">
        <v>32.900941911219817</v>
      </c>
      <c r="D51" s="10">
        <v>2983.5363747700003</v>
      </c>
      <c r="E51" s="10">
        <v>48.169236860800169</v>
      </c>
      <c r="F51" s="10">
        <v>3340.0837854699998</v>
      </c>
      <c r="G51" s="10">
        <v>-31.697190872470728</v>
      </c>
      <c r="H51" s="10">
        <v>-10.674804394160674</v>
      </c>
      <c r="I51" s="10">
        <v>0.20017918901572962</v>
      </c>
      <c r="J51" s="10">
        <v>18.15272929</v>
      </c>
      <c r="K51" s="10">
        <v>0.25976158008439504</v>
      </c>
      <c r="L51" s="10">
        <v>18.01202382</v>
      </c>
      <c r="M51" s="10">
        <v>12.753487015562005</v>
      </c>
      <c r="N51" s="10">
        <v>1156.5168109399999</v>
      </c>
      <c r="O51" s="10">
        <v>2.2071514381185051</v>
      </c>
      <c r="P51" s="10">
        <v>153.04520501000002</v>
      </c>
      <c r="Q51" s="10">
        <v>0.19389971770021328</v>
      </c>
      <c r="R51" s="10">
        <v>0.22550191222854882</v>
      </c>
    </row>
    <row r="52" spans="1:18" x14ac:dyDescent="0.25">
      <c r="A52" s="1">
        <v>48</v>
      </c>
      <c r="B52" s="9" t="s">
        <v>59</v>
      </c>
      <c r="C52" s="10">
        <v>30.868580937425566</v>
      </c>
      <c r="D52" s="10">
        <v>2799.2370040000001</v>
      </c>
      <c r="E52" s="10">
        <v>36.800507578532638</v>
      </c>
      <c r="F52" s="10">
        <v>2551.7692757999998</v>
      </c>
      <c r="G52" s="10">
        <v>-16.119143542920654</v>
      </c>
      <c r="H52" s="10">
        <v>9.6978880711077409</v>
      </c>
      <c r="I52" s="10">
        <v>0.35301035548243098</v>
      </c>
      <c r="J52" s="10">
        <v>32.011826259999999</v>
      </c>
      <c r="K52" s="10">
        <v>0.64064617338182839</v>
      </c>
      <c r="L52" s="10">
        <v>44.422790050000003</v>
      </c>
      <c r="M52" s="10">
        <v>18.471041875159898</v>
      </c>
      <c r="N52" s="10">
        <v>1674.9984077399999</v>
      </c>
      <c r="O52" s="10">
        <v>23.392500512109791</v>
      </c>
      <c r="P52" s="10">
        <v>1622.0500210100001</v>
      </c>
      <c r="Q52" s="10">
        <v>0.18192212082329076</v>
      </c>
      <c r="R52" s="10">
        <v>0.17227976548438223</v>
      </c>
    </row>
    <row r="53" spans="1:18" x14ac:dyDescent="0.25">
      <c r="A53" s="1">
        <v>49</v>
      </c>
      <c r="B53" s="9" t="s">
        <v>60</v>
      </c>
      <c r="C53" s="10">
        <v>29.041598518124793</v>
      </c>
      <c r="D53" s="10">
        <v>2633.5618534599998</v>
      </c>
      <c r="E53" s="10">
        <v>29.860160899819157</v>
      </c>
      <c r="F53" s="10">
        <v>2070.52147289</v>
      </c>
      <c r="G53" s="10">
        <v>-2.7413193935580011</v>
      </c>
      <c r="H53" s="10">
        <v>27.193167902002841</v>
      </c>
      <c r="I53" s="10">
        <v>4.575349365257205</v>
      </c>
      <c r="J53" s="10">
        <v>414.90366127999999</v>
      </c>
      <c r="K53" s="10">
        <v>1.8646056238336559</v>
      </c>
      <c r="L53" s="10">
        <v>129.29287271999999</v>
      </c>
      <c r="M53" s="10">
        <v>9.65050235062151</v>
      </c>
      <c r="N53" s="10">
        <v>875.13071435999996</v>
      </c>
      <c r="O53" s="10">
        <v>12.92739445894613</v>
      </c>
      <c r="P53" s="10">
        <v>896.39328821999993</v>
      </c>
      <c r="Q53" s="10">
        <v>0.17115491007590281</v>
      </c>
      <c r="R53" s="10">
        <v>0.13978887400313095</v>
      </c>
    </row>
    <row r="54" spans="1:18" x14ac:dyDescent="0.25">
      <c r="A54" s="1">
        <v>50</v>
      </c>
      <c r="B54" s="9" t="s">
        <v>61</v>
      </c>
      <c r="C54" s="10">
        <v>26.476137806343903</v>
      </c>
      <c r="D54" s="10">
        <v>2400.9197190100003</v>
      </c>
      <c r="E54" s="10">
        <v>34.833885567329965</v>
      </c>
      <c r="F54" s="10">
        <v>2415.4025255699999</v>
      </c>
      <c r="G54" s="10">
        <v>-23.993153864019789</v>
      </c>
      <c r="H54" s="10">
        <v>-0.59960219494188038</v>
      </c>
      <c r="I54" s="10">
        <v>35.799492339638121</v>
      </c>
      <c r="J54" s="10">
        <v>3246.3838841400002</v>
      </c>
      <c r="K54" s="10">
        <v>43.583990956380539</v>
      </c>
      <c r="L54" s="10">
        <v>3022.1400833100001</v>
      </c>
      <c r="M54" s="10">
        <v>1.548908661658712</v>
      </c>
      <c r="N54" s="10">
        <v>140.45875482</v>
      </c>
      <c r="O54" s="10">
        <v>1.8428501593582982</v>
      </c>
      <c r="P54" s="10">
        <v>127.78433576</v>
      </c>
      <c r="Q54" s="10">
        <v>0.15603552203140231</v>
      </c>
      <c r="R54" s="10">
        <v>0.16307312130526599</v>
      </c>
    </row>
    <row r="55" spans="1:18" x14ac:dyDescent="0.25">
      <c r="A55" s="11"/>
      <c r="B55" s="12" t="s">
        <v>62</v>
      </c>
      <c r="C55" s="13">
        <f>SUM(C5:C54)</f>
        <v>16365.643085746407</v>
      </c>
      <c r="D55" s="13">
        <f t="shared" ref="D55:R55" si="0">SUM(D5:D54)</f>
        <v>1484075.7925588898</v>
      </c>
      <c r="E55" s="13">
        <f t="shared" si="0"/>
        <v>20095.194805067309</v>
      </c>
      <c r="F55" s="13">
        <f t="shared" si="0"/>
        <v>1393412.86490025</v>
      </c>
      <c r="G55" s="13">
        <f>C55*100/E55-100</f>
        <v>-18.559420575412588</v>
      </c>
      <c r="H55" s="13">
        <f>D55*100/F55-100</f>
        <v>6.5065372900177891</v>
      </c>
      <c r="I55" s="13">
        <f t="shared" si="0"/>
        <v>1436.0043770237667</v>
      </c>
      <c r="J55" s="13">
        <f t="shared" si="0"/>
        <v>130220.32331902001</v>
      </c>
      <c r="K55" s="13">
        <f t="shared" si="0"/>
        <v>1578.2086904647497</v>
      </c>
      <c r="L55" s="13">
        <f t="shared" si="0"/>
        <v>109433.93752204</v>
      </c>
      <c r="M55" s="13">
        <f t="shared" si="0"/>
        <v>7001.4357139684225</v>
      </c>
      <c r="N55" s="13">
        <f t="shared" si="0"/>
        <v>634906.99398836982</v>
      </c>
      <c r="O55" s="13">
        <f t="shared" si="0"/>
        <v>8221.7408483661802</v>
      </c>
      <c r="P55" s="13">
        <f t="shared" si="0"/>
        <v>570100.44347022008</v>
      </c>
      <c r="Q55" s="13">
        <f t="shared" si="0"/>
        <v>96.449930912966536</v>
      </c>
      <c r="R55" s="13">
        <f t="shared" si="0"/>
        <v>94.074665709217172</v>
      </c>
    </row>
    <row r="56" spans="1:18" x14ac:dyDescent="0.25">
      <c r="A56" s="11"/>
      <c r="B56" s="12" t="s">
        <v>63</v>
      </c>
      <c r="C56" s="13">
        <v>16968.019500723403</v>
      </c>
      <c r="D56" s="13">
        <v>1538700.7315724001</v>
      </c>
      <c r="E56" s="13">
        <v>21360.899508461855</v>
      </c>
      <c r="F56" s="13">
        <v>1481177.58845645</v>
      </c>
      <c r="G56" s="13">
        <v>-20.565051607486211</v>
      </c>
      <c r="H56" s="13">
        <v>3.8836087964236299</v>
      </c>
      <c r="I56" s="13">
        <v>1640.7417178004773</v>
      </c>
      <c r="J56" s="13">
        <v>148786.39675027001</v>
      </c>
      <c r="K56" s="13">
        <v>1788.1607764128089</v>
      </c>
      <c r="L56" s="13">
        <v>123992.14113293</v>
      </c>
      <c r="M56" s="13">
        <v>7261.447917981769</v>
      </c>
      <c r="N56" s="13">
        <v>658485.52467759</v>
      </c>
      <c r="O56" s="13">
        <v>8809.6356191173727</v>
      </c>
      <c r="P56" s="13">
        <v>610865.41961097007</v>
      </c>
      <c r="Q56" s="13">
        <v>100</v>
      </c>
      <c r="R56" s="13">
        <v>100</v>
      </c>
    </row>
  </sheetData>
  <mergeCells count="13">
    <mergeCell ref="K3:L3"/>
    <mergeCell ref="M3:N3"/>
    <mergeCell ref="O3:P3"/>
    <mergeCell ref="A2:A4"/>
    <mergeCell ref="B2:B4"/>
    <mergeCell ref="C2:H2"/>
    <mergeCell ref="I2:L2"/>
    <mergeCell ref="M2:P2"/>
    <mergeCell ref="Q2:R3"/>
    <mergeCell ref="C3:D3"/>
    <mergeCell ref="E3:F3"/>
    <mergeCell ref="G3:H3"/>
    <mergeCell ref="I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DA5B0-F9C3-4E9B-8BF2-29CA1D2A7D5B}">
  <sheetPr>
    <tabColor rgb="FF00B050"/>
  </sheetPr>
  <dimension ref="A1:R36"/>
  <sheetViews>
    <sheetView zoomScale="85" zoomScaleNormal="85" workbookViewId="0">
      <selection activeCell="D6" activeCellId="1" sqref="F6:F29 D6:D29"/>
    </sheetView>
  </sheetViews>
  <sheetFormatPr defaultRowHeight="15" x14ac:dyDescent="0.25"/>
  <cols>
    <col min="1" max="1" width="4.5703125" style="1" bestFit="1" customWidth="1"/>
    <col min="2" max="2" width="39.85546875" style="1" customWidth="1"/>
    <col min="3" max="3" width="15.140625" style="1" bestFit="1" customWidth="1"/>
    <col min="4" max="4" width="14.7109375" style="1" bestFit="1" customWidth="1"/>
    <col min="5" max="5" width="15.140625" style="1" bestFit="1" customWidth="1"/>
    <col min="6" max="6" width="17.85546875" style="1" bestFit="1" customWidth="1"/>
    <col min="7" max="7" width="16.140625" style="1" bestFit="1" customWidth="1"/>
    <col min="8" max="8" width="15.140625" style="1" bestFit="1" customWidth="1"/>
    <col min="9" max="9" width="14.140625" style="1" bestFit="1" customWidth="1"/>
    <col min="10" max="10" width="16.140625" style="1" bestFit="1" customWidth="1"/>
    <col min="11" max="11" width="14.140625" style="1" bestFit="1" customWidth="1"/>
    <col min="12" max="12" width="16.140625" style="1" bestFit="1" customWidth="1"/>
    <col min="13" max="13" width="14.140625" style="1" bestFit="1" customWidth="1"/>
    <col min="14" max="14" width="16.140625" style="1" bestFit="1" customWidth="1"/>
    <col min="15" max="15" width="14.140625" style="1" bestFit="1" customWidth="1"/>
    <col min="16" max="16" width="16.140625" style="1" bestFit="1" customWidth="1"/>
    <col min="17" max="18" width="12.42578125" style="1" bestFit="1" customWidth="1"/>
    <col min="19" max="16384" width="9.140625" style="1"/>
  </cols>
  <sheetData>
    <row r="1" spans="1:18" x14ac:dyDescent="0.25">
      <c r="A1" s="1" t="s">
        <v>64</v>
      </c>
    </row>
    <row r="2" spans="1:18" ht="15" customHeight="1" x14ac:dyDescent="0.25">
      <c r="A2" s="2" t="s">
        <v>3</v>
      </c>
      <c r="B2" s="3" t="s">
        <v>4</v>
      </c>
      <c r="C2" s="3" t="s">
        <v>5</v>
      </c>
      <c r="D2" s="3"/>
      <c r="E2" s="3"/>
      <c r="F2" s="3"/>
      <c r="G2" s="3"/>
      <c r="H2" s="3"/>
      <c r="I2" s="3" t="s">
        <v>6</v>
      </c>
      <c r="J2" s="3"/>
      <c r="K2" s="3"/>
      <c r="L2" s="3"/>
      <c r="M2" s="3" t="s">
        <v>7</v>
      </c>
      <c r="N2" s="3"/>
      <c r="O2" s="3"/>
      <c r="P2" s="3"/>
      <c r="Q2" s="4" t="s">
        <v>8</v>
      </c>
      <c r="R2" s="4"/>
    </row>
    <row r="3" spans="1:18" ht="15" customHeight="1" x14ac:dyDescent="0.25">
      <c r="A3" s="2"/>
      <c r="B3" s="3"/>
      <c r="C3" s="3">
        <v>2020</v>
      </c>
      <c r="D3" s="3"/>
      <c r="E3" s="3">
        <v>2019</v>
      </c>
      <c r="F3" s="3"/>
      <c r="G3" s="5" t="s">
        <v>9</v>
      </c>
      <c r="H3" s="5"/>
      <c r="I3" s="3">
        <v>2020</v>
      </c>
      <c r="J3" s="3"/>
      <c r="K3" s="3">
        <v>2019</v>
      </c>
      <c r="L3" s="3"/>
      <c r="M3" s="3">
        <v>2020</v>
      </c>
      <c r="N3" s="3"/>
      <c r="O3" s="3">
        <v>2019</v>
      </c>
      <c r="P3" s="3"/>
      <c r="Q3" s="4"/>
      <c r="R3" s="4"/>
    </row>
    <row r="4" spans="1:18" x14ac:dyDescent="0.25">
      <c r="A4" s="2"/>
      <c r="B4" s="3"/>
      <c r="C4" s="6" t="s">
        <v>10</v>
      </c>
      <c r="D4" s="6" t="s">
        <v>11</v>
      </c>
      <c r="E4" s="6" t="s">
        <v>10</v>
      </c>
      <c r="F4" s="6" t="s">
        <v>11</v>
      </c>
      <c r="G4" s="7" t="s">
        <v>0</v>
      </c>
      <c r="H4" s="7" t="s">
        <v>1</v>
      </c>
      <c r="I4" s="6" t="s">
        <v>10</v>
      </c>
      <c r="J4" s="6" t="s">
        <v>11</v>
      </c>
      <c r="K4" s="6" t="s">
        <v>10</v>
      </c>
      <c r="L4" s="6" t="s">
        <v>11</v>
      </c>
      <c r="M4" s="6" t="s">
        <v>10</v>
      </c>
      <c r="N4" s="6" t="s">
        <v>11</v>
      </c>
      <c r="O4" s="6" t="s">
        <v>10</v>
      </c>
      <c r="P4" s="6" t="s">
        <v>11</v>
      </c>
      <c r="Q4" s="8">
        <v>2020</v>
      </c>
      <c r="R4" s="8">
        <v>2019</v>
      </c>
    </row>
    <row r="5" spans="1:18" x14ac:dyDescent="0.25">
      <c r="A5" s="1">
        <v>1</v>
      </c>
      <c r="B5" s="9" t="s">
        <v>16</v>
      </c>
      <c r="C5" s="10">
        <v>1159.2233681368159</v>
      </c>
      <c r="D5" s="10">
        <v>105121.15715873</v>
      </c>
      <c r="E5" s="10">
        <v>2123.264545093351</v>
      </c>
      <c r="F5" s="10">
        <v>147228.4375155</v>
      </c>
      <c r="G5" s="10">
        <v>-45.403724146590051</v>
      </c>
      <c r="H5" s="10">
        <v>-28.59996415593082</v>
      </c>
      <c r="I5" s="10">
        <v>3.6182696001649708</v>
      </c>
      <c r="J5" s="10">
        <v>328.11337118999995</v>
      </c>
      <c r="K5" s="10">
        <v>4.4416787491022589</v>
      </c>
      <c r="L5" s="10">
        <v>307.98866947000005</v>
      </c>
      <c r="M5" s="10">
        <v>515.8099100139608</v>
      </c>
      <c r="N5" s="10">
        <v>46774.880583849997</v>
      </c>
      <c r="O5" s="10">
        <v>537.96304961840542</v>
      </c>
      <c r="P5" s="10">
        <v>37302.680638370002</v>
      </c>
      <c r="Q5" s="10">
        <v>24.417408782709412</v>
      </c>
      <c r="R5" s="10">
        <v>35.96427706893212</v>
      </c>
    </row>
    <row r="6" spans="1:18" x14ac:dyDescent="0.25">
      <c r="A6" s="1">
        <v>2</v>
      </c>
      <c r="B6" s="9" t="s">
        <v>18</v>
      </c>
      <c r="C6" s="10">
        <v>929.48044086515142</v>
      </c>
      <c r="D6" s="10">
        <v>84287.51713071001</v>
      </c>
      <c r="E6" s="10">
        <v>800.31221925625107</v>
      </c>
      <c r="F6" s="10">
        <v>55494.129470560001</v>
      </c>
      <c r="G6" s="10">
        <v>16.139728783466467</v>
      </c>
      <c r="H6" s="10">
        <v>51.885465967035486</v>
      </c>
      <c r="I6" s="10">
        <v>0.77096401120834912</v>
      </c>
      <c r="J6" s="10">
        <v>69.91286685</v>
      </c>
      <c r="K6" s="10">
        <v>0.44197250701609159</v>
      </c>
      <c r="L6" s="10">
        <v>30.64663882</v>
      </c>
      <c r="M6" s="10">
        <v>494.71976122511097</v>
      </c>
      <c r="N6" s="10">
        <v>44862.375275320002</v>
      </c>
      <c r="O6" s="10">
        <v>336.69456951309911</v>
      </c>
      <c r="P6" s="10">
        <v>23346.603466779998</v>
      </c>
      <c r="Q6" s="10">
        <v>19.578197355195794</v>
      </c>
      <c r="R6" s="10">
        <v>13.555847509203481</v>
      </c>
    </row>
    <row r="7" spans="1:18" x14ac:dyDescent="0.25">
      <c r="A7" s="1">
        <v>3</v>
      </c>
      <c r="B7" s="9" t="s">
        <v>20</v>
      </c>
      <c r="C7" s="10">
        <v>836.77235763709382</v>
      </c>
      <c r="D7" s="10">
        <v>75880.525644189998</v>
      </c>
      <c r="E7" s="10">
        <v>657.88133695252134</v>
      </c>
      <c r="F7" s="10">
        <v>45617.886633089998</v>
      </c>
      <c r="G7" s="10">
        <v>27.19198898592299</v>
      </c>
      <c r="H7" s="10">
        <v>66.339414744277718</v>
      </c>
      <c r="I7" s="10">
        <v>0.12615681356029396</v>
      </c>
      <c r="J7" s="10">
        <v>11.44020263</v>
      </c>
      <c r="K7" s="10">
        <v>5.9971586631785714E-2</v>
      </c>
      <c r="L7" s="10">
        <v>4.1584658000000001</v>
      </c>
      <c r="M7" s="10">
        <v>264.51013768559278</v>
      </c>
      <c r="N7" s="10">
        <v>23986.41410966</v>
      </c>
      <c r="O7" s="10">
        <v>94.597298482851315</v>
      </c>
      <c r="P7" s="10">
        <v>6559.4334351799998</v>
      </c>
      <c r="Q7" s="10">
        <v>17.62543205744365</v>
      </c>
      <c r="R7" s="10">
        <v>11.143324902832457</v>
      </c>
    </row>
    <row r="8" spans="1:18" x14ac:dyDescent="0.25">
      <c r="A8" s="1">
        <v>4</v>
      </c>
      <c r="B8" s="9" t="s">
        <v>21</v>
      </c>
      <c r="C8" s="10">
        <v>495.59682505899713</v>
      </c>
      <c r="D8" s="10">
        <v>44941.909528730001</v>
      </c>
      <c r="E8" s="10">
        <v>470.62102510275366</v>
      </c>
      <c r="F8" s="10">
        <v>32633.14425324</v>
      </c>
      <c r="G8" s="10">
        <v>5.3069877085900146</v>
      </c>
      <c r="H8" s="10">
        <v>37.718600389749184</v>
      </c>
      <c r="I8" s="10">
        <v>4.6161484087320144</v>
      </c>
      <c r="J8" s="10">
        <v>418.60341646000001</v>
      </c>
      <c r="K8" s="10">
        <v>4.706765986449498</v>
      </c>
      <c r="L8" s="10">
        <v>326.36997756000005</v>
      </c>
      <c r="M8" s="10">
        <v>65.35000284796169</v>
      </c>
      <c r="N8" s="10">
        <v>5926.0950982600007</v>
      </c>
      <c r="O8" s="10">
        <v>62.400323365820313</v>
      </c>
      <c r="P8" s="10">
        <v>4326.8758623799995</v>
      </c>
      <c r="Q8" s="10">
        <v>10.439049627103644</v>
      </c>
      <c r="R8" s="10">
        <v>7.9714725046266635</v>
      </c>
    </row>
    <row r="9" spans="1:18" x14ac:dyDescent="0.25">
      <c r="A9" s="1">
        <v>5</v>
      </c>
      <c r="B9" s="9" t="s">
        <v>26</v>
      </c>
      <c r="C9" s="10">
        <v>214.66913346195074</v>
      </c>
      <c r="D9" s="10">
        <v>19466.712228250002</v>
      </c>
      <c r="E9" s="10">
        <v>193.36092083440292</v>
      </c>
      <c r="F9" s="10">
        <v>13407.762267209999</v>
      </c>
      <c r="G9" s="10">
        <v>11.019916814420057</v>
      </c>
      <c r="H9" s="10">
        <v>45.189867185054169</v>
      </c>
      <c r="I9" s="10">
        <v>0.97002494100288472</v>
      </c>
      <c r="J9" s="10">
        <v>87.964189709999999</v>
      </c>
      <c r="K9" s="10">
        <v>0.43435391559923053</v>
      </c>
      <c r="L9" s="10">
        <v>30.118361120000003</v>
      </c>
      <c r="M9" s="10">
        <v>5.1903443395851898</v>
      </c>
      <c r="N9" s="10">
        <v>470.67288153999999</v>
      </c>
      <c r="O9" s="10">
        <v>4.3238090744816171</v>
      </c>
      <c r="P9" s="10">
        <v>299.81551551000001</v>
      </c>
      <c r="Q9" s="10">
        <v>4.5217031754589465</v>
      </c>
      <c r="R9" s="10">
        <v>3.2751857262734889</v>
      </c>
    </row>
    <row r="10" spans="1:18" x14ac:dyDescent="0.25">
      <c r="A10" s="1">
        <v>6</v>
      </c>
      <c r="B10" s="9" t="s">
        <v>25</v>
      </c>
      <c r="C10" s="10">
        <v>200.49231671459953</v>
      </c>
      <c r="D10" s="10">
        <v>18181.124461240001</v>
      </c>
      <c r="E10" s="10">
        <v>253.27290278941919</v>
      </c>
      <c r="F10" s="10">
        <v>17562.095043159999</v>
      </c>
      <c r="G10" s="10">
        <v>-20.839412938976537</v>
      </c>
      <c r="H10" s="10">
        <v>3.5248039402969624</v>
      </c>
      <c r="I10" s="10">
        <v>0.31808365691688795</v>
      </c>
      <c r="J10" s="10">
        <v>28.844589410000001</v>
      </c>
      <c r="K10" s="10">
        <v>0.79589793670663367</v>
      </c>
      <c r="L10" s="10">
        <v>55.188040469999997</v>
      </c>
      <c r="M10" s="10">
        <v>426.95688641379144</v>
      </c>
      <c r="N10" s="10">
        <v>38717.475156530003</v>
      </c>
      <c r="O10" s="10">
        <v>396.22711489401593</v>
      </c>
      <c r="P10" s="10">
        <v>27474.625883019999</v>
      </c>
      <c r="Q10" s="10">
        <v>4.2230884828358928</v>
      </c>
      <c r="R10" s="10">
        <v>4.2899867899272568</v>
      </c>
    </row>
    <row r="11" spans="1:18" x14ac:dyDescent="0.25">
      <c r="A11" s="1">
        <v>7</v>
      </c>
      <c r="B11" s="9" t="s">
        <v>32</v>
      </c>
      <c r="C11" s="10">
        <v>128.25434339651355</v>
      </c>
      <c r="D11" s="10">
        <v>11630.41166962</v>
      </c>
      <c r="E11" s="10">
        <v>112.10783690348801</v>
      </c>
      <c r="F11" s="10">
        <v>7773.6246755900002</v>
      </c>
      <c r="G11" s="10">
        <v>14.40265635213872</v>
      </c>
      <c r="H11" s="10">
        <v>49.613753621791346</v>
      </c>
      <c r="I11" s="10">
        <v>6.9116313198592003E-2</v>
      </c>
      <c r="J11" s="10">
        <v>6.2676331599999999</v>
      </c>
      <c r="K11" s="10">
        <v>3.9708161740740634E-2</v>
      </c>
      <c r="L11" s="10">
        <v>2.7533877599999999</v>
      </c>
      <c r="M11" s="10">
        <v>2.10453864531596</v>
      </c>
      <c r="N11" s="10">
        <v>190.84461525</v>
      </c>
      <c r="O11" s="10">
        <v>0.33417654707343175</v>
      </c>
      <c r="P11" s="10">
        <v>23.172002280000001</v>
      </c>
      <c r="Q11" s="10">
        <v>2.7014972411262255</v>
      </c>
      <c r="R11" s="10">
        <v>1.8989048337443182</v>
      </c>
    </row>
    <row r="12" spans="1:18" x14ac:dyDescent="0.25">
      <c r="A12" s="1">
        <v>8</v>
      </c>
      <c r="B12" s="9" t="s">
        <v>31</v>
      </c>
      <c r="C12" s="10">
        <v>104.98232319909927</v>
      </c>
      <c r="D12" s="10">
        <v>9520.0490252700001</v>
      </c>
      <c r="E12" s="10">
        <v>168.13422601823464</v>
      </c>
      <c r="F12" s="10">
        <v>11658.52811264</v>
      </c>
      <c r="G12" s="10">
        <v>-37.560408915366445</v>
      </c>
      <c r="H12" s="10">
        <v>-18.342616380977745</v>
      </c>
      <c r="I12" s="10">
        <v>9.9030400165853572E-2</v>
      </c>
      <c r="J12" s="10">
        <v>8.9803143599999995</v>
      </c>
      <c r="K12" s="10">
        <v>0.37915800036342351</v>
      </c>
      <c r="L12" s="10">
        <v>26.29104324</v>
      </c>
      <c r="M12" s="10">
        <v>42.926856664578793</v>
      </c>
      <c r="N12" s="10">
        <v>3892.7103867999999</v>
      </c>
      <c r="O12" s="10">
        <v>35.523190880667322</v>
      </c>
      <c r="P12" s="10">
        <v>2463.1993695800002</v>
      </c>
      <c r="Q12" s="10">
        <v>2.211304888229602</v>
      </c>
      <c r="R12" s="10">
        <v>2.8478909532322985</v>
      </c>
    </row>
    <row r="13" spans="1:18" x14ac:dyDescent="0.25">
      <c r="A13" s="1">
        <v>9</v>
      </c>
      <c r="B13" s="9" t="s">
        <v>39</v>
      </c>
      <c r="C13" s="10">
        <v>74.402186809678611</v>
      </c>
      <c r="D13" s="10">
        <v>6746.9688651500001</v>
      </c>
      <c r="E13" s="10">
        <v>127.25361817420097</v>
      </c>
      <c r="F13" s="10">
        <v>8823.8422363699992</v>
      </c>
      <c r="G13" s="10">
        <v>-41.532360433298308</v>
      </c>
      <c r="H13" s="10">
        <v>-23.537063736923685</v>
      </c>
      <c r="I13" s="10">
        <v>1.4916978454474077</v>
      </c>
      <c r="J13" s="10">
        <v>135.2707407</v>
      </c>
      <c r="K13" s="10">
        <v>2.4492643063371244</v>
      </c>
      <c r="L13" s="10">
        <v>169.83345656</v>
      </c>
      <c r="M13" s="10">
        <v>48.632124426790639</v>
      </c>
      <c r="N13" s="10">
        <v>4410.0777601199998</v>
      </c>
      <c r="O13" s="10">
        <v>67.603157713230061</v>
      </c>
      <c r="P13" s="10">
        <v>4687.64351773</v>
      </c>
      <c r="Q13" s="10">
        <v>1.5671773530405733</v>
      </c>
      <c r="R13" s="10">
        <v>2.1554470885962287</v>
      </c>
    </row>
    <row r="14" spans="1:18" x14ac:dyDescent="0.25">
      <c r="A14" s="1">
        <v>10</v>
      </c>
      <c r="B14" s="9" t="s">
        <v>30</v>
      </c>
      <c r="C14" s="10">
        <v>61.664857742406461</v>
      </c>
      <c r="D14" s="10">
        <v>5591.9172957399996</v>
      </c>
      <c r="E14" s="10">
        <v>57.34475423633485</v>
      </c>
      <c r="F14" s="10">
        <v>3976.3196656</v>
      </c>
      <c r="G14" s="10">
        <v>7.533563555381491</v>
      </c>
      <c r="H14" s="10">
        <v>40.630476571511196</v>
      </c>
      <c r="I14" s="10">
        <v>0.92143394705036485</v>
      </c>
      <c r="J14" s="10">
        <v>83.557841760000002</v>
      </c>
      <c r="K14" s="10">
        <v>1.9193694973796014</v>
      </c>
      <c r="L14" s="10">
        <v>133.09023256999998</v>
      </c>
      <c r="M14" s="10">
        <v>17.415512026589504</v>
      </c>
      <c r="N14" s="10">
        <v>1579.2804277999999</v>
      </c>
      <c r="O14" s="10">
        <v>39.134546271881128</v>
      </c>
      <c r="P14" s="10">
        <v>2713.6129192200001</v>
      </c>
      <c r="Q14" s="10">
        <v>1.2988834424930729</v>
      </c>
      <c r="R14" s="10">
        <v>0.97131685006999058</v>
      </c>
    </row>
    <row r="15" spans="1:18" x14ac:dyDescent="0.25">
      <c r="A15" s="1">
        <v>11</v>
      </c>
      <c r="B15" s="9" t="s">
        <v>46</v>
      </c>
      <c r="C15" s="10">
        <v>58.583230352196239</v>
      </c>
      <c r="D15" s="10">
        <v>5312.46792809</v>
      </c>
      <c r="E15" s="10">
        <v>83.739614014011991</v>
      </c>
      <c r="F15" s="10">
        <v>5806.5550794999999</v>
      </c>
      <c r="G15" s="10">
        <v>-30.041198491321424</v>
      </c>
      <c r="H15" s="10">
        <v>-8.5091270924884697</v>
      </c>
      <c r="I15" s="10">
        <v>1.0581237502536325</v>
      </c>
      <c r="J15" s="10">
        <v>95.95320117</v>
      </c>
      <c r="K15" s="10">
        <v>1.5428446346007969</v>
      </c>
      <c r="L15" s="10">
        <v>106.98177267000001</v>
      </c>
      <c r="M15" s="10">
        <v>38.862486402874204</v>
      </c>
      <c r="N15" s="10">
        <v>3524.1435369799997</v>
      </c>
      <c r="O15" s="10">
        <v>36.486703775710048</v>
      </c>
      <c r="P15" s="10">
        <v>2530.0099318299999</v>
      </c>
      <c r="Q15" s="10">
        <v>1.2339732985372136</v>
      </c>
      <c r="R15" s="10">
        <v>1.4183982335149616</v>
      </c>
    </row>
    <row r="16" spans="1:18" x14ac:dyDescent="0.25">
      <c r="A16" s="1">
        <v>12</v>
      </c>
      <c r="B16" s="9" t="s">
        <v>47</v>
      </c>
      <c r="C16" s="10">
        <v>57.175628448298689</v>
      </c>
      <c r="D16" s="10">
        <v>5184.8232092000007</v>
      </c>
      <c r="E16" s="10">
        <v>36.270583137584623</v>
      </c>
      <c r="F16" s="10">
        <v>2515.02399711</v>
      </c>
      <c r="G16" s="10">
        <v>57.636363968605878</v>
      </c>
      <c r="H16" s="10">
        <v>106.15402537541797</v>
      </c>
      <c r="I16" s="10">
        <v>1.9256611977627409E-2</v>
      </c>
      <c r="J16" s="10">
        <v>1.7462357899999998</v>
      </c>
      <c r="K16" s="10">
        <v>4.0046870087654278E-2</v>
      </c>
      <c r="L16" s="10">
        <v>2.7768739999999998</v>
      </c>
      <c r="M16" s="10">
        <v>42.774621938876777</v>
      </c>
      <c r="N16" s="10">
        <v>3878.9053765099998</v>
      </c>
      <c r="O16" s="10">
        <v>23.309037676628122</v>
      </c>
      <c r="P16" s="10">
        <v>1616.2626579199998</v>
      </c>
      <c r="Q16" s="10">
        <v>1.2043241454615397</v>
      </c>
      <c r="R16" s="10">
        <v>0.6143583494700513</v>
      </c>
    </row>
    <row r="17" spans="1:18" x14ac:dyDescent="0.25">
      <c r="A17" s="1">
        <v>13</v>
      </c>
      <c r="B17" s="9" t="s">
        <v>45</v>
      </c>
      <c r="C17" s="10">
        <v>55.551261525389712</v>
      </c>
      <c r="D17" s="10">
        <v>5037.5217181500002</v>
      </c>
      <c r="E17" s="10">
        <v>103.34003135623287</v>
      </c>
      <c r="F17" s="10">
        <v>7165.6597782600002</v>
      </c>
      <c r="G17" s="10">
        <v>-46.244199081095807</v>
      </c>
      <c r="H17" s="10">
        <v>-29.699122285523373</v>
      </c>
      <c r="I17" s="10">
        <v>1.2952918317115557E-2</v>
      </c>
      <c r="J17" s="10">
        <v>1.1746017199999998</v>
      </c>
      <c r="K17" s="10">
        <v>0</v>
      </c>
      <c r="L17" s="10">
        <v>0</v>
      </c>
      <c r="M17" s="10">
        <v>76.496269607773939</v>
      </c>
      <c r="N17" s="10">
        <v>6936.8653190799996</v>
      </c>
      <c r="O17" s="10">
        <v>60.526329478112402</v>
      </c>
      <c r="P17" s="10">
        <v>4196.9320018100007</v>
      </c>
      <c r="Q17" s="10">
        <v>1.1701091423310135</v>
      </c>
      <c r="R17" s="10">
        <v>1.7503939999357407</v>
      </c>
    </row>
    <row r="18" spans="1:18" x14ac:dyDescent="0.25">
      <c r="A18" s="1">
        <v>14</v>
      </c>
      <c r="B18" s="9" t="s">
        <v>41</v>
      </c>
      <c r="C18" s="10">
        <v>54.23905563516184</v>
      </c>
      <c r="D18" s="10">
        <v>4918.5277387300002</v>
      </c>
      <c r="E18" s="10">
        <v>93.071119937525779</v>
      </c>
      <c r="F18" s="10">
        <v>6453.6072991399997</v>
      </c>
      <c r="G18" s="10">
        <v>-41.723001000127709</v>
      </c>
      <c r="H18" s="10">
        <v>-23.786380070175056</v>
      </c>
      <c r="I18" s="10">
        <v>0.24249178120561435</v>
      </c>
      <c r="J18" s="10">
        <v>21.989736700000002</v>
      </c>
      <c r="K18" s="10">
        <v>0.29740337580003634</v>
      </c>
      <c r="L18" s="10">
        <v>20.622128519999997</v>
      </c>
      <c r="M18" s="10">
        <v>76.487659325734654</v>
      </c>
      <c r="N18" s="10">
        <v>6936.0845180400001</v>
      </c>
      <c r="O18" s="10">
        <v>5.9311767747899502</v>
      </c>
      <c r="P18" s="10">
        <v>411.27135627000001</v>
      </c>
      <c r="Q18" s="10">
        <v>1.1424693720249066</v>
      </c>
      <c r="R18" s="10">
        <v>1.576457136386566</v>
      </c>
    </row>
    <row r="19" spans="1:18" x14ac:dyDescent="0.25">
      <c r="A19" s="1">
        <v>15</v>
      </c>
      <c r="B19" s="9" t="s">
        <v>48</v>
      </c>
      <c r="C19" s="10">
        <v>53.392959830132419</v>
      </c>
      <c r="D19" s="10">
        <v>4841.8017405000001</v>
      </c>
      <c r="E19" s="10">
        <v>45.407906493309838</v>
      </c>
      <c r="F19" s="10">
        <v>3148.61148099</v>
      </c>
      <c r="G19" s="10">
        <v>17.58516072085169</v>
      </c>
      <c r="H19" s="10">
        <v>53.775776075669398</v>
      </c>
      <c r="I19" s="10">
        <v>8.2532553174596169E-3</v>
      </c>
      <c r="J19" s="10">
        <v>0.74842500000000001</v>
      </c>
      <c r="K19" s="10">
        <v>9.0255397270862965E-3</v>
      </c>
      <c r="L19" s="10">
        <v>0.62583633999999999</v>
      </c>
      <c r="M19" s="10">
        <v>2.4617065771307334</v>
      </c>
      <c r="N19" s="10">
        <v>223.23346051000001</v>
      </c>
      <c r="O19" s="10">
        <v>1.1636126031502469</v>
      </c>
      <c r="P19" s="10">
        <v>80.685596070000003</v>
      </c>
      <c r="Q19" s="10">
        <v>1.1246475546697716</v>
      </c>
      <c r="R19" s="10">
        <v>0.76912814939589069</v>
      </c>
    </row>
    <row r="20" spans="1:18" x14ac:dyDescent="0.25">
      <c r="A20" s="1">
        <v>16</v>
      </c>
      <c r="B20" s="9" t="s">
        <v>43</v>
      </c>
      <c r="C20" s="10">
        <v>51.26998970902843</v>
      </c>
      <c r="D20" s="10">
        <v>4649.2857147899995</v>
      </c>
      <c r="E20" s="10">
        <v>68.118962181896322</v>
      </c>
      <c r="F20" s="10">
        <v>4723.4097090699997</v>
      </c>
      <c r="G20" s="10">
        <v>-24.734628851033449</v>
      </c>
      <c r="H20" s="10">
        <v>-1.5692899588546396</v>
      </c>
      <c r="I20" s="10">
        <v>0</v>
      </c>
      <c r="J20" s="10">
        <v>0</v>
      </c>
      <c r="K20" s="10">
        <v>0</v>
      </c>
      <c r="L20" s="10">
        <v>0</v>
      </c>
      <c r="M20" s="10">
        <v>45.637143943367178</v>
      </c>
      <c r="N20" s="10">
        <v>4138.4857419299997</v>
      </c>
      <c r="O20" s="10">
        <v>15.431087346806923</v>
      </c>
      <c r="P20" s="10">
        <v>1070.00085528</v>
      </c>
      <c r="Q20" s="10">
        <v>1.0799301768931391</v>
      </c>
      <c r="R20" s="10">
        <v>1.1538125266675701</v>
      </c>
    </row>
    <row r="21" spans="1:18" x14ac:dyDescent="0.25">
      <c r="A21" s="1">
        <v>17</v>
      </c>
      <c r="B21" s="9" t="s">
        <v>51</v>
      </c>
      <c r="C21" s="10">
        <v>46.894421299722993</v>
      </c>
      <c r="D21" s="10">
        <v>4252.4986700700001</v>
      </c>
      <c r="E21" s="10">
        <v>56.562203865556405</v>
      </c>
      <c r="F21" s="10">
        <v>3922.05715336</v>
      </c>
      <c r="G21" s="10">
        <v>-17.092301758278239</v>
      </c>
      <c r="H21" s="10">
        <v>8.4252091132051277</v>
      </c>
      <c r="I21" s="10">
        <v>0.63689959672439189</v>
      </c>
      <c r="J21" s="10">
        <v>57.755583989999998</v>
      </c>
      <c r="K21" s="10">
        <v>0.90324080581939015</v>
      </c>
      <c r="L21" s="10">
        <v>62.631259419999999</v>
      </c>
      <c r="M21" s="10">
        <v>13.605887058569248</v>
      </c>
      <c r="N21" s="10">
        <v>1233.8144926</v>
      </c>
      <c r="O21" s="10">
        <v>16.888470557653093</v>
      </c>
      <c r="P21" s="10">
        <v>1171.0566815500001</v>
      </c>
      <c r="Q21" s="10">
        <v>0.98776498643597876</v>
      </c>
      <c r="R21" s="10">
        <v>0.95806185628218909</v>
      </c>
    </row>
    <row r="22" spans="1:18" x14ac:dyDescent="0.25">
      <c r="A22" s="1">
        <v>18</v>
      </c>
      <c r="B22" s="9" t="s">
        <v>44</v>
      </c>
      <c r="C22" s="10">
        <v>44.198363924091112</v>
      </c>
      <c r="D22" s="10">
        <v>4008.0137167099997</v>
      </c>
      <c r="E22" s="10">
        <v>72.991753415603554</v>
      </c>
      <c r="F22" s="10">
        <v>5061.2919768899992</v>
      </c>
      <c r="G22" s="10">
        <v>-39.447455560585617</v>
      </c>
      <c r="H22" s="10">
        <v>-20.810462328379742</v>
      </c>
      <c r="I22" s="10">
        <v>1.223622891432075</v>
      </c>
      <c r="J22" s="10">
        <v>110.96106049000001</v>
      </c>
      <c r="K22" s="10">
        <v>0</v>
      </c>
      <c r="L22" s="10">
        <v>0</v>
      </c>
      <c r="M22" s="10">
        <v>28.935892444178801</v>
      </c>
      <c r="N22" s="10">
        <v>2623.9761729799998</v>
      </c>
      <c r="O22" s="10">
        <v>38.446281893724603</v>
      </c>
      <c r="P22" s="10">
        <v>2665.8882542800002</v>
      </c>
      <c r="Q22" s="10">
        <v>0.93097633219391485</v>
      </c>
      <c r="R22" s="10">
        <v>1.2363488335225434</v>
      </c>
    </row>
    <row r="23" spans="1:18" x14ac:dyDescent="0.25">
      <c r="A23" s="1">
        <v>19</v>
      </c>
      <c r="B23" s="9" t="s">
        <v>57</v>
      </c>
      <c r="C23" s="10">
        <v>38.576871473185534</v>
      </c>
      <c r="D23" s="10">
        <v>3498.2432896800001</v>
      </c>
      <c r="E23" s="10">
        <v>28.672009868821441</v>
      </c>
      <c r="F23" s="10">
        <v>1988.1343675099999</v>
      </c>
      <c r="G23" s="10">
        <v>34.545403861397432</v>
      </c>
      <c r="H23" s="10">
        <v>75.956079571287063</v>
      </c>
      <c r="I23" s="10">
        <v>6.3081115629934806E-2</v>
      </c>
      <c r="J23" s="10">
        <v>5.7203469599999996</v>
      </c>
      <c r="K23" s="10">
        <v>3.4640020853583614E-2</v>
      </c>
      <c r="L23" s="10">
        <v>2.4019598299999996</v>
      </c>
      <c r="M23" s="10">
        <v>0.20287668764831984</v>
      </c>
      <c r="N23" s="10">
        <v>18.39734494</v>
      </c>
      <c r="O23" s="10">
        <v>6.1348551930614963E-3</v>
      </c>
      <c r="P23" s="10">
        <v>0.42539453999999999</v>
      </c>
      <c r="Q23" s="10">
        <v>0.81256750528828248</v>
      </c>
      <c r="R23" s="10">
        <v>0.48565220449254676</v>
      </c>
    </row>
    <row r="24" spans="1:18" x14ac:dyDescent="0.25">
      <c r="A24" s="1">
        <v>20</v>
      </c>
      <c r="B24" s="9" t="s">
        <v>58</v>
      </c>
      <c r="C24" s="10">
        <v>32.900941911219817</v>
      </c>
      <c r="D24" s="10">
        <v>2983.5363747700003</v>
      </c>
      <c r="E24" s="10">
        <v>48.169236860800169</v>
      </c>
      <c r="F24" s="10">
        <v>3340.0837854699998</v>
      </c>
      <c r="G24" s="10">
        <v>-31.697190872470728</v>
      </c>
      <c r="H24" s="10">
        <v>-10.674804394160674</v>
      </c>
      <c r="I24" s="10">
        <v>0.20017918901572962</v>
      </c>
      <c r="J24" s="10">
        <v>18.15272929</v>
      </c>
      <c r="K24" s="10">
        <v>0.25976158008439504</v>
      </c>
      <c r="L24" s="10">
        <v>18.01202382</v>
      </c>
      <c r="M24" s="10">
        <v>12.753487015562005</v>
      </c>
      <c r="N24" s="10">
        <v>1156.5168109399999</v>
      </c>
      <c r="O24" s="10">
        <v>2.2071514381185051</v>
      </c>
      <c r="P24" s="10">
        <v>153.04520501000002</v>
      </c>
      <c r="Q24" s="10">
        <v>0.69301203725183702</v>
      </c>
      <c r="R24" s="10">
        <v>0.81590011224186376</v>
      </c>
    </row>
    <row r="25" spans="1:18" x14ac:dyDescent="0.25">
      <c r="A25" s="1">
        <v>21</v>
      </c>
      <c r="B25" s="9" t="s">
        <v>65</v>
      </c>
      <c r="C25" s="10">
        <v>14.306138414620698</v>
      </c>
      <c r="D25" s="10">
        <v>1297.3149661699999</v>
      </c>
      <c r="E25" s="10">
        <v>23.961329639633924</v>
      </c>
      <c r="F25" s="10">
        <v>1661.4929740099999</v>
      </c>
      <c r="G25" s="10">
        <v>-40.294889182788836</v>
      </c>
      <c r="H25" s="10">
        <v>-21.918720905635809</v>
      </c>
      <c r="I25" s="10">
        <v>1.445878571806657E-2</v>
      </c>
      <c r="J25" s="10">
        <v>1.31115739</v>
      </c>
      <c r="K25" s="10">
        <v>1.0021598457469362E-2</v>
      </c>
      <c r="L25" s="10">
        <v>0.69490364999999998</v>
      </c>
      <c r="M25" s="10">
        <v>2.8340796667269506</v>
      </c>
      <c r="N25" s="10">
        <v>257.00114597000004</v>
      </c>
      <c r="O25" s="10">
        <v>0.43106661133592733</v>
      </c>
      <c r="P25" s="10">
        <v>29.890417469999999</v>
      </c>
      <c r="Q25" s="10">
        <v>0.30133867153943367</v>
      </c>
      <c r="R25" s="10">
        <v>0.4058617660673659</v>
      </c>
    </row>
    <row r="26" spans="1:18" x14ac:dyDescent="0.25">
      <c r="A26" s="1">
        <v>22</v>
      </c>
      <c r="B26" s="9" t="s">
        <v>66</v>
      </c>
      <c r="C26" s="10">
        <v>8.3359934943274556</v>
      </c>
      <c r="D26" s="10">
        <v>755.92789645000005</v>
      </c>
      <c r="E26" s="10">
        <v>20.181075434882306</v>
      </c>
      <c r="F26" s="10">
        <v>1399.3678792999999</v>
      </c>
      <c r="G26" s="10">
        <v>-58.694007555618306</v>
      </c>
      <c r="H26" s="10">
        <v>-45.980759767893566</v>
      </c>
      <c r="I26" s="10">
        <v>0</v>
      </c>
      <c r="J26" s="10">
        <v>0</v>
      </c>
      <c r="K26" s="10">
        <v>0</v>
      </c>
      <c r="L26" s="10">
        <v>0</v>
      </c>
      <c r="M26" s="10">
        <v>6.3811028384780295</v>
      </c>
      <c r="N26" s="10">
        <v>578.65372004000005</v>
      </c>
      <c r="O26" s="10">
        <v>3.5363097768118537</v>
      </c>
      <c r="P26" s="10">
        <v>245.20984171000001</v>
      </c>
      <c r="Q26" s="10">
        <v>0.17558597105245449</v>
      </c>
      <c r="R26" s="10">
        <v>0.34183106865622187</v>
      </c>
    </row>
    <row r="27" spans="1:18" x14ac:dyDescent="0.25">
      <c r="A27" s="1">
        <v>23</v>
      </c>
      <c r="B27" s="9" t="s">
        <v>67</v>
      </c>
      <c r="C27" s="10">
        <v>6.440504050510353</v>
      </c>
      <c r="D27" s="10">
        <v>584.04036451000002</v>
      </c>
      <c r="E27" s="10">
        <v>9.0762587745130556</v>
      </c>
      <c r="F27" s="10">
        <v>629.35322917999997</v>
      </c>
      <c r="G27" s="10">
        <v>-29.040101097647593</v>
      </c>
      <c r="H27" s="10">
        <v>-7.1999097754752484</v>
      </c>
      <c r="I27" s="10">
        <v>0</v>
      </c>
      <c r="J27" s="10">
        <v>0</v>
      </c>
      <c r="K27" s="10">
        <v>0</v>
      </c>
      <c r="L27" s="10">
        <v>0</v>
      </c>
      <c r="M27" s="10">
        <v>6.9932752515372334</v>
      </c>
      <c r="N27" s="10">
        <v>634.16698367000004</v>
      </c>
      <c r="O27" s="10">
        <v>8.7590866131818874</v>
      </c>
      <c r="P27" s="10">
        <v>607.36032120999994</v>
      </c>
      <c r="Q27" s="10">
        <v>0.13566015359125042</v>
      </c>
      <c r="R27" s="10">
        <v>0.15373547590677752</v>
      </c>
    </row>
    <row r="28" spans="1:18" x14ac:dyDescent="0.25">
      <c r="A28" s="1">
        <v>24</v>
      </c>
      <c r="B28" s="9" t="s">
        <v>68</v>
      </c>
      <c r="C28" s="10">
        <v>6.4302157910465532</v>
      </c>
      <c r="D28" s="10">
        <v>583.10740045</v>
      </c>
      <c r="E28" s="10">
        <v>8.2774479491091828</v>
      </c>
      <c r="F28" s="10">
        <v>573.9632072600001</v>
      </c>
      <c r="G28" s="10">
        <v>-22.316445472320112</v>
      </c>
      <c r="H28" s="10">
        <v>1.5931671358609663</v>
      </c>
      <c r="I28" s="10">
        <v>0</v>
      </c>
      <c r="J28" s="10">
        <v>0</v>
      </c>
      <c r="K28" s="10">
        <v>0</v>
      </c>
      <c r="L28" s="10">
        <v>0</v>
      </c>
      <c r="M28" s="10">
        <v>3.4518141331724785</v>
      </c>
      <c r="N28" s="10">
        <v>313.01878994999998</v>
      </c>
      <c r="O28" s="10">
        <v>3.976429906000237</v>
      </c>
      <c r="P28" s="10">
        <v>275.72803554000001</v>
      </c>
      <c r="Q28" s="10">
        <v>0.13544344588512994</v>
      </c>
      <c r="R28" s="10">
        <v>0.14020505930519284</v>
      </c>
    </row>
    <row r="29" spans="1:18" x14ac:dyDescent="0.25">
      <c r="A29" s="1">
        <v>25</v>
      </c>
      <c r="B29" s="9" t="s">
        <v>69</v>
      </c>
      <c r="C29" s="10">
        <v>6.1831182236023752</v>
      </c>
      <c r="D29" s="10">
        <v>560.70000000000005</v>
      </c>
      <c r="E29" s="10">
        <v>8.992134478213341</v>
      </c>
      <c r="F29" s="10">
        <v>623.52</v>
      </c>
      <c r="G29" s="10">
        <v>-31.238592587964632</v>
      </c>
      <c r="H29" s="10">
        <v>-10.075057736720538</v>
      </c>
      <c r="I29" s="10">
        <v>0</v>
      </c>
      <c r="J29" s="10">
        <v>0</v>
      </c>
      <c r="K29" s="10">
        <v>0</v>
      </c>
      <c r="L29" s="10">
        <v>0</v>
      </c>
      <c r="M29" s="10">
        <v>3.5260032208013903</v>
      </c>
      <c r="N29" s="10">
        <v>319.74643447</v>
      </c>
      <c r="O29" s="10">
        <v>4.2825878922305254</v>
      </c>
      <c r="P29" s="10">
        <v>296.95721399999996</v>
      </c>
      <c r="Q29" s="10">
        <v>0.13023868338694544</v>
      </c>
      <c r="R29" s="10">
        <v>0.15231056184821451</v>
      </c>
    </row>
    <row r="30" spans="1:18" x14ac:dyDescent="0.25">
      <c r="A30" s="1">
        <v>26</v>
      </c>
      <c r="B30" s="9" t="s">
        <v>70</v>
      </c>
      <c r="C30" s="10">
        <v>3.2121786718260652</v>
      </c>
      <c r="D30" s="10">
        <v>291.28807118999998</v>
      </c>
      <c r="E30" s="10">
        <v>4.3277824058343892</v>
      </c>
      <c r="F30" s="10">
        <v>300.09102869000003</v>
      </c>
      <c r="G30" s="10">
        <v>-25.777722385126182</v>
      </c>
      <c r="H30" s="10">
        <v>-2.9334290793123614</v>
      </c>
      <c r="I30" s="10">
        <v>7.9141675782731818E-2</v>
      </c>
      <c r="J30" s="10">
        <v>7.1767570999999997</v>
      </c>
      <c r="K30" s="10">
        <v>0.10038709731383923</v>
      </c>
      <c r="L30" s="10">
        <v>6.9609015599999999</v>
      </c>
      <c r="M30" s="10">
        <v>2.8436252547352079</v>
      </c>
      <c r="N30" s="10">
        <v>257.8667628</v>
      </c>
      <c r="O30" s="10">
        <v>3.2619310676573328</v>
      </c>
      <c r="P30" s="10">
        <v>226.18425739000003</v>
      </c>
      <c r="Q30" s="10">
        <v>6.7660022967912306E-2</v>
      </c>
      <c r="R30" s="10">
        <v>7.3304838955258161E-2</v>
      </c>
    </row>
    <row r="31" spans="1:18" x14ac:dyDescent="0.25">
      <c r="A31" s="1">
        <v>27</v>
      </c>
      <c r="B31" s="9" t="s">
        <v>71</v>
      </c>
      <c r="C31" s="10">
        <v>2.2202487741833035</v>
      </c>
      <c r="D31" s="10">
        <v>201.33748743999999</v>
      </c>
      <c r="E31" s="10">
        <v>3.3885517876972511</v>
      </c>
      <c r="F31" s="10">
        <v>234.96421408999998</v>
      </c>
      <c r="G31" s="10">
        <v>-34.477944759636927</v>
      </c>
      <c r="H31" s="10">
        <v>-14.311424733436084</v>
      </c>
      <c r="I31" s="10">
        <v>0</v>
      </c>
      <c r="J31" s="10">
        <v>0</v>
      </c>
      <c r="K31" s="10">
        <v>0</v>
      </c>
      <c r="L31" s="10">
        <v>0</v>
      </c>
      <c r="M31" s="10">
        <v>1.9145870075119318</v>
      </c>
      <c r="N31" s="10">
        <v>173.61934485</v>
      </c>
      <c r="O31" s="10">
        <v>2.2773021209796278</v>
      </c>
      <c r="P31" s="10">
        <v>157.90949544999998</v>
      </c>
      <c r="Q31" s="10">
        <v>4.6766415695775394E-2</v>
      </c>
      <c r="R31" s="10">
        <v>5.7395963982345498E-2</v>
      </c>
    </row>
    <row r="32" spans="1:18" x14ac:dyDescent="0.25">
      <c r="A32" s="1">
        <v>28</v>
      </c>
      <c r="B32" s="9" t="s">
        <v>72</v>
      </c>
      <c r="C32" s="10">
        <v>1.9785276132965159</v>
      </c>
      <c r="D32" s="10">
        <v>179.41763243999998</v>
      </c>
      <c r="E32" s="10">
        <v>2.8780071330504784</v>
      </c>
      <c r="F32" s="10">
        <v>199.56274141</v>
      </c>
      <c r="G32" s="10">
        <v>-31.2535542189772</v>
      </c>
      <c r="H32" s="10">
        <v>-10.094624290920152</v>
      </c>
      <c r="I32" s="10">
        <v>0</v>
      </c>
      <c r="J32" s="10">
        <v>0</v>
      </c>
      <c r="K32" s="10">
        <v>0</v>
      </c>
      <c r="L32" s="10">
        <v>0</v>
      </c>
      <c r="M32" s="10">
        <v>4.5999830285700423</v>
      </c>
      <c r="N32" s="10">
        <v>417.13750098999998</v>
      </c>
      <c r="O32" s="10">
        <v>2.6998360530482866</v>
      </c>
      <c r="P32" s="10">
        <v>187.20825182000002</v>
      </c>
      <c r="Q32" s="10">
        <v>4.1674899635078491E-2</v>
      </c>
      <c r="R32" s="10">
        <v>4.8748257101820389E-2</v>
      </c>
    </row>
    <row r="33" spans="1:18" x14ac:dyDescent="0.25">
      <c r="A33" s="1">
        <v>29</v>
      </c>
      <c r="B33" s="9" t="s">
        <v>14</v>
      </c>
      <c r="C33" s="10">
        <v>7.811258215486136E-2</v>
      </c>
      <c r="D33" s="10">
        <v>7.08343642</v>
      </c>
      <c r="E33" s="10">
        <v>0.16495614964393157</v>
      </c>
      <c r="F33" s="10">
        <v>11.43815839</v>
      </c>
      <c r="G33" s="10">
        <v>-52.6464564531408</v>
      </c>
      <c r="H33" s="10">
        <v>-38.071880293310045</v>
      </c>
      <c r="I33" s="10">
        <v>0</v>
      </c>
      <c r="J33" s="10">
        <v>0</v>
      </c>
      <c r="K33" s="10">
        <v>0</v>
      </c>
      <c r="L33" s="10">
        <v>0</v>
      </c>
      <c r="M33" s="10">
        <v>0.61282492633631225</v>
      </c>
      <c r="N33" s="10">
        <v>55.5724351</v>
      </c>
      <c r="O33" s="10">
        <v>1.0896718142040882</v>
      </c>
      <c r="P33" s="10">
        <v>75.558497399999993</v>
      </c>
      <c r="Q33" s="10">
        <v>1.6453316090528595E-3</v>
      </c>
      <c r="R33" s="10">
        <v>2.794060063654364E-3</v>
      </c>
    </row>
    <row r="34" spans="1:18" x14ac:dyDescent="0.25">
      <c r="A34" s="1">
        <v>30</v>
      </c>
      <c r="B34" s="9" t="s">
        <v>73</v>
      </c>
      <c r="C34" s="10">
        <v>2.2287172042204439E-2</v>
      </c>
      <c r="D34" s="10">
        <v>2.0210542499999997</v>
      </c>
      <c r="E34" s="10">
        <v>3.2440973686411717E-2</v>
      </c>
      <c r="F34" s="10">
        <v>2.2494765800000001</v>
      </c>
      <c r="G34" s="10">
        <v>-31.299312228906118</v>
      </c>
      <c r="H34" s="10">
        <v>-10.154465800217423</v>
      </c>
      <c r="I34" s="10">
        <v>4.7996568242569668E-4</v>
      </c>
      <c r="J34" s="10">
        <v>4.3524439999999998E-2</v>
      </c>
      <c r="K34" s="10">
        <v>1.4643272483941588E-3</v>
      </c>
      <c r="L34" s="10">
        <v>0.10153733</v>
      </c>
      <c r="M34" s="10">
        <v>8.4412045667075414E-2</v>
      </c>
      <c r="N34" s="10">
        <v>7.6546868899999998</v>
      </c>
      <c r="O34" s="10">
        <v>8.6920567459756633E-3</v>
      </c>
      <c r="P34" s="10">
        <v>0.60271243000000008</v>
      </c>
      <c r="Q34" s="10">
        <v>4.6944791256213741E-4</v>
      </c>
      <c r="R34" s="10">
        <v>5.4949166308089579E-4</v>
      </c>
    </row>
    <row r="35" spans="1:18" x14ac:dyDescent="0.25">
      <c r="A35" s="1">
        <v>31</v>
      </c>
      <c r="B35" s="9" t="s">
        <v>74</v>
      </c>
      <c r="C35" s="10">
        <v>0</v>
      </c>
      <c r="D35" s="10">
        <v>0</v>
      </c>
      <c r="E35" s="10">
        <v>222.63865604797192</v>
      </c>
      <c r="F35" s="10">
        <v>15437.89799356</v>
      </c>
      <c r="G35" s="10">
        <v>0</v>
      </c>
      <c r="H35" s="10">
        <v>0</v>
      </c>
      <c r="I35" s="10">
        <v>0</v>
      </c>
      <c r="J35" s="10">
        <v>0</v>
      </c>
      <c r="K35" s="10">
        <v>0.1473297302013539</v>
      </c>
      <c r="L35" s="10">
        <v>10.21593189</v>
      </c>
      <c r="M35" s="10">
        <v>0</v>
      </c>
      <c r="N35" s="10">
        <v>0</v>
      </c>
      <c r="O35" s="10">
        <v>118.35501531901946</v>
      </c>
      <c r="P35" s="10">
        <v>8206.8077752299996</v>
      </c>
      <c r="Q35" s="10">
        <v>0</v>
      </c>
      <c r="R35" s="10">
        <v>3.7710978271018534</v>
      </c>
    </row>
    <row r="36" spans="1:18" x14ac:dyDescent="0.25">
      <c r="A36" s="11"/>
      <c r="B36" s="12" t="s">
        <v>63</v>
      </c>
      <c r="C36" s="13">
        <v>4747.5282019183433</v>
      </c>
      <c r="D36" s="13">
        <v>430517.25141763996</v>
      </c>
      <c r="E36" s="13">
        <v>5903.8154472665365</v>
      </c>
      <c r="F36" s="13">
        <v>409374.10540273</v>
      </c>
      <c r="G36" s="13">
        <v>-19.585423285606822</v>
      </c>
      <c r="H36" s="13">
        <v>5.1647492442419889</v>
      </c>
      <c r="I36" s="13">
        <v>16.559867474504426</v>
      </c>
      <c r="J36" s="13">
        <v>1501.68852627</v>
      </c>
      <c r="K36" s="13">
        <v>19.014306227520386</v>
      </c>
      <c r="L36" s="13">
        <v>1318.4634023999999</v>
      </c>
      <c r="M36" s="13">
        <v>2255.0758126645301</v>
      </c>
      <c r="N36" s="13">
        <v>204495.68687437</v>
      </c>
      <c r="O36" s="13">
        <v>1923.8751519926277</v>
      </c>
      <c r="P36" s="13">
        <v>133402.65736426</v>
      </c>
      <c r="Q36" s="13">
        <v>100</v>
      </c>
      <c r="R36" s="13">
        <v>100</v>
      </c>
    </row>
  </sheetData>
  <mergeCells count="13">
    <mergeCell ref="K3:L3"/>
    <mergeCell ref="M3:N3"/>
    <mergeCell ref="O3:P3"/>
    <mergeCell ref="A2:A4"/>
    <mergeCell ref="B2:B4"/>
    <mergeCell ref="C2:H2"/>
    <mergeCell ref="I2:L2"/>
    <mergeCell ref="M2:P2"/>
    <mergeCell ref="Q2:R3"/>
    <mergeCell ref="C3:D3"/>
    <mergeCell ref="E3:F3"/>
    <mergeCell ref="G3:H3"/>
    <mergeCell ref="I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8245B-C0B7-4C4C-9D7D-68EE0D1EE1D0}">
  <sheetPr>
    <tabColor rgb="FF00B050"/>
  </sheetPr>
  <dimension ref="A1:R56"/>
  <sheetViews>
    <sheetView topLeftCell="A28" workbookViewId="0">
      <selection activeCell="D6" activeCellId="1" sqref="F6:F29 D6:D29"/>
    </sheetView>
  </sheetViews>
  <sheetFormatPr defaultRowHeight="15" x14ac:dyDescent="0.25"/>
  <cols>
    <col min="1" max="1" width="4.5703125" style="1" bestFit="1" customWidth="1"/>
    <col min="2" max="2" width="39.85546875" style="1" customWidth="1"/>
    <col min="3" max="3" width="15.140625" style="1" bestFit="1" customWidth="1"/>
    <col min="4" max="4" width="16" style="1" bestFit="1" customWidth="1"/>
    <col min="5" max="5" width="15.140625" style="1" bestFit="1" customWidth="1"/>
    <col min="6" max="6" width="17.85546875" style="1" bestFit="1" customWidth="1"/>
    <col min="7" max="7" width="16.140625" style="1" bestFit="1" customWidth="1"/>
    <col min="8" max="8" width="15.140625" style="1" bestFit="1" customWidth="1"/>
    <col min="9" max="9" width="14.140625" style="1" bestFit="1" customWidth="1"/>
    <col min="10" max="10" width="16.140625" style="1" bestFit="1" customWidth="1"/>
    <col min="11" max="11" width="14.140625" style="1" bestFit="1" customWidth="1"/>
    <col min="12" max="12" width="16.140625" style="1" bestFit="1" customWidth="1"/>
    <col min="13" max="13" width="14.140625" style="1" bestFit="1" customWidth="1"/>
    <col min="14" max="14" width="16.140625" style="1" bestFit="1" customWidth="1"/>
    <col min="15" max="15" width="14.140625" style="1" bestFit="1" customWidth="1"/>
    <col min="16" max="16" width="16.140625" style="1" bestFit="1" customWidth="1"/>
    <col min="17" max="18" width="12.42578125" style="1" bestFit="1" customWidth="1"/>
    <col min="19" max="16384" width="9.140625" style="1"/>
  </cols>
  <sheetData>
    <row r="1" spans="1:18" x14ac:dyDescent="0.25">
      <c r="A1" s="1" t="s">
        <v>75</v>
      </c>
    </row>
    <row r="2" spans="1:18" ht="15" customHeight="1" x14ac:dyDescent="0.25">
      <c r="A2" s="2" t="s">
        <v>3</v>
      </c>
      <c r="B2" s="3" t="s">
        <v>4</v>
      </c>
      <c r="C2" s="3" t="s">
        <v>5</v>
      </c>
      <c r="D2" s="3"/>
      <c r="E2" s="3"/>
      <c r="F2" s="3"/>
      <c r="G2" s="3"/>
      <c r="H2" s="3"/>
      <c r="I2" s="3" t="s">
        <v>6</v>
      </c>
      <c r="J2" s="3"/>
      <c r="K2" s="3"/>
      <c r="L2" s="3"/>
      <c r="M2" s="3" t="s">
        <v>7</v>
      </c>
      <c r="N2" s="3"/>
      <c r="O2" s="3"/>
      <c r="P2" s="3"/>
      <c r="Q2" s="4" t="s">
        <v>8</v>
      </c>
      <c r="R2" s="4"/>
    </row>
    <row r="3" spans="1:18" ht="15" customHeight="1" x14ac:dyDescent="0.25">
      <c r="A3" s="2"/>
      <c r="B3" s="3"/>
      <c r="C3" s="3">
        <v>2020</v>
      </c>
      <c r="D3" s="3"/>
      <c r="E3" s="3">
        <v>2019</v>
      </c>
      <c r="F3" s="3"/>
      <c r="G3" s="5" t="s">
        <v>9</v>
      </c>
      <c r="H3" s="5"/>
      <c r="I3" s="3">
        <v>2020</v>
      </c>
      <c r="J3" s="3"/>
      <c r="K3" s="3">
        <v>2019</v>
      </c>
      <c r="L3" s="3"/>
      <c r="M3" s="3">
        <v>2020</v>
      </c>
      <c r="N3" s="3"/>
      <c r="O3" s="3">
        <v>2019</v>
      </c>
      <c r="P3" s="3"/>
      <c r="Q3" s="4"/>
      <c r="R3" s="4"/>
    </row>
    <row r="4" spans="1:18" x14ac:dyDescent="0.25">
      <c r="A4" s="2"/>
      <c r="B4" s="3"/>
      <c r="C4" s="6" t="s">
        <v>10</v>
      </c>
      <c r="D4" s="6" t="s">
        <v>11</v>
      </c>
      <c r="E4" s="6" t="s">
        <v>10</v>
      </c>
      <c r="F4" s="6" t="s">
        <v>11</v>
      </c>
      <c r="G4" s="7" t="s">
        <v>0</v>
      </c>
      <c r="H4" s="7" t="s">
        <v>1</v>
      </c>
      <c r="I4" s="6" t="s">
        <v>10</v>
      </c>
      <c r="J4" s="6" t="s">
        <v>11</v>
      </c>
      <c r="K4" s="6" t="s">
        <v>10</v>
      </c>
      <c r="L4" s="6" t="s">
        <v>11</v>
      </c>
      <c r="M4" s="6" t="s">
        <v>10</v>
      </c>
      <c r="N4" s="6" t="s">
        <v>11</v>
      </c>
      <c r="O4" s="6" t="s">
        <v>10</v>
      </c>
      <c r="P4" s="6" t="s">
        <v>11</v>
      </c>
      <c r="Q4" s="8">
        <v>2020</v>
      </c>
      <c r="R4" s="8">
        <v>2019</v>
      </c>
    </row>
    <row r="5" spans="1:18" x14ac:dyDescent="0.25">
      <c r="A5" s="1">
        <v>1</v>
      </c>
      <c r="B5" s="9" t="s">
        <v>12</v>
      </c>
      <c r="C5" s="10">
        <v>3168.231347198795</v>
      </c>
      <c r="D5" s="10">
        <v>287302.82231921999</v>
      </c>
      <c r="E5" s="10">
        <v>2802.6075572866403</v>
      </c>
      <c r="F5" s="10">
        <v>194334.48958679</v>
      </c>
      <c r="G5" s="10">
        <v>13.045843288388738</v>
      </c>
      <c r="H5" s="10">
        <v>47.839337695592235</v>
      </c>
      <c r="I5" s="10">
        <v>601.37958724515454</v>
      </c>
      <c r="J5" s="10">
        <v>54534.544282399998</v>
      </c>
      <c r="K5" s="10">
        <v>611.57870887474303</v>
      </c>
      <c r="L5" s="10">
        <v>42407.2346206</v>
      </c>
      <c r="M5" s="10">
        <v>1038.6929375259147</v>
      </c>
      <c r="N5" s="10">
        <v>94191.168437900007</v>
      </c>
      <c r="O5" s="10">
        <v>1346.3691540818797</v>
      </c>
      <c r="P5" s="10">
        <v>93358.044965529989</v>
      </c>
      <c r="Q5" s="10">
        <v>25.925564445257525</v>
      </c>
      <c r="R5" s="10">
        <v>18.131541150911687</v>
      </c>
    </row>
    <row r="6" spans="1:18" x14ac:dyDescent="0.25">
      <c r="A6" s="1">
        <v>2</v>
      </c>
      <c r="B6" s="9" t="s">
        <v>13</v>
      </c>
      <c r="C6" s="10">
        <v>1266.8444641859942</v>
      </c>
      <c r="D6" s="10">
        <v>114880.4964391</v>
      </c>
      <c r="E6" s="10">
        <v>1562.613952759134</v>
      </c>
      <c r="F6" s="10">
        <v>108352.58905269</v>
      </c>
      <c r="G6" s="10">
        <v>-18.927866863782612</v>
      </c>
      <c r="H6" s="10">
        <v>6.0246898052759832</v>
      </c>
      <c r="I6" s="10">
        <v>165.25137312411229</v>
      </c>
      <c r="J6" s="10">
        <v>14985.39111819</v>
      </c>
      <c r="K6" s="10">
        <v>196.23063499594755</v>
      </c>
      <c r="L6" s="10">
        <v>13606.749969</v>
      </c>
      <c r="M6" s="10">
        <v>557.54026195005872</v>
      </c>
      <c r="N6" s="10">
        <v>50559.089050260001</v>
      </c>
      <c r="O6" s="10">
        <v>847.04846394161586</v>
      </c>
      <c r="P6" s="10">
        <v>58734.848718790003</v>
      </c>
      <c r="Q6" s="10">
        <v>10.366559193163274</v>
      </c>
      <c r="R6" s="10">
        <v>10.109370865634633</v>
      </c>
    </row>
    <row r="7" spans="1:18" x14ac:dyDescent="0.25">
      <c r="A7" s="1">
        <v>3</v>
      </c>
      <c r="B7" s="9" t="s">
        <v>14</v>
      </c>
      <c r="C7" s="10">
        <v>1194.5279838511112</v>
      </c>
      <c r="D7" s="10">
        <v>108322.66444278001</v>
      </c>
      <c r="E7" s="10">
        <v>1412.6777744870972</v>
      </c>
      <c r="F7" s="10">
        <v>97955.924489600002</v>
      </c>
      <c r="G7" s="10">
        <v>-15.4422894290377</v>
      </c>
      <c r="H7" s="10">
        <v>10.583065809644452</v>
      </c>
      <c r="I7" s="10">
        <v>48.363530123816751</v>
      </c>
      <c r="J7" s="10">
        <v>4385.7209841000004</v>
      </c>
      <c r="K7" s="10">
        <v>57.146824814178132</v>
      </c>
      <c r="L7" s="10">
        <v>3962.5951207099997</v>
      </c>
      <c r="M7" s="10">
        <v>548.12472528318619</v>
      </c>
      <c r="N7" s="10">
        <v>49705.265588020004</v>
      </c>
      <c r="O7" s="10">
        <v>701.14015093495004</v>
      </c>
      <c r="P7" s="10">
        <v>48617.478749919996</v>
      </c>
      <c r="Q7" s="10">
        <v>9.7747950932865848</v>
      </c>
      <c r="R7" s="10">
        <v>9.1393549319796641</v>
      </c>
    </row>
    <row r="8" spans="1:18" x14ac:dyDescent="0.25">
      <c r="A8" s="1">
        <v>4</v>
      </c>
      <c r="B8" s="9" t="s">
        <v>15</v>
      </c>
      <c r="C8" s="10">
        <v>1174.8665998702063</v>
      </c>
      <c r="D8" s="10">
        <v>106539.72295607001</v>
      </c>
      <c r="E8" s="10">
        <v>1489.3649150532301</v>
      </c>
      <c r="F8" s="10">
        <v>103273.45682874</v>
      </c>
      <c r="G8" s="10">
        <v>-21.116269894929246</v>
      </c>
      <c r="H8" s="10">
        <v>3.1627353510074698</v>
      </c>
      <c r="I8" s="10">
        <v>240.57824395593855</v>
      </c>
      <c r="J8" s="10">
        <v>21816.212549710002</v>
      </c>
      <c r="K8" s="10">
        <v>225.14466025056032</v>
      </c>
      <c r="L8" s="10">
        <v>15611.665828570001</v>
      </c>
      <c r="M8" s="10">
        <v>558.10908006746627</v>
      </c>
      <c r="N8" s="10">
        <v>50610.670842309999</v>
      </c>
      <c r="O8" s="10">
        <v>724.01217147673947</v>
      </c>
      <c r="P8" s="10">
        <v>50203.438377499995</v>
      </c>
      <c r="Q8" s="10">
        <v>9.6139064391387148</v>
      </c>
      <c r="R8" s="10">
        <v>9.6354843459268551</v>
      </c>
    </row>
    <row r="9" spans="1:18" x14ac:dyDescent="0.25">
      <c r="A9" s="1">
        <v>5</v>
      </c>
      <c r="B9" s="9" t="s">
        <v>17</v>
      </c>
      <c r="C9" s="10">
        <v>940.49629619275618</v>
      </c>
      <c r="D9" s="10">
        <v>85286.461329869999</v>
      </c>
      <c r="E9" s="10">
        <v>1124.6441114720672</v>
      </c>
      <c r="F9" s="10">
        <v>77983.497475940007</v>
      </c>
      <c r="G9" s="10">
        <v>-16.373874490684571</v>
      </c>
      <c r="H9" s="10">
        <v>9.3647554807132849</v>
      </c>
      <c r="I9" s="10">
        <v>37.991744733597699</v>
      </c>
      <c r="J9" s="10">
        <v>3445.1825926299998</v>
      </c>
      <c r="K9" s="10">
        <v>28.976432428187817</v>
      </c>
      <c r="L9" s="10">
        <v>2009.2432104300001</v>
      </c>
      <c r="M9" s="10">
        <v>382.75333782994272</v>
      </c>
      <c r="N9" s="10">
        <v>34708.991282429997</v>
      </c>
      <c r="O9" s="10">
        <v>498.65395243839833</v>
      </c>
      <c r="P9" s="10">
        <v>34576.964254450002</v>
      </c>
      <c r="Q9" s="10">
        <v>7.6960596198347551</v>
      </c>
      <c r="R9" s="10">
        <v>7.2759137947335244</v>
      </c>
    </row>
    <row r="10" spans="1:18" x14ac:dyDescent="0.25">
      <c r="A10" s="1">
        <v>6</v>
      </c>
      <c r="B10" s="9" t="s">
        <v>19</v>
      </c>
      <c r="C10" s="10">
        <v>891.35134493385704</v>
      </c>
      <c r="D10" s="10">
        <v>80829.879201830001</v>
      </c>
      <c r="E10" s="10">
        <v>1185.5891102103242</v>
      </c>
      <c r="F10" s="10">
        <v>82209.460255450002</v>
      </c>
      <c r="G10" s="10">
        <v>-24.817853229460681</v>
      </c>
      <c r="H10" s="10">
        <v>-1.6781293166664994</v>
      </c>
      <c r="I10" s="10">
        <v>34.216772102083752</v>
      </c>
      <c r="J10" s="10">
        <v>3102.8590144699997</v>
      </c>
      <c r="K10" s="10">
        <v>33.22017166335452</v>
      </c>
      <c r="L10" s="10">
        <v>2303.5066352400004</v>
      </c>
      <c r="M10" s="10">
        <v>401.23913932075021</v>
      </c>
      <c r="N10" s="10">
        <v>36385.32812754</v>
      </c>
      <c r="O10" s="10">
        <v>446.95063418617667</v>
      </c>
      <c r="P10" s="10">
        <v>30991.825144850001</v>
      </c>
      <c r="Q10" s="10">
        <v>7.293907610907711</v>
      </c>
      <c r="R10" s="10">
        <v>7.6701990201807879</v>
      </c>
    </row>
    <row r="11" spans="1:18" x14ac:dyDescent="0.25">
      <c r="A11" s="1">
        <v>7</v>
      </c>
      <c r="B11" s="9" t="s">
        <v>22</v>
      </c>
      <c r="C11" s="10">
        <v>396.6952536602472</v>
      </c>
      <c r="D11" s="10">
        <v>35973.277670520001</v>
      </c>
      <c r="E11" s="10">
        <v>502.41716365217496</v>
      </c>
      <c r="F11" s="10">
        <v>34837.907577940001</v>
      </c>
      <c r="G11" s="10">
        <v>-21.042654917163503</v>
      </c>
      <c r="H11" s="10">
        <v>3.2590077060165754</v>
      </c>
      <c r="I11" s="10">
        <v>20.407708637508492</v>
      </c>
      <c r="J11" s="10">
        <v>1850.61999775</v>
      </c>
      <c r="K11" s="10">
        <v>24.38259804169563</v>
      </c>
      <c r="L11" s="10">
        <v>1690.7039777699999</v>
      </c>
      <c r="M11" s="10">
        <v>199.72426382760051</v>
      </c>
      <c r="N11" s="10">
        <v>18111.475582120001</v>
      </c>
      <c r="O11" s="10">
        <v>266.43091238826895</v>
      </c>
      <c r="P11" s="10">
        <v>18474.47932355</v>
      </c>
      <c r="Q11" s="10">
        <v>3.2461481618094736</v>
      </c>
      <c r="R11" s="10">
        <v>3.2504006684771971</v>
      </c>
    </row>
    <row r="12" spans="1:18" x14ac:dyDescent="0.25">
      <c r="A12" s="1">
        <v>8</v>
      </c>
      <c r="B12" s="9" t="s">
        <v>23</v>
      </c>
      <c r="C12" s="10">
        <v>378.04196797989465</v>
      </c>
      <c r="D12" s="10">
        <v>34281.752957140001</v>
      </c>
      <c r="E12" s="10">
        <v>474.89030742970215</v>
      </c>
      <c r="F12" s="10">
        <v>32929.178851360004</v>
      </c>
      <c r="G12" s="10">
        <v>-20.393833677926551</v>
      </c>
      <c r="H12" s="10">
        <v>4.1075245510537144</v>
      </c>
      <c r="I12" s="10">
        <v>32.944213457738215</v>
      </c>
      <c r="J12" s="10">
        <v>2987.46034246</v>
      </c>
      <c r="K12" s="10">
        <v>97.622521433474773</v>
      </c>
      <c r="L12" s="10">
        <v>6769.2042097100002</v>
      </c>
      <c r="M12" s="10">
        <v>191.04020650953214</v>
      </c>
      <c r="N12" s="10">
        <v>17323.984422779999</v>
      </c>
      <c r="O12" s="10">
        <v>299.28207767974322</v>
      </c>
      <c r="P12" s="10">
        <v>20752.398835560001</v>
      </c>
      <c r="Q12" s="10">
        <v>3.0935087529325447</v>
      </c>
      <c r="R12" s="10">
        <v>3.0723149693020315</v>
      </c>
    </row>
    <row r="13" spans="1:18" x14ac:dyDescent="0.25">
      <c r="A13" s="1">
        <v>9</v>
      </c>
      <c r="B13" s="9" t="s">
        <v>24</v>
      </c>
      <c r="C13" s="10">
        <v>234.46196311864264</v>
      </c>
      <c r="D13" s="10">
        <v>21261.573524309999</v>
      </c>
      <c r="E13" s="10">
        <v>284.84979897938587</v>
      </c>
      <c r="F13" s="10">
        <v>19751.655971110002</v>
      </c>
      <c r="G13" s="10">
        <v>-17.689265023630824</v>
      </c>
      <c r="H13" s="10">
        <v>7.6445112015341579</v>
      </c>
      <c r="I13" s="10">
        <v>12.329709923535328</v>
      </c>
      <c r="J13" s="10">
        <v>1118.08768717</v>
      </c>
      <c r="K13" s="10">
        <v>8.5479507917439417</v>
      </c>
      <c r="L13" s="10">
        <v>592.7200366699999</v>
      </c>
      <c r="M13" s="10">
        <v>21.060435439511966</v>
      </c>
      <c r="N13" s="10">
        <v>1909.8108307</v>
      </c>
      <c r="O13" s="10">
        <v>19.989004216865734</v>
      </c>
      <c r="P13" s="10">
        <v>1386.0495458</v>
      </c>
      <c r="Q13" s="10">
        <v>1.9185968664088708</v>
      </c>
      <c r="R13" s="10">
        <v>1.8428430475738644</v>
      </c>
    </row>
    <row r="14" spans="1:18" x14ac:dyDescent="0.25">
      <c r="A14" s="1">
        <v>10</v>
      </c>
      <c r="B14" s="9" t="s">
        <v>27</v>
      </c>
      <c r="C14" s="10">
        <v>205.26175336426914</v>
      </c>
      <c r="D14" s="10">
        <v>18613.628423279999</v>
      </c>
      <c r="E14" s="10">
        <v>236.93208121951645</v>
      </c>
      <c r="F14" s="10">
        <v>16429.012671010001</v>
      </c>
      <c r="G14" s="10">
        <v>-13.366838164015832</v>
      </c>
      <c r="H14" s="10">
        <v>13.297303958654112</v>
      </c>
      <c r="I14" s="10">
        <v>6.9315265255440961E-2</v>
      </c>
      <c r="J14" s="10">
        <v>6.2856746100000001</v>
      </c>
      <c r="K14" s="10">
        <v>6.3087906507875616E-2</v>
      </c>
      <c r="L14" s="10">
        <v>4.3745532899999997</v>
      </c>
      <c r="M14" s="10">
        <v>38.602678765559801</v>
      </c>
      <c r="N14" s="10">
        <v>3500.5835568900002</v>
      </c>
      <c r="O14" s="10">
        <v>42.154657835236506</v>
      </c>
      <c r="P14" s="10">
        <v>2923.0292670900003</v>
      </c>
      <c r="Q14" s="10">
        <v>1.6796522197461892</v>
      </c>
      <c r="R14" s="10">
        <v>1.5328381490421559</v>
      </c>
    </row>
    <row r="15" spans="1:18" x14ac:dyDescent="0.25">
      <c r="A15" s="1">
        <v>11</v>
      </c>
      <c r="B15" s="9" t="s">
        <v>28</v>
      </c>
      <c r="C15" s="10">
        <v>177.27876474431642</v>
      </c>
      <c r="D15" s="10">
        <v>16076.063856049999</v>
      </c>
      <c r="E15" s="10">
        <v>194.90397918665258</v>
      </c>
      <c r="F15" s="10">
        <v>13514.75885919</v>
      </c>
      <c r="G15" s="10">
        <v>-9.0430244245845302</v>
      </c>
      <c r="H15" s="10">
        <v>18.951910452462997</v>
      </c>
      <c r="I15" s="10">
        <v>5.6063814418233306</v>
      </c>
      <c r="J15" s="10">
        <v>508.40012446000003</v>
      </c>
      <c r="K15" s="10">
        <v>1.2761629935420229</v>
      </c>
      <c r="L15" s="10">
        <v>88.489907669999994</v>
      </c>
      <c r="M15" s="10">
        <v>79.597207664993434</v>
      </c>
      <c r="N15" s="10">
        <v>7218.0658243600001</v>
      </c>
      <c r="O15" s="10">
        <v>76.361391897243465</v>
      </c>
      <c r="P15" s="10">
        <v>5294.9447309899997</v>
      </c>
      <c r="Q15" s="10">
        <v>1.4506680657073994</v>
      </c>
      <c r="R15" s="10">
        <v>1.2609362698360091</v>
      </c>
    </row>
    <row r="16" spans="1:18" x14ac:dyDescent="0.25">
      <c r="A16" s="1">
        <v>12</v>
      </c>
      <c r="B16" s="9" t="s">
        <v>29</v>
      </c>
      <c r="C16" s="10">
        <v>167.80615485331222</v>
      </c>
      <c r="D16" s="10">
        <v>15217.06485687</v>
      </c>
      <c r="E16" s="10">
        <v>213.3562469274855</v>
      </c>
      <c r="F16" s="10">
        <v>14794.250175699999</v>
      </c>
      <c r="G16" s="10">
        <v>-21.349312584062574</v>
      </c>
      <c r="H16" s="10">
        <v>2.8579662784430013</v>
      </c>
      <c r="I16" s="10">
        <v>11.405460181358233</v>
      </c>
      <c r="J16" s="10">
        <v>1034.2745023499999</v>
      </c>
      <c r="K16" s="10">
        <v>10.97416381802292</v>
      </c>
      <c r="L16" s="10">
        <v>760.95510363999995</v>
      </c>
      <c r="M16" s="10">
        <v>81.857450183497576</v>
      </c>
      <c r="N16" s="10">
        <v>7423.0300405200005</v>
      </c>
      <c r="O16" s="10">
        <v>106.26678645901536</v>
      </c>
      <c r="P16" s="10">
        <v>7368.6027331400001</v>
      </c>
      <c r="Q16" s="10">
        <v>1.373153916240017</v>
      </c>
      <c r="R16" s="10">
        <v>1.3803136871275212</v>
      </c>
    </row>
    <row r="17" spans="1:18" x14ac:dyDescent="0.25">
      <c r="A17" s="1">
        <v>13</v>
      </c>
      <c r="B17" s="9" t="s">
        <v>33</v>
      </c>
      <c r="C17" s="10">
        <v>125.15545406793379</v>
      </c>
      <c r="D17" s="10">
        <v>11349.396947969999</v>
      </c>
      <c r="E17" s="10">
        <v>114.41436176583416</v>
      </c>
      <c r="F17" s="10">
        <v>7933.5604934599996</v>
      </c>
      <c r="G17" s="10">
        <v>9.3878881429962888</v>
      </c>
      <c r="H17" s="10">
        <v>43.055529195571552</v>
      </c>
      <c r="I17" s="10">
        <v>7.2690164238043975</v>
      </c>
      <c r="J17" s="10">
        <v>659.1718549499999</v>
      </c>
      <c r="K17" s="10">
        <v>9.5071602395998873</v>
      </c>
      <c r="L17" s="10">
        <v>659.23219530999995</v>
      </c>
      <c r="M17" s="10">
        <v>66.086510195804266</v>
      </c>
      <c r="N17" s="10">
        <v>5992.8833521800007</v>
      </c>
      <c r="O17" s="10">
        <v>72.280305506442133</v>
      </c>
      <c r="P17" s="10">
        <v>5011.9597520000007</v>
      </c>
      <c r="Q17" s="10">
        <v>1.0241442099809168</v>
      </c>
      <c r="R17" s="10">
        <v>0.74020663478869853</v>
      </c>
    </row>
    <row r="18" spans="1:18" x14ac:dyDescent="0.25">
      <c r="A18" s="1">
        <v>14</v>
      </c>
      <c r="B18" s="9" t="s">
        <v>34</v>
      </c>
      <c r="C18" s="10">
        <v>122.4649007506418</v>
      </c>
      <c r="D18" s="10">
        <v>11105.41111583</v>
      </c>
      <c r="E18" s="10">
        <v>1255.2139496716209</v>
      </c>
      <c r="F18" s="10">
        <v>87037.288398599994</v>
      </c>
      <c r="G18" s="10">
        <v>-90.2435038438921</v>
      </c>
      <c r="H18" s="10">
        <v>-87.240628332800142</v>
      </c>
      <c r="I18" s="10">
        <v>4.9097491411784429</v>
      </c>
      <c r="J18" s="10">
        <v>445.22783552000004</v>
      </c>
      <c r="K18" s="10">
        <v>19.017686514826813</v>
      </c>
      <c r="L18" s="10">
        <v>1318.6977935500001</v>
      </c>
      <c r="M18" s="10">
        <v>125.49779881608779</v>
      </c>
      <c r="N18" s="10">
        <v>11380.441591360001</v>
      </c>
      <c r="O18" s="10">
        <v>282.41598439283769</v>
      </c>
      <c r="P18" s="10">
        <v>19582.893807389999</v>
      </c>
      <c r="Q18" s="10">
        <v>1.0021274738980144</v>
      </c>
      <c r="R18" s="10">
        <v>8.1206386968083368</v>
      </c>
    </row>
    <row r="19" spans="1:18" x14ac:dyDescent="0.25">
      <c r="A19" s="1">
        <v>15</v>
      </c>
      <c r="B19" s="9" t="s">
        <v>35</v>
      </c>
      <c r="C19" s="10">
        <v>119.1503966580064</v>
      </c>
      <c r="D19" s="10">
        <v>10804.8439299</v>
      </c>
      <c r="E19" s="10">
        <v>154.85022244240747</v>
      </c>
      <c r="F19" s="10">
        <v>10737.407334289999</v>
      </c>
      <c r="G19" s="10">
        <v>-23.054423313908188</v>
      </c>
      <c r="H19" s="10">
        <v>0.62805287636469131</v>
      </c>
      <c r="I19" s="10">
        <v>1.7457836708115357</v>
      </c>
      <c r="J19" s="10">
        <v>158.31185315000002</v>
      </c>
      <c r="K19" s="10">
        <v>3.0088350148397911</v>
      </c>
      <c r="L19" s="10">
        <v>208.63442523000001</v>
      </c>
      <c r="M19" s="10">
        <v>75.670945444981598</v>
      </c>
      <c r="N19" s="10">
        <v>6862.0229432199994</v>
      </c>
      <c r="O19" s="10">
        <v>142.91647021773679</v>
      </c>
      <c r="P19" s="10">
        <v>9909.9137947799991</v>
      </c>
      <c r="Q19" s="10">
        <v>0.97500496293186756</v>
      </c>
      <c r="R19" s="10">
        <v>1.0018074678855868</v>
      </c>
    </row>
    <row r="20" spans="1:18" x14ac:dyDescent="0.25">
      <c r="A20" s="1">
        <v>16</v>
      </c>
      <c r="B20" s="9" t="s">
        <v>36</v>
      </c>
      <c r="C20" s="10">
        <v>105.61114242807867</v>
      </c>
      <c r="D20" s="10">
        <v>9577.0718621200012</v>
      </c>
      <c r="E20" s="10">
        <v>184.61946691534254</v>
      </c>
      <c r="F20" s="10">
        <v>12801.62460759</v>
      </c>
      <c r="G20" s="10">
        <v>-42.795229456216134</v>
      </c>
      <c r="H20" s="10">
        <v>-25.188621322001453</v>
      </c>
      <c r="I20" s="10">
        <v>0.16247786362072464</v>
      </c>
      <c r="J20" s="10">
        <v>14.733882620000001</v>
      </c>
      <c r="K20" s="10">
        <v>0.13492273833800111</v>
      </c>
      <c r="L20" s="10">
        <v>9.3556236300000002</v>
      </c>
      <c r="M20" s="10">
        <v>6.918521712261696</v>
      </c>
      <c r="N20" s="10">
        <v>627.38815332000001</v>
      </c>
      <c r="O20" s="10">
        <v>9.0756363323940086</v>
      </c>
      <c r="P20" s="10">
        <v>629.31006866999996</v>
      </c>
      <c r="Q20" s="10">
        <v>0.86421355611460149</v>
      </c>
      <c r="R20" s="10">
        <v>1.1944003551020712</v>
      </c>
    </row>
    <row r="21" spans="1:18" x14ac:dyDescent="0.25">
      <c r="A21" s="1">
        <v>17</v>
      </c>
      <c r="B21" s="9" t="s">
        <v>30</v>
      </c>
      <c r="C21" s="10">
        <v>105.40132123488131</v>
      </c>
      <c r="D21" s="10">
        <v>9558.0447727500014</v>
      </c>
      <c r="E21" s="10">
        <v>117.86074409076357</v>
      </c>
      <c r="F21" s="10">
        <v>8172.5347117000001</v>
      </c>
      <c r="G21" s="10">
        <v>-10.571308498007923</v>
      </c>
      <c r="H21" s="10">
        <v>16.95324779797474</v>
      </c>
      <c r="I21" s="10">
        <v>14.813452807601033</v>
      </c>
      <c r="J21" s="10">
        <v>1343.31945288</v>
      </c>
      <c r="K21" s="10">
        <v>12.064300884474608</v>
      </c>
      <c r="L21" s="10">
        <v>836.54586190999999</v>
      </c>
      <c r="M21" s="10">
        <v>62.342071415952823</v>
      </c>
      <c r="N21" s="10">
        <v>5653.3286569700003</v>
      </c>
      <c r="O21" s="10">
        <v>84.193035726399827</v>
      </c>
      <c r="P21" s="10">
        <v>5837.9956130899991</v>
      </c>
      <c r="Q21" s="10">
        <v>0.86249659410327972</v>
      </c>
      <c r="R21" s="10">
        <v>0.76250309323639165</v>
      </c>
    </row>
    <row r="22" spans="1:18" x14ac:dyDescent="0.25">
      <c r="A22" s="1">
        <v>18</v>
      </c>
      <c r="B22" s="9" t="s">
        <v>37</v>
      </c>
      <c r="C22" s="10">
        <v>101.63078342743464</v>
      </c>
      <c r="D22" s="10">
        <v>9216.1233550799989</v>
      </c>
      <c r="E22" s="10">
        <v>109.44476655134223</v>
      </c>
      <c r="F22" s="10">
        <v>7588.96577953</v>
      </c>
      <c r="G22" s="10">
        <v>-7.1396589988996197</v>
      </c>
      <c r="H22" s="10">
        <v>21.441097809914908</v>
      </c>
      <c r="I22" s="10">
        <v>40.008681574704688</v>
      </c>
      <c r="J22" s="10">
        <v>3628.0832660300002</v>
      </c>
      <c r="K22" s="10">
        <v>54.939406181082944</v>
      </c>
      <c r="L22" s="10">
        <v>3809.5313882399996</v>
      </c>
      <c r="M22" s="10">
        <v>30.811866370100478</v>
      </c>
      <c r="N22" s="10">
        <v>2794.0939909199997</v>
      </c>
      <c r="O22" s="10">
        <v>39.51214692128422</v>
      </c>
      <c r="P22" s="10">
        <v>2739.7959748100002</v>
      </c>
      <c r="Q22" s="10">
        <v>0.83164236970875505</v>
      </c>
      <c r="R22" s="10">
        <v>0.70805571165974945</v>
      </c>
    </row>
    <row r="23" spans="1:18" x14ac:dyDescent="0.25">
      <c r="A23" s="1">
        <v>19</v>
      </c>
      <c r="B23" s="9" t="s">
        <v>38</v>
      </c>
      <c r="C23" s="10">
        <v>81.454903303838449</v>
      </c>
      <c r="D23" s="10">
        <v>7386.5261233599995</v>
      </c>
      <c r="E23" s="10">
        <v>100.3163389983646</v>
      </c>
      <c r="F23" s="10">
        <v>6955.9951359500001</v>
      </c>
      <c r="G23" s="10">
        <v>-18.80195776964473</v>
      </c>
      <c r="H23" s="10">
        <v>6.1893514730182488</v>
      </c>
      <c r="I23" s="10">
        <v>2.769279565494517</v>
      </c>
      <c r="J23" s="10">
        <v>251.12491727</v>
      </c>
      <c r="K23" s="10">
        <v>4.0706244992111404</v>
      </c>
      <c r="L23" s="10">
        <v>282.25954515000001</v>
      </c>
      <c r="M23" s="10">
        <v>36.171132879257712</v>
      </c>
      <c r="N23" s="10">
        <v>3280.0851402099997</v>
      </c>
      <c r="O23" s="10">
        <v>39.577832652443163</v>
      </c>
      <c r="P23" s="10">
        <v>2744.3506628200003</v>
      </c>
      <c r="Q23" s="10">
        <v>0.66654360542610291</v>
      </c>
      <c r="R23" s="10">
        <v>0.6489991165294019</v>
      </c>
    </row>
    <row r="24" spans="1:18" x14ac:dyDescent="0.25">
      <c r="A24" s="1">
        <v>20</v>
      </c>
      <c r="B24" s="9" t="s">
        <v>40</v>
      </c>
      <c r="C24" s="10">
        <v>72.145749657155093</v>
      </c>
      <c r="D24" s="10">
        <v>6542.3497287100008</v>
      </c>
      <c r="E24" s="10">
        <v>72.184652520312781</v>
      </c>
      <c r="F24" s="10">
        <v>5005.32711655</v>
      </c>
      <c r="G24" s="10">
        <v>-5.3893538029768706E-2</v>
      </c>
      <c r="H24" s="10">
        <v>30.707735505994606</v>
      </c>
      <c r="I24" s="10">
        <v>1.3230634481442927</v>
      </c>
      <c r="J24" s="10">
        <v>119.97856883</v>
      </c>
      <c r="K24" s="10">
        <v>2.0901634622428995</v>
      </c>
      <c r="L24" s="10">
        <v>144.93318857</v>
      </c>
      <c r="M24" s="10">
        <v>24.249141810759312</v>
      </c>
      <c r="N24" s="10">
        <v>2198.9703773400001</v>
      </c>
      <c r="O24" s="10">
        <v>35.232121135092576</v>
      </c>
      <c r="P24" s="10">
        <v>2443.0164187800001</v>
      </c>
      <c r="Q24" s="10">
        <v>0.59036701465684616</v>
      </c>
      <c r="R24" s="10">
        <v>0.46700045257262213</v>
      </c>
    </row>
    <row r="25" spans="1:18" x14ac:dyDescent="0.25">
      <c r="A25" s="1">
        <v>21</v>
      </c>
      <c r="B25" s="9" t="s">
        <v>42</v>
      </c>
      <c r="C25" s="10">
        <v>70.139964922410527</v>
      </c>
      <c r="D25" s="10">
        <v>6360.4603550800002</v>
      </c>
      <c r="E25" s="10">
        <v>67.349126148028731</v>
      </c>
      <c r="F25" s="10">
        <v>4670.0288165800002</v>
      </c>
      <c r="G25" s="10">
        <v>4.1438381371834367</v>
      </c>
      <c r="H25" s="10">
        <v>36.197454124875264</v>
      </c>
      <c r="I25" s="10">
        <v>3.3678223314557174</v>
      </c>
      <c r="J25" s="10">
        <v>305.40221178999997</v>
      </c>
      <c r="K25" s="10">
        <v>3.679996385955703</v>
      </c>
      <c r="L25" s="10">
        <v>255.17315740000001</v>
      </c>
      <c r="M25" s="10">
        <v>22.465483066504635</v>
      </c>
      <c r="N25" s="10">
        <v>2037.2239216299999</v>
      </c>
      <c r="O25" s="10">
        <v>22.668122091242363</v>
      </c>
      <c r="P25" s="10">
        <v>1571.82118668</v>
      </c>
      <c r="Q25" s="10">
        <v>0.57395372417857637</v>
      </c>
      <c r="R25" s="10">
        <v>0.43571689124151997</v>
      </c>
    </row>
    <row r="26" spans="1:18" x14ac:dyDescent="0.25">
      <c r="A26" s="1">
        <v>22</v>
      </c>
      <c r="B26" s="9" t="s">
        <v>49</v>
      </c>
      <c r="C26" s="10">
        <v>49.457658602551319</v>
      </c>
      <c r="D26" s="10">
        <v>4484.93918046</v>
      </c>
      <c r="E26" s="10">
        <v>74.182076969913737</v>
      </c>
      <c r="F26" s="10">
        <v>5143.82972634</v>
      </c>
      <c r="G26" s="10">
        <v>-33.329369272566979</v>
      </c>
      <c r="H26" s="10">
        <v>-12.809338196130795</v>
      </c>
      <c r="I26" s="10">
        <v>19.145235376655226</v>
      </c>
      <c r="J26" s="10">
        <v>1736.13589252</v>
      </c>
      <c r="K26" s="10">
        <v>27.917661069705197</v>
      </c>
      <c r="L26" s="10">
        <v>1935.8273691700001</v>
      </c>
      <c r="M26" s="10">
        <v>18.673269379615007</v>
      </c>
      <c r="N26" s="10">
        <v>1693.33688319</v>
      </c>
      <c r="O26" s="10">
        <v>90.197599585524216</v>
      </c>
      <c r="P26" s="10">
        <v>6254.3556738200004</v>
      </c>
      <c r="Q26" s="10">
        <v>0.4047108859476653</v>
      </c>
      <c r="R26" s="10">
        <v>0.47992284104960176</v>
      </c>
    </row>
    <row r="27" spans="1:18" x14ac:dyDescent="0.25">
      <c r="A27" s="1">
        <v>23</v>
      </c>
      <c r="B27" s="9" t="s">
        <v>50</v>
      </c>
      <c r="C27" s="10">
        <v>48.529913007375193</v>
      </c>
      <c r="D27" s="10">
        <v>4400.8089833000004</v>
      </c>
      <c r="E27" s="10">
        <v>52.512644673250598</v>
      </c>
      <c r="F27" s="10">
        <v>3641.2582892300002</v>
      </c>
      <c r="G27" s="10">
        <v>-7.5843288614716613</v>
      </c>
      <c r="H27" s="10">
        <v>20.859566494268634</v>
      </c>
      <c r="I27" s="10">
        <v>11.479126692279868</v>
      </c>
      <c r="J27" s="10">
        <v>1040.9547583599999</v>
      </c>
      <c r="K27" s="10">
        <v>7.7878973745540145</v>
      </c>
      <c r="L27" s="10">
        <v>540.01747669000008</v>
      </c>
      <c r="M27" s="10">
        <v>29.646633673017035</v>
      </c>
      <c r="N27" s="10">
        <v>2688.42789339</v>
      </c>
      <c r="O27" s="10">
        <v>32.244335722938658</v>
      </c>
      <c r="P27" s="10">
        <v>2235.8415856300003</v>
      </c>
      <c r="Q27" s="10">
        <v>0.39711916502179023</v>
      </c>
      <c r="R27" s="10">
        <v>0.33973189552020666</v>
      </c>
    </row>
    <row r="28" spans="1:18" x14ac:dyDescent="0.25">
      <c r="A28" s="1">
        <v>24</v>
      </c>
      <c r="B28" s="9" t="s">
        <v>52</v>
      </c>
      <c r="C28" s="10">
        <v>47.674326905441404</v>
      </c>
      <c r="D28" s="10">
        <v>4323.2223821699999</v>
      </c>
      <c r="E28" s="10">
        <v>59.717595594644415</v>
      </c>
      <c r="F28" s="10">
        <v>4140.8539090900003</v>
      </c>
      <c r="G28" s="10">
        <v>-20.167035476363139</v>
      </c>
      <c r="H28" s="10">
        <v>4.4041271941437969</v>
      </c>
      <c r="I28" s="10">
        <v>42.497238439983946</v>
      </c>
      <c r="J28" s="10">
        <v>3853.75157511</v>
      </c>
      <c r="K28" s="10">
        <v>56.133347336769511</v>
      </c>
      <c r="L28" s="10">
        <v>3892.3199843399998</v>
      </c>
      <c r="M28" s="10">
        <v>12.814437125175338</v>
      </c>
      <c r="N28" s="10">
        <v>1162.0439131600001</v>
      </c>
      <c r="O28" s="10">
        <v>10.661747421279886</v>
      </c>
      <c r="P28" s="10">
        <v>739.29196323999997</v>
      </c>
      <c r="Q28" s="10">
        <v>0.39011792357401431</v>
      </c>
      <c r="R28" s="10">
        <v>0.3863445094703481</v>
      </c>
    </row>
    <row r="29" spans="1:18" x14ac:dyDescent="0.25">
      <c r="A29" s="1">
        <v>25</v>
      </c>
      <c r="B29" s="9" t="s">
        <v>53</v>
      </c>
      <c r="C29" s="10">
        <v>42.312220325884624</v>
      </c>
      <c r="D29" s="10">
        <v>3836.97368848</v>
      </c>
      <c r="E29" s="10">
        <v>50.352697743746091</v>
      </c>
      <c r="F29" s="10">
        <v>3491.48627317</v>
      </c>
      <c r="G29" s="10">
        <v>-15.968315061848116</v>
      </c>
      <c r="H29" s="10">
        <v>9.8951388686493118</v>
      </c>
      <c r="I29" s="10">
        <v>1.2647828415436733</v>
      </c>
      <c r="J29" s="10">
        <v>114.69354355</v>
      </c>
      <c r="K29" s="10">
        <v>0.85885138562400665</v>
      </c>
      <c r="L29" s="10">
        <v>59.553270389999994</v>
      </c>
      <c r="M29" s="10">
        <v>17.130298927465528</v>
      </c>
      <c r="N29" s="10">
        <v>1553.41661946</v>
      </c>
      <c r="O29" s="10">
        <v>19.781665624900853</v>
      </c>
      <c r="P29" s="10">
        <v>1371.6725634300001</v>
      </c>
      <c r="Q29" s="10">
        <v>0.34623992842269752</v>
      </c>
      <c r="R29" s="10">
        <v>0.3257580637098007</v>
      </c>
    </row>
    <row r="30" spans="1:18" x14ac:dyDescent="0.25">
      <c r="A30" s="1">
        <v>26</v>
      </c>
      <c r="B30" s="9" t="s">
        <v>54</v>
      </c>
      <c r="C30" s="10">
        <v>41.613768531931228</v>
      </c>
      <c r="D30" s="10">
        <v>3773.6364035200004</v>
      </c>
      <c r="E30" s="10">
        <v>52.114812222276704</v>
      </c>
      <c r="F30" s="10">
        <v>3613.6723483799997</v>
      </c>
      <c r="G30" s="10">
        <v>-20.149825438412989</v>
      </c>
      <c r="H30" s="10">
        <v>4.4266341748363516</v>
      </c>
      <c r="I30" s="10">
        <v>0.2669349168085538</v>
      </c>
      <c r="J30" s="10">
        <v>24.2062989</v>
      </c>
      <c r="K30" s="10">
        <v>0.12747261258195056</v>
      </c>
      <c r="L30" s="10">
        <v>8.8390274400000006</v>
      </c>
      <c r="M30" s="10">
        <v>24.55948694840454</v>
      </c>
      <c r="N30" s="10">
        <v>2227.1132192499999</v>
      </c>
      <c r="O30" s="10">
        <v>19.82869205588068</v>
      </c>
      <c r="P30" s="10">
        <v>1374.9334043699998</v>
      </c>
      <c r="Q30" s="10">
        <v>0.34052451341297779</v>
      </c>
      <c r="R30" s="10">
        <v>0.33715810832076559</v>
      </c>
    </row>
    <row r="31" spans="1:18" x14ac:dyDescent="0.25">
      <c r="A31" s="1">
        <v>27</v>
      </c>
      <c r="B31" s="9" t="s">
        <v>55</v>
      </c>
      <c r="C31" s="10">
        <v>41.233334704088115</v>
      </c>
      <c r="D31" s="10">
        <v>3739.1377509700001</v>
      </c>
      <c r="E31" s="10">
        <v>66.879934767365739</v>
      </c>
      <c r="F31" s="10">
        <v>4637.4948047300004</v>
      </c>
      <c r="G31" s="10">
        <v>-38.347226492499452</v>
      </c>
      <c r="H31" s="10">
        <v>-19.371602375569751</v>
      </c>
      <c r="I31" s="10">
        <v>1.2564747827582861</v>
      </c>
      <c r="J31" s="10">
        <v>113.94014883999999</v>
      </c>
      <c r="K31" s="10">
        <v>3.9358909523424952</v>
      </c>
      <c r="L31" s="10">
        <v>272.91704017000001</v>
      </c>
      <c r="M31" s="10">
        <v>42.021382580302237</v>
      </c>
      <c r="N31" s="10">
        <v>3810.5998236999999</v>
      </c>
      <c r="O31" s="10">
        <v>58.303978826257634</v>
      </c>
      <c r="P31" s="10">
        <v>4042.8328741999999</v>
      </c>
      <c r="Q31" s="10">
        <v>0.33741143212564595</v>
      </c>
      <c r="R31" s="10">
        <v>0.43268144562444605</v>
      </c>
    </row>
    <row r="32" spans="1:18" x14ac:dyDescent="0.25">
      <c r="A32" s="1">
        <v>28</v>
      </c>
      <c r="B32" s="9" t="s">
        <v>56</v>
      </c>
      <c r="C32" s="10">
        <v>40.742587721542442</v>
      </c>
      <c r="D32" s="10">
        <v>3694.6356368000002</v>
      </c>
      <c r="E32" s="10">
        <v>51.302750227283873</v>
      </c>
      <c r="F32" s="10">
        <v>3557.36348241</v>
      </c>
      <c r="G32" s="10">
        <v>-20.584008574505845</v>
      </c>
      <c r="H32" s="10">
        <v>3.8588172130502301</v>
      </c>
      <c r="I32" s="10">
        <v>2.3094474326881511</v>
      </c>
      <c r="J32" s="10">
        <v>209.42623587</v>
      </c>
      <c r="K32" s="10">
        <v>2.8162092959968623</v>
      </c>
      <c r="L32" s="10">
        <v>195.27764231</v>
      </c>
      <c r="M32" s="10">
        <v>11.861655601086872</v>
      </c>
      <c r="N32" s="10">
        <v>1075.6433978800001</v>
      </c>
      <c r="O32" s="10">
        <v>16.081958938918902</v>
      </c>
      <c r="P32" s="10">
        <v>1115.1326819999999</v>
      </c>
      <c r="Q32" s="10">
        <v>0.33339566082360628</v>
      </c>
      <c r="R32" s="10">
        <v>0.33190445250976114</v>
      </c>
    </row>
    <row r="33" spans="1:18" x14ac:dyDescent="0.25">
      <c r="A33" s="1">
        <v>29</v>
      </c>
      <c r="B33" s="9" t="s">
        <v>59</v>
      </c>
      <c r="C33" s="10">
        <v>30.868580937425566</v>
      </c>
      <c r="D33" s="10">
        <v>2799.2370040000001</v>
      </c>
      <c r="E33" s="10">
        <v>36.800507578532638</v>
      </c>
      <c r="F33" s="10">
        <v>2551.7692757999998</v>
      </c>
      <c r="G33" s="10">
        <v>-16.119143542920654</v>
      </c>
      <c r="H33" s="10">
        <v>9.6978880711077409</v>
      </c>
      <c r="I33" s="10">
        <v>0.35301035548243098</v>
      </c>
      <c r="J33" s="10">
        <v>32.011826259999999</v>
      </c>
      <c r="K33" s="10">
        <v>0.64064617338182839</v>
      </c>
      <c r="L33" s="10">
        <v>44.422790050000003</v>
      </c>
      <c r="M33" s="10">
        <v>18.471041875159898</v>
      </c>
      <c r="N33" s="10">
        <v>1674.9984077399999</v>
      </c>
      <c r="O33" s="10">
        <v>23.392500512109791</v>
      </c>
      <c r="P33" s="10">
        <v>1622.0500210100001</v>
      </c>
      <c r="Q33" s="10">
        <v>0.2525968897866156</v>
      </c>
      <c r="R33" s="10">
        <v>0.23808182340755674</v>
      </c>
    </row>
    <row r="34" spans="1:18" x14ac:dyDescent="0.25">
      <c r="A34" s="1">
        <v>30</v>
      </c>
      <c r="B34" s="9" t="s">
        <v>25</v>
      </c>
      <c r="C34" s="10">
        <v>30.861102911810899</v>
      </c>
      <c r="D34" s="10">
        <v>2798.5588786900007</v>
      </c>
      <c r="E34" s="10">
        <v>45.990061300738688</v>
      </c>
      <c r="F34" s="10">
        <v>3188.9784446300009</v>
      </c>
      <c r="G34" s="10">
        <v>-32.896147474116958</v>
      </c>
      <c r="H34" s="10">
        <v>-12.242778454568651</v>
      </c>
      <c r="I34" s="10">
        <v>0.12318203995483135</v>
      </c>
      <c r="J34" s="10">
        <v>11.170443019999999</v>
      </c>
      <c r="K34" s="10">
        <v>0.29822085026665474</v>
      </c>
      <c r="L34" s="10">
        <v>20.678812689999997</v>
      </c>
      <c r="M34" s="10">
        <v>4.8251985653224603</v>
      </c>
      <c r="N34" s="10">
        <v>437.56058637999746</v>
      </c>
      <c r="O34" s="10">
        <v>6.2094979284863747</v>
      </c>
      <c r="P34" s="10">
        <v>430.57031206000227</v>
      </c>
      <c r="Q34" s="10">
        <v>0.25253569727453218</v>
      </c>
      <c r="R34" s="10">
        <v>0.2975338758504637</v>
      </c>
    </row>
    <row r="35" spans="1:18" x14ac:dyDescent="0.25">
      <c r="A35" s="1">
        <v>31</v>
      </c>
      <c r="B35" s="9" t="s">
        <v>60</v>
      </c>
      <c r="C35" s="10">
        <v>29.041598518124793</v>
      </c>
      <c r="D35" s="10">
        <v>2633.5618534599998</v>
      </c>
      <c r="E35" s="10">
        <v>29.860160899819157</v>
      </c>
      <c r="F35" s="10">
        <v>2070.52147289</v>
      </c>
      <c r="G35" s="10">
        <v>-2.7413193935580011</v>
      </c>
      <c r="H35" s="10">
        <v>27.193167902002841</v>
      </c>
      <c r="I35" s="10">
        <v>4.575349365257205</v>
      </c>
      <c r="J35" s="10">
        <v>414.90366127999999</v>
      </c>
      <c r="K35" s="10">
        <v>1.8646056238336559</v>
      </c>
      <c r="L35" s="10">
        <v>129.29287271999999</v>
      </c>
      <c r="M35" s="10">
        <v>9.65050235062151</v>
      </c>
      <c r="N35" s="10">
        <v>875.13071435999996</v>
      </c>
      <c r="O35" s="10">
        <v>12.92739445894613</v>
      </c>
      <c r="P35" s="10">
        <v>896.39328821999993</v>
      </c>
      <c r="Q35" s="10">
        <v>0.23764673455448165</v>
      </c>
      <c r="R35" s="10">
        <v>0.19318107336158219</v>
      </c>
    </row>
    <row r="36" spans="1:18" x14ac:dyDescent="0.25">
      <c r="A36" s="1">
        <v>32</v>
      </c>
      <c r="B36" s="9" t="s">
        <v>31</v>
      </c>
      <c r="C36" s="10">
        <v>26.937675534943935</v>
      </c>
      <c r="D36" s="10">
        <v>2442.7730679299998</v>
      </c>
      <c r="E36" s="10">
        <v>46.130682540099151</v>
      </c>
      <c r="F36" s="10">
        <v>3198.7292057399991</v>
      </c>
      <c r="G36" s="10">
        <v>-41.605729523883959</v>
      </c>
      <c r="H36" s="10">
        <v>-23.633014525064041</v>
      </c>
      <c r="I36" s="10">
        <v>0.25200841508385308</v>
      </c>
      <c r="J36" s="10">
        <v>22.852727899999998</v>
      </c>
      <c r="K36" s="10">
        <v>0.45957091501948355</v>
      </c>
      <c r="L36" s="10">
        <v>31.866922989999999</v>
      </c>
      <c r="M36" s="10">
        <v>0.69191874542358878</v>
      </c>
      <c r="N36" s="10">
        <v>62.744852440000045</v>
      </c>
      <c r="O36" s="10">
        <v>0.99466323683382718</v>
      </c>
      <c r="P36" s="10">
        <v>68.970545639999671</v>
      </c>
      <c r="Q36" s="10">
        <v>0.22043038104022825</v>
      </c>
      <c r="R36" s="10">
        <v>0.29844362854899165</v>
      </c>
    </row>
    <row r="37" spans="1:18" x14ac:dyDescent="0.25">
      <c r="A37" s="1">
        <v>33</v>
      </c>
      <c r="B37" s="9" t="s">
        <v>61</v>
      </c>
      <c r="C37" s="10">
        <v>26.476137806343903</v>
      </c>
      <c r="D37" s="10">
        <v>2400.9197190100003</v>
      </c>
      <c r="E37" s="10">
        <v>34.833885567329965</v>
      </c>
      <c r="F37" s="10">
        <v>2415.4025255699999</v>
      </c>
      <c r="G37" s="10">
        <v>-23.993153864019789</v>
      </c>
      <c r="H37" s="10">
        <v>-0.59960219494188038</v>
      </c>
      <c r="I37" s="10">
        <v>35.799492339638121</v>
      </c>
      <c r="J37" s="10">
        <v>3246.3838841400002</v>
      </c>
      <c r="K37" s="10">
        <v>43.583990956380539</v>
      </c>
      <c r="L37" s="10">
        <v>3022.1400833100001</v>
      </c>
      <c r="M37" s="10">
        <v>1.548908661658712</v>
      </c>
      <c r="N37" s="10">
        <v>140.45875482</v>
      </c>
      <c r="O37" s="10">
        <v>1.8428501593582982</v>
      </c>
      <c r="P37" s="10">
        <v>127.78433576</v>
      </c>
      <c r="Q37" s="10">
        <v>0.21665362839326091</v>
      </c>
      <c r="R37" s="10">
        <v>0.22535871209227423</v>
      </c>
    </row>
    <row r="38" spans="1:18" x14ac:dyDescent="0.25">
      <c r="A38" s="1">
        <v>34</v>
      </c>
      <c r="B38" s="9" t="s">
        <v>76</v>
      </c>
      <c r="C38" s="10">
        <v>25.578708926980319</v>
      </c>
      <c r="D38" s="10">
        <v>2319.5387144000001</v>
      </c>
      <c r="E38" s="10">
        <v>38.68707474106079</v>
      </c>
      <c r="F38" s="10">
        <v>2682.5849747899997</v>
      </c>
      <c r="G38" s="10">
        <v>-33.883062758859396</v>
      </c>
      <c r="H38" s="10">
        <v>-13.533448662457374</v>
      </c>
      <c r="I38" s="10">
        <v>0.26619063710267926</v>
      </c>
      <c r="J38" s="10">
        <v>24.138805830000003</v>
      </c>
      <c r="K38" s="10">
        <v>0.45160659685667559</v>
      </c>
      <c r="L38" s="10">
        <v>31.314672389999998</v>
      </c>
      <c r="M38" s="10">
        <v>1.3359556890863056</v>
      </c>
      <c r="N38" s="10">
        <v>121.14766818</v>
      </c>
      <c r="O38" s="10">
        <v>1.5929189147483582</v>
      </c>
      <c r="P38" s="10">
        <v>110.45395329999999</v>
      </c>
      <c r="Q38" s="10">
        <v>0.20930998845751353</v>
      </c>
      <c r="R38" s="10">
        <v>0.25028701783529711</v>
      </c>
    </row>
    <row r="39" spans="1:18" x14ac:dyDescent="0.25">
      <c r="A39" s="1">
        <v>35</v>
      </c>
      <c r="B39" s="9" t="s">
        <v>77</v>
      </c>
      <c r="C39" s="10">
        <v>23.967680660966181</v>
      </c>
      <c r="D39" s="10">
        <v>2173.4468047699997</v>
      </c>
      <c r="E39" s="10">
        <v>29.109484346977098</v>
      </c>
      <c r="F39" s="10">
        <v>2018.4691103099999</v>
      </c>
      <c r="G39" s="10">
        <v>-17.663671484942924</v>
      </c>
      <c r="H39" s="10">
        <v>7.6779819749730081</v>
      </c>
      <c r="I39" s="10">
        <v>23.957909620499674</v>
      </c>
      <c r="J39" s="10">
        <v>2172.5607433699997</v>
      </c>
      <c r="K39" s="10">
        <v>28.955890003259277</v>
      </c>
      <c r="L39" s="10">
        <v>2007.8187863600001</v>
      </c>
      <c r="M39" s="10">
        <v>1.3901292069905515</v>
      </c>
      <c r="N39" s="10">
        <v>126.0602528</v>
      </c>
      <c r="O39" s="10">
        <v>3.8284958392341575</v>
      </c>
      <c r="P39" s="10">
        <v>265.47019859</v>
      </c>
      <c r="Q39" s="10">
        <v>0.19612698110844182</v>
      </c>
      <c r="R39" s="10">
        <v>0.18832455223592812</v>
      </c>
    </row>
    <row r="40" spans="1:18" x14ac:dyDescent="0.25">
      <c r="A40" s="1">
        <v>36</v>
      </c>
      <c r="B40" s="9" t="s">
        <v>78</v>
      </c>
      <c r="C40" s="10">
        <v>23.939541940663236</v>
      </c>
      <c r="D40" s="10">
        <v>2170.89511808</v>
      </c>
      <c r="E40" s="10">
        <v>32.364007834226996</v>
      </c>
      <c r="F40" s="10">
        <v>2244.1397216300002</v>
      </c>
      <c r="G40" s="10">
        <v>-26.030354264882959</v>
      </c>
      <c r="H40" s="10">
        <v>-3.263816546003639</v>
      </c>
      <c r="I40" s="10">
        <v>5.673067162757051</v>
      </c>
      <c r="J40" s="10">
        <v>514.44734568000001</v>
      </c>
      <c r="K40" s="10">
        <v>6.0667727853523044</v>
      </c>
      <c r="L40" s="10">
        <v>420.67366499999997</v>
      </c>
      <c r="M40" s="10">
        <v>17.080808618430922</v>
      </c>
      <c r="N40" s="10">
        <v>1548.9287194600001</v>
      </c>
      <c r="O40" s="10">
        <v>20.590119314946801</v>
      </c>
      <c r="P40" s="10">
        <v>1427.7312273699999</v>
      </c>
      <c r="Q40" s="10">
        <v>0.19589672260561308</v>
      </c>
      <c r="R40" s="10">
        <v>0.20937977503451735</v>
      </c>
    </row>
    <row r="41" spans="1:18" x14ac:dyDescent="0.25">
      <c r="A41" s="1">
        <v>37</v>
      </c>
      <c r="B41" s="9" t="s">
        <v>79</v>
      </c>
      <c r="C41" s="10">
        <v>23.764988683030001</v>
      </c>
      <c r="D41" s="10">
        <v>2155.0662097499999</v>
      </c>
      <c r="E41" s="10">
        <v>34.570425105205317</v>
      </c>
      <c r="F41" s="10">
        <v>2397.1340190499996</v>
      </c>
      <c r="G41" s="10">
        <v>-31.256301851342656</v>
      </c>
      <c r="H41" s="10">
        <v>-10.098217595524034</v>
      </c>
      <c r="I41" s="10">
        <v>19.866374291042142</v>
      </c>
      <c r="J41" s="10">
        <v>1801.53050001</v>
      </c>
      <c r="K41" s="10">
        <v>30.493027204408389</v>
      </c>
      <c r="L41" s="10">
        <v>2114.40480217</v>
      </c>
      <c r="M41" s="10">
        <v>5.8995254828941448</v>
      </c>
      <c r="N41" s="10">
        <v>534.98312965000002</v>
      </c>
      <c r="O41" s="10">
        <v>3.3642745799719074</v>
      </c>
      <c r="P41" s="10">
        <v>233.28081794000002</v>
      </c>
      <c r="Q41" s="10">
        <v>0.19446835730208145</v>
      </c>
      <c r="R41" s="10">
        <v>0.22365424790561653</v>
      </c>
    </row>
    <row r="42" spans="1:18" x14ac:dyDescent="0.25">
      <c r="A42" s="1">
        <v>38</v>
      </c>
      <c r="B42" s="9" t="s">
        <v>44</v>
      </c>
      <c r="C42" s="10">
        <v>22.23546171164416</v>
      </c>
      <c r="D42" s="10">
        <v>2016.3650331200004</v>
      </c>
      <c r="E42" s="10">
        <v>31.877268102814231</v>
      </c>
      <c r="F42" s="10">
        <v>2210.3888966100003</v>
      </c>
      <c r="G42" s="10">
        <v>-30.2466521286335</v>
      </c>
      <c r="H42" s="10">
        <v>-8.7778156951280266</v>
      </c>
      <c r="I42" s="10">
        <v>3.8706408831261632</v>
      </c>
      <c r="J42" s="10">
        <v>350.99900481999998</v>
      </c>
      <c r="K42" s="10">
        <v>0</v>
      </c>
      <c r="L42" s="10">
        <v>0</v>
      </c>
      <c r="M42" s="10">
        <v>7.5702273463207863</v>
      </c>
      <c r="N42" s="10">
        <v>686.48638431000006</v>
      </c>
      <c r="O42" s="10">
        <v>10.488791518388936</v>
      </c>
      <c r="P42" s="10">
        <v>727.29909715999986</v>
      </c>
      <c r="Q42" s="10">
        <v>0.18195227317757984</v>
      </c>
      <c r="R42" s="10">
        <v>0.20623079991420526</v>
      </c>
    </row>
    <row r="43" spans="1:18" x14ac:dyDescent="0.25">
      <c r="A43" s="1">
        <v>39</v>
      </c>
      <c r="B43" s="9" t="s">
        <v>80</v>
      </c>
      <c r="C43" s="10">
        <v>19.38263443854596</v>
      </c>
      <c r="D43" s="10">
        <v>1757.6638092100002</v>
      </c>
      <c r="E43" s="10">
        <v>18.608701192519248</v>
      </c>
      <c r="F43" s="10">
        <v>1290.3385059100001</v>
      </c>
      <c r="G43" s="10">
        <v>4.1589858315197006</v>
      </c>
      <c r="H43" s="10">
        <v>36.217264009371178</v>
      </c>
      <c r="I43" s="10">
        <v>5.7070107319612179E-2</v>
      </c>
      <c r="J43" s="10">
        <v>5.1752542999999998</v>
      </c>
      <c r="K43" s="10">
        <v>6.2080240292123244E-2</v>
      </c>
      <c r="L43" s="10">
        <v>4.3046811100000006</v>
      </c>
      <c r="M43" s="10">
        <v>12.353027630830239</v>
      </c>
      <c r="N43" s="10">
        <v>1120.2021928300001</v>
      </c>
      <c r="O43" s="10">
        <v>10.575908975982324</v>
      </c>
      <c r="P43" s="10">
        <v>733.33987393999996</v>
      </c>
      <c r="Q43" s="10">
        <v>0.15860765303634908</v>
      </c>
      <c r="R43" s="10">
        <v>0.12038946750141571</v>
      </c>
    </row>
    <row r="44" spans="1:18" x14ac:dyDescent="0.25">
      <c r="A44" s="1">
        <v>40</v>
      </c>
      <c r="B44" s="9" t="s">
        <v>81</v>
      </c>
      <c r="C44" s="10">
        <v>19.093103564969606</v>
      </c>
      <c r="D44" s="10">
        <v>1731.40845472</v>
      </c>
      <c r="E44" s="10">
        <v>22.741071952074254</v>
      </c>
      <c r="F44" s="10">
        <v>1576.8795737999999</v>
      </c>
      <c r="G44" s="10">
        <v>-16.041321160201122</v>
      </c>
      <c r="H44" s="10">
        <v>9.7996627952769444</v>
      </c>
      <c r="I44" s="10">
        <v>1.0043614807283441</v>
      </c>
      <c r="J44" s="10">
        <v>91.077909539999993</v>
      </c>
      <c r="K44" s="10">
        <v>0.93998477154798199</v>
      </c>
      <c r="L44" s="10">
        <v>65.179108049999996</v>
      </c>
      <c r="M44" s="10">
        <v>4.1122372648937393</v>
      </c>
      <c r="N44" s="10">
        <v>372.90754455000001</v>
      </c>
      <c r="O44" s="10">
        <v>4.9330300083933505</v>
      </c>
      <c r="P44" s="10">
        <v>342.05926059999996</v>
      </c>
      <c r="Q44" s="10">
        <v>0.15623842853876552</v>
      </c>
      <c r="R44" s="10">
        <v>0.14712394564227824</v>
      </c>
    </row>
    <row r="45" spans="1:18" x14ac:dyDescent="0.25">
      <c r="A45" s="1">
        <v>41</v>
      </c>
      <c r="B45" s="9" t="s">
        <v>41</v>
      </c>
      <c r="C45" s="10">
        <v>16.771816134994218</v>
      </c>
      <c r="D45" s="10">
        <v>1520.9085394799997</v>
      </c>
      <c r="E45" s="10">
        <v>22.216718630355096</v>
      </c>
      <c r="F45" s="10">
        <v>1540.5205998600004</v>
      </c>
      <c r="G45" s="10">
        <v>-24.508130952882539</v>
      </c>
      <c r="H45" s="10">
        <v>-1.2730800472115078</v>
      </c>
      <c r="I45" s="10">
        <v>0</v>
      </c>
      <c r="J45" s="10">
        <v>0</v>
      </c>
      <c r="K45" s="10">
        <v>0</v>
      </c>
      <c r="L45" s="10">
        <v>0</v>
      </c>
      <c r="M45" s="10">
        <v>13.991542624147574</v>
      </c>
      <c r="N45" s="10">
        <v>1268.78666486</v>
      </c>
      <c r="O45" s="10">
        <v>19.104185511518509</v>
      </c>
      <c r="P45" s="10">
        <v>1324.6956858800002</v>
      </c>
      <c r="Q45" s="10">
        <v>0.13724338674202233</v>
      </c>
      <c r="R45" s="10">
        <v>0.14373162843909024</v>
      </c>
    </row>
    <row r="46" spans="1:18" x14ac:dyDescent="0.25">
      <c r="A46" s="1">
        <v>42</v>
      </c>
      <c r="B46" s="9" t="s">
        <v>43</v>
      </c>
      <c r="C46" s="10">
        <v>16.729322923411818</v>
      </c>
      <c r="D46" s="10">
        <v>1517.05515307</v>
      </c>
      <c r="E46" s="10">
        <v>25.162571914001326</v>
      </c>
      <c r="F46" s="10">
        <v>1744.7878340600003</v>
      </c>
      <c r="G46" s="10">
        <v>-33.515051718131232</v>
      </c>
      <c r="H46" s="10">
        <v>-13.052170386819014</v>
      </c>
      <c r="I46" s="10">
        <v>3.8892144120579078E-2</v>
      </c>
      <c r="J46" s="10">
        <v>3.5268329700000001</v>
      </c>
      <c r="K46" s="10">
        <v>0.23621363501325343</v>
      </c>
      <c r="L46" s="10">
        <v>16.37919518</v>
      </c>
      <c r="M46" s="10">
        <v>1.1386427541617825</v>
      </c>
      <c r="N46" s="10">
        <v>103.25485769000043</v>
      </c>
      <c r="O46" s="10">
        <v>1.1927369519444597</v>
      </c>
      <c r="P46" s="10">
        <v>82.705095889999996</v>
      </c>
      <c r="Q46" s="10">
        <v>0.13689566576629891</v>
      </c>
      <c r="R46" s="10">
        <v>0.16278990147418185</v>
      </c>
    </row>
    <row r="47" spans="1:18" x14ac:dyDescent="0.25">
      <c r="A47" s="1">
        <v>43</v>
      </c>
      <c r="B47" s="9" t="s">
        <v>82</v>
      </c>
      <c r="C47" s="10">
        <v>15.64627488994557</v>
      </c>
      <c r="D47" s="10">
        <v>1418.8417580800001</v>
      </c>
      <c r="E47" s="10">
        <v>24.786517696558729</v>
      </c>
      <c r="F47" s="10">
        <v>1718.71200899</v>
      </c>
      <c r="G47" s="10">
        <v>-36.875865010606788</v>
      </c>
      <c r="H47" s="10">
        <v>-17.44738207107882</v>
      </c>
      <c r="I47" s="10">
        <v>0</v>
      </c>
      <c r="J47" s="10">
        <v>0</v>
      </c>
      <c r="K47" s="10">
        <v>0</v>
      </c>
      <c r="L47" s="10">
        <v>0</v>
      </c>
      <c r="M47" s="10">
        <v>0.78720536355455983</v>
      </c>
      <c r="N47" s="10">
        <v>71.385671660000014</v>
      </c>
      <c r="O47" s="10">
        <v>0.55530273245400252</v>
      </c>
      <c r="P47" s="10">
        <v>38.505024650000003</v>
      </c>
      <c r="Q47" s="10">
        <v>0.128033108550026</v>
      </c>
      <c r="R47" s="10">
        <v>0.16035700911263565</v>
      </c>
    </row>
    <row r="48" spans="1:18" x14ac:dyDescent="0.25">
      <c r="A48" s="1">
        <v>44</v>
      </c>
      <c r="B48" s="9" t="s">
        <v>83</v>
      </c>
      <c r="C48" s="10">
        <v>15.460417126256031</v>
      </c>
      <c r="D48" s="10">
        <v>1401.98773001</v>
      </c>
      <c r="E48" s="10">
        <v>24.456587948474631</v>
      </c>
      <c r="F48" s="10">
        <v>1695.8344823</v>
      </c>
      <c r="G48" s="10">
        <v>-36.78424333423704</v>
      </c>
      <c r="H48" s="10">
        <v>-17.3275608767824</v>
      </c>
      <c r="I48" s="10">
        <v>1.7450256067329493</v>
      </c>
      <c r="J48" s="10">
        <v>158.24311008000001</v>
      </c>
      <c r="K48" s="10">
        <v>4.0832932132113076</v>
      </c>
      <c r="L48" s="10">
        <v>283.13800137999999</v>
      </c>
      <c r="M48" s="10">
        <v>3.7816818485174637</v>
      </c>
      <c r="N48" s="10">
        <v>342.93198606000004</v>
      </c>
      <c r="O48" s="10">
        <v>4.4094980751536621</v>
      </c>
      <c r="P48" s="10">
        <v>305.75724222999997</v>
      </c>
      <c r="Q48" s="10">
        <v>0.12651223873272407</v>
      </c>
      <c r="R48" s="10">
        <v>0.15822252018330141</v>
      </c>
    </row>
    <row r="49" spans="1:18" x14ac:dyDescent="0.25">
      <c r="A49" s="1">
        <v>45</v>
      </c>
      <c r="B49" s="9" t="s">
        <v>84</v>
      </c>
      <c r="C49" s="10">
        <v>15.125945306365955</v>
      </c>
      <c r="D49" s="10">
        <v>1371.65702265</v>
      </c>
      <c r="E49" s="10">
        <v>16.913309706578829</v>
      </c>
      <c r="F49" s="10">
        <v>1172.7790430399998</v>
      </c>
      <c r="G49" s="10">
        <v>-10.567797972253985</v>
      </c>
      <c r="H49" s="10">
        <v>16.957838800945993</v>
      </c>
      <c r="I49" s="10">
        <v>12.771097607915099</v>
      </c>
      <c r="J49" s="10">
        <v>1158.1137817200001</v>
      </c>
      <c r="K49" s="10">
        <v>13.325213594777088</v>
      </c>
      <c r="L49" s="10">
        <v>923.97830579000004</v>
      </c>
      <c r="M49" s="10">
        <v>6.3570454475179314</v>
      </c>
      <c r="N49" s="10">
        <v>576.47213809000004</v>
      </c>
      <c r="O49" s="10">
        <v>3.0798196307790824</v>
      </c>
      <c r="P49" s="10">
        <v>213.55654109000002</v>
      </c>
      <c r="Q49" s="10">
        <v>0.12377526350225374</v>
      </c>
      <c r="R49" s="10">
        <v>0.10942108899465285</v>
      </c>
    </row>
    <row r="50" spans="1:18" x14ac:dyDescent="0.25">
      <c r="A50" s="1">
        <v>46</v>
      </c>
      <c r="B50" s="9" t="s">
        <v>85</v>
      </c>
      <c r="C50" s="10">
        <v>14.424432590888639</v>
      </c>
      <c r="D50" s="10">
        <v>1308.0421659799999</v>
      </c>
      <c r="E50" s="10">
        <v>16.112363421429869</v>
      </c>
      <c r="F50" s="10">
        <v>1117.2409470599998</v>
      </c>
      <c r="G50" s="10">
        <v>-10.475997756457247</v>
      </c>
      <c r="H50" s="10">
        <v>17.077893485920853</v>
      </c>
      <c r="I50" s="10">
        <v>1.0192228961738992</v>
      </c>
      <c r="J50" s="10">
        <v>92.425578360000003</v>
      </c>
      <c r="K50" s="10">
        <v>1.4137841483921396</v>
      </c>
      <c r="L50" s="10">
        <v>98.032641119999994</v>
      </c>
      <c r="M50" s="10">
        <v>4.9961210273437837</v>
      </c>
      <c r="N50" s="10">
        <v>453.06024544999997</v>
      </c>
      <c r="O50" s="10">
        <v>7.472399173211655</v>
      </c>
      <c r="P50" s="10">
        <v>518.14064211000004</v>
      </c>
      <c r="Q50" s="10">
        <v>0.11803480104191132</v>
      </c>
      <c r="R50" s="10">
        <v>0.10423934655230099</v>
      </c>
    </row>
    <row r="51" spans="1:18" x14ac:dyDescent="0.25">
      <c r="A51" s="1">
        <v>47</v>
      </c>
      <c r="B51" s="9" t="s">
        <v>86</v>
      </c>
      <c r="C51" s="10">
        <v>14.375098748048133</v>
      </c>
      <c r="D51" s="10">
        <v>1303.56845471</v>
      </c>
      <c r="E51" s="10">
        <v>19.215288990144302</v>
      </c>
      <c r="F51" s="10">
        <v>1332.3996677499999</v>
      </c>
      <c r="G51" s="10">
        <v>-25.189265925580131</v>
      </c>
      <c r="H51" s="10">
        <v>-2.1638562165575053</v>
      </c>
      <c r="I51" s="10">
        <v>10.582904867647967</v>
      </c>
      <c r="J51" s="10">
        <v>959.68321236999998</v>
      </c>
      <c r="K51" s="10">
        <v>14.167508409791667</v>
      </c>
      <c r="L51" s="10">
        <v>982.38353364</v>
      </c>
      <c r="M51" s="10">
        <v>3.7213778895353453</v>
      </c>
      <c r="N51" s="10">
        <v>337.46347832999999</v>
      </c>
      <c r="O51" s="10">
        <v>2.7678168778464567</v>
      </c>
      <c r="P51" s="10">
        <v>191.92208300000001</v>
      </c>
      <c r="Q51" s="10">
        <v>0.11763110333750454</v>
      </c>
      <c r="R51" s="10">
        <v>0.12431380274617175</v>
      </c>
    </row>
    <row r="52" spans="1:18" x14ac:dyDescent="0.25">
      <c r="A52" s="1">
        <v>48</v>
      </c>
      <c r="B52" s="9" t="s">
        <v>87</v>
      </c>
      <c r="C52" s="10">
        <v>13.489764465320723</v>
      </c>
      <c r="D52" s="10">
        <v>1223.2842171499999</v>
      </c>
      <c r="E52" s="10">
        <v>16.62091366443325</v>
      </c>
      <c r="F52" s="10">
        <v>1152.5041260400001</v>
      </c>
      <c r="G52" s="10">
        <v>-18.838610574175647</v>
      </c>
      <c r="H52" s="10">
        <v>6.1414175889504179</v>
      </c>
      <c r="I52" s="10">
        <v>0.47550810013850536</v>
      </c>
      <c r="J52" s="10">
        <v>43.120215739999999</v>
      </c>
      <c r="K52" s="10">
        <v>0.62692759206006299</v>
      </c>
      <c r="L52" s="10">
        <v>43.47153539</v>
      </c>
      <c r="M52" s="10">
        <v>7.6868996398419087</v>
      </c>
      <c r="N52" s="10">
        <v>697.06650789999992</v>
      </c>
      <c r="O52" s="10">
        <v>11.422048211004808</v>
      </c>
      <c r="P52" s="10">
        <v>792.01167617999999</v>
      </c>
      <c r="Q52" s="10">
        <v>0.11038643320862045</v>
      </c>
      <c r="R52" s="10">
        <v>0.10752942533423687</v>
      </c>
    </row>
    <row r="53" spans="1:18" x14ac:dyDescent="0.25">
      <c r="A53" s="1">
        <v>49</v>
      </c>
      <c r="B53" s="9" t="s">
        <v>88</v>
      </c>
      <c r="C53" s="10">
        <v>13.312386283225852</v>
      </c>
      <c r="D53" s="10">
        <v>1207.19913789</v>
      </c>
      <c r="E53" s="10">
        <v>16.041650780350906</v>
      </c>
      <c r="F53" s="10">
        <v>1112.3376900999999</v>
      </c>
      <c r="G53" s="10">
        <v>-17.01361371404542</v>
      </c>
      <c r="H53" s="10">
        <v>8.5281159340624271</v>
      </c>
      <c r="I53" s="10">
        <v>0.65751305964553208</v>
      </c>
      <c r="J53" s="10">
        <v>59.624862280000002</v>
      </c>
      <c r="K53" s="10">
        <v>0.88261359578659548</v>
      </c>
      <c r="L53" s="10">
        <v>61.200956300000001</v>
      </c>
      <c r="M53" s="10">
        <v>6.7118814264951085</v>
      </c>
      <c r="N53" s="10">
        <v>608.64951627000005</v>
      </c>
      <c r="O53" s="10">
        <v>7.0696424472819679</v>
      </c>
      <c r="P53" s="10">
        <v>490.21324907999997</v>
      </c>
      <c r="Q53" s="10">
        <v>0.10893495161301377</v>
      </c>
      <c r="R53" s="10">
        <v>0.10378186931533308</v>
      </c>
    </row>
    <row r="54" spans="1:18" x14ac:dyDescent="0.25">
      <c r="A54" s="1">
        <v>50</v>
      </c>
      <c r="B54" s="9" t="s">
        <v>89</v>
      </c>
      <c r="C54" s="10">
        <v>13.068155711141301</v>
      </c>
      <c r="D54" s="10">
        <v>1185.0517234599999</v>
      </c>
      <c r="E54" s="10">
        <v>18.253244938463183</v>
      </c>
      <c r="F54" s="10">
        <v>1265.6909559800001</v>
      </c>
      <c r="G54" s="10">
        <v>-28.406397025856364</v>
      </c>
      <c r="H54" s="10">
        <v>-6.3711628924110357</v>
      </c>
      <c r="I54" s="10">
        <v>8.4580910959568788E-3</v>
      </c>
      <c r="J54" s="10">
        <v>0.76700000000000002</v>
      </c>
      <c r="K54" s="10">
        <v>8.9319050455288831E-2</v>
      </c>
      <c r="L54" s="10">
        <v>6.1934365500000004</v>
      </c>
      <c r="M54" s="10">
        <v>5.7964238392455432</v>
      </c>
      <c r="N54" s="10">
        <v>525.63362516000007</v>
      </c>
      <c r="O54" s="10">
        <v>7.3446452870324181</v>
      </c>
      <c r="P54" s="10">
        <v>509.28211099000004</v>
      </c>
      <c r="Q54" s="10">
        <v>0.10693641844349683</v>
      </c>
      <c r="R54" s="10">
        <v>0.11808983418992698</v>
      </c>
    </row>
    <row r="55" spans="1:18" x14ac:dyDescent="0.25">
      <c r="A55" s="11"/>
      <c r="B55" s="12" t="s">
        <v>62</v>
      </c>
      <c r="C55" s="13">
        <f>SUM(C5:C54)</f>
        <v>11861.133150017642</v>
      </c>
      <c r="D55" s="13">
        <f t="shared" ref="D55:R55" si="0">SUM(D5:D54)</f>
        <v>1075596.02076316</v>
      </c>
      <c r="E55" s="13">
        <f t="shared" si="0"/>
        <v>14669.515638818097</v>
      </c>
      <c r="F55" s="13">
        <f t="shared" si="0"/>
        <v>1017193.0161050303</v>
      </c>
      <c r="G55" s="13">
        <f>C55*100/E55-100</f>
        <v>-19.144343671231965</v>
      </c>
      <c r="H55" s="13">
        <f>D55*100/F55-100</f>
        <v>5.7415852973276031</v>
      </c>
      <c r="I55" s="13">
        <f t="shared" si="0"/>
        <v>1488.2298865729181</v>
      </c>
      <c r="J55" s="13">
        <f t="shared" si="0"/>
        <v>134956.25786616004</v>
      </c>
      <c r="K55" s="13">
        <f t="shared" si="0"/>
        <v>1651.8956133201905</v>
      </c>
      <c r="L55" s="13">
        <f t="shared" si="0"/>
        <v>114543.43296498999</v>
      </c>
      <c r="M55" s="13">
        <f t="shared" si="0"/>
        <v>4845.1606636127854</v>
      </c>
      <c r="N55" s="13">
        <f t="shared" si="0"/>
        <v>439370.79736199992</v>
      </c>
      <c r="O55" s="13">
        <f t="shared" si="0"/>
        <v>6514.7895310333315</v>
      </c>
      <c r="P55" s="13">
        <f t="shared" si="0"/>
        <v>451739.41495557019</v>
      </c>
      <c r="Q55" s="13">
        <f t="shared" si="0"/>
        <v>97.05938051097381</v>
      </c>
      <c r="R55" s="13">
        <f t="shared" si="0"/>
        <v>94.904805982427163</v>
      </c>
    </row>
    <row r="56" spans="1:18" x14ac:dyDescent="0.25">
      <c r="A56" s="11"/>
      <c r="B56" s="12" t="s">
        <v>63</v>
      </c>
      <c r="C56" s="13">
        <v>12220.491298805062</v>
      </c>
      <c r="D56" s="13">
        <v>1108183.4801547602</v>
      </c>
      <c r="E56" s="13">
        <v>15457.084061195319</v>
      </c>
      <c r="F56" s="13">
        <v>1071803.4830537201</v>
      </c>
      <c r="G56" s="13">
        <v>-20.939219516284155</v>
      </c>
      <c r="H56" s="13">
        <v>3.3942786785305401</v>
      </c>
      <c r="I56" s="13">
        <v>1624.1818503259728</v>
      </c>
      <c r="J56" s="13">
        <v>147284.708224</v>
      </c>
      <c r="K56" s="13">
        <v>1769.1464701852883</v>
      </c>
      <c r="L56" s="13">
        <v>122673.67773052999</v>
      </c>
      <c r="M56" s="13">
        <v>5006.3721053172394</v>
      </c>
      <c r="N56" s="13">
        <v>453989.83780322003</v>
      </c>
      <c r="O56" s="13">
        <v>6885.7604671247445</v>
      </c>
      <c r="P56" s="13">
        <v>477462.76224671002</v>
      </c>
      <c r="Q56" s="13">
        <v>99.999999999999986</v>
      </c>
      <c r="R56" s="13">
        <v>100</v>
      </c>
    </row>
  </sheetData>
  <mergeCells count="13">
    <mergeCell ref="K3:L3"/>
    <mergeCell ref="M3:N3"/>
    <mergeCell ref="O3:P3"/>
    <mergeCell ref="A2:A4"/>
    <mergeCell ref="B2:B4"/>
    <mergeCell ref="C2:H2"/>
    <mergeCell ref="I2:L2"/>
    <mergeCell ref="M2:P2"/>
    <mergeCell ref="Q2:R3"/>
    <mergeCell ref="C3:D3"/>
    <mergeCell ref="E3:F3"/>
    <mergeCell ref="G3:H3"/>
    <mergeCell ref="I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 </vt:lpstr>
      <vt:lpstr>OVERALL NL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</dc:creator>
  <cp:lastModifiedBy>Vlad</cp:lastModifiedBy>
  <dcterms:created xsi:type="dcterms:W3CDTF">2021-03-14T11:48:23Z</dcterms:created>
  <dcterms:modified xsi:type="dcterms:W3CDTF">2021-03-14T11:49:42Z</dcterms:modified>
</cp:coreProperties>
</file>