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RU 2019 face Marina\"/>
    </mc:Choice>
  </mc:AlternateContent>
  <xr:revisionPtr revIDLastSave="0" documentId="13_ncr:1_{1E84546A-10E8-4646-8AB2-EED63CECCBF5}" xr6:coauthVersionLast="45" xr6:coauthVersionMax="45" xr10:uidLastSave="{00000000-0000-0000-0000-000000000000}"/>
  <bookViews>
    <workbookView xWindow="-120" yWindow="-120" windowWidth="20730" windowHeight="11160" xr2:uid="{A714373C-AB70-4F66-A09C-7372EA108401}"/>
  </bookViews>
  <sheets>
    <sheet name="TOTAL" sheetId="1" r:id="rId1"/>
    <sheet name="LIFE" sheetId="2" r:id="rId2"/>
    <sheet name="OVERALL NL " sheetId="3" r:id="rId3"/>
    <sheet name="VOLUNTARY NL " sheetId="4" r:id="rId4"/>
    <sheet name="Accidents " sheetId="5" r:id="rId5"/>
    <sheet name="Health" sheetId="6" r:id="rId6"/>
    <sheet name="Motor Hull " sheetId="7" r:id="rId7"/>
    <sheet name="CARGO " sheetId="8" r:id="rId8"/>
    <sheet name="Agricultural" sheetId="9" r:id="rId9"/>
    <sheet name="Property of legal " sheetId="10" r:id="rId10"/>
    <sheet name="Property of ind. " sheetId="11" r:id="rId11"/>
    <sheet name="Civil liability " sheetId="12" r:id="rId12"/>
    <sheet name="Business risks" sheetId="13" r:id="rId13"/>
    <sheet name="Financial risks " sheetId="14" r:id="rId14"/>
    <sheet name="MANDATORY " sheetId="15" r:id="rId15"/>
    <sheet name="Personal ins. " sheetId="16" r:id="rId16"/>
    <sheet name="MTPL" sheetId="17" r:id="rId17"/>
    <sheet name="Dangerous 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7" i="18" l="1"/>
  <c r="Q37" i="18"/>
  <c r="H37" i="18"/>
  <c r="G37" i="18"/>
  <c r="R36" i="18"/>
  <c r="Q36" i="18"/>
  <c r="H36" i="18"/>
  <c r="G36" i="18"/>
  <c r="R35" i="18"/>
  <c r="Q35" i="18"/>
  <c r="H35" i="18"/>
  <c r="G35" i="18"/>
  <c r="R34" i="18"/>
  <c r="Q34" i="18"/>
  <c r="H34" i="18"/>
  <c r="G34" i="18"/>
  <c r="R33" i="18"/>
  <c r="Q33" i="18"/>
  <c r="H33" i="18"/>
  <c r="G33" i="18"/>
  <c r="R32" i="18"/>
  <c r="Q32" i="18"/>
  <c r="H32" i="18"/>
  <c r="G32" i="18"/>
  <c r="R31" i="18"/>
  <c r="Q31" i="18"/>
  <c r="H31" i="18"/>
  <c r="G31" i="18"/>
  <c r="R30" i="18"/>
  <c r="Q30" i="18"/>
  <c r="H30" i="18"/>
  <c r="G30" i="18"/>
  <c r="R29" i="18"/>
  <c r="Q29" i="18"/>
  <c r="H29" i="18"/>
  <c r="G29" i="18"/>
  <c r="R28" i="18"/>
  <c r="Q28" i="18"/>
  <c r="H28" i="18"/>
  <c r="G28" i="18"/>
  <c r="R27" i="18"/>
  <c r="Q27" i="18"/>
  <c r="H27" i="18"/>
  <c r="G27" i="18"/>
  <c r="R26" i="18"/>
  <c r="Q26" i="18"/>
  <c r="H26" i="18"/>
  <c r="G26" i="18"/>
  <c r="R25" i="18"/>
  <c r="Q25" i="18"/>
  <c r="H25" i="18"/>
  <c r="G25" i="18"/>
  <c r="R24" i="18"/>
  <c r="Q24" i="18"/>
  <c r="H24" i="18"/>
  <c r="G24" i="18"/>
  <c r="R23" i="18"/>
  <c r="Q23" i="18"/>
  <c r="H23" i="18"/>
  <c r="G23" i="18"/>
  <c r="R22" i="18"/>
  <c r="Q22" i="18"/>
  <c r="H22" i="18"/>
  <c r="G22" i="18"/>
  <c r="R21" i="18"/>
  <c r="Q21" i="18"/>
  <c r="H21" i="18"/>
  <c r="G21" i="18"/>
  <c r="R20" i="18"/>
  <c r="Q20" i="18"/>
  <c r="H20" i="18"/>
  <c r="G20" i="18"/>
  <c r="R19" i="18"/>
  <c r="Q19" i="18"/>
  <c r="H19" i="18"/>
  <c r="G19" i="18"/>
  <c r="R18" i="18"/>
  <c r="Q18" i="18"/>
  <c r="H18" i="18"/>
  <c r="G18" i="18"/>
  <c r="R17" i="18"/>
  <c r="Q17" i="18"/>
  <c r="H17" i="18"/>
  <c r="G17" i="18"/>
  <c r="R16" i="18"/>
  <c r="Q16" i="18"/>
  <c r="H16" i="18"/>
  <c r="G16" i="18"/>
  <c r="R15" i="18"/>
  <c r="Q15" i="18"/>
  <c r="H15" i="18"/>
  <c r="G15" i="18"/>
  <c r="R14" i="18"/>
  <c r="Q14" i="18"/>
  <c r="H14" i="18"/>
  <c r="G14" i="18"/>
  <c r="R13" i="18"/>
  <c r="Q13" i="18"/>
  <c r="H13" i="18"/>
  <c r="G13" i="18"/>
  <c r="R12" i="18"/>
  <c r="Q12" i="18"/>
  <c r="H12" i="18"/>
  <c r="G12" i="18"/>
  <c r="R11" i="18"/>
  <c r="Q11" i="18"/>
  <c r="H11" i="18"/>
  <c r="G11" i="18"/>
  <c r="R10" i="18"/>
  <c r="Q10" i="18"/>
  <c r="H10" i="18"/>
  <c r="G10" i="18"/>
  <c r="R9" i="18"/>
  <c r="Q9" i="18"/>
  <c r="H9" i="18"/>
  <c r="G9" i="18"/>
  <c r="R8" i="18"/>
  <c r="Q8" i="18"/>
  <c r="H8" i="18"/>
  <c r="G8" i="18"/>
  <c r="R7" i="18"/>
  <c r="Q7" i="18"/>
  <c r="H7" i="18"/>
  <c r="G7" i="18"/>
  <c r="R6" i="18"/>
  <c r="Q6" i="18"/>
  <c r="H6" i="18"/>
  <c r="G6" i="18"/>
  <c r="R5" i="18"/>
  <c r="Q5" i="18"/>
  <c r="H5" i="18"/>
  <c r="G5" i="18"/>
  <c r="R51" i="17"/>
  <c r="Q51" i="17"/>
  <c r="H51" i="17"/>
  <c r="G51" i="17"/>
  <c r="R50" i="17"/>
  <c r="Q50" i="17"/>
  <c r="R49" i="17"/>
  <c r="Q49" i="17"/>
  <c r="H49" i="17"/>
  <c r="G49" i="17"/>
  <c r="R48" i="17"/>
  <c r="Q48" i="17"/>
  <c r="H48" i="17"/>
  <c r="G48" i="17"/>
  <c r="R47" i="17"/>
  <c r="Q47" i="17"/>
  <c r="H47" i="17"/>
  <c r="G47" i="17"/>
  <c r="R46" i="17"/>
  <c r="Q46" i="17"/>
  <c r="H46" i="17"/>
  <c r="G46" i="17"/>
  <c r="R45" i="17"/>
  <c r="Q45" i="17"/>
  <c r="H45" i="17"/>
  <c r="G45" i="17"/>
  <c r="R44" i="17"/>
  <c r="Q44" i="17"/>
  <c r="H44" i="17"/>
  <c r="G44" i="17"/>
  <c r="R43" i="17"/>
  <c r="Q43" i="17"/>
  <c r="H43" i="17"/>
  <c r="G43" i="17"/>
  <c r="R42" i="17"/>
  <c r="Q42" i="17"/>
  <c r="H42" i="17"/>
  <c r="G42" i="17"/>
  <c r="R41" i="17"/>
  <c r="Q41" i="17"/>
  <c r="H41" i="17"/>
  <c r="G41" i="17"/>
  <c r="R40" i="17"/>
  <c r="Q40" i="17"/>
  <c r="H40" i="17"/>
  <c r="G40" i="17"/>
  <c r="R39" i="17"/>
  <c r="Q39" i="17"/>
  <c r="H39" i="17"/>
  <c r="G39" i="17"/>
  <c r="R38" i="17"/>
  <c r="Q38" i="17"/>
  <c r="H38" i="17"/>
  <c r="G38" i="17"/>
  <c r="R37" i="17"/>
  <c r="Q37" i="17"/>
  <c r="H37" i="17"/>
  <c r="G37" i="17"/>
  <c r="R36" i="17"/>
  <c r="Q36" i="17"/>
  <c r="H36" i="17"/>
  <c r="G36" i="17"/>
  <c r="R35" i="17"/>
  <c r="Q35" i="17"/>
  <c r="H35" i="17"/>
  <c r="G35" i="17"/>
  <c r="R34" i="17"/>
  <c r="Q34" i="17"/>
  <c r="H34" i="17"/>
  <c r="G34" i="17"/>
  <c r="R33" i="17"/>
  <c r="Q33" i="17"/>
  <c r="H33" i="17"/>
  <c r="G33" i="17"/>
  <c r="R32" i="17"/>
  <c r="Q32" i="17"/>
  <c r="H32" i="17"/>
  <c r="G32" i="17"/>
  <c r="R31" i="17"/>
  <c r="Q31" i="17"/>
  <c r="H31" i="17"/>
  <c r="G31" i="17"/>
  <c r="R30" i="17"/>
  <c r="Q30" i="17"/>
  <c r="H30" i="17"/>
  <c r="G30" i="17"/>
  <c r="R29" i="17"/>
  <c r="Q29" i="17"/>
  <c r="H29" i="17"/>
  <c r="G29" i="17"/>
  <c r="R28" i="17"/>
  <c r="Q28" i="17"/>
  <c r="H28" i="17"/>
  <c r="G28" i="17"/>
  <c r="R27" i="17"/>
  <c r="Q27" i="17"/>
  <c r="H27" i="17"/>
  <c r="G27" i="17"/>
  <c r="R26" i="17"/>
  <c r="Q26" i="17"/>
  <c r="H26" i="17"/>
  <c r="G26" i="17"/>
  <c r="R25" i="17"/>
  <c r="Q25" i="17"/>
  <c r="H25" i="17"/>
  <c r="G25" i="17"/>
  <c r="R24" i="17"/>
  <c r="Q24" i="17"/>
  <c r="H24" i="17"/>
  <c r="G24" i="17"/>
  <c r="R23" i="17"/>
  <c r="Q23" i="17"/>
  <c r="H23" i="17"/>
  <c r="G23" i="17"/>
  <c r="R22" i="17"/>
  <c r="Q22" i="17"/>
  <c r="H22" i="17"/>
  <c r="G22" i="17"/>
  <c r="R21" i="17"/>
  <c r="Q21" i="17"/>
  <c r="H21" i="17"/>
  <c r="G21" i="17"/>
  <c r="R20" i="17"/>
  <c r="Q20" i="17"/>
  <c r="H20" i="17"/>
  <c r="G20" i="17"/>
  <c r="R19" i="17"/>
  <c r="Q19" i="17"/>
  <c r="H19" i="17"/>
  <c r="G19" i="17"/>
  <c r="R18" i="17"/>
  <c r="Q18" i="17"/>
  <c r="H18" i="17"/>
  <c r="G18" i="17"/>
  <c r="R17" i="17"/>
  <c r="Q17" i="17"/>
  <c r="H17" i="17"/>
  <c r="G17" i="17"/>
  <c r="R16" i="17"/>
  <c r="Q16" i="17"/>
  <c r="H16" i="17"/>
  <c r="G16" i="17"/>
  <c r="R15" i="17"/>
  <c r="Q15" i="17"/>
  <c r="H15" i="17"/>
  <c r="G15" i="17"/>
  <c r="R14" i="17"/>
  <c r="Q14" i="17"/>
  <c r="H14" i="17"/>
  <c r="G14" i="17"/>
  <c r="R13" i="17"/>
  <c r="Q13" i="17"/>
  <c r="H13" i="17"/>
  <c r="G13" i="17"/>
  <c r="R12" i="17"/>
  <c r="Q12" i="17"/>
  <c r="H12" i="17"/>
  <c r="G12" i="17"/>
  <c r="R11" i="17"/>
  <c r="Q11" i="17"/>
  <c r="H11" i="17"/>
  <c r="G11" i="17"/>
  <c r="R10" i="17"/>
  <c r="Q10" i="17"/>
  <c r="H10" i="17"/>
  <c r="G10" i="17"/>
  <c r="R9" i="17"/>
  <c r="Q9" i="17"/>
  <c r="H9" i="17"/>
  <c r="G9" i="17"/>
  <c r="R8" i="17"/>
  <c r="Q8" i="17"/>
  <c r="H8" i="17"/>
  <c r="G8" i="17"/>
  <c r="R7" i="17"/>
  <c r="Q7" i="17"/>
  <c r="H7" i="17"/>
  <c r="G7" i="17"/>
  <c r="R6" i="17"/>
  <c r="Q6" i="17"/>
  <c r="H6" i="17"/>
  <c r="G6" i="17"/>
  <c r="R5" i="17"/>
  <c r="Q5" i="17"/>
  <c r="H5" i="17"/>
  <c r="G5" i="17"/>
  <c r="R12" i="16"/>
  <c r="Q12" i="16"/>
  <c r="H12" i="16"/>
  <c r="G12" i="16"/>
  <c r="R11" i="16"/>
  <c r="Q11" i="16"/>
  <c r="H11" i="16"/>
  <c r="G11" i="16"/>
  <c r="R10" i="16"/>
  <c r="Q10" i="16"/>
  <c r="H10" i="16"/>
  <c r="G10" i="16"/>
  <c r="R9" i="16"/>
  <c r="Q9" i="16"/>
  <c r="H9" i="16"/>
  <c r="G9" i="16"/>
  <c r="R8" i="16"/>
  <c r="Q8" i="16"/>
  <c r="H8" i="16"/>
  <c r="G8" i="16"/>
  <c r="R7" i="16"/>
  <c r="Q7" i="16"/>
  <c r="H7" i="16"/>
  <c r="G7" i="16"/>
  <c r="R6" i="16"/>
  <c r="Q6" i="16"/>
  <c r="H6" i="16"/>
  <c r="G6" i="16"/>
  <c r="R5" i="16"/>
  <c r="Q5" i="16"/>
  <c r="H5" i="16"/>
  <c r="G5" i="16"/>
  <c r="R56" i="15"/>
  <c r="Q56" i="15"/>
  <c r="H56" i="15"/>
  <c r="G56" i="15"/>
  <c r="P55" i="15"/>
  <c r="O55" i="15"/>
  <c r="N55" i="15"/>
  <c r="M55" i="15"/>
  <c r="L55" i="15"/>
  <c r="K55" i="15"/>
  <c r="J55" i="15"/>
  <c r="I55" i="15"/>
  <c r="F55" i="15"/>
  <c r="E55" i="15"/>
  <c r="D55" i="15"/>
  <c r="H55" i="15" s="1"/>
  <c r="C55" i="15"/>
  <c r="G55" i="15" s="1"/>
  <c r="R54" i="15"/>
  <c r="Q54" i="15"/>
  <c r="H54" i="15"/>
  <c r="G54" i="15"/>
  <c r="R53" i="15"/>
  <c r="Q53" i="15"/>
  <c r="H53" i="15"/>
  <c r="G53" i="15"/>
  <c r="R52" i="15"/>
  <c r="Q52" i="15"/>
  <c r="H52" i="15"/>
  <c r="G52" i="15"/>
  <c r="R51" i="15"/>
  <c r="Q51" i="15"/>
  <c r="H51" i="15"/>
  <c r="G51" i="15"/>
  <c r="R50" i="15"/>
  <c r="Q50" i="15"/>
  <c r="H50" i="15"/>
  <c r="G50" i="15"/>
  <c r="R49" i="15"/>
  <c r="Q49" i="15"/>
  <c r="H49" i="15"/>
  <c r="G49" i="15"/>
  <c r="R48" i="15"/>
  <c r="Q48" i="15"/>
  <c r="H48" i="15"/>
  <c r="G48" i="15"/>
  <c r="R47" i="15"/>
  <c r="Q47" i="15"/>
  <c r="H47" i="15"/>
  <c r="G47" i="15"/>
  <c r="R46" i="15"/>
  <c r="Q46" i="15"/>
  <c r="H46" i="15"/>
  <c r="G46" i="15"/>
  <c r="R45" i="15"/>
  <c r="Q45" i="15"/>
  <c r="H45" i="15"/>
  <c r="G45" i="15"/>
  <c r="R44" i="15"/>
  <c r="Q44" i="15"/>
  <c r="H44" i="15"/>
  <c r="G44" i="15"/>
  <c r="R43" i="15"/>
  <c r="Q43" i="15"/>
  <c r="H43" i="15"/>
  <c r="G43" i="15"/>
  <c r="R42" i="15"/>
  <c r="Q42" i="15"/>
  <c r="H42" i="15"/>
  <c r="G42" i="15"/>
  <c r="R41" i="15"/>
  <c r="Q41" i="15"/>
  <c r="H41" i="15"/>
  <c r="G41" i="15"/>
  <c r="R40" i="15"/>
  <c r="Q40" i="15"/>
  <c r="H40" i="15"/>
  <c r="G40" i="15"/>
  <c r="R39" i="15"/>
  <c r="Q39" i="15"/>
  <c r="H39" i="15"/>
  <c r="G39" i="15"/>
  <c r="R38" i="15"/>
  <c r="Q38" i="15"/>
  <c r="H38" i="15"/>
  <c r="G38" i="15"/>
  <c r="R37" i="15"/>
  <c r="Q37" i="15"/>
  <c r="H37" i="15"/>
  <c r="G37" i="15"/>
  <c r="R36" i="15"/>
  <c r="Q36" i="15"/>
  <c r="H36" i="15"/>
  <c r="G36" i="15"/>
  <c r="R35" i="15"/>
  <c r="Q35" i="15"/>
  <c r="H35" i="15"/>
  <c r="G35" i="15"/>
  <c r="R34" i="15"/>
  <c r="Q34" i="15"/>
  <c r="H34" i="15"/>
  <c r="G34" i="15"/>
  <c r="R33" i="15"/>
  <c r="Q33" i="15"/>
  <c r="H33" i="15"/>
  <c r="G33" i="15"/>
  <c r="R32" i="15"/>
  <c r="Q32" i="15"/>
  <c r="H32" i="15"/>
  <c r="G32" i="15"/>
  <c r="R31" i="15"/>
  <c r="Q31" i="15"/>
  <c r="H31" i="15"/>
  <c r="G31" i="15"/>
  <c r="R30" i="15"/>
  <c r="Q30" i="15"/>
  <c r="H30" i="15"/>
  <c r="G30" i="15"/>
  <c r="R29" i="15"/>
  <c r="Q29" i="15"/>
  <c r="H29" i="15"/>
  <c r="G29" i="15"/>
  <c r="R28" i="15"/>
  <c r="Q28" i="15"/>
  <c r="H28" i="15"/>
  <c r="G28" i="15"/>
  <c r="R27" i="15"/>
  <c r="Q27" i="15"/>
  <c r="H27" i="15"/>
  <c r="G27" i="15"/>
  <c r="R26" i="15"/>
  <c r="Q26" i="15"/>
  <c r="H26" i="15"/>
  <c r="G26" i="15"/>
  <c r="R25" i="15"/>
  <c r="Q25" i="15"/>
  <c r="H25" i="15"/>
  <c r="G25" i="15"/>
  <c r="R24" i="15"/>
  <c r="Q24" i="15"/>
  <c r="H24" i="15"/>
  <c r="G24" i="15"/>
  <c r="R23" i="15"/>
  <c r="Q23" i="15"/>
  <c r="H23" i="15"/>
  <c r="G23" i="15"/>
  <c r="R22" i="15"/>
  <c r="Q22" i="15"/>
  <c r="H22" i="15"/>
  <c r="G22" i="15"/>
  <c r="R21" i="15"/>
  <c r="Q21" i="15"/>
  <c r="H21" i="15"/>
  <c r="G21" i="15"/>
  <c r="R20" i="15"/>
  <c r="Q20" i="15"/>
  <c r="H20" i="15"/>
  <c r="G20" i="15"/>
  <c r="R19" i="15"/>
  <c r="Q19" i="15"/>
  <c r="H19" i="15"/>
  <c r="G19" i="15"/>
  <c r="R18" i="15"/>
  <c r="Q18" i="15"/>
  <c r="H18" i="15"/>
  <c r="G18" i="15"/>
  <c r="R17" i="15"/>
  <c r="Q17" i="15"/>
  <c r="H17" i="15"/>
  <c r="G17" i="15"/>
  <c r="R16" i="15"/>
  <c r="Q16" i="15"/>
  <c r="H16" i="15"/>
  <c r="G16" i="15"/>
  <c r="R15" i="15"/>
  <c r="Q15" i="15"/>
  <c r="H15" i="15"/>
  <c r="G15" i="15"/>
  <c r="R14" i="15"/>
  <c r="Q14" i="15"/>
  <c r="H14" i="15"/>
  <c r="G14" i="15"/>
  <c r="R13" i="15"/>
  <c r="Q13" i="15"/>
  <c r="H13" i="15"/>
  <c r="G13" i="15"/>
  <c r="R12" i="15"/>
  <c r="Q12" i="15"/>
  <c r="H12" i="15"/>
  <c r="G12" i="15"/>
  <c r="R11" i="15"/>
  <c r="Q11" i="15"/>
  <c r="H11" i="15"/>
  <c r="G11" i="15"/>
  <c r="R10" i="15"/>
  <c r="Q10" i="15"/>
  <c r="H10" i="15"/>
  <c r="G10" i="15"/>
  <c r="R9" i="15"/>
  <c r="Q9" i="15"/>
  <c r="H9" i="15"/>
  <c r="G9" i="15"/>
  <c r="R8" i="15"/>
  <c r="Q8" i="15"/>
  <c r="H8" i="15"/>
  <c r="G8" i="15"/>
  <c r="R7" i="15"/>
  <c r="Q7" i="15"/>
  <c r="H7" i="15"/>
  <c r="G7" i="15"/>
  <c r="R6" i="15"/>
  <c r="Q6" i="15"/>
  <c r="H6" i="15"/>
  <c r="G6" i="15"/>
  <c r="R5" i="15"/>
  <c r="R55" i="15" s="1"/>
  <c r="Q5" i="15"/>
  <c r="Q55" i="15" s="1"/>
  <c r="H5" i="15"/>
  <c r="G5" i="15"/>
  <c r="R56" i="14"/>
  <c r="Q56" i="14"/>
  <c r="H56" i="14"/>
  <c r="G56" i="14"/>
  <c r="P55" i="14"/>
  <c r="O55" i="14"/>
  <c r="N55" i="14"/>
  <c r="M55" i="14"/>
  <c r="L55" i="14"/>
  <c r="K55" i="14"/>
  <c r="J55" i="14"/>
  <c r="I55" i="14"/>
  <c r="F55" i="14"/>
  <c r="E55" i="14"/>
  <c r="D55" i="14"/>
  <c r="H55" i="14" s="1"/>
  <c r="C55" i="14"/>
  <c r="G55" i="14" s="1"/>
  <c r="R54" i="14"/>
  <c r="Q54" i="14"/>
  <c r="H54" i="14"/>
  <c r="G54" i="14"/>
  <c r="R53" i="14"/>
  <c r="Q53" i="14"/>
  <c r="H53" i="14"/>
  <c r="G53" i="14"/>
  <c r="R52" i="14"/>
  <c r="Q52" i="14"/>
  <c r="H52" i="14"/>
  <c r="G52" i="14"/>
  <c r="R51" i="14"/>
  <c r="Q51" i="14"/>
  <c r="H51" i="14"/>
  <c r="G51" i="14"/>
  <c r="R50" i="14"/>
  <c r="Q50" i="14"/>
  <c r="H50" i="14"/>
  <c r="G50" i="14"/>
  <c r="R49" i="14"/>
  <c r="Q49" i="14"/>
  <c r="H49" i="14"/>
  <c r="G49" i="14"/>
  <c r="R48" i="14"/>
  <c r="Q48" i="14"/>
  <c r="H48" i="14"/>
  <c r="G48" i="14"/>
  <c r="R47" i="14"/>
  <c r="Q47" i="14"/>
  <c r="H47" i="14"/>
  <c r="G47" i="14"/>
  <c r="R46" i="14"/>
  <c r="Q46" i="14"/>
  <c r="H46" i="14"/>
  <c r="G46" i="14"/>
  <c r="R45" i="14"/>
  <c r="Q45" i="14"/>
  <c r="H45" i="14"/>
  <c r="G45" i="14"/>
  <c r="R44" i="14"/>
  <c r="Q44" i="14"/>
  <c r="H44" i="14"/>
  <c r="G44" i="14"/>
  <c r="R43" i="14"/>
  <c r="Q43" i="14"/>
  <c r="H43" i="14"/>
  <c r="G43" i="14"/>
  <c r="R42" i="14"/>
  <c r="Q42" i="14"/>
  <c r="H42" i="14"/>
  <c r="G42" i="14"/>
  <c r="R41" i="14"/>
  <c r="Q41" i="14"/>
  <c r="H41" i="14"/>
  <c r="G41" i="14"/>
  <c r="R40" i="14"/>
  <c r="Q40" i="14"/>
  <c r="H40" i="14"/>
  <c r="G40" i="14"/>
  <c r="R39" i="14"/>
  <c r="Q39" i="14"/>
  <c r="H39" i="14"/>
  <c r="G39" i="14"/>
  <c r="R38" i="14"/>
  <c r="Q38" i="14"/>
  <c r="H38" i="14"/>
  <c r="G38" i="14"/>
  <c r="R37" i="14"/>
  <c r="Q37" i="14"/>
  <c r="H37" i="14"/>
  <c r="G37" i="14"/>
  <c r="R36" i="14"/>
  <c r="Q36" i="14"/>
  <c r="H36" i="14"/>
  <c r="G36" i="14"/>
  <c r="R35" i="14"/>
  <c r="Q35" i="14"/>
  <c r="H35" i="14"/>
  <c r="G35" i="14"/>
  <c r="R34" i="14"/>
  <c r="Q34" i="14"/>
  <c r="H34" i="14"/>
  <c r="G34" i="14"/>
  <c r="R33" i="14"/>
  <c r="Q33" i="14"/>
  <c r="H33" i="14"/>
  <c r="G33" i="14"/>
  <c r="R32" i="14"/>
  <c r="Q32" i="14"/>
  <c r="H32" i="14"/>
  <c r="G32" i="14"/>
  <c r="R31" i="14"/>
  <c r="Q31" i="14"/>
  <c r="H31" i="14"/>
  <c r="G31" i="14"/>
  <c r="R30" i="14"/>
  <c r="Q30" i="14"/>
  <c r="H30" i="14"/>
  <c r="G30" i="14"/>
  <c r="R29" i="14"/>
  <c r="Q29" i="14"/>
  <c r="H29" i="14"/>
  <c r="G29" i="14"/>
  <c r="R28" i="14"/>
  <c r="Q28" i="14"/>
  <c r="H28" i="14"/>
  <c r="G28" i="14"/>
  <c r="R27" i="14"/>
  <c r="Q27" i="14"/>
  <c r="H27" i="14"/>
  <c r="G27" i="14"/>
  <c r="R26" i="14"/>
  <c r="Q26" i="14"/>
  <c r="H26" i="14"/>
  <c r="G26" i="14"/>
  <c r="R25" i="14"/>
  <c r="Q25" i="14"/>
  <c r="H25" i="14"/>
  <c r="G25" i="14"/>
  <c r="R24" i="14"/>
  <c r="Q24" i="14"/>
  <c r="H24" i="14"/>
  <c r="G24" i="14"/>
  <c r="R23" i="14"/>
  <c r="Q23" i="14"/>
  <c r="H23" i="14"/>
  <c r="G23" i="14"/>
  <c r="R22" i="14"/>
  <c r="Q22" i="14"/>
  <c r="H22" i="14"/>
  <c r="G22" i="14"/>
  <c r="R21" i="14"/>
  <c r="Q21" i="14"/>
  <c r="H21" i="14"/>
  <c r="G21" i="14"/>
  <c r="R20" i="14"/>
  <c r="Q20" i="14"/>
  <c r="H20" i="14"/>
  <c r="G20" i="14"/>
  <c r="R19" i="14"/>
  <c r="Q19" i="14"/>
  <c r="H19" i="14"/>
  <c r="G19" i="14"/>
  <c r="R18" i="14"/>
  <c r="Q18" i="14"/>
  <c r="H18" i="14"/>
  <c r="G18" i="14"/>
  <c r="R17" i="14"/>
  <c r="Q17" i="14"/>
  <c r="H17" i="14"/>
  <c r="G17" i="14"/>
  <c r="R16" i="14"/>
  <c r="Q16" i="14"/>
  <c r="H16" i="14"/>
  <c r="G16" i="14"/>
  <c r="R15" i="14"/>
  <c r="Q15" i="14"/>
  <c r="H15" i="14"/>
  <c r="G15" i="14"/>
  <c r="R14" i="14"/>
  <c r="Q14" i="14"/>
  <c r="H14" i="14"/>
  <c r="G14" i="14"/>
  <c r="R13" i="14"/>
  <c r="Q13" i="14"/>
  <c r="H13" i="14"/>
  <c r="G13" i="14"/>
  <c r="R12" i="14"/>
  <c r="Q12" i="14"/>
  <c r="H12" i="14"/>
  <c r="G12" i="14"/>
  <c r="R11" i="14"/>
  <c r="Q11" i="14"/>
  <c r="H11" i="14"/>
  <c r="G11" i="14"/>
  <c r="R10" i="14"/>
  <c r="Q10" i="14"/>
  <c r="H10" i="14"/>
  <c r="G10" i="14"/>
  <c r="R9" i="14"/>
  <c r="Q9" i="14"/>
  <c r="H9" i="14"/>
  <c r="G9" i="14"/>
  <c r="R8" i="14"/>
  <c r="Q8" i="14"/>
  <c r="H8" i="14"/>
  <c r="G8" i="14"/>
  <c r="R7" i="14"/>
  <c r="Q7" i="14"/>
  <c r="H7" i="14"/>
  <c r="G7" i="14"/>
  <c r="R6" i="14"/>
  <c r="Q6" i="14"/>
  <c r="H6" i="14"/>
  <c r="G6" i="14"/>
  <c r="R5" i="14"/>
  <c r="R55" i="14" s="1"/>
  <c r="Q5" i="14"/>
  <c r="Q55" i="14" s="1"/>
  <c r="H5" i="14"/>
  <c r="G5" i="14"/>
  <c r="R40" i="13"/>
  <c r="Q40" i="13"/>
  <c r="H40" i="13"/>
  <c r="G40" i="13"/>
  <c r="R39" i="13"/>
  <c r="Q39" i="13"/>
  <c r="R38" i="13"/>
  <c r="Q38" i="13"/>
  <c r="H38" i="13"/>
  <c r="G38" i="13"/>
  <c r="R37" i="13"/>
  <c r="Q37" i="13"/>
  <c r="H37" i="13"/>
  <c r="G37" i="13"/>
  <c r="R36" i="13"/>
  <c r="Q36" i="13"/>
  <c r="H36" i="13"/>
  <c r="G36" i="13"/>
  <c r="R35" i="13"/>
  <c r="Q35" i="13"/>
  <c r="H35" i="13"/>
  <c r="G35" i="13"/>
  <c r="R34" i="13"/>
  <c r="Q34" i="13"/>
  <c r="H34" i="13"/>
  <c r="G34" i="13"/>
  <c r="R33" i="13"/>
  <c r="Q33" i="13"/>
  <c r="H33" i="13"/>
  <c r="G33" i="13"/>
  <c r="R32" i="13"/>
  <c r="Q32" i="13"/>
  <c r="H32" i="13"/>
  <c r="G32" i="13"/>
  <c r="R31" i="13"/>
  <c r="Q31" i="13"/>
  <c r="H31" i="13"/>
  <c r="G31" i="13"/>
  <c r="R30" i="13"/>
  <c r="Q30" i="13"/>
  <c r="H30" i="13"/>
  <c r="G30" i="13"/>
  <c r="R29" i="13"/>
  <c r="Q29" i="13"/>
  <c r="H29" i="13"/>
  <c r="G29" i="13"/>
  <c r="R28" i="13"/>
  <c r="Q28" i="13"/>
  <c r="H28" i="13"/>
  <c r="G28" i="13"/>
  <c r="R27" i="13"/>
  <c r="Q27" i="13"/>
  <c r="H27" i="13"/>
  <c r="G27" i="13"/>
  <c r="R26" i="13"/>
  <c r="Q26" i="13"/>
  <c r="H26" i="13"/>
  <c r="G26" i="13"/>
  <c r="R25" i="13"/>
  <c r="Q25" i="13"/>
  <c r="H25" i="13"/>
  <c r="G25" i="13"/>
  <c r="R24" i="13"/>
  <c r="Q24" i="13"/>
  <c r="H24" i="13"/>
  <c r="G24" i="13"/>
  <c r="R23" i="13"/>
  <c r="Q23" i="13"/>
  <c r="H23" i="13"/>
  <c r="G23" i="13"/>
  <c r="R22" i="13"/>
  <c r="Q22" i="13"/>
  <c r="H22" i="13"/>
  <c r="G22" i="13"/>
  <c r="R21" i="13"/>
  <c r="Q21" i="13"/>
  <c r="H21" i="13"/>
  <c r="G21" i="13"/>
  <c r="R20" i="13"/>
  <c r="Q20" i="13"/>
  <c r="H20" i="13"/>
  <c r="G20" i="13"/>
  <c r="R19" i="13"/>
  <c r="Q19" i="13"/>
  <c r="H19" i="13"/>
  <c r="G19" i="13"/>
  <c r="R18" i="13"/>
  <c r="Q18" i="13"/>
  <c r="H18" i="13"/>
  <c r="G18" i="13"/>
  <c r="R17" i="13"/>
  <c r="Q17" i="13"/>
  <c r="H17" i="13"/>
  <c r="G17" i="13"/>
  <c r="R16" i="13"/>
  <c r="Q16" i="13"/>
  <c r="H16" i="13"/>
  <c r="G16" i="13"/>
  <c r="R15" i="13"/>
  <c r="Q15" i="13"/>
  <c r="H15" i="13"/>
  <c r="G15" i="13"/>
  <c r="R14" i="13"/>
  <c r="Q14" i="13"/>
  <c r="H14" i="13"/>
  <c r="G14" i="13"/>
  <c r="R13" i="13"/>
  <c r="Q13" i="13"/>
  <c r="H13" i="13"/>
  <c r="G13" i="13"/>
  <c r="R12" i="13"/>
  <c r="Q12" i="13"/>
  <c r="H12" i="13"/>
  <c r="G12" i="13"/>
  <c r="R11" i="13"/>
  <c r="Q11" i="13"/>
  <c r="H11" i="13"/>
  <c r="G11" i="13"/>
  <c r="R10" i="13"/>
  <c r="Q10" i="13"/>
  <c r="H10" i="13"/>
  <c r="G10" i="13"/>
  <c r="R9" i="13"/>
  <c r="Q9" i="13"/>
  <c r="H9" i="13"/>
  <c r="G9" i="13"/>
  <c r="R8" i="13"/>
  <c r="Q8" i="13"/>
  <c r="H8" i="13"/>
  <c r="G8" i="13"/>
  <c r="R7" i="13"/>
  <c r="Q7" i="13"/>
  <c r="H7" i="13"/>
  <c r="G7" i="13"/>
  <c r="R6" i="13"/>
  <c r="Q6" i="13"/>
  <c r="H6" i="13"/>
  <c r="G6" i="13"/>
  <c r="R5" i="13"/>
  <c r="Q5" i="13"/>
  <c r="H5" i="13"/>
  <c r="G5" i="13"/>
  <c r="R55" i="12"/>
  <c r="Q55" i="12"/>
  <c r="H55" i="12"/>
  <c r="G55" i="12"/>
  <c r="R54" i="12"/>
  <c r="Q54" i="12"/>
  <c r="H54" i="12"/>
  <c r="G54" i="12"/>
  <c r="R53" i="12"/>
  <c r="Q53" i="12"/>
  <c r="H53" i="12"/>
  <c r="G53" i="12"/>
  <c r="R52" i="12"/>
  <c r="Q52" i="12"/>
  <c r="H52" i="12"/>
  <c r="G52" i="12"/>
  <c r="R51" i="12"/>
  <c r="Q51" i="12"/>
  <c r="H51" i="12"/>
  <c r="G51" i="12"/>
  <c r="R50" i="12"/>
  <c r="Q50" i="12"/>
  <c r="H50" i="12"/>
  <c r="G50" i="12"/>
  <c r="R49" i="12"/>
  <c r="Q49" i="12"/>
  <c r="H49" i="12"/>
  <c r="G49" i="12"/>
  <c r="R48" i="12"/>
  <c r="Q48" i="12"/>
  <c r="H48" i="12"/>
  <c r="G48" i="12"/>
  <c r="R47" i="12"/>
  <c r="Q47" i="12"/>
  <c r="H47" i="12"/>
  <c r="G47" i="12"/>
  <c r="R46" i="12"/>
  <c r="Q46" i="12"/>
  <c r="H46" i="12"/>
  <c r="G46" i="12"/>
  <c r="R45" i="12"/>
  <c r="Q45" i="12"/>
  <c r="H45" i="12"/>
  <c r="G45" i="12"/>
  <c r="R44" i="12"/>
  <c r="Q44" i="12"/>
  <c r="H44" i="12"/>
  <c r="G44" i="12"/>
  <c r="R43" i="12"/>
  <c r="Q43" i="12"/>
  <c r="H43" i="12"/>
  <c r="G43" i="12"/>
  <c r="R42" i="12"/>
  <c r="Q42" i="12"/>
  <c r="H42" i="12"/>
  <c r="G42" i="12"/>
  <c r="R41" i="12"/>
  <c r="Q41" i="12"/>
  <c r="H41" i="12"/>
  <c r="G41" i="12"/>
  <c r="R40" i="12"/>
  <c r="Q40" i="12"/>
  <c r="H40" i="12"/>
  <c r="G40" i="12"/>
  <c r="R39" i="12"/>
  <c r="Q39" i="12"/>
  <c r="H39" i="12"/>
  <c r="G39" i="12"/>
  <c r="R38" i="12"/>
  <c r="Q38" i="12"/>
  <c r="H38" i="12"/>
  <c r="G38" i="12"/>
  <c r="R37" i="12"/>
  <c r="Q37" i="12"/>
  <c r="H37" i="12"/>
  <c r="G37" i="12"/>
  <c r="R36" i="12"/>
  <c r="Q36" i="12"/>
  <c r="H36" i="12"/>
  <c r="G36" i="12"/>
  <c r="R35" i="12"/>
  <c r="Q35" i="12"/>
  <c r="H35" i="12"/>
  <c r="G35" i="12"/>
  <c r="R34" i="12"/>
  <c r="Q34" i="12"/>
  <c r="H34" i="12"/>
  <c r="G34" i="12"/>
  <c r="R33" i="12"/>
  <c r="Q33" i="12"/>
  <c r="H33" i="12"/>
  <c r="G33" i="12"/>
  <c r="R32" i="12"/>
  <c r="Q32" i="12"/>
  <c r="H32" i="12"/>
  <c r="G32" i="12"/>
  <c r="R31" i="12"/>
  <c r="Q31" i="12"/>
  <c r="H31" i="12"/>
  <c r="G31" i="12"/>
  <c r="R30" i="12"/>
  <c r="Q30" i="12"/>
  <c r="H30" i="12"/>
  <c r="G30" i="12"/>
  <c r="R29" i="12"/>
  <c r="Q29" i="12"/>
  <c r="H29" i="12"/>
  <c r="G29" i="12"/>
  <c r="R28" i="12"/>
  <c r="Q28" i="12"/>
  <c r="H28" i="12"/>
  <c r="G28" i="12"/>
  <c r="R27" i="12"/>
  <c r="Q27" i="12"/>
  <c r="H27" i="12"/>
  <c r="G27" i="12"/>
  <c r="R26" i="12"/>
  <c r="Q26" i="12"/>
  <c r="H26" i="12"/>
  <c r="G26" i="12"/>
  <c r="R25" i="12"/>
  <c r="Q25" i="12"/>
  <c r="H25" i="12"/>
  <c r="G25" i="12"/>
  <c r="R24" i="12"/>
  <c r="Q24" i="12"/>
  <c r="H24" i="12"/>
  <c r="G24" i="12"/>
  <c r="R23" i="12"/>
  <c r="Q23" i="12"/>
  <c r="H23" i="12"/>
  <c r="G23" i="12"/>
  <c r="R22" i="12"/>
  <c r="Q22" i="12"/>
  <c r="H22" i="12"/>
  <c r="G22" i="12"/>
  <c r="R21" i="12"/>
  <c r="Q21" i="12"/>
  <c r="H21" i="12"/>
  <c r="G21" i="12"/>
  <c r="R20" i="12"/>
  <c r="Q20" i="12"/>
  <c r="H20" i="12"/>
  <c r="G20" i="12"/>
  <c r="R19" i="12"/>
  <c r="Q19" i="12"/>
  <c r="H19" i="12"/>
  <c r="G19" i="12"/>
  <c r="R18" i="12"/>
  <c r="Q18" i="12"/>
  <c r="H18" i="12"/>
  <c r="G18" i="12"/>
  <c r="R17" i="12"/>
  <c r="Q17" i="12"/>
  <c r="H17" i="12"/>
  <c r="G17" i="12"/>
  <c r="R16" i="12"/>
  <c r="Q16" i="12"/>
  <c r="H16" i="12"/>
  <c r="G16" i="12"/>
  <c r="R15" i="12"/>
  <c r="Q15" i="12"/>
  <c r="H15" i="12"/>
  <c r="G15" i="12"/>
  <c r="R14" i="12"/>
  <c r="Q14" i="12"/>
  <c r="H14" i="12"/>
  <c r="G14" i="12"/>
  <c r="R13" i="12"/>
  <c r="Q13" i="12"/>
  <c r="H13" i="12"/>
  <c r="G13" i="12"/>
  <c r="R12" i="12"/>
  <c r="Q12" i="12"/>
  <c r="H12" i="12"/>
  <c r="G12" i="12"/>
  <c r="R11" i="12"/>
  <c r="Q11" i="12"/>
  <c r="H11" i="12"/>
  <c r="G11" i="12"/>
  <c r="R10" i="12"/>
  <c r="Q10" i="12"/>
  <c r="H10" i="12"/>
  <c r="G10" i="12"/>
  <c r="R9" i="12"/>
  <c r="Q9" i="12"/>
  <c r="H9" i="12"/>
  <c r="G9" i="12"/>
  <c r="R8" i="12"/>
  <c r="Q8" i="12"/>
  <c r="H8" i="12"/>
  <c r="G8" i="12"/>
  <c r="R7" i="12"/>
  <c r="Q7" i="12"/>
  <c r="H7" i="12"/>
  <c r="G7" i="12"/>
  <c r="R6" i="12"/>
  <c r="Q6" i="12"/>
  <c r="H6" i="12"/>
  <c r="G6" i="12"/>
  <c r="R5" i="12"/>
  <c r="Q5" i="12"/>
  <c r="H5" i="12"/>
  <c r="G5" i="12"/>
  <c r="R56" i="11"/>
  <c r="Q56" i="11"/>
  <c r="H56" i="11"/>
  <c r="G56" i="11"/>
  <c r="P55" i="11"/>
  <c r="O55" i="11"/>
  <c r="N55" i="11"/>
  <c r="M55" i="11"/>
  <c r="L55" i="11"/>
  <c r="K55" i="11"/>
  <c r="J55" i="11"/>
  <c r="I55" i="11"/>
  <c r="F55" i="11"/>
  <c r="E55" i="11"/>
  <c r="D55" i="11"/>
  <c r="H55" i="11" s="1"/>
  <c r="C55" i="11"/>
  <c r="G55" i="11" s="1"/>
  <c r="R54" i="11"/>
  <c r="Q54" i="11"/>
  <c r="H54" i="11"/>
  <c r="G54" i="11"/>
  <c r="R53" i="11"/>
  <c r="Q53" i="11"/>
  <c r="H53" i="11"/>
  <c r="G53" i="11"/>
  <c r="R52" i="11"/>
  <c r="Q52" i="11"/>
  <c r="H52" i="11"/>
  <c r="G52" i="11"/>
  <c r="R51" i="11"/>
  <c r="Q51" i="11"/>
  <c r="H51" i="11"/>
  <c r="G51" i="11"/>
  <c r="R50" i="11"/>
  <c r="Q50" i="11"/>
  <c r="H50" i="11"/>
  <c r="G50" i="11"/>
  <c r="R49" i="11"/>
  <c r="Q49" i="11"/>
  <c r="H49" i="11"/>
  <c r="G49" i="11"/>
  <c r="R48" i="11"/>
  <c r="Q48" i="11"/>
  <c r="H48" i="11"/>
  <c r="G48" i="11"/>
  <c r="R47" i="11"/>
  <c r="Q47" i="11"/>
  <c r="H47" i="11"/>
  <c r="G47" i="11"/>
  <c r="R46" i="11"/>
  <c r="Q46" i="11"/>
  <c r="H46" i="11"/>
  <c r="G46" i="11"/>
  <c r="R45" i="11"/>
  <c r="Q45" i="11"/>
  <c r="H45" i="11"/>
  <c r="G45" i="11"/>
  <c r="R44" i="11"/>
  <c r="Q44" i="11"/>
  <c r="H44" i="11"/>
  <c r="G44" i="11"/>
  <c r="R43" i="11"/>
  <c r="Q43" i="11"/>
  <c r="H43" i="11"/>
  <c r="G43" i="11"/>
  <c r="R42" i="11"/>
  <c r="Q42" i="11"/>
  <c r="H42" i="11"/>
  <c r="G42" i="11"/>
  <c r="R41" i="11"/>
  <c r="Q41" i="11"/>
  <c r="H41" i="11"/>
  <c r="G41" i="11"/>
  <c r="R40" i="11"/>
  <c r="Q40" i="11"/>
  <c r="H40" i="11"/>
  <c r="G40" i="11"/>
  <c r="R39" i="11"/>
  <c r="Q39" i="11"/>
  <c r="H39" i="11"/>
  <c r="G39" i="11"/>
  <c r="R38" i="11"/>
  <c r="Q38" i="11"/>
  <c r="H38" i="11"/>
  <c r="G38" i="11"/>
  <c r="R37" i="11"/>
  <c r="Q37" i="11"/>
  <c r="H37" i="11"/>
  <c r="G37" i="11"/>
  <c r="R36" i="11"/>
  <c r="Q36" i="11"/>
  <c r="H36" i="11"/>
  <c r="G36" i="11"/>
  <c r="R35" i="11"/>
  <c r="Q35" i="11"/>
  <c r="H35" i="11"/>
  <c r="G35" i="11"/>
  <c r="R34" i="11"/>
  <c r="Q34" i="11"/>
  <c r="H34" i="11"/>
  <c r="G34" i="11"/>
  <c r="R33" i="11"/>
  <c r="Q33" i="11"/>
  <c r="H33" i="11"/>
  <c r="G33" i="11"/>
  <c r="R32" i="11"/>
  <c r="Q32" i="11"/>
  <c r="H32" i="11"/>
  <c r="G32" i="11"/>
  <c r="R31" i="11"/>
  <c r="Q31" i="11"/>
  <c r="H31" i="11"/>
  <c r="G31" i="11"/>
  <c r="R30" i="11"/>
  <c r="Q30" i="11"/>
  <c r="H30" i="11"/>
  <c r="G30" i="11"/>
  <c r="R29" i="11"/>
  <c r="Q29" i="11"/>
  <c r="H29" i="11"/>
  <c r="G29" i="11"/>
  <c r="R28" i="11"/>
  <c r="Q28" i="11"/>
  <c r="H28" i="11"/>
  <c r="G28" i="11"/>
  <c r="R27" i="11"/>
  <c r="Q27" i="11"/>
  <c r="H27" i="11"/>
  <c r="G27" i="11"/>
  <c r="R26" i="11"/>
  <c r="Q26" i="11"/>
  <c r="H26" i="11"/>
  <c r="G26" i="11"/>
  <c r="R25" i="11"/>
  <c r="Q25" i="11"/>
  <c r="H25" i="11"/>
  <c r="G25" i="11"/>
  <c r="R24" i="11"/>
  <c r="Q24" i="11"/>
  <c r="H24" i="11"/>
  <c r="G24" i="11"/>
  <c r="R23" i="11"/>
  <c r="Q23" i="11"/>
  <c r="H23" i="11"/>
  <c r="G23" i="11"/>
  <c r="R22" i="11"/>
  <c r="Q22" i="11"/>
  <c r="H22" i="11"/>
  <c r="G22" i="11"/>
  <c r="R21" i="11"/>
  <c r="Q21" i="11"/>
  <c r="H21" i="11"/>
  <c r="G21" i="11"/>
  <c r="R20" i="11"/>
  <c r="Q20" i="11"/>
  <c r="H20" i="11"/>
  <c r="G20" i="11"/>
  <c r="R19" i="11"/>
  <c r="Q19" i="11"/>
  <c r="H19" i="11"/>
  <c r="G19" i="11"/>
  <c r="R18" i="11"/>
  <c r="Q18" i="11"/>
  <c r="H18" i="11"/>
  <c r="G18" i="11"/>
  <c r="R17" i="11"/>
  <c r="Q17" i="11"/>
  <c r="H17" i="11"/>
  <c r="G17" i="11"/>
  <c r="R16" i="11"/>
  <c r="Q16" i="11"/>
  <c r="H16" i="11"/>
  <c r="G16" i="11"/>
  <c r="R15" i="11"/>
  <c r="Q15" i="11"/>
  <c r="H15" i="11"/>
  <c r="G15" i="11"/>
  <c r="R14" i="11"/>
  <c r="Q14" i="11"/>
  <c r="H14" i="11"/>
  <c r="G14" i="11"/>
  <c r="R13" i="11"/>
  <c r="Q13" i="11"/>
  <c r="H13" i="11"/>
  <c r="G13" i="11"/>
  <c r="R12" i="11"/>
  <c r="Q12" i="11"/>
  <c r="H12" i="11"/>
  <c r="G12" i="11"/>
  <c r="R11" i="11"/>
  <c r="Q11" i="11"/>
  <c r="H11" i="11"/>
  <c r="G11" i="11"/>
  <c r="R10" i="11"/>
  <c r="Q10" i="11"/>
  <c r="H10" i="11"/>
  <c r="G10" i="11"/>
  <c r="R9" i="11"/>
  <c r="Q9" i="11"/>
  <c r="H9" i="11"/>
  <c r="G9" i="11"/>
  <c r="R8" i="11"/>
  <c r="Q8" i="11"/>
  <c r="H8" i="11"/>
  <c r="G8" i="11"/>
  <c r="R7" i="11"/>
  <c r="Q7" i="11"/>
  <c r="H7" i="11"/>
  <c r="G7" i="11"/>
  <c r="R6" i="11"/>
  <c r="Q6" i="11"/>
  <c r="H6" i="11"/>
  <c r="G6" i="11"/>
  <c r="R5" i="11"/>
  <c r="R55" i="11" s="1"/>
  <c r="Q5" i="11"/>
  <c r="Q55" i="11" s="1"/>
  <c r="H5" i="11"/>
  <c r="G5" i="11"/>
  <c r="R56" i="10"/>
  <c r="Q56" i="10"/>
  <c r="H56" i="10"/>
  <c r="G56" i="10"/>
  <c r="P55" i="10"/>
  <c r="O55" i="10"/>
  <c r="N55" i="10"/>
  <c r="M55" i="10"/>
  <c r="L55" i="10"/>
  <c r="K55" i="10"/>
  <c r="J55" i="10"/>
  <c r="I55" i="10"/>
  <c r="F55" i="10"/>
  <c r="E55" i="10"/>
  <c r="D55" i="10"/>
  <c r="H55" i="10" s="1"/>
  <c r="C55" i="10"/>
  <c r="G55" i="10" s="1"/>
  <c r="R54" i="10"/>
  <c r="Q54" i="10"/>
  <c r="H54" i="10"/>
  <c r="G54" i="10"/>
  <c r="R53" i="10"/>
  <c r="Q53" i="10"/>
  <c r="H53" i="10"/>
  <c r="G53" i="10"/>
  <c r="R52" i="10"/>
  <c r="Q52" i="10"/>
  <c r="H52" i="10"/>
  <c r="G52" i="10"/>
  <c r="R51" i="10"/>
  <c r="Q51" i="10"/>
  <c r="H51" i="10"/>
  <c r="G51" i="10"/>
  <c r="R50" i="10"/>
  <c r="Q50" i="10"/>
  <c r="H50" i="10"/>
  <c r="G50" i="10"/>
  <c r="R49" i="10"/>
  <c r="Q49" i="10"/>
  <c r="H49" i="10"/>
  <c r="G49" i="10"/>
  <c r="R48" i="10"/>
  <c r="Q48" i="10"/>
  <c r="H48" i="10"/>
  <c r="G48" i="10"/>
  <c r="R47" i="10"/>
  <c r="Q47" i="10"/>
  <c r="H47" i="10"/>
  <c r="G47" i="10"/>
  <c r="R46" i="10"/>
  <c r="Q46" i="10"/>
  <c r="H46" i="10"/>
  <c r="G46" i="10"/>
  <c r="R45" i="10"/>
  <c r="Q45" i="10"/>
  <c r="H45" i="10"/>
  <c r="G45" i="10"/>
  <c r="R44" i="10"/>
  <c r="Q44" i="10"/>
  <c r="H44" i="10"/>
  <c r="G44" i="10"/>
  <c r="R43" i="10"/>
  <c r="Q43" i="10"/>
  <c r="H43" i="10"/>
  <c r="G43" i="10"/>
  <c r="R42" i="10"/>
  <c r="Q42" i="10"/>
  <c r="H42" i="10"/>
  <c r="G42" i="10"/>
  <c r="R41" i="10"/>
  <c r="Q41" i="10"/>
  <c r="H41" i="10"/>
  <c r="G41" i="10"/>
  <c r="R40" i="10"/>
  <c r="Q40" i="10"/>
  <c r="H40" i="10"/>
  <c r="G40" i="10"/>
  <c r="R39" i="10"/>
  <c r="Q39" i="10"/>
  <c r="H39" i="10"/>
  <c r="G39" i="10"/>
  <c r="R38" i="10"/>
  <c r="Q38" i="10"/>
  <c r="H38" i="10"/>
  <c r="G38" i="10"/>
  <c r="R37" i="10"/>
  <c r="Q37" i="10"/>
  <c r="H37" i="10"/>
  <c r="G37" i="10"/>
  <c r="R36" i="10"/>
  <c r="Q36" i="10"/>
  <c r="H36" i="10"/>
  <c r="G36" i="10"/>
  <c r="R35" i="10"/>
  <c r="Q35" i="10"/>
  <c r="H35" i="10"/>
  <c r="G35" i="10"/>
  <c r="R34" i="10"/>
  <c r="Q34" i="10"/>
  <c r="H34" i="10"/>
  <c r="G34" i="10"/>
  <c r="R33" i="10"/>
  <c r="Q33" i="10"/>
  <c r="H33" i="10"/>
  <c r="G33" i="10"/>
  <c r="R32" i="10"/>
  <c r="Q32" i="10"/>
  <c r="H32" i="10"/>
  <c r="G32" i="10"/>
  <c r="R31" i="10"/>
  <c r="Q31" i="10"/>
  <c r="H31" i="10"/>
  <c r="G31" i="10"/>
  <c r="R30" i="10"/>
  <c r="Q30" i="10"/>
  <c r="H30" i="10"/>
  <c r="G30" i="10"/>
  <c r="R29" i="10"/>
  <c r="Q29" i="10"/>
  <c r="H29" i="10"/>
  <c r="G29" i="10"/>
  <c r="R28" i="10"/>
  <c r="Q28" i="10"/>
  <c r="H28" i="10"/>
  <c r="G28" i="10"/>
  <c r="R27" i="10"/>
  <c r="Q27" i="10"/>
  <c r="H27" i="10"/>
  <c r="G27" i="10"/>
  <c r="R26" i="10"/>
  <c r="Q26" i="10"/>
  <c r="H26" i="10"/>
  <c r="G26" i="10"/>
  <c r="R25" i="10"/>
  <c r="Q25" i="10"/>
  <c r="H25" i="10"/>
  <c r="G25" i="10"/>
  <c r="R24" i="10"/>
  <c r="Q24" i="10"/>
  <c r="H24" i="10"/>
  <c r="G24" i="10"/>
  <c r="R23" i="10"/>
  <c r="Q23" i="10"/>
  <c r="H23" i="10"/>
  <c r="G23" i="10"/>
  <c r="R22" i="10"/>
  <c r="Q22" i="10"/>
  <c r="H22" i="10"/>
  <c r="G22" i="10"/>
  <c r="R21" i="10"/>
  <c r="Q21" i="10"/>
  <c r="H21" i="10"/>
  <c r="G21" i="10"/>
  <c r="R20" i="10"/>
  <c r="Q20" i="10"/>
  <c r="H20" i="10"/>
  <c r="G20" i="10"/>
  <c r="R19" i="10"/>
  <c r="Q19" i="10"/>
  <c r="H19" i="10"/>
  <c r="G19" i="10"/>
  <c r="R18" i="10"/>
  <c r="Q18" i="10"/>
  <c r="H18" i="10"/>
  <c r="G18" i="10"/>
  <c r="R17" i="10"/>
  <c r="Q17" i="10"/>
  <c r="H17" i="10"/>
  <c r="G17" i="10"/>
  <c r="R16" i="10"/>
  <c r="Q16" i="10"/>
  <c r="H16" i="10"/>
  <c r="G16" i="10"/>
  <c r="R15" i="10"/>
  <c r="Q15" i="10"/>
  <c r="H15" i="10"/>
  <c r="G15" i="10"/>
  <c r="R14" i="10"/>
  <c r="Q14" i="10"/>
  <c r="H14" i="10"/>
  <c r="G14" i="10"/>
  <c r="R13" i="10"/>
  <c r="Q13" i="10"/>
  <c r="H13" i="10"/>
  <c r="G13" i="10"/>
  <c r="R12" i="10"/>
  <c r="Q12" i="10"/>
  <c r="H12" i="10"/>
  <c r="G12" i="10"/>
  <c r="R11" i="10"/>
  <c r="Q11" i="10"/>
  <c r="H11" i="10"/>
  <c r="G11" i="10"/>
  <c r="R10" i="10"/>
  <c r="Q10" i="10"/>
  <c r="H10" i="10"/>
  <c r="G10" i="10"/>
  <c r="R9" i="10"/>
  <c r="Q9" i="10"/>
  <c r="H9" i="10"/>
  <c r="G9" i="10"/>
  <c r="R8" i="10"/>
  <c r="Q8" i="10"/>
  <c r="H8" i="10"/>
  <c r="G8" i="10"/>
  <c r="R7" i="10"/>
  <c r="Q7" i="10"/>
  <c r="H7" i="10"/>
  <c r="G7" i="10"/>
  <c r="R6" i="10"/>
  <c r="Q6" i="10"/>
  <c r="H6" i="10"/>
  <c r="G6" i="10"/>
  <c r="R5" i="10"/>
  <c r="R55" i="10" s="1"/>
  <c r="Q5" i="10"/>
  <c r="Q55" i="10" s="1"/>
  <c r="H5" i="10"/>
  <c r="G5" i="10"/>
  <c r="R31" i="9"/>
  <c r="Q31" i="9"/>
  <c r="H31" i="9"/>
  <c r="G31" i="9"/>
  <c r="P30" i="9"/>
  <c r="O30" i="9"/>
  <c r="N30" i="9"/>
  <c r="M30" i="9"/>
  <c r="L30" i="9"/>
  <c r="K30" i="9"/>
  <c r="J30" i="9"/>
  <c r="I30" i="9"/>
  <c r="F30" i="9"/>
  <c r="E30" i="9"/>
  <c r="D30" i="9"/>
  <c r="H30" i="9" s="1"/>
  <c r="C30" i="9"/>
  <c r="G30" i="9" s="1"/>
  <c r="R29" i="9"/>
  <c r="Q29" i="9"/>
  <c r="H29" i="9"/>
  <c r="G29" i="9"/>
  <c r="R28" i="9"/>
  <c r="Q28" i="9"/>
  <c r="H28" i="9"/>
  <c r="G28" i="9"/>
  <c r="R27" i="9"/>
  <c r="Q27" i="9"/>
  <c r="H27" i="9"/>
  <c r="G27" i="9"/>
  <c r="R26" i="9"/>
  <c r="Q26" i="9"/>
  <c r="H26" i="9"/>
  <c r="G26" i="9"/>
  <c r="R25" i="9"/>
  <c r="Q25" i="9"/>
  <c r="H25" i="9"/>
  <c r="G25" i="9"/>
  <c r="R24" i="9"/>
  <c r="Q24" i="9"/>
  <c r="H24" i="9"/>
  <c r="G24" i="9"/>
  <c r="R23" i="9"/>
  <c r="Q23" i="9"/>
  <c r="H23" i="9"/>
  <c r="G23" i="9"/>
  <c r="R22" i="9"/>
  <c r="Q22" i="9"/>
  <c r="H22" i="9"/>
  <c r="G22" i="9"/>
  <c r="R21" i="9"/>
  <c r="Q21" i="9"/>
  <c r="H21" i="9"/>
  <c r="G21" i="9"/>
  <c r="R20" i="9"/>
  <c r="Q20" i="9"/>
  <c r="H20" i="9"/>
  <c r="G20" i="9"/>
  <c r="R19" i="9"/>
  <c r="Q19" i="9"/>
  <c r="H19" i="9"/>
  <c r="G19" i="9"/>
  <c r="R18" i="9"/>
  <c r="Q18" i="9"/>
  <c r="H18" i="9"/>
  <c r="G18" i="9"/>
  <c r="R17" i="9"/>
  <c r="Q17" i="9"/>
  <c r="H17" i="9"/>
  <c r="G17" i="9"/>
  <c r="R16" i="9"/>
  <c r="Q16" i="9"/>
  <c r="H16" i="9"/>
  <c r="G16" i="9"/>
  <c r="R15" i="9"/>
  <c r="Q15" i="9"/>
  <c r="H15" i="9"/>
  <c r="G15" i="9"/>
  <c r="R14" i="9"/>
  <c r="Q14" i="9"/>
  <c r="H14" i="9"/>
  <c r="G14" i="9"/>
  <c r="R13" i="9"/>
  <c r="Q13" i="9"/>
  <c r="H13" i="9"/>
  <c r="G13" i="9"/>
  <c r="R12" i="9"/>
  <c r="Q12" i="9"/>
  <c r="H12" i="9"/>
  <c r="G12" i="9"/>
  <c r="R11" i="9"/>
  <c r="Q11" i="9"/>
  <c r="H11" i="9"/>
  <c r="G11" i="9"/>
  <c r="R10" i="9"/>
  <c r="Q10" i="9"/>
  <c r="H10" i="9"/>
  <c r="G10" i="9"/>
  <c r="R9" i="9"/>
  <c r="Q9" i="9"/>
  <c r="H9" i="9"/>
  <c r="G9" i="9"/>
  <c r="R8" i="9"/>
  <c r="Q8" i="9"/>
  <c r="H8" i="9"/>
  <c r="G8" i="9"/>
  <c r="R7" i="9"/>
  <c r="Q7" i="9"/>
  <c r="H7" i="9"/>
  <c r="G7" i="9"/>
  <c r="R6" i="9"/>
  <c r="Q6" i="9"/>
  <c r="H6" i="9"/>
  <c r="G6" i="9"/>
  <c r="R5" i="9"/>
  <c r="R30" i="9" s="1"/>
  <c r="Q5" i="9"/>
  <c r="Q30" i="9" s="1"/>
  <c r="H5" i="9"/>
  <c r="G5" i="9"/>
  <c r="R56" i="8"/>
  <c r="Q56" i="8"/>
  <c r="H56" i="8"/>
  <c r="G56" i="8"/>
  <c r="P55" i="8"/>
  <c r="O55" i="8"/>
  <c r="N55" i="8"/>
  <c r="M55" i="8"/>
  <c r="L55" i="8"/>
  <c r="K55" i="8"/>
  <c r="J55" i="8"/>
  <c r="I55" i="8"/>
  <c r="F55" i="8"/>
  <c r="E55" i="8"/>
  <c r="D55" i="8"/>
  <c r="H55" i="8" s="1"/>
  <c r="C55" i="8"/>
  <c r="G55" i="8" s="1"/>
  <c r="R54" i="8"/>
  <c r="Q54" i="8"/>
  <c r="H54" i="8"/>
  <c r="G54" i="8"/>
  <c r="R53" i="8"/>
  <c r="Q53" i="8"/>
  <c r="H53" i="8"/>
  <c r="G53" i="8"/>
  <c r="R52" i="8"/>
  <c r="Q52" i="8"/>
  <c r="H52" i="8"/>
  <c r="G52" i="8"/>
  <c r="R51" i="8"/>
  <c r="Q51" i="8"/>
  <c r="H51" i="8"/>
  <c r="G51" i="8"/>
  <c r="R50" i="8"/>
  <c r="Q50" i="8"/>
  <c r="H50" i="8"/>
  <c r="G50" i="8"/>
  <c r="R49" i="8"/>
  <c r="Q49" i="8"/>
  <c r="H49" i="8"/>
  <c r="G49" i="8"/>
  <c r="R48" i="8"/>
  <c r="Q48" i="8"/>
  <c r="H48" i="8"/>
  <c r="G48" i="8"/>
  <c r="R47" i="8"/>
  <c r="Q47" i="8"/>
  <c r="H47" i="8"/>
  <c r="G47" i="8"/>
  <c r="R46" i="8"/>
  <c r="Q46" i="8"/>
  <c r="H46" i="8"/>
  <c r="G46" i="8"/>
  <c r="R45" i="8"/>
  <c r="Q45" i="8"/>
  <c r="H45" i="8"/>
  <c r="G45" i="8"/>
  <c r="R44" i="8"/>
  <c r="Q44" i="8"/>
  <c r="H44" i="8"/>
  <c r="G44" i="8"/>
  <c r="R43" i="8"/>
  <c r="Q43" i="8"/>
  <c r="H43" i="8"/>
  <c r="G43" i="8"/>
  <c r="R42" i="8"/>
  <c r="Q42" i="8"/>
  <c r="H42" i="8"/>
  <c r="G42" i="8"/>
  <c r="R41" i="8"/>
  <c r="Q41" i="8"/>
  <c r="H41" i="8"/>
  <c r="G41" i="8"/>
  <c r="R40" i="8"/>
  <c r="Q40" i="8"/>
  <c r="H40" i="8"/>
  <c r="G40" i="8"/>
  <c r="R39" i="8"/>
  <c r="Q39" i="8"/>
  <c r="H39" i="8"/>
  <c r="G39" i="8"/>
  <c r="R38" i="8"/>
  <c r="Q38" i="8"/>
  <c r="H38" i="8"/>
  <c r="G38" i="8"/>
  <c r="R37" i="8"/>
  <c r="Q37" i="8"/>
  <c r="H37" i="8"/>
  <c r="G37" i="8"/>
  <c r="R36" i="8"/>
  <c r="Q36" i="8"/>
  <c r="H36" i="8"/>
  <c r="G36" i="8"/>
  <c r="R35" i="8"/>
  <c r="Q35" i="8"/>
  <c r="H35" i="8"/>
  <c r="G35" i="8"/>
  <c r="R34" i="8"/>
  <c r="Q34" i="8"/>
  <c r="H34" i="8"/>
  <c r="G34" i="8"/>
  <c r="R33" i="8"/>
  <c r="Q33" i="8"/>
  <c r="H33" i="8"/>
  <c r="G33" i="8"/>
  <c r="R32" i="8"/>
  <c r="Q32" i="8"/>
  <c r="H32" i="8"/>
  <c r="G32" i="8"/>
  <c r="R31" i="8"/>
  <c r="Q31" i="8"/>
  <c r="H31" i="8"/>
  <c r="G31" i="8"/>
  <c r="R30" i="8"/>
  <c r="Q30" i="8"/>
  <c r="H30" i="8"/>
  <c r="G30" i="8"/>
  <c r="R29" i="8"/>
  <c r="Q29" i="8"/>
  <c r="H29" i="8"/>
  <c r="G29" i="8"/>
  <c r="R28" i="8"/>
  <c r="Q28" i="8"/>
  <c r="H28" i="8"/>
  <c r="G28" i="8"/>
  <c r="R27" i="8"/>
  <c r="Q27" i="8"/>
  <c r="H27" i="8"/>
  <c r="G27" i="8"/>
  <c r="R26" i="8"/>
  <c r="Q26" i="8"/>
  <c r="H26" i="8"/>
  <c r="G26" i="8"/>
  <c r="R25" i="8"/>
  <c r="Q25" i="8"/>
  <c r="H25" i="8"/>
  <c r="G25" i="8"/>
  <c r="R24" i="8"/>
  <c r="Q24" i="8"/>
  <c r="H24" i="8"/>
  <c r="G24" i="8"/>
  <c r="R23" i="8"/>
  <c r="Q23" i="8"/>
  <c r="H23" i="8"/>
  <c r="G23" i="8"/>
  <c r="R22" i="8"/>
  <c r="Q22" i="8"/>
  <c r="H22" i="8"/>
  <c r="G22" i="8"/>
  <c r="R21" i="8"/>
  <c r="Q21" i="8"/>
  <c r="H21" i="8"/>
  <c r="G21" i="8"/>
  <c r="R20" i="8"/>
  <c r="Q20" i="8"/>
  <c r="H20" i="8"/>
  <c r="G20" i="8"/>
  <c r="R19" i="8"/>
  <c r="Q19" i="8"/>
  <c r="H19" i="8"/>
  <c r="G19" i="8"/>
  <c r="R18" i="8"/>
  <c r="Q18" i="8"/>
  <c r="H18" i="8"/>
  <c r="G18" i="8"/>
  <c r="R17" i="8"/>
  <c r="Q17" i="8"/>
  <c r="H17" i="8"/>
  <c r="G17" i="8"/>
  <c r="R16" i="8"/>
  <c r="Q16" i="8"/>
  <c r="H16" i="8"/>
  <c r="G16" i="8"/>
  <c r="R15" i="8"/>
  <c r="Q15" i="8"/>
  <c r="H15" i="8"/>
  <c r="G15" i="8"/>
  <c r="R14" i="8"/>
  <c r="Q14" i="8"/>
  <c r="H14" i="8"/>
  <c r="G14" i="8"/>
  <c r="R13" i="8"/>
  <c r="Q13" i="8"/>
  <c r="H13" i="8"/>
  <c r="G13" i="8"/>
  <c r="R12" i="8"/>
  <c r="Q12" i="8"/>
  <c r="H12" i="8"/>
  <c r="G12" i="8"/>
  <c r="R11" i="8"/>
  <c r="Q11" i="8"/>
  <c r="H11" i="8"/>
  <c r="G11" i="8"/>
  <c r="R10" i="8"/>
  <c r="Q10" i="8"/>
  <c r="H10" i="8"/>
  <c r="G10" i="8"/>
  <c r="R9" i="8"/>
  <c r="Q9" i="8"/>
  <c r="H9" i="8"/>
  <c r="G9" i="8"/>
  <c r="R8" i="8"/>
  <c r="Q8" i="8"/>
  <c r="H8" i="8"/>
  <c r="G8" i="8"/>
  <c r="R7" i="8"/>
  <c r="Q7" i="8"/>
  <c r="H7" i="8"/>
  <c r="G7" i="8"/>
  <c r="R6" i="8"/>
  <c r="Q6" i="8"/>
  <c r="H6" i="8"/>
  <c r="G6" i="8"/>
  <c r="R5" i="8"/>
  <c r="R55" i="8" s="1"/>
  <c r="Q5" i="8"/>
  <c r="Q55" i="8" s="1"/>
  <c r="H5" i="8"/>
  <c r="G5" i="8"/>
  <c r="R56" i="7"/>
  <c r="Q56" i="7"/>
  <c r="H56" i="7"/>
  <c r="G56" i="7"/>
  <c r="P55" i="7"/>
  <c r="O55" i="7"/>
  <c r="N55" i="7"/>
  <c r="M55" i="7"/>
  <c r="L55" i="7"/>
  <c r="K55" i="7"/>
  <c r="J55" i="7"/>
  <c r="I55" i="7"/>
  <c r="F55" i="7"/>
  <c r="E55" i="7"/>
  <c r="D55" i="7"/>
  <c r="H55" i="7" s="1"/>
  <c r="C55" i="7"/>
  <c r="G55" i="7" s="1"/>
  <c r="R54" i="7"/>
  <c r="Q54" i="7"/>
  <c r="H54" i="7"/>
  <c r="G54" i="7"/>
  <c r="R53" i="7"/>
  <c r="Q53" i="7"/>
  <c r="H53" i="7"/>
  <c r="G53" i="7"/>
  <c r="R52" i="7"/>
  <c r="Q52" i="7"/>
  <c r="H52" i="7"/>
  <c r="G52" i="7"/>
  <c r="R51" i="7"/>
  <c r="Q51" i="7"/>
  <c r="H51" i="7"/>
  <c r="G51" i="7"/>
  <c r="R50" i="7"/>
  <c r="Q50" i="7"/>
  <c r="H50" i="7"/>
  <c r="G50" i="7"/>
  <c r="R49" i="7"/>
  <c r="Q49" i="7"/>
  <c r="H49" i="7"/>
  <c r="G49" i="7"/>
  <c r="R48" i="7"/>
  <c r="Q48" i="7"/>
  <c r="H48" i="7"/>
  <c r="G48" i="7"/>
  <c r="R47" i="7"/>
  <c r="Q47" i="7"/>
  <c r="H47" i="7"/>
  <c r="G47" i="7"/>
  <c r="R46" i="7"/>
  <c r="Q46" i="7"/>
  <c r="H46" i="7"/>
  <c r="G46" i="7"/>
  <c r="R45" i="7"/>
  <c r="Q45" i="7"/>
  <c r="H45" i="7"/>
  <c r="G45" i="7"/>
  <c r="R44" i="7"/>
  <c r="Q44" i="7"/>
  <c r="H44" i="7"/>
  <c r="G44" i="7"/>
  <c r="R43" i="7"/>
  <c r="Q43" i="7"/>
  <c r="H43" i="7"/>
  <c r="G43" i="7"/>
  <c r="R42" i="7"/>
  <c r="Q42" i="7"/>
  <c r="H42" i="7"/>
  <c r="G42" i="7"/>
  <c r="R41" i="7"/>
  <c r="Q41" i="7"/>
  <c r="H41" i="7"/>
  <c r="G41" i="7"/>
  <c r="R40" i="7"/>
  <c r="Q40" i="7"/>
  <c r="H40" i="7"/>
  <c r="G40" i="7"/>
  <c r="R39" i="7"/>
  <c r="Q39" i="7"/>
  <c r="H39" i="7"/>
  <c r="G39" i="7"/>
  <c r="R38" i="7"/>
  <c r="Q38" i="7"/>
  <c r="H38" i="7"/>
  <c r="G38" i="7"/>
  <c r="R37" i="7"/>
  <c r="Q37" i="7"/>
  <c r="H37" i="7"/>
  <c r="G37" i="7"/>
  <c r="R36" i="7"/>
  <c r="Q36" i="7"/>
  <c r="H36" i="7"/>
  <c r="G36" i="7"/>
  <c r="R35" i="7"/>
  <c r="Q35" i="7"/>
  <c r="H35" i="7"/>
  <c r="G35" i="7"/>
  <c r="R34" i="7"/>
  <c r="Q34" i="7"/>
  <c r="H34" i="7"/>
  <c r="G34" i="7"/>
  <c r="R33" i="7"/>
  <c r="Q33" i="7"/>
  <c r="H33" i="7"/>
  <c r="G33" i="7"/>
  <c r="R32" i="7"/>
  <c r="Q32" i="7"/>
  <c r="H32" i="7"/>
  <c r="G32" i="7"/>
  <c r="R31" i="7"/>
  <c r="Q31" i="7"/>
  <c r="H31" i="7"/>
  <c r="G31" i="7"/>
  <c r="R30" i="7"/>
  <c r="Q30" i="7"/>
  <c r="H30" i="7"/>
  <c r="G30" i="7"/>
  <c r="R29" i="7"/>
  <c r="Q29" i="7"/>
  <c r="H29" i="7"/>
  <c r="G29" i="7"/>
  <c r="R28" i="7"/>
  <c r="Q28" i="7"/>
  <c r="H28" i="7"/>
  <c r="G28" i="7"/>
  <c r="R27" i="7"/>
  <c r="Q27" i="7"/>
  <c r="H27" i="7"/>
  <c r="G27" i="7"/>
  <c r="R26" i="7"/>
  <c r="Q26" i="7"/>
  <c r="H26" i="7"/>
  <c r="G26" i="7"/>
  <c r="R25" i="7"/>
  <c r="Q25" i="7"/>
  <c r="H25" i="7"/>
  <c r="G25" i="7"/>
  <c r="R24" i="7"/>
  <c r="Q24" i="7"/>
  <c r="H24" i="7"/>
  <c r="G24" i="7"/>
  <c r="R23" i="7"/>
  <c r="Q23" i="7"/>
  <c r="H23" i="7"/>
  <c r="G23" i="7"/>
  <c r="R22" i="7"/>
  <c r="Q22" i="7"/>
  <c r="H22" i="7"/>
  <c r="G22" i="7"/>
  <c r="R21" i="7"/>
  <c r="Q21" i="7"/>
  <c r="H21" i="7"/>
  <c r="G21" i="7"/>
  <c r="R20" i="7"/>
  <c r="Q20" i="7"/>
  <c r="H20" i="7"/>
  <c r="G20" i="7"/>
  <c r="R19" i="7"/>
  <c r="Q19" i="7"/>
  <c r="H19" i="7"/>
  <c r="G19" i="7"/>
  <c r="R18" i="7"/>
  <c r="Q18" i="7"/>
  <c r="H18" i="7"/>
  <c r="G18" i="7"/>
  <c r="R17" i="7"/>
  <c r="Q17" i="7"/>
  <c r="H17" i="7"/>
  <c r="G17" i="7"/>
  <c r="R16" i="7"/>
  <c r="Q16" i="7"/>
  <c r="H16" i="7"/>
  <c r="G16" i="7"/>
  <c r="R15" i="7"/>
  <c r="Q15" i="7"/>
  <c r="H15" i="7"/>
  <c r="G15" i="7"/>
  <c r="R14" i="7"/>
  <c r="Q14" i="7"/>
  <c r="H14" i="7"/>
  <c r="G14" i="7"/>
  <c r="R13" i="7"/>
  <c r="Q13" i="7"/>
  <c r="H13" i="7"/>
  <c r="G13" i="7"/>
  <c r="R12" i="7"/>
  <c r="Q12" i="7"/>
  <c r="H12" i="7"/>
  <c r="G12" i="7"/>
  <c r="R11" i="7"/>
  <c r="Q11" i="7"/>
  <c r="H11" i="7"/>
  <c r="G11" i="7"/>
  <c r="R10" i="7"/>
  <c r="Q10" i="7"/>
  <c r="H10" i="7"/>
  <c r="G10" i="7"/>
  <c r="R9" i="7"/>
  <c r="Q9" i="7"/>
  <c r="H9" i="7"/>
  <c r="G9" i="7"/>
  <c r="R8" i="7"/>
  <c r="Q8" i="7"/>
  <c r="H8" i="7"/>
  <c r="G8" i="7"/>
  <c r="R7" i="7"/>
  <c r="Q7" i="7"/>
  <c r="H7" i="7"/>
  <c r="G7" i="7"/>
  <c r="R6" i="7"/>
  <c r="Q6" i="7"/>
  <c r="H6" i="7"/>
  <c r="G6" i="7"/>
  <c r="R5" i="7"/>
  <c r="R55" i="7" s="1"/>
  <c r="Q5" i="7"/>
  <c r="Q55" i="7" s="1"/>
  <c r="H5" i="7"/>
  <c r="G5" i="7"/>
  <c r="R56" i="6"/>
  <c r="Q56" i="6"/>
  <c r="H56" i="6"/>
  <c r="G56" i="6"/>
  <c r="P55" i="6"/>
  <c r="O55" i="6"/>
  <c r="N55" i="6"/>
  <c r="M55" i="6"/>
  <c r="L55" i="6"/>
  <c r="K55" i="6"/>
  <c r="J55" i="6"/>
  <c r="I55" i="6"/>
  <c r="F55" i="6"/>
  <c r="E55" i="6"/>
  <c r="D55" i="6"/>
  <c r="H55" i="6" s="1"/>
  <c r="C55" i="6"/>
  <c r="G55" i="6" s="1"/>
  <c r="R54" i="6"/>
  <c r="Q54" i="6"/>
  <c r="H54" i="6"/>
  <c r="G54" i="6"/>
  <c r="R53" i="6"/>
  <c r="Q53" i="6"/>
  <c r="H53" i="6"/>
  <c r="G53" i="6"/>
  <c r="R52" i="6"/>
  <c r="Q52" i="6"/>
  <c r="H52" i="6"/>
  <c r="G52" i="6"/>
  <c r="R51" i="6"/>
  <c r="Q51" i="6"/>
  <c r="H51" i="6"/>
  <c r="G51" i="6"/>
  <c r="R50" i="6"/>
  <c r="Q50" i="6"/>
  <c r="H50" i="6"/>
  <c r="G50" i="6"/>
  <c r="R49" i="6"/>
  <c r="Q49" i="6"/>
  <c r="H49" i="6"/>
  <c r="G49" i="6"/>
  <c r="R48" i="6"/>
  <c r="Q48" i="6"/>
  <c r="H48" i="6"/>
  <c r="G48" i="6"/>
  <c r="R47" i="6"/>
  <c r="Q47" i="6"/>
  <c r="H47" i="6"/>
  <c r="G47" i="6"/>
  <c r="R46" i="6"/>
  <c r="Q46" i="6"/>
  <c r="H46" i="6"/>
  <c r="G46" i="6"/>
  <c r="R45" i="6"/>
  <c r="Q45" i="6"/>
  <c r="H45" i="6"/>
  <c r="G45" i="6"/>
  <c r="R44" i="6"/>
  <c r="Q44" i="6"/>
  <c r="H44" i="6"/>
  <c r="G44" i="6"/>
  <c r="R43" i="6"/>
  <c r="Q43" i="6"/>
  <c r="H43" i="6"/>
  <c r="G43" i="6"/>
  <c r="R42" i="6"/>
  <c r="Q42" i="6"/>
  <c r="H42" i="6"/>
  <c r="G42" i="6"/>
  <c r="R41" i="6"/>
  <c r="Q41" i="6"/>
  <c r="H41" i="6"/>
  <c r="G41" i="6"/>
  <c r="R40" i="6"/>
  <c r="Q40" i="6"/>
  <c r="H40" i="6"/>
  <c r="G40" i="6"/>
  <c r="R39" i="6"/>
  <c r="Q39" i="6"/>
  <c r="H39" i="6"/>
  <c r="G39" i="6"/>
  <c r="R38" i="6"/>
  <c r="Q38" i="6"/>
  <c r="H38" i="6"/>
  <c r="G38" i="6"/>
  <c r="R37" i="6"/>
  <c r="Q37" i="6"/>
  <c r="H37" i="6"/>
  <c r="G37" i="6"/>
  <c r="R36" i="6"/>
  <c r="Q36" i="6"/>
  <c r="H36" i="6"/>
  <c r="G36" i="6"/>
  <c r="R35" i="6"/>
  <c r="Q35" i="6"/>
  <c r="H35" i="6"/>
  <c r="G35" i="6"/>
  <c r="R34" i="6"/>
  <c r="Q34" i="6"/>
  <c r="H34" i="6"/>
  <c r="G34" i="6"/>
  <c r="R33" i="6"/>
  <c r="Q33" i="6"/>
  <c r="H33" i="6"/>
  <c r="G33" i="6"/>
  <c r="R32" i="6"/>
  <c r="Q32" i="6"/>
  <c r="H32" i="6"/>
  <c r="G32" i="6"/>
  <c r="R31" i="6"/>
  <c r="Q31" i="6"/>
  <c r="H31" i="6"/>
  <c r="G31" i="6"/>
  <c r="R30" i="6"/>
  <c r="Q30" i="6"/>
  <c r="H30" i="6"/>
  <c r="G30" i="6"/>
  <c r="R29" i="6"/>
  <c r="Q29" i="6"/>
  <c r="H29" i="6"/>
  <c r="G29" i="6"/>
  <c r="R28" i="6"/>
  <c r="Q28" i="6"/>
  <c r="H28" i="6"/>
  <c r="G28" i="6"/>
  <c r="R27" i="6"/>
  <c r="Q27" i="6"/>
  <c r="H27" i="6"/>
  <c r="G27" i="6"/>
  <c r="R26" i="6"/>
  <c r="Q26" i="6"/>
  <c r="H26" i="6"/>
  <c r="G26" i="6"/>
  <c r="R25" i="6"/>
  <c r="Q25" i="6"/>
  <c r="H25" i="6"/>
  <c r="G25" i="6"/>
  <c r="R24" i="6"/>
  <c r="Q24" i="6"/>
  <c r="H24" i="6"/>
  <c r="G24" i="6"/>
  <c r="R23" i="6"/>
  <c r="Q23" i="6"/>
  <c r="H23" i="6"/>
  <c r="G23" i="6"/>
  <c r="R22" i="6"/>
  <c r="Q22" i="6"/>
  <c r="H22" i="6"/>
  <c r="G22" i="6"/>
  <c r="R21" i="6"/>
  <c r="Q21" i="6"/>
  <c r="H21" i="6"/>
  <c r="G21" i="6"/>
  <c r="R20" i="6"/>
  <c r="Q20" i="6"/>
  <c r="H20" i="6"/>
  <c r="G20" i="6"/>
  <c r="R19" i="6"/>
  <c r="Q19" i="6"/>
  <c r="H19" i="6"/>
  <c r="G19" i="6"/>
  <c r="R18" i="6"/>
  <c r="Q18" i="6"/>
  <c r="H18" i="6"/>
  <c r="G18" i="6"/>
  <c r="R17" i="6"/>
  <c r="Q17" i="6"/>
  <c r="H17" i="6"/>
  <c r="G17" i="6"/>
  <c r="R16" i="6"/>
  <c r="Q16" i="6"/>
  <c r="H16" i="6"/>
  <c r="G16" i="6"/>
  <c r="R15" i="6"/>
  <c r="Q15" i="6"/>
  <c r="H15" i="6"/>
  <c r="G15" i="6"/>
  <c r="R14" i="6"/>
  <c r="Q14" i="6"/>
  <c r="H14" i="6"/>
  <c r="G14" i="6"/>
  <c r="R13" i="6"/>
  <c r="Q13" i="6"/>
  <c r="H13" i="6"/>
  <c r="G13" i="6"/>
  <c r="R12" i="6"/>
  <c r="Q12" i="6"/>
  <c r="H12" i="6"/>
  <c r="G12" i="6"/>
  <c r="R11" i="6"/>
  <c r="Q11" i="6"/>
  <c r="H11" i="6"/>
  <c r="G11" i="6"/>
  <c r="R10" i="6"/>
  <c r="Q10" i="6"/>
  <c r="H10" i="6"/>
  <c r="G10" i="6"/>
  <c r="R9" i="6"/>
  <c r="Q9" i="6"/>
  <c r="H9" i="6"/>
  <c r="G9" i="6"/>
  <c r="R8" i="6"/>
  <c r="Q8" i="6"/>
  <c r="H8" i="6"/>
  <c r="G8" i="6"/>
  <c r="R7" i="6"/>
  <c r="Q7" i="6"/>
  <c r="H7" i="6"/>
  <c r="G7" i="6"/>
  <c r="R6" i="6"/>
  <c r="Q6" i="6"/>
  <c r="H6" i="6"/>
  <c r="G6" i="6"/>
  <c r="R5" i="6"/>
  <c r="R55" i="6" s="1"/>
  <c r="Q5" i="6"/>
  <c r="Q55" i="6" s="1"/>
  <c r="H5" i="6"/>
  <c r="G5" i="6"/>
  <c r="R56" i="5"/>
  <c r="Q56" i="5"/>
  <c r="H56" i="5"/>
  <c r="G56" i="5"/>
  <c r="P55" i="5"/>
  <c r="O55" i="5"/>
  <c r="N55" i="5"/>
  <c r="M55" i="5"/>
  <c r="L55" i="5"/>
  <c r="K55" i="5"/>
  <c r="J55" i="5"/>
  <c r="I55" i="5"/>
  <c r="F55" i="5"/>
  <c r="E55" i="5"/>
  <c r="D55" i="5"/>
  <c r="H55" i="5" s="1"/>
  <c r="C55" i="5"/>
  <c r="G55" i="5" s="1"/>
  <c r="R54" i="5"/>
  <c r="Q54" i="5"/>
  <c r="H54" i="5"/>
  <c r="G54" i="5"/>
  <c r="R53" i="5"/>
  <c r="Q53" i="5"/>
  <c r="H53" i="5"/>
  <c r="G53" i="5"/>
  <c r="R52" i="5"/>
  <c r="Q52" i="5"/>
  <c r="H52" i="5"/>
  <c r="G52" i="5"/>
  <c r="R51" i="5"/>
  <c r="Q51" i="5"/>
  <c r="H51" i="5"/>
  <c r="G51" i="5"/>
  <c r="R50" i="5"/>
  <c r="Q50" i="5"/>
  <c r="H50" i="5"/>
  <c r="G50" i="5"/>
  <c r="R49" i="5"/>
  <c r="Q49" i="5"/>
  <c r="H49" i="5"/>
  <c r="G49" i="5"/>
  <c r="R48" i="5"/>
  <c r="Q48" i="5"/>
  <c r="H48" i="5"/>
  <c r="G48" i="5"/>
  <c r="R47" i="5"/>
  <c r="Q47" i="5"/>
  <c r="H47" i="5"/>
  <c r="G47" i="5"/>
  <c r="R46" i="5"/>
  <c r="Q46" i="5"/>
  <c r="H46" i="5"/>
  <c r="G46" i="5"/>
  <c r="R45" i="5"/>
  <c r="Q45" i="5"/>
  <c r="H45" i="5"/>
  <c r="G45" i="5"/>
  <c r="R44" i="5"/>
  <c r="Q44" i="5"/>
  <c r="H44" i="5"/>
  <c r="G44" i="5"/>
  <c r="R43" i="5"/>
  <c r="Q43" i="5"/>
  <c r="H43" i="5"/>
  <c r="G43" i="5"/>
  <c r="R42" i="5"/>
  <c r="Q42" i="5"/>
  <c r="H42" i="5"/>
  <c r="G42" i="5"/>
  <c r="R41" i="5"/>
  <c r="Q41" i="5"/>
  <c r="H41" i="5"/>
  <c r="G41" i="5"/>
  <c r="R40" i="5"/>
  <c r="Q40" i="5"/>
  <c r="H40" i="5"/>
  <c r="G40" i="5"/>
  <c r="R39" i="5"/>
  <c r="Q39" i="5"/>
  <c r="H39" i="5"/>
  <c r="G39" i="5"/>
  <c r="R38" i="5"/>
  <c r="Q38" i="5"/>
  <c r="H38" i="5"/>
  <c r="G38" i="5"/>
  <c r="R37" i="5"/>
  <c r="Q37" i="5"/>
  <c r="H37" i="5"/>
  <c r="G37" i="5"/>
  <c r="R36" i="5"/>
  <c r="Q36" i="5"/>
  <c r="H36" i="5"/>
  <c r="G36" i="5"/>
  <c r="R35" i="5"/>
  <c r="Q35" i="5"/>
  <c r="H35" i="5"/>
  <c r="G35" i="5"/>
  <c r="R34" i="5"/>
  <c r="Q34" i="5"/>
  <c r="H34" i="5"/>
  <c r="G34" i="5"/>
  <c r="R33" i="5"/>
  <c r="Q33" i="5"/>
  <c r="H33" i="5"/>
  <c r="G33" i="5"/>
  <c r="R32" i="5"/>
  <c r="Q32" i="5"/>
  <c r="H32" i="5"/>
  <c r="G32" i="5"/>
  <c r="R31" i="5"/>
  <c r="Q31" i="5"/>
  <c r="H31" i="5"/>
  <c r="G31" i="5"/>
  <c r="R30" i="5"/>
  <c r="Q30" i="5"/>
  <c r="H30" i="5"/>
  <c r="G30" i="5"/>
  <c r="R29" i="5"/>
  <c r="Q29" i="5"/>
  <c r="H29" i="5"/>
  <c r="G29" i="5"/>
  <c r="R28" i="5"/>
  <c r="Q28" i="5"/>
  <c r="H28" i="5"/>
  <c r="G28" i="5"/>
  <c r="R27" i="5"/>
  <c r="Q27" i="5"/>
  <c r="H27" i="5"/>
  <c r="G27" i="5"/>
  <c r="R26" i="5"/>
  <c r="Q26" i="5"/>
  <c r="H26" i="5"/>
  <c r="G26" i="5"/>
  <c r="R25" i="5"/>
  <c r="Q25" i="5"/>
  <c r="H25" i="5"/>
  <c r="G25" i="5"/>
  <c r="R24" i="5"/>
  <c r="Q24" i="5"/>
  <c r="H24" i="5"/>
  <c r="G24" i="5"/>
  <c r="R23" i="5"/>
  <c r="Q23" i="5"/>
  <c r="H23" i="5"/>
  <c r="G23" i="5"/>
  <c r="R22" i="5"/>
  <c r="Q22" i="5"/>
  <c r="H22" i="5"/>
  <c r="G22" i="5"/>
  <c r="R21" i="5"/>
  <c r="Q21" i="5"/>
  <c r="H21" i="5"/>
  <c r="G21" i="5"/>
  <c r="R20" i="5"/>
  <c r="Q20" i="5"/>
  <c r="H20" i="5"/>
  <c r="G20" i="5"/>
  <c r="R19" i="5"/>
  <c r="Q19" i="5"/>
  <c r="H19" i="5"/>
  <c r="G19" i="5"/>
  <c r="R18" i="5"/>
  <c r="Q18" i="5"/>
  <c r="H18" i="5"/>
  <c r="G18" i="5"/>
  <c r="R17" i="5"/>
  <c r="Q17" i="5"/>
  <c r="H17" i="5"/>
  <c r="G17" i="5"/>
  <c r="R16" i="5"/>
  <c r="Q16" i="5"/>
  <c r="H16" i="5"/>
  <c r="G16" i="5"/>
  <c r="R15" i="5"/>
  <c r="Q15" i="5"/>
  <c r="H15" i="5"/>
  <c r="G15" i="5"/>
  <c r="R14" i="5"/>
  <c r="Q14" i="5"/>
  <c r="H14" i="5"/>
  <c r="G14" i="5"/>
  <c r="R13" i="5"/>
  <c r="Q13" i="5"/>
  <c r="H13" i="5"/>
  <c r="G13" i="5"/>
  <c r="R12" i="5"/>
  <c r="Q12" i="5"/>
  <c r="H12" i="5"/>
  <c r="G12" i="5"/>
  <c r="R11" i="5"/>
  <c r="Q11" i="5"/>
  <c r="H11" i="5"/>
  <c r="G11" i="5"/>
  <c r="R10" i="5"/>
  <c r="Q10" i="5"/>
  <c r="H10" i="5"/>
  <c r="G10" i="5"/>
  <c r="R9" i="5"/>
  <c r="Q9" i="5"/>
  <c r="H9" i="5"/>
  <c r="G9" i="5"/>
  <c r="R8" i="5"/>
  <c r="Q8" i="5"/>
  <c r="H8" i="5"/>
  <c r="G8" i="5"/>
  <c r="R7" i="5"/>
  <c r="Q7" i="5"/>
  <c r="H7" i="5"/>
  <c r="G7" i="5"/>
  <c r="R6" i="5"/>
  <c r="Q6" i="5"/>
  <c r="H6" i="5"/>
  <c r="G6" i="5"/>
  <c r="R5" i="5"/>
  <c r="R55" i="5" s="1"/>
  <c r="Q5" i="5"/>
  <c r="Q55" i="5" s="1"/>
  <c r="H5" i="5"/>
  <c r="G5" i="5"/>
  <c r="R56" i="4"/>
  <c r="Q56" i="4"/>
  <c r="H56" i="4"/>
  <c r="G56" i="4"/>
  <c r="P55" i="4"/>
  <c r="O55" i="4"/>
  <c r="N55" i="4"/>
  <c r="M55" i="4"/>
  <c r="L55" i="4"/>
  <c r="K55" i="4"/>
  <c r="J55" i="4"/>
  <c r="I55" i="4"/>
  <c r="F55" i="4"/>
  <c r="E55" i="4"/>
  <c r="D55" i="4"/>
  <c r="H55" i="4" s="1"/>
  <c r="C55" i="4"/>
  <c r="G55" i="4" s="1"/>
  <c r="R54" i="4"/>
  <c r="Q54" i="4"/>
  <c r="H54" i="4"/>
  <c r="G54" i="4"/>
  <c r="R53" i="4"/>
  <c r="Q53" i="4"/>
  <c r="H53" i="4"/>
  <c r="G53" i="4"/>
  <c r="R52" i="4"/>
  <c r="Q52" i="4"/>
  <c r="H52" i="4"/>
  <c r="G52" i="4"/>
  <c r="R51" i="4"/>
  <c r="Q51" i="4"/>
  <c r="H51" i="4"/>
  <c r="G51" i="4"/>
  <c r="R50" i="4"/>
  <c r="Q50" i="4"/>
  <c r="H50" i="4"/>
  <c r="G50" i="4"/>
  <c r="R49" i="4"/>
  <c r="Q49" i="4"/>
  <c r="H49" i="4"/>
  <c r="G49" i="4"/>
  <c r="R48" i="4"/>
  <c r="Q48" i="4"/>
  <c r="H48" i="4"/>
  <c r="G48" i="4"/>
  <c r="R47" i="4"/>
  <c r="Q47" i="4"/>
  <c r="H47" i="4"/>
  <c r="G47" i="4"/>
  <c r="R46" i="4"/>
  <c r="Q46" i="4"/>
  <c r="H46" i="4"/>
  <c r="G46" i="4"/>
  <c r="R45" i="4"/>
  <c r="Q45" i="4"/>
  <c r="H45" i="4"/>
  <c r="G45" i="4"/>
  <c r="R44" i="4"/>
  <c r="Q44" i="4"/>
  <c r="H44" i="4"/>
  <c r="G44" i="4"/>
  <c r="R43" i="4"/>
  <c r="Q43" i="4"/>
  <c r="H43" i="4"/>
  <c r="G43" i="4"/>
  <c r="R42" i="4"/>
  <c r="Q42" i="4"/>
  <c r="H42" i="4"/>
  <c r="G42" i="4"/>
  <c r="R41" i="4"/>
  <c r="Q41" i="4"/>
  <c r="H41" i="4"/>
  <c r="G41" i="4"/>
  <c r="R40" i="4"/>
  <c r="Q40" i="4"/>
  <c r="H40" i="4"/>
  <c r="G40" i="4"/>
  <c r="R39" i="4"/>
  <c r="Q39" i="4"/>
  <c r="H39" i="4"/>
  <c r="G39" i="4"/>
  <c r="R38" i="4"/>
  <c r="Q38" i="4"/>
  <c r="H38" i="4"/>
  <c r="G38" i="4"/>
  <c r="R37" i="4"/>
  <c r="Q37" i="4"/>
  <c r="H37" i="4"/>
  <c r="G37" i="4"/>
  <c r="R36" i="4"/>
  <c r="Q36" i="4"/>
  <c r="H36" i="4"/>
  <c r="G36" i="4"/>
  <c r="R35" i="4"/>
  <c r="Q35" i="4"/>
  <c r="H35" i="4"/>
  <c r="G35" i="4"/>
  <c r="R34" i="4"/>
  <c r="Q34" i="4"/>
  <c r="H34" i="4"/>
  <c r="G34" i="4"/>
  <c r="R33" i="4"/>
  <c r="Q33" i="4"/>
  <c r="H33" i="4"/>
  <c r="G33" i="4"/>
  <c r="R32" i="4"/>
  <c r="Q32" i="4"/>
  <c r="H32" i="4"/>
  <c r="G32" i="4"/>
  <c r="R31" i="4"/>
  <c r="Q31" i="4"/>
  <c r="H31" i="4"/>
  <c r="G31" i="4"/>
  <c r="R30" i="4"/>
  <c r="Q30" i="4"/>
  <c r="H30" i="4"/>
  <c r="G30" i="4"/>
  <c r="R29" i="4"/>
  <c r="Q29" i="4"/>
  <c r="H29" i="4"/>
  <c r="G29" i="4"/>
  <c r="R28" i="4"/>
  <c r="Q28" i="4"/>
  <c r="H28" i="4"/>
  <c r="G28" i="4"/>
  <c r="R27" i="4"/>
  <c r="Q27" i="4"/>
  <c r="H27" i="4"/>
  <c r="G27" i="4"/>
  <c r="R26" i="4"/>
  <c r="Q26" i="4"/>
  <c r="H26" i="4"/>
  <c r="G26" i="4"/>
  <c r="R25" i="4"/>
  <c r="Q25" i="4"/>
  <c r="H25" i="4"/>
  <c r="G25" i="4"/>
  <c r="R24" i="4"/>
  <c r="Q24" i="4"/>
  <c r="H24" i="4"/>
  <c r="G24" i="4"/>
  <c r="R23" i="4"/>
  <c r="Q23" i="4"/>
  <c r="H23" i="4"/>
  <c r="G23" i="4"/>
  <c r="R22" i="4"/>
  <c r="Q22" i="4"/>
  <c r="H22" i="4"/>
  <c r="G22" i="4"/>
  <c r="R21" i="4"/>
  <c r="Q21" i="4"/>
  <c r="H21" i="4"/>
  <c r="G21" i="4"/>
  <c r="R20" i="4"/>
  <c r="Q20" i="4"/>
  <c r="H20" i="4"/>
  <c r="G20" i="4"/>
  <c r="R19" i="4"/>
  <c r="Q19" i="4"/>
  <c r="H19" i="4"/>
  <c r="G19" i="4"/>
  <c r="R18" i="4"/>
  <c r="Q18" i="4"/>
  <c r="H18" i="4"/>
  <c r="G18" i="4"/>
  <c r="R17" i="4"/>
  <c r="Q17" i="4"/>
  <c r="H17" i="4"/>
  <c r="G17" i="4"/>
  <c r="R16" i="4"/>
  <c r="Q16" i="4"/>
  <c r="H16" i="4"/>
  <c r="G16" i="4"/>
  <c r="R15" i="4"/>
  <c r="Q15" i="4"/>
  <c r="H15" i="4"/>
  <c r="G15" i="4"/>
  <c r="R14" i="4"/>
  <c r="Q14" i="4"/>
  <c r="H14" i="4"/>
  <c r="G14" i="4"/>
  <c r="R13" i="4"/>
  <c r="Q13" i="4"/>
  <c r="H13" i="4"/>
  <c r="G13" i="4"/>
  <c r="R12" i="4"/>
  <c r="Q12" i="4"/>
  <c r="H12" i="4"/>
  <c r="G12" i="4"/>
  <c r="R11" i="4"/>
  <c r="Q11" i="4"/>
  <c r="H11" i="4"/>
  <c r="G11" i="4"/>
  <c r="R10" i="4"/>
  <c r="Q10" i="4"/>
  <c r="H10" i="4"/>
  <c r="G10" i="4"/>
  <c r="R9" i="4"/>
  <c r="Q9" i="4"/>
  <c r="H9" i="4"/>
  <c r="G9" i="4"/>
  <c r="R8" i="4"/>
  <c r="Q8" i="4"/>
  <c r="H8" i="4"/>
  <c r="G8" i="4"/>
  <c r="R7" i="4"/>
  <c r="Q7" i="4"/>
  <c r="H7" i="4"/>
  <c r="G7" i="4"/>
  <c r="R6" i="4"/>
  <c r="Q6" i="4"/>
  <c r="H6" i="4"/>
  <c r="G6" i="4"/>
  <c r="R5" i="4"/>
  <c r="R55" i="4" s="1"/>
  <c r="Q5" i="4"/>
  <c r="Q55" i="4" s="1"/>
  <c r="H5" i="4"/>
  <c r="G5" i="4"/>
  <c r="R56" i="3"/>
  <c r="Q56" i="3"/>
  <c r="H56" i="3"/>
  <c r="G56" i="3"/>
  <c r="P55" i="3"/>
  <c r="O55" i="3"/>
  <c r="N55" i="3"/>
  <c r="M55" i="3"/>
  <c r="L55" i="3"/>
  <c r="K55" i="3"/>
  <c r="J55" i="3"/>
  <c r="I55" i="3"/>
  <c r="F55" i="3"/>
  <c r="E55" i="3"/>
  <c r="D55" i="3"/>
  <c r="H55" i="3" s="1"/>
  <c r="C55" i="3"/>
  <c r="G55" i="3" s="1"/>
  <c r="R54" i="3"/>
  <c r="Q54" i="3"/>
  <c r="H54" i="3"/>
  <c r="G54" i="3"/>
  <c r="R53" i="3"/>
  <c r="Q53" i="3"/>
  <c r="H53" i="3"/>
  <c r="G53" i="3"/>
  <c r="R52" i="3"/>
  <c r="Q52" i="3"/>
  <c r="H52" i="3"/>
  <c r="G52" i="3"/>
  <c r="R51" i="3"/>
  <c r="Q51" i="3"/>
  <c r="H51" i="3"/>
  <c r="G51" i="3"/>
  <c r="R50" i="3"/>
  <c r="Q50" i="3"/>
  <c r="H50" i="3"/>
  <c r="G50" i="3"/>
  <c r="R49" i="3"/>
  <c r="Q49" i="3"/>
  <c r="H49" i="3"/>
  <c r="G49" i="3"/>
  <c r="R48" i="3"/>
  <c r="Q48" i="3"/>
  <c r="H48" i="3"/>
  <c r="G48" i="3"/>
  <c r="R47" i="3"/>
  <c r="Q47" i="3"/>
  <c r="H47" i="3"/>
  <c r="G47" i="3"/>
  <c r="R46" i="3"/>
  <c r="Q46" i="3"/>
  <c r="H46" i="3"/>
  <c r="G46" i="3"/>
  <c r="R45" i="3"/>
  <c r="Q45" i="3"/>
  <c r="H45" i="3"/>
  <c r="G45" i="3"/>
  <c r="R44" i="3"/>
  <c r="Q44" i="3"/>
  <c r="H44" i="3"/>
  <c r="G44" i="3"/>
  <c r="R43" i="3"/>
  <c r="Q43" i="3"/>
  <c r="H43" i="3"/>
  <c r="G43" i="3"/>
  <c r="R42" i="3"/>
  <c r="Q42" i="3"/>
  <c r="H42" i="3"/>
  <c r="G42" i="3"/>
  <c r="R41" i="3"/>
  <c r="Q41" i="3"/>
  <c r="H41" i="3"/>
  <c r="G41" i="3"/>
  <c r="R40" i="3"/>
  <c r="Q40" i="3"/>
  <c r="H40" i="3"/>
  <c r="G40" i="3"/>
  <c r="R39" i="3"/>
  <c r="Q39" i="3"/>
  <c r="H39" i="3"/>
  <c r="G39" i="3"/>
  <c r="R38" i="3"/>
  <c r="Q38" i="3"/>
  <c r="H38" i="3"/>
  <c r="G38" i="3"/>
  <c r="R37" i="3"/>
  <c r="Q37" i="3"/>
  <c r="H37" i="3"/>
  <c r="G37" i="3"/>
  <c r="R36" i="3"/>
  <c r="Q36" i="3"/>
  <c r="H36" i="3"/>
  <c r="G36" i="3"/>
  <c r="R35" i="3"/>
  <c r="Q35" i="3"/>
  <c r="H35" i="3"/>
  <c r="G35" i="3"/>
  <c r="R34" i="3"/>
  <c r="Q34" i="3"/>
  <c r="H34" i="3"/>
  <c r="G34" i="3"/>
  <c r="R33" i="3"/>
  <c r="Q33" i="3"/>
  <c r="H33" i="3"/>
  <c r="G33" i="3"/>
  <c r="R32" i="3"/>
  <c r="Q32" i="3"/>
  <c r="H32" i="3"/>
  <c r="G32" i="3"/>
  <c r="R31" i="3"/>
  <c r="Q31" i="3"/>
  <c r="H31" i="3"/>
  <c r="G31" i="3"/>
  <c r="R30" i="3"/>
  <c r="Q30" i="3"/>
  <c r="H30" i="3"/>
  <c r="G30" i="3"/>
  <c r="R29" i="3"/>
  <c r="Q29" i="3"/>
  <c r="H29" i="3"/>
  <c r="G29" i="3"/>
  <c r="R28" i="3"/>
  <c r="Q28" i="3"/>
  <c r="H28" i="3"/>
  <c r="G28" i="3"/>
  <c r="R27" i="3"/>
  <c r="Q27" i="3"/>
  <c r="H27" i="3"/>
  <c r="G27" i="3"/>
  <c r="R26" i="3"/>
  <c r="Q26" i="3"/>
  <c r="H26" i="3"/>
  <c r="G26" i="3"/>
  <c r="R25" i="3"/>
  <c r="Q25" i="3"/>
  <c r="H25" i="3"/>
  <c r="G25" i="3"/>
  <c r="R24" i="3"/>
  <c r="Q24" i="3"/>
  <c r="H24" i="3"/>
  <c r="G24" i="3"/>
  <c r="R23" i="3"/>
  <c r="Q23" i="3"/>
  <c r="H23" i="3"/>
  <c r="G23" i="3"/>
  <c r="R22" i="3"/>
  <c r="Q22" i="3"/>
  <c r="H22" i="3"/>
  <c r="G22" i="3"/>
  <c r="R21" i="3"/>
  <c r="Q21" i="3"/>
  <c r="H21" i="3"/>
  <c r="G21" i="3"/>
  <c r="R20" i="3"/>
  <c r="Q20" i="3"/>
  <c r="H20" i="3"/>
  <c r="G20" i="3"/>
  <c r="R19" i="3"/>
  <c r="Q19" i="3"/>
  <c r="H19" i="3"/>
  <c r="G19" i="3"/>
  <c r="R18" i="3"/>
  <c r="Q18" i="3"/>
  <c r="H18" i="3"/>
  <c r="G18" i="3"/>
  <c r="R17" i="3"/>
  <c r="Q17" i="3"/>
  <c r="H17" i="3"/>
  <c r="G17" i="3"/>
  <c r="R16" i="3"/>
  <c r="Q16" i="3"/>
  <c r="H16" i="3"/>
  <c r="G16" i="3"/>
  <c r="R15" i="3"/>
  <c r="Q15" i="3"/>
  <c r="H15" i="3"/>
  <c r="G15" i="3"/>
  <c r="R14" i="3"/>
  <c r="Q14" i="3"/>
  <c r="H14" i="3"/>
  <c r="G14" i="3"/>
  <c r="R13" i="3"/>
  <c r="Q13" i="3"/>
  <c r="H13" i="3"/>
  <c r="G13" i="3"/>
  <c r="R12" i="3"/>
  <c r="Q12" i="3"/>
  <c r="H12" i="3"/>
  <c r="G12" i="3"/>
  <c r="R11" i="3"/>
  <c r="Q11" i="3"/>
  <c r="H11" i="3"/>
  <c r="G11" i="3"/>
  <c r="R10" i="3"/>
  <c r="Q10" i="3"/>
  <c r="H10" i="3"/>
  <c r="G10" i="3"/>
  <c r="R9" i="3"/>
  <c r="Q9" i="3"/>
  <c r="H9" i="3"/>
  <c r="G9" i="3"/>
  <c r="R8" i="3"/>
  <c r="Q8" i="3"/>
  <c r="H8" i="3"/>
  <c r="G8" i="3"/>
  <c r="R7" i="3"/>
  <c r="Q7" i="3"/>
  <c r="H7" i="3"/>
  <c r="G7" i="3"/>
  <c r="R6" i="3"/>
  <c r="Q6" i="3"/>
  <c r="H6" i="3"/>
  <c r="G6" i="3"/>
  <c r="R5" i="3"/>
  <c r="R55" i="3" s="1"/>
  <c r="Q5" i="3"/>
  <c r="Q55" i="3" s="1"/>
  <c r="H5" i="3"/>
  <c r="G5" i="3"/>
  <c r="R56" i="1"/>
  <c r="Q56" i="1"/>
  <c r="H56" i="1"/>
  <c r="G56" i="1"/>
  <c r="P55" i="1"/>
  <c r="O55" i="1"/>
  <c r="N55" i="1"/>
  <c r="M55" i="1"/>
  <c r="L55" i="1"/>
  <c r="K55" i="1"/>
  <c r="J55" i="1"/>
  <c r="I55" i="1"/>
  <c r="F55" i="1"/>
  <c r="E55" i="1"/>
  <c r="D55" i="1"/>
  <c r="H55" i="1" s="1"/>
  <c r="C55" i="1"/>
  <c r="G55" i="1" s="1"/>
  <c r="R54" i="1"/>
  <c r="Q54" i="1"/>
  <c r="H54" i="1"/>
  <c r="G54" i="1"/>
  <c r="R53" i="1"/>
  <c r="Q53" i="1"/>
  <c r="H53" i="1"/>
  <c r="G53" i="1"/>
  <c r="R52" i="1"/>
  <c r="Q52" i="1"/>
  <c r="H52" i="1"/>
  <c r="G52" i="1"/>
  <c r="R51" i="1"/>
  <c r="Q51" i="1"/>
  <c r="H51" i="1"/>
  <c r="G51" i="1"/>
  <c r="R50" i="1"/>
  <c r="Q50" i="1"/>
  <c r="H50" i="1"/>
  <c r="G50" i="1"/>
  <c r="R49" i="1"/>
  <c r="Q49" i="1"/>
  <c r="H49" i="1"/>
  <c r="G49" i="1"/>
  <c r="R48" i="1"/>
  <c r="Q48" i="1"/>
  <c r="H48" i="1"/>
  <c r="G48" i="1"/>
  <c r="R47" i="1"/>
  <c r="Q47" i="1"/>
  <c r="H47" i="1"/>
  <c r="G47" i="1"/>
  <c r="R46" i="1"/>
  <c r="Q46" i="1"/>
  <c r="H46" i="1"/>
  <c r="G46" i="1"/>
  <c r="R45" i="1"/>
  <c r="Q45" i="1"/>
  <c r="H45" i="1"/>
  <c r="G45" i="1"/>
  <c r="R44" i="1"/>
  <c r="Q44" i="1"/>
  <c r="H44" i="1"/>
  <c r="G44" i="1"/>
  <c r="R43" i="1"/>
  <c r="Q43" i="1"/>
  <c r="H43" i="1"/>
  <c r="G43" i="1"/>
  <c r="R42" i="1"/>
  <c r="Q42" i="1"/>
  <c r="H42" i="1"/>
  <c r="G42" i="1"/>
  <c r="R41" i="1"/>
  <c r="Q41" i="1"/>
  <c r="H41" i="1"/>
  <c r="G41" i="1"/>
  <c r="R40" i="1"/>
  <c r="Q40" i="1"/>
  <c r="H40" i="1"/>
  <c r="G40" i="1"/>
  <c r="R39" i="1"/>
  <c r="Q39" i="1"/>
  <c r="H39" i="1"/>
  <c r="G39" i="1"/>
  <c r="R38" i="1"/>
  <c r="Q38" i="1"/>
  <c r="H38" i="1"/>
  <c r="G38" i="1"/>
  <c r="R37" i="1"/>
  <c r="Q37" i="1"/>
  <c r="H37" i="1"/>
  <c r="G37" i="1"/>
  <c r="R36" i="1"/>
  <c r="Q36" i="1"/>
  <c r="H36" i="1"/>
  <c r="G36" i="1"/>
  <c r="R35" i="1"/>
  <c r="Q35" i="1"/>
  <c r="H35" i="1"/>
  <c r="G35" i="1"/>
  <c r="R34" i="1"/>
  <c r="Q34" i="1"/>
  <c r="H34" i="1"/>
  <c r="G34" i="1"/>
  <c r="R33" i="1"/>
  <c r="Q33" i="1"/>
  <c r="H33" i="1"/>
  <c r="G33" i="1"/>
  <c r="R32" i="1"/>
  <c r="Q32" i="1"/>
  <c r="H32" i="1"/>
  <c r="G32" i="1"/>
  <c r="R31" i="1"/>
  <c r="Q31" i="1"/>
  <c r="H31" i="1"/>
  <c r="G31" i="1"/>
  <c r="R30" i="1"/>
  <c r="Q30" i="1"/>
  <c r="H30" i="1"/>
  <c r="G30" i="1"/>
  <c r="R29" i="1"/>
  <c r="Q29" i="1"/>
  <c r="H29" i="1"/>
  <c r="G29" i="1"/>
  <c r="R28" i="1"/>
  <c r="Q28" i="1"/>
  <c r="H28" i="1"/>
  <c r="G28" i="1"/>
  <c r="R27" i="1"/>
  <c r="Q27" i="1"/>
  <c r="H27" i="1"/>
  <c r="G27" i="1"/>
  <c r="R26" i="1"/>
  <c r="Q26" i="1"/>
  <c r="H26" i="1"/>
  <c r="G26" i="1"/>
  <c r="R25" i="1"/>
  <c r="Q25" i="1"/>
  <c r="H25" i="1"/>
  <c r="G25" i="1"/>
  <c r="R24" i="1"/>
  <c r="Q24" i="1"/>
  <c r="H24" i="1"/>
  <c r="G24" i="1"/>
  <c r="R23" i="1"/>
  <c r="Q23" i="1"/>
  <c r="H23" i="1"/>
  <c r="G23" i="1"/>
  <c r="R22" i="1"/>
  <c r="Q22" i="1"/>
  <c r="H22" i="1"/>
  <c r="G22" i="1"/>
  <c r="R21" i="1"/>
  <c r="Q21" i="1"/>
  <c r="H21" i="1"/>
  <c r="G21" i="1"/>
  <c r="R20" i="1"/>
  <c r="Q20" i="1"/>
  <c r="H20" i="1"/>
  <c r="G20" i="1"/>
  <c r="R19" i="1"/>
  <c r="Q19" i="1"/>
  <c r="H19" i="1"/>
  <c r="G19" i="1"/>
  <c r="R18" i="1"/>
  <c r="Q18" i="1"/>
  <c r="H18" i="1"/>
  <c r="G18" i="1"/>
  <c r="R17" i="1"/>
  <c r="Q17" i="1"/>
  <c r="H17" i="1"/>
  <c r="G17" i="1"/>
  <c r="R16" i="1"/>
  <c r="Q16" i="1"/>
  <c r="H16" i="1"/>
  <c r="G16" i="1"/>
  <c r="R15" i="1"/>
  <c r="Q15" i="1"/>
  <c r="H15" i="1"/>
  <c r="G15" i="1"/>
  <c r="R14" i="1"/>
  <c r="Q14" i="1"/>
  <c r="H14" i="1"/>
  <c r="G14" i="1"/>
  <c r="R13" i="1"/>
  <c r="Q13" i="1"/>
  <c r="H13" i="1"/>
  <c r="G13" i="1"/>
  <c r="R12" i="1"/>
  <c r="Q12" i="1"/>
  <c r="H12" i="1"/>
  <c r="G12" i="1"/>
  <c r="R11" i="1"/>
  <c r="Q11" i="1"/>
  <c r="H11" i="1"/>
  <c r="G11" i="1"/>
  <c r="R10" i="1"/>
  <c r="Q10" i="1"/>
  <c r="H10" i="1"/>
  <c r="G10" i="1"/>
  <c r="R9" i="1"/>
  <c r="Q9" i="1"/>
  <c r="H9" i="1"/>
  <c r="G9" i="1"/>
  <c r="R8" i="1"/>
  <c r="Q8" i="1"/>
  <c r="H8" i="1"/>
  <c r="G8" i="1"/>
  <c r="R7" i="1"/>
  <c r="Q7" i="1"/>
  <c r="H7" i="1"/>
  <c r="G7" i="1"/>
  <c r="R6" i="1"/>
  <c r="Q6" i="1"/>
  <c r="H6" i="1"/>
  <c r="G6" i="1"/>
  <c r="R5" i="1"/>
  <c r="R55" i="1" s="1"/>
  <c r="Q5" i="1"/>
  <c r="Q55" i="1" s="1"/>
  <c r="H5" i="1"/>
  <c r="G5" i="1"/>
</calcChain>
</file>

<file path=xl/sharedStrings.xml><?xml version="1.0" encoding="utf-8"?>
<sst xmlns="http://schemas.openxmlformats.org/spreadsheetml/2006/main" count="1205" uniqueCount="170">
  <si>
    <t>TOP 50 - TOTAL MARKET - Voluntary and compulsory ins. (excepting compulsory health)</t>
  </si>
  <si>
    <t>No.</t>
  </si>
  <si>
    <t>Company</t>
  </si>
  <si>
    <t>GROSS WRITTEN PREMIUMS</t>
  </si>
  <si>
    <t>PREMIUMS CEDED IN REINSURANCE</t>
  </si>
  <si>
    <t>PAID CLAIMS</t>
  </si>
  <si>
    <t>Market share (%)</t>
  </si>
  <si>
    <t>Nominal change (%)</t>
  </si>
  <si>
    <t>EUR m.</t>
  </si>
  <si>
    <t>RUB m.</t>
  </si>
  <si>
    <t>in EUR</t>
  </si>
  <si>
    <t>in RUB</t>
  </si>
  <si>
    <t>SOGAZ</t>
  </si>
  <si>
    <t xml:space="preserve">SBERBANK LIFE INSURANCE </t>
  </si>
  <si>
    <t>AlfaStrakhovanie</t>
  </si>
  <si>
    <t>INGOSSTRAKH</t>
  </si>
  <si>
    <t>RESO-GARANTIA</t>
  </si>
  <si>
    <t>VTB Insurance</t>
  </si>
  <si>
    <t>VSK</t>
  </si>
  <si>
    <t>ROSGOSSTRAKH</t>
  </si>
  <si>
    <t>AlfaStrakhovanie-Life</t>
  </si>
  <si>
    <t>SOGAZ-LIFE</t>
  </si>
  <si>
    <t>RENAISSANCE INSURANCE GROUP</t>
  </si>
  <si>
    <t>RENAISSANCE LIFE</t>
  </si>
  <si>
    <t>SOGLASIE</t>
  </si>
  <si>
    <t xml:space="preserve">KAPITAL LIFE Insurance </t>
  </si>
  <si>
    <t xml:space="preserve">SBERBANK INSURANCE </t>
  </si>
  <si>
    <t>TINKOFF Insurance</t>
  </si>
  <si>
    <t>VTB Life Insurance</t>
  </si>
  <si>
    <t>SOCIETE GENERALE LIFE INSURANCE</t>
  </si>
  <si>
    <t>ENERGOGARANT</t>
  </si>
  <si>
    <t xml:space="preserve">ROSGOSSTRAKH LIFE </t>
  </si>
  <si>
    <t>UGORIA Insurance Company</t>
  </si>
  <si>
    <t xml:space="preserve">CARDIF INSURANCE COMPANY </t>
  </si>
  <si>
    <t>ALLIANZ LIFE</t>
  </si>
  <si>
    <t>MAKS</t>
  </si>
  <si>
    <t>SIV LIFE</t>
  </si>
  <si>
    <t>INGOSSTRAKH-LIFE</t>
  </si>
  <si>
    <t>RSHB-Life Insurance</t>
  </si>
  <si>
    <t xml:space="preserve">VSK-LIFE LINE </t>
  </si>
  <si>
    <t>ASKO-Insurance</t>
  </si>
  <si>
    <t>NSG - ROSENERGO</t>
  </si>
  <si>
    <t>RSHB -STRAKHOVANIE</t>
  </si>
  <si>
    <t>METLIFE</t>
  </si>
  <si>
    <t xml:space="preserve">ZETTA Insurance </t>
  </si>
  <si>
    <t>RUSSIAN STANDARD INSURANCE</t>
  </si>
  <si>
    <t>RAIFFEISEN LIFE</t>
  </si>
  <si>
    <t>INDEPENDENT INSURANCE GROUP</t>
  </si>
  <si>
    <t>LIBERTY Insurance</t>
  </si>
  <si>
    <t>ABSOLUT INSURANCE</t>
  </si>
  <si>
    <t>ERGO</t>
  </si>
  <si>
    <t>ALLIANZ</t>
  </si>
  <si>
    <t>PPF LIFE INSURANCE</t>
  </si>
  <si>
    <t>GUIDEH Insurance Company</t>
  </si>
  <si>
    <t>ASTRO-VOLGA</t>
  </si>
  <si>
    <t>PARI</t>
  </si>
  <si>
    <t>HELIOS</t>
  </si>
  <si>
    <t>MAKS-LIFE</t>
  </si>
  <si>
    <t>SOGLASIE-VITA</t>
  </si>
  <si>
    <t>URALSIB Insurance</t>
  </si>
  <si>
    <t xml:space="preserve">SURGUTNEFTEGAZ </t>
  </si>
  <si>
    <t>UNITED Insurance Company</t>
  </si>
  <si>
    <t>TOP 50</t>
  </si>
  <si>
    <t>TOTAL</t>
  </si>
  <si>
    <t>OVERALL LIFE INSURANCE (life and pension plans, summed)</t>
  </si>
  <si>
    <t>URALSIB LIFE</t>
  </si>
  <si>
    <t>BKS Life Insurance</t>
  </si>
  <si>
    <t>UGORIA-LIFE</t>
  </si>
  <si>
    <t>RESO-GARANTIA LIFE</t>
  </si>
  <si>
    <t>CHULPAN-LIFE</t>
  </si>
  <si>
    <t xml:space="preserve">GEOPOLIS </t>
  </si>
  <si>
    <t>KOLYMSKAYA</t>
  </si>
  <si>
    <t>DELO Life</t>
  </si>
  <si>
    <t>VITA-STRAKHOVANIE</t>
  </si>
  <si>
    <t xml:space="preserve">RENAISSANCE Health </t>
  </si>
  <si>
    <t>CREDIT EUROPE LIFE</t>
  </si>
  <si>
    <t>NIC-LIFE</t>
  </si>
  <si>
    <t>CAPITAL-LIFE (former OTKRITIE Life Insurance)</t>
  </si>
  <si>
    <t>TOP 50 - OVERALL NON-LIFE INSURANCE (VOLUNTARY AND COMPULSORY INSURANCE,ADDED-UP)</t>
  </si>
  <si>
    <t xml:space="preserve">AIG </t>
  </si>
  <si>
    <t>ATRADIUS RUS CREDIT INSURANCE</t>
  </si>
  <si>
    <t>NADEJDA</t>
  </si>
  <si>
    <t>CHULPAN</t>
  </si>
  <si>
    <t>EUROPEAN TRAVEL INSURANCE</t>
  </si>
  <si>
    <t>EUROINS</t>
  </si>
  <si>
    <t xml:space="preserve">ZURICH RELIABLE INSURANCE </t>
  </si>
  <si>
    <t>HOME CREDIT INSURANCE</t>
  </si>
  <si>
    <t>BUSINESS INSURANCE GROUP</t>
  </si>
  <si>
    <t>ARSENAL</t>
  </si>
  <si>
    <t>SOCIETE GENERALE INSURANCE</t>
  </si>
  <si>
    <t>TOP 50 - VOLUNTARY NON-LIFE INSURANCE</t>
  </si>
  <si>
    <t>URALSIB</t>
  </si>
  <si>
    <t>EULER HERMES RU</t>
  </si>
  <si>
    <t>MEGARUSS-D</t>
  </si>
  <si>
    <t xml:space="preserve">INTERI </t>
  </si>
  <si>
    <t>TOP 50 - ACCIDENTS AND ILLNESS</t>
  </si>
  <si>
    <t>D2 INSURANCE</t>
  </si>
  <si>
    <t>SMP-INSURANCE</t>
  </si>
  <si>
    <t>AK BARS INSURANCE</t>
  </si>
  <si>
    <t>VERNA</t>
  </si>
  <si>
    <t>ADONIS</t>
  </si>
  <si>
    <t>TOP 50 - HEALTH INSURANCE</t>
  </si>
  <si>
    <t>CAPITAL-POLIS</t>
  </si>
  <si>
    <t>MEDEXPRESS</t>
  </si>
  <si>
    <t>EMERGENCY INSURANCE COMPANY</t>
  </si>
  <si>
    <t>SOGAZ-MED</t>
  </si>
  <si>
    <t>UGMK-MEDICINE</t>
  </si>
  <si>
    <t>SPASSKIE VOROTA</t>
  </si>
  <si>
    <t>POMOSCH IC</t>
  </si>
  <si>
    <t>AK BARS-MED</t>
  </si>
  <si>
    <t>SPASENYE</t>
  </si>
  <si>
    <t>BRITISH INSURANCE HOUSE</t>
  </si>
  <si>
    <t>SIBERIAN INSURANCE HOME</t>
  </si>
  <si>
    <t>ASTRA-METAL</t>
  </si>
  <si>
    <t>DALJASO</t>
  </si>
  <si>
    <t>BASK</t>
  </si>
  <si>
    <t xml:space="preserve">EKATERINBURG INSURANCE COMPANY </t>
  </si>
  <si>
    <t>TOP 50 - MOTOR HULL</t>
  </si>
  <si>
    <t>GRANTA</t>
  </si>
  <si>
    <t>POLIS-GARANT</t>
  </si>
  <si>
    <t xml:space="preserve">TIT Insurance </t>
  </si>
  <si>
    <t xml:space="preserve">INKOR Insurance </t>
  </si>
  <si>
    <t>ASKO CENTER</t>
  </si>
  <si>
    <t>SERVISREZERV</t>
  </si>
  <si>
    <t>TALISMAN</t>
  </si>
  <si>
    <t>PLATINUM Insurance House</t>
  </si>
  <si>
    <t>ASKOR</t>
  </si>
  <si>
    <t>PARITET IC</t>
  </si>
  <si>
    <t>TRANSNATIONAL IC</t>
  </si>
  <si>
    <t>TOP 50 - CARGO INSURANCE</t>
  </si>
  <si>
    <t>HDI Insurance</t>
  </si>
  <si>
    <t>CHUBB Insurance Company</t>
  </si>
  <si>
    <t>INGVAR</t>
  </si>
  <si>
    <t>DOMINANTA IC</t>
  </si>
  <si>
    <t>RAILWAY INSURANCE FUND</t>
  </si>
  <si>
    <t>TWENTY-FIRST CENTURY IC</t>
  </si>
  <si>
    <t>GUTA-INSURANCE</t>
  </si>
  <si>
    <t>CRIMEAN FIRST INSURANCE COMPANY</t>
  </si>
  <si>
    <t>AGRICULTURAL INSURANCE</t>
  </si>
  <si>
    <t>AVANGARD-GARANT</t>
  </si>
  <si>
    <t>ORBITA</t>
  </si>
  <si>
    <t>TOP 50 - INSURANCE OF LEGAL PERSONS' PROPERTY</t>
  </si>
  <si>
    <t xml:space="preserve">RIKS Insurance </t>
  </si>
  <si>
    <t>TOP 50 - INSURANCE OF INDIVIDUALS' PROPERTY</t>
  </si>
  <si>
    <t>MSK “IIC”</t>
  </si>
  <si>
    <t>TYUMEN-POLIS</t>
  </si>
  <si>
    <t>BANCASSURANCE COMPANY</t>
  </si>
  <si>
    <t xml:space="preserve">SOLIDARNOST' </t>
  </si>
  <si>
    <t>ARMEEC</t>
  </si>
  <si>
    <t>TOP 50 - Civil liability insurance (carriers and other voluntary TPL insurances, summed)</t>
  </si>
  <si>
    <t xml:space="preserve">AMT Insurance </t>
  </si>
  <si>
    <t>NIC</t>
  </si>
  <si>
    <t>LEXGARANT</t>
  </si>
  <si>
    <t>PRESTIGE -POLIS</t>
  </si>
  <si>
    <t>Inter-Regional Mutual Insurance Cooperative Society</t>
  </si>
  <si>
    <t>BOROVITSKOIE INSURANCE COMPANY</t>
  </si>
  <si>
    <t>BUSINESS RISKS</t>
  </si>
  <si>
    <t>CREDENDO-INGOSSTRAKH CREDIT INSURANCE</t>
  </si>
  <si>
    <t>KOFAS RUS INSURANCE COMPANY</t>
  </si>
  <si>
    <t>TOP 50 - FINANCIAL RISKS</t>
  </si>
  <si>
    <t>EXPRESS-INSURANCE</t>
  </si>
  <si>
    <t>NARODNYE KASSY</t>
  </si>
  <si>
    <t>TOP 50 - OVERALL MANDATORY INSURANCE</t>
  </si>
  <si>
    <t>PROMINSTRAKH</t>
  </si>
  <si>
    <t>COMPULSORY PERSONAL INSURANCE*</t>
  </si>
  <si>
    <t>*mandatory life and health insurance for
military personnel and other compulsory personal insurances provided by the federal laws</t>
  </si>
  <si>
    <t>COMPULSORY MOTOR TPL</t>
  </si>
  <si>
    <t>RESO-CHANCE</t>
  </si>
  <si>
    <t>ANGARA</t>
  </si>
  <si>
    <t>COMPULSORY CIVIL LIABILITY OF HAZARDOUS OBJECTS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</si>
</sst>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R_O_N_-;\-* #,##0.00\ _R_O_N_-;_-* &quot;-&quot;??\ _R_O_N_-;_-@_-"/>
    <numFmt numFmtId="165" formatCode="_-* #,##0\ _l_e_i_-;\-* #,##0\ _l_e_i_-;_-* &quot;-&quot;??\ _l_e_i_-;_-@_-"/>
    <numFmt numFmtId="166" formatCode="_-* #,##0.00\ _l_e_i_-;\-* #,##0.00\ _l_e_i_-;_-* &quot;-&quot;??\ _l_e_i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" fontId="4" fillId="2" borderId="1" xfId="0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0" fillId="0" borderId="0" xfId="1" applyFont="1" applyFill="1"/>
    <xf numFmtId="0" fontId="1" fillId="3" borderId="0" xfId="0" applyFont="1" applyFill="1"/>
    <xf numFmtId="0" fontId="1" fillId="3" borderId="0" xfId="0" applyFont="1" applyFill="1" applyAlignment="1">
      <alignment horizontal="left"/>
    </xf>
    <xf numFmtId="166" fontId="1" fillId="3" borderId="0" xfId="1" applyFont="1" applyFill="1"/>
    <xf numFmtId="0" fontId="1" fillId="0" borderId="0" xfId="0" applyFont="1"/>
    <xf numFmtId="164" fontId="0" fillId="0" borderId="0" xfId="0" applyNumberFormat="1"/>
    <xf numFmtId="0" fontId="6" fillId="0" borderId="0" xfId="0" applyFont="1"/>
    <xf numFmtId="166" fontId="0" fillId="0" borderId="0" xfId="1" applyFont="1"/>
    <xf numFmtId="0" fontId="0" fillId="3" borderId="0" xfId="0" applyFill="1"/>
    <xf numFmtId="0" fontId="0" fillId="3" borderId="0" xfId="0" applyFill="1" applyAlignment="1">
      <alignment horizontal="left"/>
    </xf>
    <xf numFmtId="166" fontId="0" fillId="3" borderId="0" xfId="1" applyFont="1" applyFill="1"/>
    <xf numFmtId="0" fontId="7" fillId="3" borderId="0" xfId="0" applyFont="1" applyFill="1"/>
    <xf numFmtId="0" fontId="7" fillId="3" borderId="0" xfId="0" applyFont="1" applyFill="1" applyAlignment="1">
      <alignment horizontal="left"/>
    </xf>
    <xf numFmtId="166" fontId="7" fillId="3" borderId="0" xfId="1" applyFont="1" applyFill="1"/>
    <xf numFmtId="0" fontId="7" fillId="0" borderId="0" xfId="0" applyFont="1"/>
    <xf numFmtId="165" fontId="0" fillId="0" borderId="0" xfId="1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omma 2" xfId="2" xr:uid="{DDC87100-4603-4AC7-801B-A0E257CFEF0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D9F8-2532-4D0F-86F7-5047A21B117C}">
  <sheetPr>
    <tabColor theme="9"/>
  </sheetPr>
  <dimension ref="A1:R127"/>
  <sheetViews>
    <sheetView tabSelected="1" zoomScale="55" zoomScaleNormal="55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20.7109375" bestFit="1" customWidth="1"/>
    <col min="4" max="4" width="23.7109375" bestFit="1" customWidth="1"/>
    <col min="5" max="5" width="19.85546875" bestFit="1" customWidth="1"/>
    <col min="6" max="6" width="24" bestFit="1" customWidth="1"/>
    <col min="7" max="7" width="14.140625" bestFit="1" customWidth="1"/>
    <col min="8" max="8" width="13.42578125" bestFit="1" customWidth="1"/>
    <col min="9" max="9" width="18.28515625" bestFit="1" customWidth="1"/>
    <col min="10" max="10" width="21.7109375" bestFit="1" customWidth="1"/>
    <col min="11" max="11" width="18" bestFit="1" customWidth="1"/>
    <col min="12" max="12" width="21.140625" bestFit="1" customWidth="1"/>
    <col min="13" max="13" width="19.42578125" bestFit="1" customWidth="1"/>
    <col min="14" max="14" width="21.7109375" bestFit="1" customWidth="1"/>
    <col min="15" max="15" width="18.5703125" bestFit="1" customWidth="1"/>
    <col min="16" max="16" width="22.28515625" bestFit="1" customWidth="1"/>
    <col min="17" max="18" width="16.28515625" bestFit="1" customWidth="1"/>
  </cols>
  <sheetData>
    <row r="1" spans="1:18" ht="26.25" x14ac:dyDescent="0.4">
      <c r="A1" s="1" t="s">
        <v>0</v>
      </c>
    </row>
    <row r="2" spans="1:18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12</v>
      </c>
      <c r="C5" s="6">
        <v>2802.6075572866403</v>
      </c>
      <c r="D5" s="6">
        <v>194334.48958679</v>
      </c>
      <c r="E5" s="6">
        <v>2020.1915690797316</v>
      </c>
      <c r="F5" s="6">
        <v>160525.43217486001</v>
      </c>
      <c r="G5" s="6">
        <f t="shared" ref="G5:G36" si="0">IFERROR(C5*100/E5-100,0)</f>
        <v>38.729791777288085</v>
      </c>
      <c r="H5" s="6">
        <f t="shared" ref="H5:H36" si="1">IFERROR(D5*100/F5-100,0)</f>
        <v>21.061495959781553</v>
      </c>
      <c r="I5" s="6">
        <v>611.57870887474303</v>
      </c>
      <c r="J5" s="6">
        <v>42407.2346206</v>
      </c>
      <c r="K5" s="6">
        <v>357.61156101698333</v>
      </c>
      <c r="L5" s="6">
        <v>28415.99344419</v>
      </c>
      <c r="M5" s="6">
        <v>1346.3691540818797</v>
      </c>
      <c r="N5" s="6">
        <v>93358.044965529989</v>
      </c>
      <c r="O5" s="6">
        <v>1371.7790925299994</v>
      </c>
      <c r="P5" s="6">
        <v>109002.25258198001</v>
      </c>
      <c r="Q5" s="6">
        <f t="shared" ref="Q5:Q36" si="2">IFERROR(C5*100/$C$56,0)</f>
        <v>13.120269378995124</v>
      </c>
      <c r="R5" s="6">
        <f t="shared" ref="R5:R36" si="3">IFERROR(E5*100/$E$56,0)</f>
        <v>10.849970246294415</v>
      </c>
    </row>
    <row r="6" spans="1:18" x14ac:dyDescent="0.25">
      <c r="A6">
        <v>2</v>
      </c>
      <c r="B6" s="5" t="s">
        <v>13</v>
      </c>
      <c r="C6" s="6">
        <v>2212.5441643513327</v>
      </c>
      <c r="D6" s="6">
        <v>153419.13988262002</v>
      </c>
      <c r="E6" s="6">
        <v>2284.3538376473848</v>
      </c>
      <c r="F6" s="6">
        <v>181515.89811638001</v>
      </c>
      <c r="G6" s="6">
        <f t="shared" si="0"/>
        <v>-3.1435442317468585</v>
      </c>
      <c r="H6" s="6">
        <f t="shared" si="1"/>
        <v>-15.478951720110814</v>
      </c>
      <c r="I6" s="6">
        <v>4.9635365728015044</v>
      </c>
      <c r="J6" s="6">
        <v>344.17460407999999</v>
      </c>
      <c r="K6" s="6">
        <v>3.1736148997300546</v>
      </c>
      <c r="L6" s="6">
        <v>252.17702674</v>
      </c>
      <c r="M6" s="6">
        <v>542.37802162528158</v>
      </c>
      <c r="N6" s="6">
        <v>37608.81744631</v>
      </c>
      <c r="O6" s="6">
        <v>171.42946021041902</v>
      </c>
      <c r="P6" s="6">
        <v>13621.870623050001</v>
      </c>
      <c r="Q6" s="6">
        <f t="shared" si="2"/>
        <v>10.35791663864558</v>
      </c>
      <c r="R6" s="6">
        <f t="shared" si="3"/>
        <v>12.268723199242489</v>
      </c>
    </row>
    <row r="7" spans="1:18" x14ac:dyDescent="0.25">
      <c r="A7">
        <v>3</v>
      </c>
      <c r="B7" s="5" t="s">
        <v>14</v>
      </c>
      <c r="C7" s="6">
        <v>1562.613952759134</v>
      </c>
      <c r="D7" s="6">
        <v>108352.58905269</v>
      </c>
      <c r="E7" s="6">
        <v>1277.1154778965652</v>
      </c>
      <c r="F7" s="6">
        <v>101480.23443140001</v>
      </c>
      <c r="G7" s="6">
        <f t="shared" si="0"/>
        <v>22.354945954675188</v>
      </c>
      <c r="H7" s="6">
        <f t="shared" si="1"/>
        <v>6.7721114952051806</v>
      </c>
      <c r="I7" s="6">
        <v>196.23063499594755</v>
      </c>
      <c r="J7" s="6">
        <v>13606.749969</v>
      </c>
      <c r="K7" s="6">
        <v>113.92458319479491</v>
      </c>
      <c r="L7" s="6">
        <v>9052.5043429500001</v>
      </c>
      <c r="M7" s="6">
        <v>847.04846394161586</v>
      </c>
      <c r="N7" s="6">
        <v>58734.848718790003</v>
      </c>
      <c r="O7" s="6">
        <v>529.57391136740898</v>
      </c>
      <c r="P7" s="6">
        <v>42080.207784209997</v>
      </c>
      <c r="Q7" s="6">
        <f t="shared" si="2"/>
        <v>7.315300332460831</v>
      </c>
      <c r="R7" s="6">
        <f t="shared" si="3"/>
        <v>6.8590846275890573</v>
      </c>
    </row>
    <row r="8" spans="1:18" x14ac:dyDescent="0.25">
      <c r="A8">
        <v>4</v>
      </c>
      <c r="B8" s="5" t="s">
        <v>15</v>
      </c>
      <c r="C8" s="6">
        <v>1489.3649150532301</v>
      </c>
      <c r="D8" s="6">
        <v>103273.45682874</v>
      </c>
      <c r="E8" s="6">
        <v>1088.2384117754107</v>
      </c>
      <c r="F8" s="6">
        <v>86471.968318880012</v>
      </c>
      <c r="G8" s="6">
        <f t="shared" si="0"/>
        <v>36.860167674416118</v>
      </c>
      <c r="H8" s="6">
        <f t="shared" si="1"/>
        <v>19.429982729087016</v>
      </c>
      <c r="I8" s="6">
        <v>225.14466025056032</v>
      </c>
      <c r="J8" s="6">
        <v>15611.665828570001</v>
      </c>
      <c r="K8" s="6">
        <v>141.88681872855068</v>
      </c>
      <c r="L8" s="6">
        <v>11274.39755958</v>
      </c>
      <c r="M8" s="6">
        <v>724.01217147673947</v>
      </c>
      <c r="N8" s="6">
        <v>50203.438377499995</v>
      </c>
      <c r="O8" s="6">
        <v>513.19872656363862</v>
      </c>
      <c r="P8" s="6">
        <v>40779.027412110001</v>
      </c>
      <c r="Q8" s="6">
        <f t="shared" si="2"/>
        <v>6.9723885666108618</v>
      </c>
      <c r="R8" s="6">
        <f t="shared" si="3"/>
        <v>5.8446706586428139</v>
      </c>
    </row>
    <row r="9" spans="1:18" x14ac:dyDescent="0.25">
      <c r="A9">
        <v>5</v>
      </c>
      <c r="B9" s="5" t="s">
        <v>16</v>
      </c>
      <c r="C9" s="6">
        <v>1412.842730636741</v>
      </c>
      <c r="D9" s="6">
        <v>97967.362647989998</v>
      </c>
      <c r="E9" s="6">
        <v>1151.4374493543332</v>
      </c>
      <c r="F9" s="6">
        <v>91493.79544442</v>
      </c>
      <c r="G9" s="6">
        <f t="shared" si="0"/>
        <v>22.702516878271624</v>
      </c>
      <c r="H9" s="6">
        <f t="shared" si="1"/>
        <v>7.0754166139085442</v>
      </c>
      <c r="I9" s="6">
        <v>57.146824814178132</v>
      </c>
      <c r="J9" s="6">
        <v>3962.5951207099997</v>
      </c>
      <c r="K9" s="6">
        <v>46.641172242686622</v>
      </c>
      <c r="L9" s="6">
        <v>3706.13086699</v>
      </c>
      <c r="M9" s="6">
        <v>702.22982274915421</v>
      </c>
      <c r="N9" s="6">
        <v>48693.037247319997</v>
      </c>
      <c r="O9" s="6">
        <v>565.70738559296751</v>
      </c>
      <c r="P9" s="6">
        <v>44951.391712909994</v>
      </c>
      <c r="Q9" s="6">
        <f t="shared" si="2"/>
        <v>6.6141537254882969</v>
      </c>
      <c r="R9" s="6">
        <f t="shared" si="3"/>
        <v>6.1840977148789298</v>
      </c>
    </row>
    <row r="10" spans="1:18" x14ac:dyDescent="0.25">
      <c r="A10">
        <v>6</v>
      </c>
      <c r="B10" s="5" t="s">
        <v>17</v>
      </c>
      <c r="C10" s="6">
        <v>1255.2139496716209</v>
      </c>
      <c r="D10" s="6">
        <v>87037.288398599994</v>
      </c>
      <c r="E10" s="6">
        <v>1574.4787422689262</v>
      </c>
      <c r="F10" s="6">
        <v>125108.86810006</v>
      </c>
      <c r="G10" s="6">
        <f t="shared" si="0"/>
        <v>-20.277491465983474</v>
      </c>
      <c r="H10" s="6">
        <f t="shared" si="1"/>
        <v>-30.430760248754694</v>
      </c>
      <c r="I10" s="6">
        <v>19.017686514826813</v>
      </c>
      <c r="J10" s="6">
        <v>1318.6977935500001</v>
      </c>
      <c r="K10" s="6">
        <v>77.603644687108698</v>
      </c>
      <c r="L10" s="6">
        <v>6166.4244086600002</v>
      </c>
      <c r="M10" s="6">
        <v>282.41598439283769</v>
      </c>
      <c r="N10" s="6">
        <v>19582.893807389999</v>
      </c>
      <c r="O10" s="6">
        <v>197.80029227251276</v>
      </c>
      <c r="P10" s="6">
        <v>15717.31012412</v>
      </c>
      <c r="Q10" s="6">
        <f t="shared" si="2"/>
        <v>5.8762223434194958</v>
      </c>
      <c r="R10" s="6">
        <f t="shared" si="3"/>
        <v>8.4561522622445313</v>
      </c>
    </row>
    <row r="11" spans="1:18" x14ac:dyDescent="0.25">
      <c r="A11">
        <v>7</v>
      </c>
      <c r="B11" s="5" t="s">
        <v>18</v>
      </c>
      <c r="C11" s="6">
        <v>1185.5891102103242</v>
      </c>
      <c r="D11" s="6">
        <v>82209.460255450002</v>
      </c>
      <c r="E11" s="6">
        <v>878.48664158141469</v>
      </c>
      <c r="F11" s="6">
        <v>69804.987783379998</v>
      </c>
      <c r="G11" s="6">
        <f t="shared" si="0"/>
        <v>34.958126178911101</v>
      </c>
      <c r="H11" s="6">
        <f t="shared" si="1"/>
        <v>17.770180707664863</v>
      </c>
      <c r="I11" s="6">
        <v>33.22017166335452</v>
      </c>
      <c r="J11" s="6">
        <v>2303.5066352400004</v>
      </c>
      <c r="K11" s="6">
        <v>71.406621020255358</v>
      </c>
      <c r="L11" s="6">
        <v>5674.0058095800005</v>
      </c>
      <c r="M11" s="6">
        <v>446.95063418617667</v>
      </c>
      <c r="N11" s="6">
        <v>30991.825144850001</v>
      </c>
      <c r="O11" s="6">
        <v>360.92905034161629</v>
      </c>
      <c r="P11" s="6">
        <v>28679.602804669998</v>
      </c>
      <c r="Q11" s="6">
        <f t="shared" si="2"/>
        <v>5.5502770833253896</v>
      </c>
      <c r="R11" s="6">
        <f t="shared" si="3"/>
        <v>4.718143600246492</v>
      </c>
    </row>
    <row r="12" spans="1:18" x14ac:dyDescent="0.25">
      <c r="A12">
        <v>8</v>
      </c>
      <c r="B12" s="5" t="s">
        <v>19</v>
      </c>
      <c r="C12" s="6">
        <v>1124.6441114720672</v>
      </c>
      <c r="D12" s="6">
        <v>77983.497475940007</v>
      </c>
      <c r="E12" s="6">
        <v>765.24526579495466</v>
      </c>
      <c r="F12" s="6">
        <v>60806.771442699996</v>
      </c>
      <c r="G12" s="6">
        <f t="shared" si="0"/>
        <v>46.965183809894029</v>
      </c>
      <c r="H12" s="6">
        <f t="shared" si="1"/>
        <v>28.248048080346024</v>
      </c>
      <c r="I12" s="6">
        <v>28.976432428187817</v>
      </c>
      <c r="J12" s="6">
        <v>2009.2432104300001</v>
      </c>
      <c r="K12" s="6">
        <v>12.916257844337752</v>
      </c>
      <c r="L12" s="6">
        <v>1026.3323064399999</v>
      </c>
      <c r="M12" s="6">
        <v>498.65395243839833</v>
      </c>
      <c r="N12" s="6">
        <v>34576.964254450002</v>
      </c>
      <c r="O12" s="6">
        <v>488.86807984533198</v>
      </c>
      <c r="P12" s="6">
        <v>38845.702058549999</v>
      </c>
      <c r="Q12" s="6">
        <f t="shared" si="2"/>
        <v>5.2649660704903996</v>
      </c>
      <c r="R12" s="6">
        <f t="shared" si="3"/>
        <v>4.1099510027037569</v>
      </c>
    </row>
    <row r="13" spans="1:18" x14ac:dyDescent="0.25">
      <c r="A13">
        <v>9</v>
      </c>
      <c r="B13" s="5" t="s">
        <v>20</v>
      </c>
      <c r="C13" s="6">
        <v>804.24499138167243</v>
      </c>
      <c r="D13" s="6">
        <v>55766.830249399994</v>
      </c>
      <c r="E13" s="6">
        <v>706.45797702531456</v>
      </c>
      <c r="F13" s="6">
        <v>56135.504083420004</v>
      </c>
      <c r="G13" s="6">
        <f t="shared" si="0"/>
        <v>13.841872770424374</v>
      </c>
      <c r="H13" s="6">
        <f t="shared" si="1"/>
        <v>-0.6567569669850144</v>
      </c>
      <c r="I13" s="6">
        <v>0.61424524333507358</v>
      </c>
      <c r="J13" s="6">
        <v>42.59213372</v>
      </c>
      <c r="K13" s="6">
        <v>0.47003236073269111</v>
      </c>
      <c r="L13" s="6">
        <v>37.3490064</v>
      </c>
      <c r="M13" s="6">
        <v>337.13067989850106</v>
      </c>
      <c r="N13" s="6">
        <v>23376.843622569999</v>
      </c>
      <c r="O13" s="6">
        <v>152.43322271581479</v>
      </c>
      <c r="P13" s="6">
        <v>12112.420093610001</v>
      </c>
      <c r="Q13" s="6">
        <f t="shared" si="2"/>
        <v>3.7650333548129882</v>
      </c>
      <c r="R13" s="6">
        <f t="shared" si="3"/>
        <v>3.7942184039871556</v>
      </c>
    </row>
    <row r="14" spans="1:18" x14ac:dyDescent="0.25">
      <c r="A14">
        <v>10</v>
      </c>
      <c r="B14" s="5" t="s">
        <v>21</v>
      </c>
      <c r="C14" s="6">
        <v>660.10040679457632</v>
      </c>
      <c r="D14" s="6">
        <v>45771.758267379999</v>
      </c>
      <c r="E14" s="6">
        <v>259.15349885779727</v>
      </c>
      <c r="F14" s="6">
        <v>20592.466595989998</v>
      </c>
      <c r="G14" s="6">
        <f t="shared" si="0"/>
        <v>154.71406317257041</v>
      </c>
      <c r="H14" s="6">
        <f t="shared" si="1"/>
        <v>122.27428683212338</v>
      </c>
      <c r="I14" s="6">
        <v>0.10323103145920286</v>
      </c>
      <c r="J14" s="6">
        <v>7.1581016600000007</v>
      </c>
      <c r="K14" s="6">
        <v>7.8030629432233628E-2</v>
      </c>
      <c r="L14" s="6">
        <v>6.2003528299999999</v>
      </c>
      <c r="M14" s="6">
        <v>94.870742485931771</v>
      </c>
      <c r="N14" s="6">
        <v>6578.39420642</v>
      </c>
      <c r="O14" s="6">
        <v>45.037268873087889</v>
      </c>
      <c r="P14" s="6">
        <v>3578.6839032899998</v>
      </c>
      <c r="Q14" s="6">
        <f t="shared" si="2"/>
        <v>3.0902275746069856</v>
      </c>
      <c r="R14" s="6">
        <f t="shared" si="3"/>
        <v>1.3918520376317931</v>
      </c>
    </row>
    <row r="15" spans="1:18" x14ac:dyDescent="0.25">
      <c r="A15">
        <v>11</v>
      </c>
      <c r="B15" s="5" t="s">
        <v>22</v>
      </c>
      <c r="C15" s="6">
        <v>502.41716365217496</v>
      </c>
      <c r="D15" s="6">
        <v>34837.907577940001</v>
      </c>
      <c r="E15" s="6">
        <v>380.64440822811332</v>
      </c>
      <c r="F15" s="6">
        <v>30246.195000009997</v>
      </c>
      <c r="G15" s="6">
        <f t="shared" si="0"/>
        <v>31.991210902298462</v>
      </c>
      <c r="H15" s="6">
        <f t="shared" si="1"/>
        <v>15.181124693299395</v>
      </c>
      <c r="I15" s="6">
        <v>24.38259804169563</v>
      </c>
      <c r="J15" s="6">
        <v>1690.7039777699999</v>
      </c>
      <c r="K15" s="6">
        <v>13.484561114516017</v>
      </c>
      <c r="L15" s="6">
        <v>1071.48996844</v>
      </c>
      <c r="M15" s="6">
        <v>266.43091238826895</v>
      </c>
      <c r="N15" s="6">
        <v>18474.47932355</v>
      </c>
      <c r="O15" s="6">
        <v>198.46571529288138</v>
      </c>
      <c r="P15" s="6">
        <v>15770.184970030001</v>
      </c>
      <c r="Q15" s="6">
        <f t="shared" si="2"/>
        <v>2.3520412305350185</v>
      </c>
      <c r="R15" s="6">
        <f t="shared" si="3"/>
        <v>2.0443509253801735</v>
      </c>
    </row>
    <row r="16" spans="1:18" x14ac:dyDescent="0.25">
      <c r="A16">
        <v>12</v>
      </c>
      <c r="B16" s="5" t="s">
        <v>23</v>
      </c>
      <c r="C16" s="6">
        <v>484.56397837875647</v>
      </c>
      <c r="D16" s="6">
        <v>33599.956999169997</v>
      </c>
      <c r="E16" s="6">
        <v>427.86661354584982</v>
      </c>
      <c r="F16" s="6">
        <v>33998.495045659998</v>
      </c>
      <c r="G16" s="6">
        <f t="shared" si="0"/>
        <v>13.251177595522066</v>
      </c>
      <c r="H16" s="6">
        <f t="shared" si="1"/>
        <v>-1.1722226114854948</v>
      </c>
      <c r="I16" s="6">
        <v>8.3281094452600648</v>
      </c>
      <c r="J16" s="6">
        <v>577.47610580000003</v>
      </c>
      <c r="K16" s="6">
        <v>6.612192609032161</v>
      </c>
      <c r="L16" s="6">
        <v>525.40813080999999</v>
      </c>
      <c r="M16" s="6">
        <v>64.164138415300712</v>
      </c>
      <c r="N16" s="6">
        <v>4449.1798562000004</v>
      </c>
      <c r="O16" s="6">
        <v>22.697628815071639</v>
      </c>
      <c r="P16" s="6">
        <v>1803.5649344599999</v>
      </c>
      <c r="Q16" s="6">
        <f t="shared" si="2"/>
        <v>2.2684624221316261</v>
      </c>
      <c r="R16" s="6">
        <f t="shared" si="3"/>
        <v>2.2979702011477903</v>
      </c>
    </row>
    <row r="17" spans="1:18" x14ac:dyDescent="0.25">
      <c r="A17">
        <v>13</v>
      </c>
      <c r="B17" s="5" t="s">
        <v>24</v>
      </c>
      <c r="C17" s="6">
        <v>474.89030742970215</v>
      </c>
      <c r="D17" s="6">
        <v>32929.178851360004</v>
      </c>
      <c r="E17" s="6">
        <v>370.83595241535102</v>
      </c>
      <c r="F17" s="6">
        <v>29466.810196899998</v>
      </c>
      <c r="G17" s="6">
        <f t="shared" si="0"/>
        <v>28.0594031772319</v>
      </c>
      <c r="H17" s="6">
        <f t="shared" si="1"/>
        <v>11.750062634279487</v>
      </c>
      <c r="I17" s="6">
        <v>97.622521433474773</v>
      </c>
      <c r="J17" s="6">
        <v>6769.2042097100002</v>
      </c>
      <c r="K17" s="6">
        <v>112.6547426036836</v>
      </c>
      <c r="L17" s="6">
        <v>8951.6021746599999</v>
      </c>
      <c r="M17" s="6">
        <v>299.28207767974322</v>
      </c>
      <c r="N17" s="6">
        <v>20752.398835560001</v>
      </c>
      <c r="O17" s="6">
        <v>206.09147941430018</v>
      </c>
      <c r="P17" s="6">
        <v>16376.132</v>
      </c>
      <c r="Q17" s="6">
        <f t="shared" si="2"/>
        <v>2.2231756075701785</v>
      </c>
      <c r="R17" s="6">
        <f t="shared" si="3"/>
        <v>1.9916720332595399</v>
      </c>
    </row>
    <row r="18" spans="1:18" x14ac:dyDescent="0.25">
      <c r="A18">
        <v>14</v>
      </c>
      <c r="B18" s="5" t="s">
        <v>25</v>
      </c>
      <c r="C18" s="6">
        <v>299.26296409015788</v>
      </c>
      <c r="D18" s="6">
        <v>20751.073487789999</v>
      </c>
      <c r="E18" s="6">
        <v>354.6029035408788</v>
      </c>
      <c r="F18" s="6">
        <v>28176.92401681</v>
      </c>
      <c r="G18" s="6">
        <f t="shared" si="0"/>
        <v>-15.606172114814996</v>
      </c>
      <c r="H18" s="6">
        <f t="shared" si="1"/>
        <v>-26.354369002769189</v>
      </c>
      <c r="I18" s="6">
        <v>1.0941187869732885</v>
      </c>
      <c r="J18" s="6">
        <v>75.866853160000005</v>
      </c>
      <c r="K18" s="6">
        <v>0.73718338960867347</v>
      </c>
      <c r="L18" s="6">
        <v>58.576960729999996</v>
      </c>
      <c r="M18" s="6">
        <v>402.4366128225023</v>
      </c>
      <c r="N18" s="6">
        <v>27905.19619508</v>
      </c>
      <c r="O18" s="6">
        <v>166.36231285179429</v>
      </c>
      <c r="P18" s="6">
        <v>13219.23256036</v>
      </c>
      <c r="Q18" s="6">
        <f t="shared" si="2"/>
        <v>1.4009848413528119</v>
      </c>
      <c r="R18" s="6">
        <f t="shared" si="3"/>
        <v>1.9044881740699393</v>
      </c>
    </row>
    <row r="19" spans="1:18" x14ac:dyDescent="0.25">
      <c r="A19">
        <v>15</v>
      </c>
      <c r="B19" s="5" t="s">
        <v>26</v>
      </c>
      <c r="C19" s="6">
        <v>284.84979897938587</v>
      </c>
      <c r="D19" s="6">
        <v>19751.655971110002</v>
      </c>
      <c r="E19" s="6">
        <v>197.0118716525821</v>
      </c>
      <c r="F19" s="6">
        <v>15654.66182745</v>
      </c>
      <c r="G19" s="6">
        <f t="shared" si="0"/>
        <v>44.585093573295097</v>
      </c>
      <c r="H19" s="6">
        <f t="shared" si="1"/>
        <v>26.171080466752983</v>
      </c>
      <c r="I19" s="6">
        <v>8.5479507917439417</v>
      </c>
      <c r="J19" s="6">
        <v>592.7200366699999</v>
      </c>
      <c r="K19" s="6">
        <v>4.2628870292786987</v>
      </c>
      <c r="L19" s="6">
        <v>338.73113479</v>
      </c>
      <c r="M19" s="6">
        <v>19.989004216865734</v>
      </c>
      <c r="N19" s="6">
        <v>1386.0495458</v>
      </c>
      <c r="O19" s="6">
        <v>11.437970793790626</v>
      </c>
      <c r="P19" s="6">
        <v>908.86687826000002</v>
      </c>
      <c r="Q19" s="6">
        <f t="shared" si="2"/>
        <v>1.3335103180769432</v>
      </c>
      <c r="R19" s="6">
        <f t="shared" si="3"/>
        <v>1.0581040819663599</v>
      </c>
    </row>
    <row r="20" spans="1:18" x14ac:dyDescent="0.25">
      <c r="A20">
        <v>16</v>
      </c>
      <c r="B20" s="5" t="s">
        <v>27</v>
      </c>
      <c r="C20" s="6">
        <v>236.93208121951645</v>
      </c>
      <c r="D20" s="6">
        <v>16429.012671010001</v>
      </c>
      <c r="E20" s="6">
        <v>92.046227296833024</v>
      </c>
      <c r="F20" s="6">
        <v>7314.0392441200001</v>
      </c>
      <c r="G20" s="6">
        <f t="shared" si="0"/>
        <v>157.40553217401492</v>
      </c>
      <c r="H20" s="6">
        <f t="shared" si="1"/>
        <v>124.62297675279541</v>
      </c>
      <c r="I20" s="6">
        <v>6.3087906507875616E-2</v>
      </c>
      <c r="J20" s="6">
        <v>4.3745532899999997</v>
      </c>
      <c r="K20" s="6">
        <v>9.2851736019783415E-2</v>
      </c>
      <c r="L20" s="6">
        <v>7.3780453699999997</v>
      </c>
      <c r="M20" s="6">
        <v>42.154657835236506</v>
      </c>
      <c r="N20" s="6">
        <v>2923.0292670900003</v>
      </c>
      <c r="O20" s="6">
        <v>17.782424242107716</v>
      </c>
      <c r="P20" s="6">
        <v>1413.00032149</v>
      </c>
      <c r="Q20" s="6">
        <f t="shared" si="2"/>
        <v>1.1091858801435714</v>
      </c>
      <c r="R20" s="6">
        <f t="shared" si="3"/>
        <v>0.49435847705731861</v>
      </c>
    </row>
    <row r="21" spans="1:18" x14ac:dyDescent="0.25">
      <c r="A21">
        <v>17</v>
      </c>
      <c r="B21" s="5" t="s">
        <v>28</v>
      </c>
      <c r="C21" s="6">
        <v>222.68947381764795</v>
      </c>
      <c r="D21" s="6">
        <v>15441.421728199999</v>
      </c>
      <c r="E21" s="6">
        <v>415.60605725511419</v>
      </c>
      <c r="F21" s="6">
        <v>33024.265112519999</v>
      </c>
      <c r="G21" s="6">
        <f t="shared" si="0"/>
        <v>-46.418135652687802</v>
      </c>
      <c r="H21" s="6">
        <f t="shared" si="1"/>
        <v>-53.242194260528983</v>
      </c>
      <c r="I21" s="6">
        <v>0.1473297302013539</v>
      </c>
      <c r="J21" s="6">
        <v>10.21593189</v>
      </c>
      <c r="K21" s="6">
        <v>1.0880236314898597</v>
      </c>
      <c r="L21" s="6">
        <v>86.454901769999992</v>
      </c>
      <c r="M21" s="6">
        <v>118.40634250684305</v>
      </c>
      <c r="N21" s="6">
        <v>8210.3668332300003</v>
      </c>
      <c r="O21" s="6">
        <v>69.385056213842105</v>
      </c>
      <c r="P21" s="6">
        <v>5513.3712592800002</v>
      </c>
      <c r="Q21" s="6">
        <f t="shared" si="2"/>
        <v>1.042509814389756</v>
      </c>
      <c r="R21" s="6">
        <f t="shared" si="3"/>
        <v>2.2321216583691976</v>
      </c>
    </row>
    <row r="22" spans="1:18" x14ac:dyDescent="0.25">
      <c r="A22">
        <v>18</v>
      </c>
      <c r="B22" s="5" t="s">
        <v>29</v>
      </c>
      <c r="C22" s="6">
        <v>214.26490855833379</v>
      </c>
      <c r="D22" s="6">
        <v>14857.25731838</v>
      </c>
      <c r="E22" s="6">
        <v>187.03375107216795</v>
      </c>
      <c r="F22" s="6">
        <v>14861.795377070001</v>
      </c>
      <c r="G22" s="6">
        <f t="shared" si="0"/>
        <v>14.559488504114185</v>
      </c>
      <c r="H22" s="6">
        <f t="shared" si="1"/>
        <v>-3.0535063731278456E-2</v>
      </c>
      <c r="I22" s="6">
        <v>0.83872891538290706</v>
      </c>
      <c r="J22" s="6">
        <v>58.15796623</v>
      </c>
      <c r="K22" s="6">
        <v>0.18130960187766249</v>
      </c>
      <c r="L22" s="6">
        <v>14.406951619999999</v>
      </c>
      <c r="M22" s="6">
        <v>36.517854117501145</v>
      </c>
      <c r="N22" s="6">
        <v>2532.1699152199999</v>
      </c>
      <c r="O22" s="6">
        <v>15.582133376457485</v>
      </c>
      <c r="P22" s="6">
        <v>1238.16410916</v>
      </c>
      <c r="Q22" s="6">
        <f t="shared" si="2"/>
        <v>1.0030706266534113</v>
      </c>
      <c r="R22" s="6">
        <f t="shared" si="3"/>
        <v>1.0045139605796298</v>
      </c>
    </row>
    <row r="23" spans="1:18" x14ac:dyDescent="0.25">
      <c r="A23">
        <v>19</v>
      </c>
      <c r="B23" s="5" t="s">
        <v>30</v>
      </c>
      <c r="C23" s="6">
        <v>213.3562469274855</v>
      </c>
      <c r="D23" s="6">
        <v>14794.250175699999</v>
      </c>
      <c r="E23" s="6">
        <v>171.41195229554307</v>
      </c>
      <c r="F23" s="6">
        <v>13620.479435380001</v>
      </c>
      <c r="G23" s="6">
        <f t="shared" si="0"/>
        <v>24.469877432831183</v>
      </c>
      <c r="H23" s="6">
        <f t="shared" si="1"/>
        <v>8.6176903382054206</v>
      </c>
      <c r="I23" s="6">
        <v>10.97416381802292</v>
      </c>
      <c r="J23" s="6">
        <v>760.95510363999995</v>
      </c>
      <c r="K23" s="6">
        <v>9.5117296681999228</v>
      </c>
      <c r="L23" s="6">
        <v>755.80679529999998</v>
      </c>
      <c r="M23" s="6">
        <v>106.26678645901536</v>
      </c>
      <c r="N23" s="6">
        <v>7368.6027331400001</v>
      </c>
      <c r="O23" s="6">
        <v>78.970895041813236</v>
      </c>
      <c r="P23" s="6">
        <v>6275.06680547</v>
      </c>
      <c r="Q23" s="6">
        <f t="shared" si="2"/>
        <v>0.99881677193868679</v>
      </c>
      <c r="R23" s="6">
        <f t="shared" si="3"/>
        <v>0.92061298083383802</v>
      </c>
    </row>
    <row r="24" spans="1:18" x14ac:dyDescent="0.25">
      <c r="A24">
        <v>20</v>
      </c>
      <c r="B24" s="5" t="s">
        <v>31</v>
      </c>
      <c r="C24" s="6">
        <v>198.32506011456496</v>
      </c>
      <c r="D24" s="6">
        <v>13751.978663380001</v>
      </c>
      <c r="E24" s="6">
        <v>80.542324511172211</v>
      </c>
      <c r="F24" s="6">
        <v>6399.9333768199995</v>
      </c>
      <c r="G24" s="6">
        <f t="shared" si="0"/>
        <v>146.23707015937293</v>
      </c>
      <c r="H24" s="6">
        <f t="shared" si="1"/>
        <v>114.87690345634641</v>
      </c>
      <c r="I24" s="6">
        <v>3.5483786097899359</v>
      </c>
      <c r="J24" s="6">
        <v>246.04670183000002</v>
      </c>
      <c r="K24" s="6">
        <v>1.7865204405962714</v>
      </c>
      <c r="L24" s="6">
        <v>141.95780747000001</v>
      </c>
      <c r="M24" s="6">
        <v>9.1862504317816711</v>
      </c>
      <c r="N24" s="6">
        <v>636.98011669000005</v>
      </c>
      <c r="O24" s="6">
        <v>4.9631929822993817</v>
      </c>
      <c r="P24" s="6">
        <v>394.37779596999997</v>
      </c>
      <c r="Q24" s="6">
        <f t="shared" si="2"/>
        <v>0.92844901047355677</v>
      </c>
      <c r="R24" s="6">
        <f t="shared" si="3"/>
        <v>0.43257374097036339</v>
      </c>
    </row>
    <row r="25" spans="1:18" x14ac:dyDescent="0.25">
      <c r="A25">
        <v>21</v>
      </c>
      <c r="B25" s="5" t="s">
        <v>32</v>
      </c>
      <c r="C25" s="6">
        <v>194.90397918665258</v>
      </c>
      <c r="D25" s="6">
        <v>13514.75885919</v>
      </c>
      <c r="E25" s="6">
        <v>126.72640310317705</v>
      </c>
      <c r="F25" s="6">
        <v>10069.743353779999</v>
      </c>
      <c r="G25" s="6">
        <f t="shared" si="0"/>
        <v>53.799030363046967</v>
      </c>
      <c r="H25" s="6">
        <f t="shared" si="1"/>
        <v>34.211552215149595</v>
      </c>
      <c r="I25" s="6">
        <v>1.2761629935420229</v>
      </c>
      <c r="J25" s="6">
        <v>88.489907669999994</v>
      </c>
      <c r="K25" s="6">
        <v>0.63420553029492643</v>
      </c>
      <c r="L25" s="6">
        <v>50.394288539999998</v>
      </c>
      <c r="M25" s="6">
        <v>76.361391897243465</v>
      </c>
      <c r="N25" s="6">
        <v>5294.9447309899997</v>
      </c>
      <c r="O25" s="6">
        <v>58.37790280025925</v>
      </c>
      <c r="P25" s="6">
        <v>4638.7373454600001</v>
      </c>
      <c r="Q25" s="6">
        <f t="shared" si="2"/>
        <v>0.91243338844154853</v>
      </c>
      <c r="R25" s="6">
        <f t="shared" si="3"/>
        <v>0.68061748407144074</v>
      </c>
    </row>
    <row r="26" spans="1:18" x14ac:dyDescent="0.25">
      <c r="A26">
        <v>22</v>
      </c>
      <c r="B26" s="5" t="s">
        <v>33</v>
      </c>
      <c r="C26" s="6">
        <v>184.61946691534254</v>
      </c>
      <c r="D26" s="6">
        <v>12801.62460759</v>
      </c>
      <c r="E26" s="6">
        <v>111.6744361032211</v>
      </c>
      <c r="F26" s="6">
        <v>8873.7065299799997</v>
      </c>
      <c r="G26" s="6">
        <f t="shared" si="0"/>
        <v>65.319363461748821</v>
      </c>
      <c r="H26" s="6">
        <f t="shared" si="1"/>
        <v>44.264683132572031</v>
      </c>
      <c r="I26" s="6">
        <v>0.13492273833800111</v>
      </c>
      <c r="J26" s="6">
        <v>9.3556236300000002</v>
      </c>
      <c r="K26" s="6">
        <v>9.6306845539607736E-3</v>
      </c>
      <c r="L26" s="6">
        <v>0.76525900999999996</v>
      </c>
      <c r="M26" s="6">
        <v>9.0756363323940086</v>
      </c>
      <c r="N26" s="6">
        <v>629.31006866999996</v>
      </c>
      <c r="O26" s="6">
        <v>7.1882529230246481</v>
      </c>
      <c r="P26" s="6">
        <v>571.18217139000001</v>
      </c>
      <c r="Q26" s="6">
        <f t="shared" si="2"/>
        <v>0.86428695028600189</v>
      </c>
      <c r="R26" s="6">
        <f t="shared" si="3"/>
        <v>0.59977693578020996</v>
      </c>
    </row>
    <row r="27" spans="1:18" x14ac:dyDescent="0.25">
      <c r="A27">
        <v>23</v>
      </c>
      <c r="B27" s="5" t="s">
        <v>34</v>
      </c>
      <c r="C27" s="6">
        <v>175.20549832709841</v>
      </c>
      <c r="D27" s="6">
        <v>12148.8543773</v>
      </c>
      <c r="E27" s="6">
        <v>141.46911096192446</v>
      </c>
      <c r="F27" s="6">
        <v>11241.206291589999</v>
      </c>
      <c r="G27" s="6">
        <f t="shared" si="0"/>
        <v>23.847175638400586</v>
      </c>
      <c r="H27" s="6">
        <f t="shared" si="1"/>
        <v>8.074294360997996</v>
      </c>
      <c r="I27" s="6">
        <v>13.983670381854211</v>
      </c>
      <c r="J27" s="6">
        <v>969.63609448</v>
      </c>
      <c r="K27" s="6">
        <v>10.372720167882157</v>
      </c>
      <c r="L27" s="6">
        <v>824.22153090000006</v>
      </c>
      <c r="M27" s="6">
        <v>123.32758199828095</v>
      </c>
      <c r="N27" s="6">
        <v>8551.6085323099996</v>
      </c>
      <c r="O27" s="6">
        <v>114.52628442307814</v>
      </c>
      <c r="P27" s="6">
        <v>9100.3158234000002</v>
      </c>
      <c r="Q27" s="6">
        <f t="shared" si="2"/>
        <v>0.82021591954820494</v>
      </c>
      <c r="R27" s="6">
        <f t="shared" si="3"/>
        <v>0.75979707479217951</v>
      </c>
    </row>
    <row r="28" spans="1:18" x14ac:dyDescent="0.25">
      <c r="A28">
        <v>24</v>
      </c>
      <c r="B28" s="5" t="s">
        <v>35</v>
      </c>
      <c r="C28" s="6">
        <v>154.85022244240747</v>
      </c>
      <c r="D28" s="6">
        <v>10737.407334289999</v>
      </c>
      <c r="E28" s="6">
        <v>188.03222435889532</v>
      </c>
      <c r="F28" s="6">
        <v>14941.134563670001</v>
      </c>
      <c r="G28" s="6">
        <f t="shared" si="0"/>
        <v>-17.646976218902608</v>
      </c>
      <c r="H28" s="6">
        <f t="shared" si="1"/>
        <v>-28.135261157486269</v>
      </c>
      <c r="I28" s="6">
        <v>3.0088350148397911</v>
      </c>
      <c r="J28" s="6">
        <v>208.63442523000001</v>
      </c>
      <c r="K28" s="6">
        <v>2.9584556850258932</v>
      </c>
      <c r="L28" s="6">
        <v>235.08036795999999</v>
      </c>
      <c r="M28" s="6">
        <v>142.91647021773679</v>
      </c>
      <c r="N28" s="6">
        <v>9909.9137947799991</v>
      </c>
      <c r="O28" s="6">
        <v>158.79032440155802</v>
      </c>
      <c r="P28" s="6">
        <v>12617.55857211</v>
      </c>
      <c r="Q28" s="6">
        <f t="shared" si="2"/>
        <v>0.72492369706184645</v>
      </c>
      <c r="R28" s="6">
        <f t="shared" si="3"/>
        <v>1.0098765240209013</v>
      </c>
    </row>
    <row r="29" spans="1:18" x14ac:dyDescent="0.25">
      <c r="A29">
        <v>25</v>
      </c>
      <c r="B29" s="5" t="s">
        <v>36</v>
      </c>
      <c r="C29" s="6">
        <v>130.68064568333708</v>
      </c>
      <c r="D29" s="6">
        <v>9061.4743800700016</v>
      </c>
      <c r="E29" s="6">
        <v>75.01033246392862</v>
      </c>
      <c r="F29" s="6">
        <v>5960.3585227499998</v>
      </c>
      <c r="G29" s="6">
        <f t="shared" si="0"/>
        <v>74.216859718865408</v>
      </c>
      <c r="H29" s="6">
        <f t="shared" si="1"/>
        <v>52.029015460788145</v>
      </c>
      <c r="I29" s="6">
        <v>3.2202387732439584</v>
      </c>
      <c r="J29" s="6">
        <v>223.29328867999999</v>
      </c>
      <c r="K29" s="6">
        <v>3.1600725273563595</v>
      </c>
      <c r="L29" s="6">
        <v>251.10094305999999</v>
      </c>
      <c r="M29" s="6">
        <v>69.356122429572281</v>
      </c>
      <c r="N29" s="6">
        <v>4809.1951429399996</v>
      </c>
      <c r="O29" s="6">
        <v>34.079090427948479</v>
      </c>
      <c r="P29" s="6">
        <v>2707.9415649500002</v>
      </c>
      <c r="Q29" s="6">
        <f t="shared" si="2"/>
        <v>0.61177501271222012</v>
      </c>
      <c r="R29" s="6">
        <f t="shared" si="3"/>
        <v>0.40286272245409843</v>
      </c>
    </row>
    <row r="30" spans="1:18" x14ac:dyDescent="0.25">
      <c r="A30">
        <v>26</v>
      </c>
      <c r="B30" s="5" t="s">
        <v>37</v>
      </c>
      <c r="C30" s="6">
        <v>127.03011274650063</v>
      </c>
      <c r="D30" s="6">
        <v>8808.3442359100009</v>
      </c>
      <c r="E30" s="6">
        <v>154.63340772811651</v>
      </c>
      <c r="F30" s="6">
        <v>12287.247894780001</v>
      </c>
      <c r="G30" s="6">
        <f t="shared" si="0"/>
        <v>-17.850796530429733</v>
      </c>
      <c r="H30" s="6">
        <f t="shared" si="1"/>
        <v>-28.313123399650337</v>
      </c>
      <c r="I30" s="6">
        <v>0</v>
      </c>
      <c r="J30" s="6">
        <v>0</v>
      </c>
      <c r="K30" s="6">
        <v>3.0528183614500288</v>
      </c>
      <c r="L30" s="6">
        <v>242.57847341000002</v>
      </c>
      <c r="M30" s="6">
        <v>64.939371559519245</v>
      </c>
      <c r="N30" s="6">
        <v>4502.9349875600001</v>
      </c>
      <c r="O30" s="6">
        <v>17.126958566080003</v>
      </c>
      <c r="P30" s="6">
        <v>1360.91669114</v>
      </c>
      <c r="Q30" s="6">
        <f t="shared" si="2"/>
        <v>0.59468522239046739</v>
      </c>
      <c r="R30" s="6">
        <f t="shared" si="3"/>
        <v>0.83049939352903013</v>
      </c>
    </row>
    <row r="31" spans="1:18" x14ac:dyDescent="0.25">
      <c r="A31">
        <v>27</v>
      </c>
      <c r="B31" s="5" t="s">
        <v>38</v>
      </c>
      <c r="C31" s="6">
        <v>116.80363263383934</v>
      </c>
      <c r="D31" s="6">
        <v>8099.2339690099998</v>
      </c>
      <c r="E31" s="6">
        <v>45.962651027869192</v>
      </c>
      <c r="F31" s="6">
        <v>3652.215232</v>
      </c>
      <c r="G31" s="6">
        <f t="shared" si="0"/>
        <v>154.12727512826908</v>
      </c>
      <c r="H31" s="6">
        <f t="shared" si="1"/>
        <v>121.76223071537748</v>
      </c>
      <c r="I31" s="6">
        <v>3.9708161740740634E-2</v>
      </c>
      <c r="J31" s="6">
        <v>2.7533877599999999</v>
      </c>
      <c r="K31" s="6">
        <v>0</v>
      </c>
      <c r="L31" s="6">
        <v>0</v>
      </c>
      <c r="M31" s="6">
        <v>0.34621855420922237</v>
      </c>
      <c r="N31" s="6">
        <v>24.007002280000002</v>
      </c>
      <c r="O31" s="6">
        <v>2.9309253654331395E-2</v>
      </c>
      <c r="P31" s="6">
        <v>2.3289279499999997</v>
      </c>
      <c r="Q31" s="6">
        <f t="shared" si="2"/>
        <v>0.54681045893020108</v>
      </c>
      <c r="R31" s="6">
        <f t="shared" si="3"/>
        <v>0.24685450811992379</v>
      </c>
    </row>
    <row r="32" spans="1:18" x14ac:dyDescent="0.25">
      <c r="A32">
        <v>28</v>
      </c>
      <c r="B32" s="5" t="s">
        <v>39</v>
      </c>
      <c r="C32" s="6">
        <v>115.28783856788088</v>
      </c>
      <c r="D32" s="6">
        <v>7994.1278990000001</v>
      </c>
      <c r="E32" s="6">
        <v>299.86184211979543</v>
      </c>
      <c r="F32" s="6">
        <v>23827.171905760002</v>
      </c>
      <c r="G32" s="6">
        <f t="shared" si="0"/>
        <v>-61.553014630710116</v>
      </c>
      <c r="H32" s="6">
        <f t="shared" si="1"/>
        <v>-66.449531104161423</v>
      </c>
      <c r="I32" s="6">
        <v>0.29740337580003634</v>
      </c>
      <c r="J32" s="6">
        <v>20.622128519999997</v>
      </c>
      <c r="K32" s="6">
        <v>0.31809149074068249</v>
      </c>
      <c r="L32" s="6">
        <v>25.275708900000001</v>
      </c>
      <c r="M32" s="6">
        <v>25.035362286308455</v>
      </c>
      <c r="N32" s="6">
        <v>1735.96704215</v>
      </c>
      <c r="O32" s="6">
        <v>19.929739237231075</v>
      </c>
      <c r="P32" s="6">
        <v>1583.6270446599999</v>
      </c>
      <c r="Q32" s="6">
        <f t="shared" si="2"/>
        <v>0.53971434359405623</v>
      </c>
      <c r="R32" s="6">
        <f t="shared" si="3"/>
        <v>1.6104869037152223</v>
      </c>
    </row>
    <row r="33" spans="1:18" x14ac:dyDescent="0.25">
      <c r="A33">
        <v>29</v>
      </c>
      <c r="B33" s="5" t="s">
        <v>40</v>
      </c>
      <c r="C33" s="6">
        <v>114.41436176583416</v>
      </c>
      <c r="D33" s="6">
        <v>7933.5604934599996</v>
      </c>
      <c r="E33" s="6">
        <v>107.59901185129719</v>
      </c>
      <c r="F33" s="6">
        <v>8549.8712812100002</v>
      </c>
      <c r="G33" s="6">
        <f t="shared" si="0"/>
        <v>6.3340264908341766</v>
      </c>
      <c r="H33" s="6">
        <f t="shared" si="1"/>
        <v>-7.2084218285772721</v>
      </c>
      <c r="I33" s="6">
        <v>9.5071602395998873</v>
      </c>
      <c r="J33" s="6">
        <v>659.23219530999995</v>
      </c>
      <c r="K33" s="6">
        <v>7.9706834439753091</v>
      </c>
      <c r="L33" s="6">
        <v>633.35449180000001</v>
      </c>
      <c r="M33" s="6">
        <v>72.280305506442133</v>
      </c>
      <c r="N33" s="6">
        <v>5011.9597520000007</v>
      </c>
      <c r="O33" s="6">
        <v>56.236125901926123</v>
      </c>
      <c r="P33" s="6">
        <v>4468.5506822300003</v>
      </c>
      <c r="Q33" s="6">
        <f t="shared" si="2"/>
        <v>0.53562520492412002</v>
      </c>
      <c r="R33" s="6">
        <f t="shared" si="3"/>
        <v>0.577888797768356</v>
      </c>
    </row>
    <row r="34" spans="1:18" x14ac:dyDescent="0.25">
      <c r="A34">
        <v>30</v>
      </c>
      <c r="B34" s="5" t="s">
        <v>41</v>
      </c>
      <c r="C34" s="6">
        <v>113.84681892051699</v>
      </c>
      <c r="D34" s="6">
        <v>7894.2067320400001</v>
      </c>
      <c r="E34" s="6">
        <v>94.358493771244838</v>
      </c>
      <c r="F34" s="6">
        <v>7497.7730943099996</v>
      </c>
      <c r="G34" s="6">
        <f t="shared" si="0"/>
        <v>20.653493257870451</v>
      </c>
      <c r="H34" s="6">
        <f t="shared" si="1"/>
        <v>5.2873517608961862</v>
      </c>
      <c r="I34" s="6">
        <v>1.2704428862744194E-2</v>
      </c>
      <c r="J34" s="6">
        <v>0.88093272</v>
      </c>
      <c r="K34" s="6">
        <v>1.1896496120714065E-2</v>
      </c>
      <c r="L34" s="6">
        <v>0.94530152999999995</v>
      </c>
      <c r="M34" s="6">
        <v>74.961292563664003</v>
      </c>
      <c r="N34" s="6">
        <v>5197.8610031399994</v>
      </c>
      <c r="O34" s="6">
        <v>57.507781497473594</v>
      </c>
      <c r="P34" s="6">
        <v>4569.5970716800002</v>
      </c>
      <c r="Q34" s="6">
        <f t="shared" si="2"/>
        <v>0.53296828101933624</v>
      </c>
      <c r="R34" s="6">
        <f t="shared" si="3"/>
        <v>0.50677711241490542</v>
      </c>
    </row>
    <row r="35" spans="1:18" x14ac:dyDescent="0.25">
      <c r="A35">
        <v>31</v>
      </c>
      <c r="B35" s="5" t="s">
        <v>42</v>
      </c>
      <c r="C35" s="6">
        <v>109.44476655134223</v>
      </c>
      <c r="D35" s="6">
        <v>7588.96577953</v>
      </c>
      <c r="E35" s="6">
        <v>85.402172568257186</v>
      </c>
      <c r="F35" s="6">
        <v>6786.0993333599999</v>
      </c>
      <c r="G35" s="6">
        <f t="shared" si="0"/>
        <v>28.152204165378976</v>
      </c>
      <c r="H35" s="6">
        <f t="shared" si="1"/>
        <v>11.831044709634043</v>
      </c>
      <c r="I35" s="6">
        <v>54.939406181082944</v>
      </c>
      <c r="J35" s="6">
        <v>3809.5313882399996</v>
      </c>
      <c r="K35" s="6">
        <v>33.382273832407293</v>
      </c>
      <c r="L35" s="6">
        <v>2652.5721698599996</v>
      </c>
      <c r="M35" s="6">
        <v>39.51214692128422</v>
      </c>
      <c r="N35" s="6">
        <v>2739.7959748100002</v>
      </c>
      <c r="O35" s="6">
        <v>30.828580524789054</v>
      </c>
      <c r="P35" s="6">
        <v>2449.6544227900004</v>
      </c>
      <c r="Q35" s="6">
        <f t="shared" si="2"/>
        <v>0.51236028945310585</v>
      </c>
      <c r="R35" s="6">
        <f t="shared" si="3"/>
        <v>0.45867483337562659</v>
      </c>
    </row>
    <row r="36" spans="1:18" x14ac:dyDescent="0.25">
      <c r="A36">
        <v>32</v>
      </c>
      <c r="B36" s="5" t="s">
        <v>43</v>
      </c>
      <c r="C36" s="6">
        <v>104.86902151841778</v>
      </c>
      <c r="D36" s="6">
        <v>7271.6808734999995</v>
      </c>
      <c r="E36" s="6">
        <v>98.164208594207182</v>
      </c>
      <c r="F36" s="6">
        <v>7800.1770969999998</v>
      </c>
      <c r="G36" s="6">
        <f t="shared" si="0"/>
        <v>6.8302011702931935</v>
      </c>
      <c r="H36" s="6">
        <f t="shared" si="1"/>
        <v>-6.7754387743742797</v>
      </c>
      <c r="I36" s="6">
        <v>0</v>
      </c>
      <c r="J36" s="6">
        <v>0</v>
      </c>
      <c r="K36" s="6">
        <v>4.7179135547850821</v>
      </c>
      <c r="L36" s="6">
        <v>374.88777002</v>
      </c>
      <c r="M36" s="6">
        <v>48.935073412113539</v>
      </c>
      <c r="N36" s="6">
        <v>3393.1873514399999</v>
      </c>
      <c r="O36" s="6">
        <v>42.633130277181749</v>
      </c>
      <c r="P36" s="6">
        <v>3387.64984839</v>
      </c>
      <c r="Q36" s="6">
        <f t="shared" si="2"/>
        <v>0.49093916422796341</v>
      </c>
      <c r="R36" s="6">
        <f t="shared" si="3"/>
        <v>0.52721670498969919</v>
      </c>
    </row>
    <row r="37" spans="1:18" x14ac:dyDescent="0.25">
      <c r="A37">
        <v>33</v>
      </c>
      <c r="B37" s="5" t="s">
        <v>44</v>
      </c>
      <c r="C37" s="6">
        <v>100.3163389983646</v>
      </c>
      <c r="D37" s="6">
        <v>6955.9951359500001</v>
      </c>
      <c r="E37" s="6">
        <v>86.637356707294828</v>
      </c>
      <c r="F37" s="6">
        <v>6884.2476826400007</v>
      </c>
      <c r="G37" s="6">
        <f t="shared" ref="G37:G54" si="4">IFERROR(C37*100/E37-100,0)</f>
        <v>15.788780741873694</v>
      </c>
      <c r="H37" s="6">
        <f t="shared" ref="H37:H54" si="5">IFERROR(D37*100/F37-100,0)</f>
        <v>1.0421974428799956</v>
      </c>
      <c r="I37" s="6">
        <v>4.0706244992111404</v>
      </c>
      <c r="J37" s="6">
        <v>282.25954515000001</v>
      </c>
      <c r="K37" s="6">
        <v>3.583723620918569</v>
      </c>
      <c r="L37" s="6">
        <v>284.76447077999995</v>
      </c>
      <c r="M37" s="6">
        <v>39.577832652443163</v>
      </c>
      <c r="N37" s="6">
        <v>2744.3506628200003</v>
      </c>
      <c r="O37" s="6">
        <v>33.751413561832614</v>
      </c>
      <c r="P37" s="6">
        <v>2681.90419733</v>
      </c>
      <c r="Q37" s="6">
        <f t="shared" ref="Q37:Q54" si="6">IFERROR(C37*100/$C$56,0)</f>
        <v>0.46962600502205226</v>
      </c>
      <c r="R37" s="6">
        <f t="shared" ref="R37:R54" si="7">IFERROR(E37*100/$E$56,0)</f>
        <v>0.46530871471756191</v>
      </c>
    </row>
    <row r="38" spans="1:18" x14ac:dyDescent="0.25">
      <c r="A38">
        <v>34</v>
      </c>
      <c r="B38" s="5" t="s">
        <v>45</v>
      </c>
      <c r="C38" s="6">
        <v>93.281534095897641</v>
      </c>
      <c r="D38" s="6">
        <v>6468.1975431299998</v>
      </c>
      <c r="E38" s="6">
        <v>97.447257205278106</v>
      </c>
      <c r="F38" s="6">
        <v>7743.2077811600002</v>
      </c>
      <c r="G38" s="6">
        <f t="shared" si="4"/>
        <v>-4.2748490094545559</v>
      </c>
      <c r="H38" s="6">
        <f t="shared" si="5"/>
        <v>-16.466176216170098</v>
      </c>
      <c r="I38" s="6">
        <v>0.23621363501325343</v>
      </c>
      <c r="J38" s="6">
        <v>16.37919518</v>
      </c>
      <c r="K38" s="6">
        <v>0.1520041431906419</v>
      </c>
      <c r="L38" s="6">
        <v>12.07832522</v>
      </c>
      <c r="M38" s="6">
        <v>16.62382429875138</v>
      </c>
      <c r="N38" s="6">
        <v>1152.7059511699999</v>
      </c>
      <c r="O38" s="6">
        <v>1.1223675345611972</v>
      </c>
      <c r="P38" s="6">
        <v>89.183885480000001</v>
      </c>
      <c r="Q38" s="6">
        <f t="shared" si="6"/>
        <v>0.43669291201405314</v>
      </c>
      <c r="R38" s="6">
        <f t="shared" si="7"/>
        <v>0.52336612895672252</v>
      </c>
    </row>
    <row r="39" spans="1:18" x14ac:dyDescent="0.25">
      <c r="A39">
        <v>35</v>
      </c>
      <c r="B39" s="5" t="s">
        <v>46</v>
      </c>
      <c r="C39" s="6">
        <v>89.923264484299253</v>
      </c>
      <c r="D39" s="6">
        <v>6235.3331133000002</v>
      </c>
      <c r="E39" s="6">
        <v>90.835338232958506</v>
      </c>
      <c r="F39" s="6">
        <v>7217.8213936599996</v>
      </c>
      <c r="G39" s="6">
        <f t="shared" si="4"/>
        <v>-1.0040957257407115</v>
      </c>
      <c r="H39" s="6">
        <f t="shared" si="5"/>
        <v>-13.611978279526269</v>
      </c>
      <c r="I39" s="6">
        <v>2.1662109120774842</v>
      </c>
      <c r="J39" s="6">
        <v>150.20636436999999</v>
      </c>
      <c r="K39" s="6">
        <v>3.3492865660296633</v>
      </c>
      <c r="L39" s="6">
        <v>266.13598518000003</v>
      </c>
      <c r="M39" s="6">
        <v>37.025133137296194</v>
      </c>
      <c r="N39" s="6">
        <v>2567.3449468200001</v>
      </c>
      <c r="O39" s="6">
        <v>21.183285366062385</v>
      </c>
      <c r="P39" s="6">
        <v>1683.23444683</v>
      </c>
      <c r="Q39" s="6">
        <f t="shared" si="6"/>
        <v>0.42097133806877968</v>
      </c>
      <c r="R39" s="6">
        <f t="shared" si="7"/>
        <v>0.4878550788075246</v>
      </c>
    </row>
    <row r="40" spans="1:18" x14ac:dyDescent="0.25">
      <c r="A40">
        <v>36</v>
      </c>
      <c r="B40" s="5" t="s">
        <v>47</v>
      </c>
      <c r="C40" s="6">
        <v>74.182076969913737</v>
      </c>
      <c r="D40" s="6">
        <v>5143.82972634</v>
      </c>
      <c r="E40" s="6">
        <v>48.210307468490633</v>
      </c>
      <c r="F40" s="6">
        <v>3830.8151365999997</v>
      </c>
      <c r="G40" s="6">
        <f t="shared" si="4"/>
        <v>53.871818839566174</v>
      </c>
      <c r="H40" s="6">
        <f t="shared" si="5"/>
        <v>34.2750705246861</v>
      </c>
      <c r="I40" s="6">
        <v>27.917661069705197</v>
      </c>
      <c r="J40" s="6">
        <v>1935.8273691700001</v>
      </c>
      <c r="K40" s="6">
        <v>6.2452736193454612</v>
      </c>
      <c r="L40" s="6">
        <v>496.25256443000001</v>
      </c>
      <c r="M40" s="6">
        <v>90.197599585524216</v>
      </c>
      <c r="N40" s="6">
        <v>6254.3556738200004</v>
      </c>
      <c r="O40" s="6">
        <v>10.188868148073571</v>
      </c>
      <c r="P40" s="6">
        <v>809.61255747999996</v>
      </c>
      <c r="Q40" s="6">
        <f t="shared" si="6"/>
        <v>0.34727974325485422</v>
      </c>
      <c r="R40" s="6">
        <f t="shared" si="7"/>
        <v>0.25892613829494909</v>
      </c>
    </row>
    <row r="41" spans="1:18" x14ac:dyDescent="0.25">
      <c r="A41">
        <v>37</v>
      </c>
      <c r="B41" s="5" t="s">
        <v>48</v>
      </c>
      <c r="C41" s="6">
        <v>72.184652520312781</v>
      </c>
      <c r="D41" s="6">
        <v>5005.32711655</v>
      </c>
      <c r="E41" s="6">
        <v>58.627917657830004</v>
      </c>
      <c r="F41" s="6">
        <v>4658.6036510500007</v>
      </c>
      <c r="G41" s="6">
        <f t="shared" si="4"/>
        <v>23.123343628890126</v>
      </c>
      <c r="H41" s="6">
        <f t="shared" si="5"/>
        <v>7.4426478720045566</v>
      </c>
      <c r="I41" s="6">
        <v>2.0901634622428995</v>
      </c>
      <c r="J41" s="6">
        <v>144.93318857</v>
      </c>
      <c r="K41" s="6">
        <v>1.1588781403338768</v>
      </c>
      <c r="L41" s="6">
        <v>92.085036470000006</v>
      </c>
      <c r="M41" s="6">
        <v>35.232121135092576</v>
      </c>
      <c r="N41" s="6">
        <v>2443.0164187800001</v>
      </c>
      <c r="O41" s="6">
        <v>28.858886248513414</v>
      </c>
      <c r="P41" s="6">
        <v>2293.1415307500001</v>
      </c>
      <c r="Q41" s="6">
        <f t="shared" si="6"/>
        <v>0.33792889897598988</v>
      </c>
      <c r="R41" s="6">
        <f t="shared" si="7"/>
        <v>0.3148766542370165</v>
      </c>
    </row>
    <row r="42" spans="1:18" x14ac:dyDescent="0.25">
      <c r="A42">
        <v>38</v>
      </c>
      <c r="B42" s="5" t="s">
        <v>49</v>
      </c>
      <c r="C42" s="6">
        <v>67.349126148028731</v>
      </c>
      <c r="D42" s="6">
        <v>4670.0288165800002</v>
      </c>
      <c r="E42" s="6">
        <v>51.760739541910759</v>
      </c>
      <c r="F42" s="6">
        <v>4112.9342443699998</v>
      </c>
      <c r="G42" s="6">
        <f t="shared" si="4"/>
        <v>30.116236251794703</v>
      </c>
      <c r="H42" s="6">
        <f t="shared" si="5"/>
        <v>13.544942347974086</v>
      </c>
      <c r="I42" s="6">
        <v>3.679996385955703</v>
      </c>
      <c r="J42" s="6">
        <v>255.17315740000001</v>
      </c>
      <c r="K42" s="6">
        <v>3.4798905429741822</v>
      </c>
      <c r="L42" s="6">
        <v>276.51384249</v>
      </c>
      <c r="M42" s="6">
        <v>22.668122091242363</v>
      </c>
      <c r="N42" s="6">
        <v>1571.82118668</v>
      </c>
      <c r="O42" s="6">
        <v>18.138129113081341</v>
      </c>
      <c r="P42" s="6">
        <v>1441.2648083899999</v>
      </c>
      <c r="Q42" s="6">
        <f t="shared" si="6"/>
        <v>0.31529162019300361</v>
      </c>
      <c r="R42" s="6">
        <f t="shared" si="7"/>
        <v>0.27799466770953618</v>
      </c>
    </row>
    <row r="43" spans="1:18" x14ac:dyDescent="0.25">
      <c r="A43">
        <v>39</v>
      </c>
      <c r="B43" s="5" t="s">
        <v>50</v>
      </c>
      <c r="C43" s="6">
        <v>66.879934767365739</v>
      </c>
      <c r="D43" s="6">
        <v>4637.4948047300004</v>
      </c>
      <c r="E43" s="6">
        <v>80.222140153032015</v>
      </c>
      <c r="F43" s="6">
        <v>6374.4913676300002</v>
      </c>
      <c r="G43" s="6">
        <f t="shared" si="4"/>
        <v>-16.631574974457976</v>
      </c>
      <c r="H43" s="6">
        <f t="shared" si="5"/>
        <v>-27.249178996783314</v>
      </c>
      <c r="I43" s="6">
        <v>3.9358909523424952</v>
      </c>
      <c r="J43" s="6">
        <v>272.91704017000001</v>
      </c>
      <c r="K43" s="6">
        <v>6.3169098548335345</v>
      </c>
      <c r="L43" s="6">
        <v>501.94481552000002</v>
      </c>
      <c r="M43" s="6">
        <v>58.303978826257634</v>
      </c>
      <c r="N43" s="6">
        <v>4042.8328741999999</v>
      </c>
      <c r="O43" s="6">
        <v>46.491316383360292</v>
      </c>
      <c r="P43" s="6">
        <v>3694.2232454800001</v>
      </c>
      <c r="Q43" s="6">
        <f t="shared" si="6"/>
        <v>0.31309512383067989</v>
      </c>
      <c r="R43" s="6">
        <f t="shared" si="7"/>
        <v>0.43085410664839041</v>
      </c>
    </row>
    <row r="44" spans="1:18" x14ac:dyDescent="0.25">
      <c r="A44">
        <v>40</v>
      </c>
      <c r="B44" s="5" t="s">
        <v>51</v>
      </c>
      <c r="C44" s="6">
        <v>59.717595594644415</v>
      </c>
      <c r="D44" s="6">
        <v>4140.8539090900003</v>
      </c>
      <c r="E44" s="6">
        <v>40.949885920677573</v>
      </c>
      <c r="F44" s="6">
        <v>3253.8984101999999</v>
      </c>
      <c r="G44" s="6">
        <f t="shared" si="4"/>
        <v>45.830920531307555</v>
      </c>
      <c r="H44" s="6">
        <f t="shared" si="5"/>
        <v>27.258241871032595</v>
      </c>
      <c r="I44" s="6">
        <v>56.133347336769511</v>
      </c>
      <c r="J44" s="6">
        <v>3892.3199843399998</v>
      </c>
      <c r="K44" s="6">
        <v>35.706410254780678</v>
      </c>
      <c r="L44" s="6">
        <v>2837.2492120500001</v>
      </c>
      <c r="M44" s="6">
        <v>10.661747421279886</v>
      </c>
      <c r="N44" s="6">
        <v>739.29196323999997</v>
      </c>
      <c r="O44" s="6">
        <v>17.860000851995647</v>
      </c>
      <c r="P44" s="6">
        <v>1419.1645977000001</v>
      </c>
      <c r="Q44" s="6">
        <f t="shared" si="6"/>
        <v>0.27956498541172403</v>
      </c>
      <c r="R44" s="6">
        <f t="shared" si="7"/>
        <v>0.21993213447123672</v>
      </c>
    </row>
    <row r="45" spans="1:18" x14ac:dyDescent="0.25">
      <c r="A45">
        <v>41</v>
      </c>
      <c r="B45" s="5" t="s">
        <v>52</v>
      </c>
      <c r="C45" s="6">
        <v>57.942220272250317</v>
      </c>
      <c r="D45" s="6">
        <v>4017.7483190100002</v>
      </c>
      <c r="E45" s="6">
        <v>45.846384613738906</v>
      </c>
      <c r="F45" s="6">
        <v>3642.9766446000003</v>
      </c>
      <c r="G45" s="6">
        <f t="shared" si="4"/>
        <v>26.383401353062453</v>
      </c>
      <c r="H45" s="6">
        <f t="shared" si="5"/>
        <v>10.287512410092589</v>
      </c>
      <c r="I45" s="6">
        <v>1.1372352698130677</v>
      </c>
      <c r="J45" s="6">
        <v>78.856575949999993</v>
      </c>
      <c r="K45" s="6">
        <v>0.34439846477180486</v>
      </c>
      <c r="L45" s="6">
        <v>27.366074209999997</v>
      </c>
      <c r="M45" s="6">
        <v>18.004332747481275</v>
      </c>
      <c r="N45" s="6">
        <v>1248.4312353099999</v>
      </c>
      <c r="O45" s="6">
        <v>14.363004202213679</v>
      </c>
      <c r="P45" s="6">
        <v>1141.2914954099999</v>
      </c>
      <c r="Q45" s="6">
        <f t="shared" si="6"/>
        <v>0.2712536531960989</v>
      </c>
      <c r="R45" s="6">
        <f t="shared" si="7"/>
        <v>0.24623006875819944</v>
      </c>
    </row>
    <row r="46" spans="1:18" x14ac:dyDescent="0.25">
      <c r="A46">
        <v>42</v>
      </c>
      <c r="B46" s="5" t="s">
        <v>53</v>
      </c>
      <c r="C46" s="6">
        <v>52.512644673250598</v>
      </c>
      <c r="D46" s="6">
        <v>3641.2582892300002</v>
      </c>
      <c r="E46" s="6">
        <v>41.99249361431152</v>
      </c>
      <c r="F46" s="6">
        <v>3336.7445388400001</v>
      </c>
      <c r="G46" s="6">
        <f t="shared" si="4"/>
        <v>25.052456173628343</v>
      </c>
      <c r="H46" s="6">
        <f t="shared" si="5"/>
        <v>9.1260732383145609</v>
      </c>
      <c r="I46" s="6">
        <v>7.7878973745540145</v>
      </c>
      <c r="J46" s="6">
        <v>540.01747669000008</v>
      </c>
      <c r="K46" s="6">
        <v>7.3002211104888604</v>
      </c>
      <c r="L46" s="6">
        <v>580.07921955000006</v>
      </c>
      <c r="M46" s="6">
        <v>32.244335722938658</v>
      </c>
      <c r="N46" s="6">
        <v>2235.8415856300003</v>
      </c>
      <c r="O46" s="6">
        <v>25.193445699058024</v>
      </c>
      <c r="P46" s="6">
        <v>2001.8837919699999</v>
      </c>
      <c r="Q46" s="6">
        <f t="shared" si="6"/>
        <v>0.24583536218804067</v>
      </c>
      <c r="R46" s="6">
        <f t="shared" si="7"/>
        <v>0.22553173335464319</v>
      </c>
    </row>
    <row r="47" spans="1:18" x14ac:dyDescent="0.25">
      <c r="A47">
        <v>43</v>
      </c>
      <c r="B47" s="5" t="s">
        <v>54</v>
      </c>
      <c r="C47" s="6">
        <v>52.114812222276704</v>
      </c>
      <c r="D47" s="6">
        <v>3613.6723483799997</v>
      </c>
      <c r="E47" s="6">
        <v>24.223647865543256</v>
      </c>
      <c r="F47" s="6">
        <v>1924.8231712199999</v>
      </c>
      <c r="G47" s="6">
        <f t="shared" si="4"/>
        <v>115.1402320226386</v>
      </c>
      <c r="H47" s="6">
        <f t="shared" si="5"/>
        <v>87.740484550046546</v>
      </c>
      <c r="I47" s="6">
        <v>0.12747261258195056</v>
      </c>
      <c r="J47" s="6">
        <v>8.8390274400000006</v>
      </c>
      <c r="K47" s="6">
        <v>9.2749308901907246E-2</v>
      </c>
      <c r="L47" s="6">
        <v>7.3699064600000002</v>
      </c>
      <c r="M47" s="6">
        <v>19.82869205588068</v>
      </c>
      <c r="N47" s="6">
        <v>1374.9334043699998</v>
      </c>
      <c r="O47" s="6">
        <v>7.6431030274161378</v>
      </c>
      <c r="P47" s="6">
        <v>607.32478810999999</v>
      </c>
      <c r="Q47" s="6">
        <f t="shared" si="6"/>
        <v>0.24397292914388774</v>
      </c>
      <c r="R47" s="6">
        <f t="shared" si="7"/>
        <v>0.13009947305026323</v>
      </c>
    </row>
    <row r="48" spans="1:18" x14ac:dyDescent="0.25">
      <c r="A48">
        <v>44</v>
      </c>
      <c r="B48" s="5" t="s">
        <v>55</v>
      </c>
      <c r="C48" s="6">
        <v>51.302750227283873</v>
      </c>
      <c r="D48" s="6">
        <v>3557.36348241</v>
      </c>
      <c r="E48" s="6">
        <v>45.415802126213656</v>
      </c>
      <c r="F48" s="6">
        <v>3608.7623448499999</v>
      </c>
      <c r="G48" s="6">
        <f t="shared" si="4"/>
        <v>12.962334309784922</v>
      </c>
      <c r="H48" s="6">
        <f t="shared" si="5"/>
        <v>-1.424279504394363</v>
      </c>
      <c r="I48" s="6">
        <v>2.8162092959968623</v>
      </c>
      <c r="J48" s="6">
        <v>195.27764231</v>
      </c>
      <c r="K48" s="6">
        <v>3.4190364952397738</v>
      </c>
      <c r="L48" s="6">
        <v>271.67834943000003</v>
      </c>
      <c r="M48" s="6">
        <v>16.081958938918902</v>
      </c>
      <c r="N48" s="6">
        <v>1115.1326819999999</v>
      </c>
      <c r="O48" s="6">
        <v>14.119714604614872</v>
      </c>
      <c r="P48" s="6">
        <v>1121.95958234</v>
      </c>
      <c r="Q48" s="6">
        <f t="shared" si="6"/>
        <v>0.24017130087129959</v>
      </c>
      <c r="R48" s="6">
        <f t="shared" si="7"/>
        <v>0.24391751224141697</v>
      </c>
    </row>
    <row r="49" spans="1:18" x14ac:dyDescent="0.25">
      <c r="A49">
        <v>45</v>
      </c>
      <c r="B49" s="5" t="s">
        <v>56</v>
      </c>
      <c r="C49" s="6">
        <v>50.352697743746091</v>
      </c>
      <c r="D49" s="6">
        <v>3491.48627317</v>
      </c>
      <c r="E49" s="6">
        <v>38.222718466533692</v>
      </c>
      <c r="F49" s="6">
        <v>3037.1963207100002</v>
      </c>
      <c r="G49" s="6">
        <f t="shared" si="4"/>
        <v>31.734998879875405</v>
      </c>
      <c r="H49" s="6">
        <f t="shared" si="5"/>
        <v>14.957543223738696</v>
      </c>
      <c r="I49" s="6">
        <v>0.85885138562400665</v>
      </c>
      <c r="J49" s="6">
        <v>59.553270389999994</v>
      </c>
      <c r="K49" s="6">
        <v>0.65710873301829209</v>
      </c>
      <c r="L49" s="6">
        <v>52.214188479999997</v>
      </c>
      <c r="M49" s="6">
        <v>19.781665624900853</v>
      </c>
      <c r="N49" s="6">
        <v>1371.6725634300001</v>
      </c>
      <c r="O49" s="6">
        <v>14.15186005990398</v>
      </c>
      <c r="P49" s="6">
        <v>1124.5138762900001</v>
      </c>
      <c r="Q49" s="6">
        <f t="shared" si="6"/>
        <v>0.23572367691631851</v>
      </c>
      <c r="R49" s="6">
        <f t="shared" si="7"/>
        <v>0.20528516425959351</v>
      </c>
    </row>
    <row r="50" spans="1:18" x14ac:dyDescent="0.25">
      <c r="A50">
        <v>46</v>
      </c>
      <c r="B50" s="5" t="s">
        <v>57</v>
      </c>
      <c r="C50" s="6">
        <v>48.169236860800169</v>
      </c>
      <c r="D50" s="6">
        <v>3340.0837854699998</v>
      </c>
      <c r="E50" s="6">
        <v>85.401282846823264</v>
      </c>
      <c r="F50" s="6">
        <v>6786.0286356499992</v>
      </c>
      <c r="G50" s="6">
        <f t="shared" si="4"/>
        <v>-43.59658865172193</v>
      </c>
      <c r="H50" s="6">
        <f t="shared" si="5"/>
        <v>-50.779992764500463</v>
      </c>
      <c r="I50" s="6">
        <v>0.25976158008439504</v>
      </c>
      <c r="J50" s="6">
        <v>18.01202382</v>
      </c>
      <c r="K50" s="6">
        <v>0.18678562128353079</v>
      </c>
      <c r="L50" s="6">
        <v>14.842078859999999</v>
      </c>
      <c r="M50" s="6">
        <v>2.2071514381185051</v>
      </c>
      <c r="N50" s="6">
        <v>153.04520501000002</v>
      </c>
      <c r="O50" s="6">
        <v>0.41236523429880262</v>
      </c>
      <c r="P50" s="6">
        <v>32.766747700000003</v>
      </c>
      <c r="Q50" s="6">
        <f t="shared" si="6"/>
        <v>0.22550191222854882</v>
      </c>
      <c r="R50" s="6">
        <f t="shared" si="7"/>
        <v>0.45867005489261869</v>
      </c>
    </row>
    <row r="51" spans="1:18" x14ac:dyDescent="0.25">
      <c r="A51">
        <v>47</v>
      </c>
      <c r="B51" s="5" t="s">
        <v>58</v>
      </c>
      <c r="C51" s="6">
        <v>45.76483973112434</v>
      </c>
      <c r="D51" s="6">
        <v>3173.36144586</v>
      </c>
      <c r="E51" s="6">
        <v>48.675289910836206</v>
      </c>
      <c r="F51" s="6">
        <v>3867.76287396</v>
      </c>
      <c r="G51" s="6">
        <f t="shared" si="4"/>
        <v>-5.9793176066198157</v>
      </c>
      <c r="H51" s="6">
        <f t="shared" si="5"/>
        <v>-17.953567752953759</v>
      </c>
      <c r="I51" s="6">
        <v>2.3927049953418347E-2</v>
      </c>
      <c r="J51" s="6">
        <v>1.659116</v>
      </c>
      <c r="K51" s="6">
        <v>7.4910678890769628E-3</v>
      </c>
      <c r="L51" s="6">
        <v>0.595244</v>
      </c>
      <c r="M51" s="6">
        <v>1.1742753461896784</v>
      </c>
      <c r="N51" s="6">
        <v>81.424957070000005</v>
      </c>
      <c r="O51" s="6">
        <v>1.0927511329528508</v>
      </c>
      <c r="P51" s="6">
        <v>86.83055139999999</v>
      </c>
      <c r="Q51" s="6">
        <f t="shared" si="6"/>
        <v>0.21424584537273428</v>
      </c>
      <c r="R51" s="6">
        <f t="shared" si="7"/>
        <v>0.26142344881822632</v>
      </c>
    </row>
    <row r="52" spans="1:18" x14ac:dyDescent="0.25">
      <c r="A52">
        <v>48</v>
      </c>
      <c r="B52" s="5" t="s">
        <v>59</v>
      </c>
      <c r="C52" s="6">
        <v>38.68707474106079</v>
      </c>
      <c r="D52" s="6">
        <v>2682.5849747899997</v>
      </c>
      <c r="E52" s="6">
        <v>33.877299883464119</v>
      </c>
      <c r="F52" s="6">
        <v>2691.9071873900002</v>
      </c>
      <c r="G52" s="6">
        <f t="shared" si="4"/>
        <v>14.197633442281443</v>
      </c>
      <c r="H52" s="6">
        <f t="shared" si="5"/>
        <v>-0.34630512685095027</v>
      </c>
      <c r="I52" s="6">
        <v>0.45160659685667559</v>
      </c>
      <c r="J52" s="6">
        <v>31.314672389999998</v>
      </c>
      <c r="K52" s="6">
        <v>0.3203708565891229</v>
      </c>
      <c r="L52" s="6">
        <v>25.45682845</v>
      </c>
      <c r="M52" s="6">
        <v>1.5929189147483582</v>
      </c>
      <c r="N52" s="6">
        <v>110.45395329999999</v>
      </c>
      <c r="O52" s="6">
        <v>0.70876014724296976</v>
      </c>
      <c r="P52" s="6">
        <v>56.31843568</v>
      </c>
      <c r="Q52" s="6">
        <f t="shared" si="6"/>
        <v>0.18111163682847434</v>
      </c>
      <c r="R52" s="6">
        <f t="shared" si="7"/>
        <v>0.18194695066855415</v>
      </c>
    </row>
    <row r="53" spans="1:18" x14ac:dyDescent="0.25">
      <c r="A53">
        <v>49</v>
      </c>
      <c r="B53" s="5" t="s">
        <v>60</v>
      </c>
      <c r="C53" s="6">
        <v>37.56942650193394</v>
      </c>
      <c r="D53" s="6">
        <v>2605.0865753000003</v>
      </c>
      <c r="E53" s="6">
        <v>37.943864781495208</v>
      </c>
      <c r="F53" s="6">
        <v>3015.0384674699999</v>
      </c>
      <c r="G53" s="6">
        <f t="shared" si="4"/>
        <v>-0.98682166858205278</v>
      </c>
      <c r="H53" s="6">
        <f t="shared" si="5"/>
        <v>-13.596904205139424</v>
      </c>
      <c r="I53" s="6">
        <v>9.1594523905186875</v>
      </c>
      <c r="J53" s="6">
        <v>635.12192443000004</v>
      </c>
      <c r="K53" s="6">
        <v>6.8243893534523448</v>
      </c>
      <c r="L53" s="6">
        <v>542.26939021999999</v>
      </c>
      <c r="M53" s="6">
        <v>27.967975899545145</v>
      </c>
      <c r="N53" s="6">
        <v>1939.3162296599999</v>
      </c>
      <c r="O53" s="6">
        <v>29.47215069688713</v>
      </c>
      <c r="P53" s="6">
        <v>2341.8718304499998</v>
      </c>
      <c r="Q53" s="6">
        <f t="shared" si="6"/>
        <v>0.17587942159014081</v>
      </c>
      <c r="R53" s="6">
        <f t="shared" si="7"/>
        <v>0.20378750718981603</v>
      </c>
    </row>
    <row r="54" spans="1:18" x14ac:dyDescent="0.25">
      <c r="A54">
        <v>50</v>
      </c>
      <c r="B54" s="5" t="s">
        <v>61</v>
      </c>
      <c r="C54" s="6">
        <v>36.800507578532638</v>
      </c>
      <c r="D54" s="6">
        <v>2551.7692757999998</v>
      </c>
      <c r="E54" s="6">
        <v>33.869131144027534</v>
      </c>
      <c r="F54" s="6">
        <v>2691.25809527</v>
      </c>
      <c r="G54" s="6">
        <f t="shared" si="4"/>
        <v>8.6550092532327056</v>
      </c>
      <c r="H54" s="6">
        <f t="shared" si="5"/>
        <v>-5.1830339020682459</v>
      </c>
      <c r="I54" s="6">
        <v>0.64064617338182839</v>
      </c>
      <c r="J54" s="6">
        <v>44.422790050000003</v>
      </c>
      <c r="K54" s="6">
        <v>0.46723065309178774</v>
      </c>
      <c r="L54" s="6">
        <v>37.126381309999999</v>
      </c>
      <c r="M54" s="6">
        <v>23.392500512109791</v>
      </c>
      <c r="N54" s="6">
        <v>1622.0500210100001</v>
      </c>
      <c r="O54" s="6">
        <v>18.407605498706907</v>
      </c>
      <c r="P54" s="6">
        <v>1462.6775367300002</v>
      </c>
      <c r="Q54" s="6">
        <f t="shared" si="6"/>
        <v>0.17227976548438223</v>
      </c>
      <c r="R54" s="6">
        <f t="shared" si="7"/>
        <v>0.18190307830456984</v>
      </c>
    </row>
    <row r="55" spans="1:18" s="10" customFormat="1" x14ac:dyDescent="0.25">
      <c r="A55" s="7"/>
      <c r="B55" s="8" t="s">
        <v>62</v>
      </c>
      <c r="C55" s="9">
        <f>SUM(C5:C54)</f>
        <v>20378.324972175324</v>
      </c>
      <c r="D55" s="9">
        <f t="shared" ref="D55:R55" si="8">SUM(D5:D54)</f>
        <v>1413045.2805656204</v>
      </c>
      <c r="E55" s="9">
        <f t="shared" si="8"/>
        <v>17201.814085887829</v>
      </c>
      <c r="F55" s="9">
        <f t="shared" si="8"/>
        <v>1366864.7481716899</v>
      </c>
      <c r="G55" s="9">
        <f>C55*100/E55-100</f>
        <v>18.466138922484149</v>
      </c>
      <c r="H55" s="9">
        <f>D55*100/F55-100</f>
        <v>3.3785736632465841</v>
      </c>
      <c r="I55" s="9">
        <f t="shared" si="8"/>
        <v>1542.4565001400333</v>
      </c>
      <c r="J55" s="9">
        <f t="shared" si="8"/>
        <v>106954.85919360995</v>
      </c>
      <c r="K55" s="9">
        <f t="shared" si="8"/>
        <v>1122.3252586306398</v>
      </c>
      <c r="L55" s="9">
        <f t="shared" si="8"/>
        <v>89180.526213419987</v>
      </c>
      <c r="M55" s="9">
        <f t="shared" si="8"/>
        <v>8406.5074041770604</v>
      </c>
      <c r="N55" s="9">
        <f t="shared" si="8"/>
        <v>582912.26731008012</v>
      </c>
      <c r="O55" s="9">
        <f t="shared" si="8"/>
        <v>6088.9078070821324</v>
      </c>
      <c r="P55" s="9">
        <f t="shared" si="8"/>
        <v>483827.65880464984</v>
      </c>
      <c r="Q55" s="9">
        <f t="shared" si="8"/>
        <v>95.400125655301636</v>
      </c>
      <c r="R55" s="9">
        <f t="shared" si="8"/>
        <v>92.386867597508015</v>
      </c>
    </row>
    <row r="56" spans="1:18" s="10" customFormat="1" x14ac:dyDescent="0.25">
      <c r="A56" s="7"/>
      <c r="B56" s="8" t="s">
        <v>63</v>
      </c>
      <c r="C56" s="9">
        <v>21360.899508461855</v>
      </c>
      <c r="D56" s="9">
        <v>1481177.58845645</v>
      </c>
      <c r="E56" s="9">
        <v>18619.3281937311</v>
      </c>
      <c r="F56" s="9">
        <v>1479501.12793797</v>
      </c>
      <c r="G56" s="9">
        <f t="shared" ref="G56:H56" si="9">IFERROR(C56*100/E56-100,0)</f>
        <v>14.724329933954365</v>
      </c>
      <c r="H56" s="9">
        <f t="shared" si="9"/>
        <v>0.11331255426730991</v>
      </c>
      <c r="I56" s="9">
        <v>1788.1607764128089</v>
      </c>
      <c r="J56" s="9">
        <v>123992.14113293</v>
      </c>
      <c r="K56" s="9">
        <v>1453.4525010975265</v>
      </c>
      <c r="L56" s="9">
        <v>115492.06246346</v>
      </c>
      <c r="M56" s="9">
        <v>8809.6356191173727</v>
      </c>
      <c r="N56" s="9">
        <v>610865.41961097007</v>
      </c>
      <c r="O56" s="9">
        <v>6575.1915974038675</v>
      </c>
      <c r="P56" s="9">
        <v>522468.01192551001</v>
      </c>
      <c r="Q56" s="9">
        <f>IFERROR(C56*100/$C$56,0)</f>
        <v>100</v>
      </c>
      <c r="R56" s="9">
        <f>IFERROR(E56*100/$E$56,0)</f>
        <v>100</v>
      </c>
    </row>
    <row r="62" spans="1:18" x14ac:dyDescent="0.25">
      <c r="C62" s="11"/>
    </row>
    <row r="63" spans="1:18" x14ac:dyDescent="0.25">
      <c r="C63" s="11"/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4096-4595-4C85-A661-1428F372C7E9}">
  <sheetPr>
    <tabColor theme="9"/>
  </sheetPr>
  <dimension ref="A1:R136"/>
  <sheetViews>
    <sheetView topLeftCell="A4" zoomScale="60" zoomScaleNormal="60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6.140625" bestFit="1" customWidth="1"/>
    <col min="5" max="5" width="13.42578125" bestFit="1" customWidth="1"/>
    <col min="6" max="6" width="16.140625" bestFit="1" customWidth="1"/>
    <col min="7" max="8" width="13.42578125" bestFit="1" customWidth="1"/>
    <col min="9" max="9" width="10.5703125" bestFit="1" customWidth="1"/>
    <col min="10" max="10" width="13.42578125" bestFit="1" customWidth="1"/>
    <col min="11" max="11" width="10.5703125" bestFit="1" customWidth="1"/>
    <col min="12" max="13" width="13.42578125" bestFit="1" customWidth="1"/>
    <col min="14" max="14" width="16.140625" bestFit="1" customWidth="1"/>
    <col min="15" max="15" width="11.85546875" bestFit="1" customWidth="1"/>
    <col min="16" max="16" width="14.7109375" bestFit="1" customWidth="1"/>
    <col min="17" max="18" width="11.85546875" bestFit="1" customWidth="1"/>
  </cols>
  <sheetData>
    <row r="1" spans="1:18" x14ac:dyDescent="0.25">
      <c r="A1" s="12" t="s">
        <v>64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13</v>
      </c>
      <c r="C5" s="13">
        <v>2123.264545093351</v>
      </c>
      <c r="D5" s="13">
        <v>147228.4375155</v>
      </c>
      <c r="E5" s="13">
        <v>2234.5608609178148</v>
      </c>
      <c r="F5" s="13">
        <v>177559.32328896</v>
      </c>
      <c r="G5" s="13">
        <v>-4.9806795496610619</v>
      </c>
      <c r="H5" s="13">
        <v>-17.082113860109459</v>
      </c>
      <c r="I5" s="13">
        <v>4.4416787491022589</v>
      </c>
      <c r="J5" s="13">
        <v>307.98866947000005</v>
      </c>
      <c r="K5" s="13">
        <v>2.9138769680533096</v>
      </c>
      <c r="L5" s="13">
        <v>231.53812082000002</v>
      </c>
      <c r="M5" s="13">
        <v>537.96304961840542</v>
      </c>
      <c r="N5" s="13">
        <v>37302.680638370002</v>
      </c>
      <c r="O5" s="13">
        <v>169.54040530112445</v>
      </c>
      <c r="P5" s="13">
        <v>13471.765375429999</v>
      </c>
      <c r="Q5" s="13">
        <v>35.96427706893212</v>
      </c>
      <c r="R5" s="13">
        <v>39.248315821453296</v>
      </c>
    </row>
    <row r="6" spans="1:18" x14ac:dyDescent="0.25">
      <c r="A6">
        <v>2</v>
      </c>
      <c r="B6" s="5" t="s">
        <v>20</v>
      </c>
      <c r="C6" s="13">
        <v>800.31221925625107</v>
      </c>
      <c r="D6" s="13">
        <v>55494.129470560001</v>
      </c>
      <c r="E6" s="13">
        <v>704.0177400878423</v>
      </c>
      <c r="F6" s="13">
        <v>55941.601636249994</v>
      </c>
      <c r="G6" s="13">
        <v>13.677848395751198</v>
      </c>
      <c r="H6" s="13">
        <v>-0.79989158801636506</v>
      </c>
      <c r="I6" s="13">
        <v>0.44197250701609159</v>
      </c>
      <c r="J6" s="13">
        <v>30.64663882</v>
      </c>
      <c r="K6" s="13">
        <v>0.31617446882413275</v>
      </c>
      <c r="L6" s="13">
        <v>25.123381379999998</v>
      </c>
      <c r="M6" s="13">
        <v>336.69456951309911</v>
      </c>
      <c r="N6" s="13">
        <v>23346.603466779998</v>
      </c>
      <c r="O6" s="13">
        <v>152.08469753273641</v>
      </c>
      <c r="P6" s="13">
        <v>12084.726108300001</v>
      </c>
      <c r="Q6" s="13">
        <v>13.555847509203481</v>
      </c>
      <c r="R6" s="13">
        <v>12.365521606569352</v>
      </c>
    </row>
    <row r="7" spans="1:18" x14ac:dyDescent="0.25">
      <c r="A7">
        <v>3</v>
      </c>
      <c r="B7" s="5" t="s">
        <v>21</v>
      </c>
      <c r="C7" s="13">
        <v>657.88133695252134</v>
      </c>
      <c r="D7" s="13">
        <v>45617.886633089998</v>
      </c>
      <c r="E7" s="13">
        <v>257.65356145632103</v>
      </c>
      <c r="F7" s="13">
        <v>20473.280820099997</v>
      </c>
      <c r="G7" s="13">
        <v>155.33562712427297</v>
      </c>
      <c r="H7" s="13">
        <v>122.81668987954217</v>
      </c>
      <c r="I7" s="13">
        <v>5.9971586631785714E-2</v>
      </c>
      <c r="J7" s="13">
        <v>4.1584658000000001</v>
      </c>
      <c r="K7" s="13">
        <v>4.7863816235739765E-2</v>
      </c>
      <c r="L7" s="13">
        <v>3.8032827699999996</v>
      </c>
      <c r="M7" s="13">
        <v>94.597298482851315</v>
      </c>
      <c r="N7" s="13">
        <v>6559.4334351799998</v>
      </c>
      <c r="O7" s="13">
        <v>44.818800532591666</v>
      </c>
      <c r="P7" s="13">
        <v>3561.32429972</v>
      </c>
      <c r="Q7" s="13">
        <v>11.143324902832457</v>
      </c>
      <c r="R7" s="13">
        <v>4.5254835209126316</v>
      </c>
    </row>
    <row r="8" spans="1:18" x14ac:dyDescent="0.25">
      <c r="A8">
        <v>4</v>
      </c>
      <c r="B8" s="5" t="s">
        <v>23</v>
      </c>
      <c r="C8" s="13">
        <v>470.62102510275366</v>
      </c>
      <c r="D8" s="13">
        <v>32633.14425324</v>
      </c>
      <c r="E8" s="13">
        <v>391.13387061445627</v>
      </c>
      <c r="F8" s="13">
        <v>31079.69292596</v>
      </c>
      <c r="G8" s="13">
        <v>20.322237591806129</v>
      </c>
      <c r="H8" s="13">
        <v>4.9982840273896159</v>
      </c>
      <c r="I8" s="13">
        <v>4.706765986449498</v>
      </c>
      <c r="J8" s="13">
        <v>326.36997756000005</v>
      </c>
      <c r="K8" s="13">
        <v>3.6328968381774596</v>
      </c>
      <c r="L8" s="13">
        <v>288.67179921000002</v>
      </c>
      <c r="M8" s="13">
        <v>62.400323365820313</v>
      </c>
      <c r="N8" s="13">
        <v>4326.8758623799995</v>
      </c>
      <c r="O8" s="13">
        <v>21.394001466137265</v>
      </c>
      <c r="P8" s="13">
        <v>1699.9780535</v>
      </c>
      <c r="Q8" s="13">
        <v>7.9714725046266635</v>
      </c>
      <c r="R8" s="13">
        <v>6.8699608727767103</v>
      </c>
    </row>
    <row r="9" spans="1:18" x14ac:dyDescent="0.25">
      <c r="A9">
        <v>5</v>
      </c>
      <c r="B9" s="5" t="s">
        <v>25</v>
      </c>
      <c r="C9" s="13">
        <v>253.27290278941919</v>
      </c>
      <c r="D9" s="13">
        <v>17562.095043159999</v>
      </c>
      <c r="E9" s="13">
        <v>311.89926246550175</v>
      </c>
      <c r="F9" s="13">
        <v>24783.671345139999</v>
      </c>
      <c r="G9" s="13">
        <v>-18.796568870555447</v>
      </c>
      <c r="H9" s="13">
        <v>-29.138444427427928</v>
      </c>
      <c r="I9" s="13">
        <v>0.79589793670663367</v>
      </c>
      <c r="J9" s="13">
        <v>55.188040469999997</v>
      </c>
      <c r="K9" s="13">
        <v>0.30882452954612671</v>
      </c>
      <c r="L9" s="13">
        <v>24.539351530000001</v>
      </c>
      <c r="M9" s="13">
        <v>396.22711489401593</v>
      </c>
      <c r="N9" s="13">
        <v>27474.625883019999</v>
      </c>
      <c r="O9" s="13">
        <v>159.79294136268965</v>
      </c>
      <c r="P9" s="13">
        <v>12697.22701715</v>
      </c>
      <c r="Q9" s="13">
        <v>4.2899867899272568</v>
      </c>
      <c r="R9" s="13">
        <v>5.4782668809013018</v>
      </c>
    </row>
    <row r="10" spans="1:18" x14ac:dyDescent="0.25">
      <c r="A10">
        <v>6</v>
      </c>
      <c r="B10" s="5" t="s">
        <v>28</v>
      </c>
      <c r="C10" s="13">
        <v>222.63865604797192</v>
      </c>
      <c r="D10" s="13">
        <v>15437.89799356</v>
      </c>
      <c r="E10" s="13">
        <v>415.55592034646151</v>
      </c>
      <c r="F10" s="13">
        <v>33020.281208690001</v>
      </c>
      <c r="G10" s="13">
        <v>-46.423899853874936</v>
      </c>
      <c r="H10" s="13">
        <v>-53.247224346783625</v>
      </c>
      <c r="I10" s="13">
        <v>0.1473297302013539</v>
      </c>
      <c r="J10" s="13">
        <v>10.21593189</v>
      </c>
      <c r="K10" s="13">
        <v>1.0880236314898597</v>
      </c>
      <c r="L10" s="13">
        <v>86.454901769999992</v>
      </c>
      <c r="M10" s="13">
        <v>118.35501531901946</v>
      </c>
      <c r="N10" s="13">
        <v>8206.8077752299996</v>
      </c>
      <c r="O10" s="13">
        <v>69.325991049389316</v>
      </c>
      <c r="P10" s="13">
        <v>5508.6779117799997</v>
      </c>
      <c r="Q10" s="13">
        <v>3.7710978271018534</v>
      </c>
      <c r="R10" s="13">
        <v>7.2989150971406334</v>
      </c>
    </row>
    <row r="11" spans="1:18" x14ac:dyDescent="0.25">
      <c r="A11">
        <v>7</v>
      </c>
      <c r="B11" s="5" t="s">
        <v>31</v>
      </c>
      <c r="C11" s="13">
        <v>193.36092083440292</v>
      </c>
      <c r="D11" s="13">
        <v>13407.762267209999</v>
      </c>
      <c r="E11" s="13">
        <v>39.268167607175897</v>
      </c>
      <c r="F11" s="13">
        <v>3120.2682321500001</v>
      </c>
      <c r="G11" s="13">
        <v>392.41136680660395</v>
      </c>
      <c r="H11" s="13">
        <v>329.69902808552678</v>
      </c>
      <c r="I11" s="13">
        <v>0.43435391559923053</v>
      </c>
      <c r="J11" s="13">
        <v>30.118361120000003</v>
      </c>
      <c r="K11" s="13">
        <v>9.6731481427879268E-2</v>
      </c>
      <c r="L11" s="13">
        <v>7.68633188</v>
      </c>
      <c r="M11" s="13">
        <v>4.3238090744816171</v>
      </c>
      <c r="N11" s="13">
        <v>299.81551551000001</v>
      </c>
      <c r="O11" s="13">
        <v>2.1848628346159416</v>
      </c>
      <c r="P11" s="13">
        <v>173.61029327</v>
      </c>
      <c r="Q11" s="13">
        <v>3.2751857262734889</v>
      </c>
      <c r="R11" s="13">
        <v>0.68971468664459257</v>
      </c>
    </row>
    <row r="12" spans="1:18" x14ac:dyDescent="0.25">
      <c r="A12">
        <v>8</v>
      </c>
      <c r="B12" s="5" t="s">
        <v>29</v>
      </c>
      <c r="C12" s="13">
        <v>168.13422601823464</v>
      </c>
      <c r="D12" s="13">
        <v>11658.52811264</v>
      </c>
      <c r="E12" s="13">
        <v>157.84714566658909</v>
      </c>
      <c r="F12" s="13">
        <v>12542.61311824</v>
      </c>
      <c r="G12" s="13">
        <v>6.5171152181455057</v>
      </c>
      <c r="H12" s="13">
        <v>-7.0486508454472272</v>
      </c>
      <c r="I12" s="13">
        <v>0.37915800036342351</v>
      </c>
      <c r="J12" s="13">
        <v>26.29104324</v>
      </c>
      <c r="K12" s="13">
        <v>0.13458424336620081</v>
      </c>
      <c r="L12" s="13">
        <v>10.69413127</v>
      </c>
      <c r="M12" s="13">
        <v>35.523190880667322</v>
      </c>
      <c r="N12" s="13">
        <v>2463.1993695800002</v>
      </c>
      <c r="O12" s="13">
        <v>14.857620774221152</v>
      </c>
      <c r="P12" s="13">
        <v>1180.5939755299999</v>
      </c>
      <c r="Q12" s="13">
        <v>2.8478909532322985</v>
      </c>
      <c r="R12" s="13">
        <v>2.772461799090415</v>
      </c>
    </row>
    <row r="13" spans="1:18" x14ac:dyDescent="0.25">
      <c r="A13">
        <v>9</v>
      </c>
      <c r="B13" s="5" t="s">
        <v>36</v>
      </c>
      <c r="C13" s="13">
        <v>127.25361817420097</v>
      </c>
      <c r="D13" s="13">
        <v>8823.8422363699992</v>
      </c>
      <c r="E13" s="13">
        <v>71.697732713738276</v>
      </c>
      <c r="F13" s="13">
        <v>5697.1376903</v>
      </c>
      <c r="G13" s="13">
        <v>77.486251458293907</v>
      </c>
      <c r="H13" s="13">
        <v>54.882025256183567</v>
      </c>
      <c r="I13" s="13">
        <v>2.4492643063371244</v>
      </c>
      <c r="J13" s="13">
        <v>169.83345656</v>
      </c>
      <c r="K13" s="13">
        <v>2.3749649009256171</v>
      </c>
      <c r="L13" s="13">
        <v>188.71589850999999</v>
      </c>
      <c r="M13" s="13">
        <v>67.603157713230061</v>
      </c>
      <c r="N13" s="13">
        <v>4687.64351773</v>
      </c>
      <c r="O13" s="13">
        <v>33.615298999880444</v>
      </c>
      <c r="P13" s="13">
        <v>2671.0884661800001</v>
      </c>
      <c r="Q13" s="13">
        <v>2.1554470885962287</v>
      </c>
      <c r="R13" s="13">
        <v>1.2593146628707736</v>
      </c>
    </row>
    <row r="14" spans="1:18" x14ac:dyDescent="0.25">
      <c r="A14">
        <v>10</v>
      </c>
      <c r="B14" s="5" t="s">
        <v>38</v>
      </c>
      <c r="C14" s="13">
        <v>112.10783690348801</v>
      </c>
      <c r="D14" s="13">
        <v>7773.6246755900002</v>
      </c>
      <c r="E14" s="13">
        <v>45.962651027869192</v>
      </c>
      <c r="F14" s="13">
        <v>3652.215232</v>
      </c>
      <c r="G14" s="13">
        <v>143.91072837707307</v>
      </c>
      <c r="H14" s="13">
        <v>112.84683902194513</v>
      </c>
      <c r="I14" s="13">
        <v>3.9708161740740634E-2</v>
      </c>
      <c r="J14" s="13">
        <v>2.7533877599999999</v>
      </c>
      <c r="K14" s="13">
        <v>0</v>
      </c>
      <c r="L14" s="13">
        <v>0</v>
      </c>
      <c r="M14" s="13">
        <v>0.33417654707343175</v>
      </c>
      <c r="N14" s="13">
        <v>23.172002280000001</v>
      </c>
      <c r="O14" s="13">
        <v>2.9309253654331395E-2</v>
      </c>
      <c r="P14" s="13">
        <v>2.3289279499999997</v>
      </c>
      <c r="Q14" s="13">
        <v>1.8989048337443182</v>
      </c>
      <c r="R14" s="13">
        <v>0.807298058014005</v>
      </c>
    </row>
    <row r="15" spans="1:18" x14ac:dyDescent="0.25">
      <c r="A15">
        <v>11</v>
      </c>
      <c r="B15" s="5" t="s">
        <v>37</v>
      </c>
      <c r="C15" s="13">
        <v>103.34003135623287</v>
      </c>
      <c r="D15" s="13">
        <v>7165.6597782600002</v>
      </c>
      <c r="E15" s="13">
        <v>145.06459110941915</v>
      </c>
      <c r="F15" s="13">
        <v>11526.90494185</v>
      </c>
      <c r="G15" s="13">
        <v>-28.762745914827917</v>
      </c>
      <c r="H15" s="13">
        <v>-37.835352903413863</v>
      </c>
      <c r="I15" s="13">
        <v>0</v>
      </c>
      <c r="J15" s="13">
        <v>0</v>
      </c>
      <c r="K15" s="13">
        <v>0</v>
      </c>
      <c r="L15" s="13">
        <v>0</v>
      </c>
      <c r="M15" s="13">
        <v>60.526329478112402</v>
      </c>
      <c r="N15" s="13">
        <v>4196.9320018100007</v>
      </c>
      <c r="O15" s="13">
        <v>12.906170597592514</v>
      </c>
      <c r="P15" s="13">
        <v>1025.5307687699999</v>
      </c>
      <c r="Q15" s="13">
        <v>1.7503939999357407</v>
      </c>
      <c r="R15" s="13">
        <v>2.547946214377856</v>
      </c>
    </row>
    <row r="16" spans="1:18" x14ac:dyDescent="0.25">
      <c r="A16">
        <v>12</v>
      </c>
      <c r="B16" s="5" t="s">
        <v>39</v>
      </c>
      <c r="C16" s="13">
        <v>93.071119937525779</v>
      </c>
      <c r="D16" s="13">
        <v>6453.6072991399997</v>
      </c>
      <c r="E16" s="13">
        <v>281.18382185488389</v>
      </c>
      <c r="F16" s="13">
        <v>22343.007076499998</v>
      </c>
      <c r="G16" s="13">
        <v>-66.9002578727453</v>
      </c>
      <c r="H16" s="13">
        <v>-71.115762184366872</v>
      </c>
      <c r="I16" s="13">
        <v>0.29740337580003634</v>
      </c>
      <c r="J16" s="13">
        <v>20.622128519999997</v>
      </c>
      <c r="K16" s="13">
        <v>0.31809149074068249</v>
      </c>
      <c r="L16" s="13">
        <v>25.275708900000001</v>
      </c>
      <c r="M16" s="13">
        <v>5.9311767747899502</v>
      </c>
      <c r="N16" s="13">
        <v>411.27135627000001</v>
      </c>
      <c r="O16" s="13">
        <v>2.0604798176452452</v>
      </c>
      <c r="P16" s="13">
        <v>163.72675655</v>
      </c>
      <c r="Q16" s="13">
        <v>1.576457136386566</v>
      </c>
      <c r="R16" s="13">
        <v>4.9387741623250596</v>
      </c>
    </row>
    <row r="17" spans="1:18" x14ac:dyDescent="0.25">
      <c r="A17">
        <v>13</v>
      </c>
      <c r="B17" s="5" t="s">
        <v>46</v>
      </c>
      <c r="C17" s="13">
        <v>83.739614014011991</v>
      </c>
      <c r="D17" s="13">
        <v>5806.5550794999999</v>
      </c>
      <c r="E17" s="13">
        <v>83.162506560492318</v>
      </c>
      <c r="F17" s="13">
        <v>6608.1343525499997</v>
      </c>
      <c r="G17" s="13">
        <v>0.6939514901464463</v>
      </c>
      <c r="H17" s="13">
        <v>-12.130190312197271</v>
      </c>
      <c r="I17" s="13">
        <v>1.5428446346007969</v>
      </c>
      <c r="J17" s="13">
        <v>106.98177267000001</v>
      </c>
      <c r="K17" s="13">
        <v>1.1446804444975804</v>
      </c>
      <c r="L17" s="13">
        <v>90.956880459999994</v>
      </c>
      <c r="M17" s="13">
        <v>36.486703775710048</v>
      </c>
      <c r="N17" s="13">
        <v>2530.0099318299999</v>
      </c>
      <c r="O17" s="13">
        <v>21.040208105788412</v>
      </c>
      <c r="P17" s="13">
        <v>1671.86545619</v>
      </c>
      <c r="Q17" s="13">
        <v>1.4183982335149616</v>
      </c>
      <c r="R17" s="13">
        <v>1.4606844588915093</v>
      </c>
    </row>
    <row r="18" spans="1:18" x14ac:dyDescent="0.25">
      <c r="A18">
        <v>14</v>
      </c>
      <c r="B18" s="5" t="s">
        <v>43</v>
      </c>
      <c r="C18" s="13">
        <v>72.991753415603554</v>
      </c>
      <c r="D18" s="13">
        <v>5061.2919768899992</v>
      </c>
      <c r="E18" s="13">
        <v>67.008374272122623</v>
      </c>
      <c r="F18" s="13">
        <v>5324.5189238499997</v>
      </c>
      <c r="G18" s="13">
        <v>8.9293005664967779</v>
      </c>
      <c r="H18" s="13">
        <v>-4.9436756770819983</v>
      </c>
      <c r="I18" s="13">
        <v>0</v>
      </c>
      <c r="J18" s="13">
        <v>0</v>
      </c>
      <c r="K18" s="13">
        <v>1.0329357295763304</v>
      </c>
      <c r="L18" s="13">
        <v>82.077589540000005</v>
      </c>
      <c r="M18" s="13">
        <v>38.446281893724603</v>
      </c>
      <c r="N18" s="13">
        <v>2665.8882542800002</v>
      </c>
      <c r="O18" s="13">
        <v>32.978282941839026</v>
      </c>
      <c r="P18" s="13">
        <v>2620.4708516999999</v>
      </c>
      <c r="Q18" s="13">
        <v>1.2363488335225434</v>
      </c>
      <c r="R18" s="13">
        <v>1.1769497452999298</v>
      </c>
    </row>
    <row r="19" spans="1:18" x14ac:dyDescent="0.25">
      <c r="A19">
        <v>15</v>
      </c>
      <c r="B19" s="5" t="s">
        <v>45</v>
      </c>
      <c r="C19" s="13">
        <v>68.118962181896322</v>
      </c>
      <c r="D19" s="13">
        <v>4723.4097090699997</v>
      </c>
      <c r="E19" s="13">
        <v>79.718849612071409</v>
      </c>
      <c r="F19" s="13">
        <v>6334.4996496000003</v>
      </c>
      <c r="G19" s="13">
        <v>-14.550997018424837</v>
      </c>
      <c r="H19" s="13">
        <v>-25.433578493160624</v>
      </c>
      <c r="I19" s="13">
        <v>0</v>
      </c>
      <c r="J19" s="13">
        <v>0</v>
      </c>
      <c r="K19" s="13">
        <v>0</v>
      </c>
      <c r="L19" s="13">
        <v>0</v>
      </c>
      <c r="M19" s="13">
        <v>15.431087346806923</v>
      </c>
      <c r="N19" s="13">
        <v>1070.00085528</v>
      </c>
      <c r="O19" s="13">
        <v>0.33981543710396989</v>
      </c>
      <c r="P19" s="13">
        <v>27.001904539999998</v>
      </c>
      <c r="Q19" s="13">
        <v>1.1538125266675701</v>
      </c>
      <c r="R19" s="13">
        <v>1.4001993148722718</v>
      </c>
    </row>
    <row r="20" spans="1:18" x14ac:dyDescent="0.25">
      <c r="A20">
        <v>16</v>
      </c>
      <c r="B20" s="5" t="s">
        <v>34</v>
      </c>
      <c r="C20" s="13">
        <v>57.34475423633485</v>
      </c>
      <c r="D20" s="13">
        <v>3976.3196656</v>
      </c>
      <c r="E20" s="13">
        <v>40.805085529539831</v>
      </c>
      <c r="F20" s="13">
        <v>3242.3924987199998</v>
      </c>
      <c r="G20" s="13">
        <v>40.533351400088435</v>
      </c>
      <c r="H20" s="13">
        <v>22.63535852521656</v>
      </c>
      <c r="I20" s="13">
        <v>1.9193694973796014</v>
      </c>
      <c r="J20" s="13">
        <v>133.09023256999998</v>
      </c>
      <c r="K20" s="13">
        <v>0.90799503199703002</v>
      </c>
      <c r="L20" s="13">
        <v>72.149739240000002</v>
      </c>
      <c r="M20" s="13">
        <v>39.134546271881128</v>
      </c>
      <c r="N20" s="13">
        <v>2713.6129192200001</v>
      </c>
      <c r="O20" s="13">
        <v>49.020646369076459</v>
      </c>
      <c r="P20" s="13">
        <v>3895.2050708100001</v>
      </c>
      <c r="Q20" s="13">
        <v>0.97131685006999058</v>
      </c>
      <c r="R20" s="13">
        <v>0.71670944926824964</v>
      </c>
    </row>
    <row r="21" spans="1:18" x14ac:dyDescent="0.25">
      <c r="A21">
        <v>17</v>
      </c>
      <c r="B21" s="5" t="s">
        <v>52</v>
      </c>
      <c r="C21" s="13">
        <v>56.562203865556405</v>
      </c>
      <c r="D21" s="13">
        <v>3922.05715336</v>
      </c>
      <c r="E21" s="13">
        <v>44.352941974440135</v>
      </c>
      <c r="F21" s="13">
        <v>3524.30694576</v>
      </c>
      <c r="G21" s="13">
        <v>27.527513052352333</v>
      </c>
      <c r="H21" s="13">
        <v>11.285912768708272</v>
      </c>
      <c r="I21" s="13">
        <v>0.90324080581939015</v>
      </c>
      <c r="J21" s="13">
        <v>62.631259419999999</v>
      </c>
      <c r="K21" s="13">
        <v>7.0000709786623549E-3</v>
      </c>
      <c r="L21" s="13">
        <v>0.55622914000000001</v>
      </c>
      <c r="M21" s="13">
        <v>16.888470557653093</v>
      </c>
      <c r="N21" s="13">
        <v>1171.0566815500001</v>
      </c>
      <c r="O21" s="13">
        <v>13.587909385921309</v>
      </c>
      <c r="P21" s="13">
        <v>1079.7020737600001</v>
      </c>
      <c r="Q21" s="13">
        <v>0.95806185628218909</v>
      </c>
      <c r="R21" s="13">
        <v>0.77902477603962783</v>
      </c>
    </row>
    <row r="22" spans="1:18" x14ac:dyDescent="0.25">
      <c r="A22">
        <v>18</v>
      </c>
      <c r="B22" s="5" t="s">
        <v>57</v>
      </c>
      <c r="C22" s="13">
        <v>48.169236860800169</v>
      </c>
      <c r="D22" s="13">
        <v>3340.0837854699998</v>
      </c>
      <c r="E22" s="13">
        <v>85.401282846823264</v>
      </c>
      <c r="F22" s="13">
        <v>6786.0286356499992</v>
      </c>
      <c r="G22" s="13">
        <v>-43.59658865172193</v>
      </c>
      <c r="H22" s="13">
        <v>-50.779992764500463</v>
      </c>
      <c r="I22" s="13">
        <v>0.25976158008439504</v>
      </c>
      <c r="J22" s="13">
        <v>18.01202382</v>
      </c>
      <c r="K22" s="13">
        <v>0.18678562128353079</v>
      </c>
      <c r="L22" s="13">
        <v>14.842078859999999</v>
      </c>
      <c r="M22" s="13">
        <v>2.2071514381185051</v>
      </c>
      <c r="N22" s="13">
        <v>153.04520501000002</v>
      </c>
      <c r="O22" s="13">
        <v>0.41236523429880262</v>
      </c>
      <c r="P22" s="13">
        <v>32.766747700000003</v>
      </c>
      <c r="Q22" s="13">
        <v>0.81590011224186376</v>
      </c>
      <c r="R22" s="13">
        <v>1.500006815367138</v>
      </c>
    </row>
    <row r="23" spans="1:18" x14ac:dyDescent="0.25">
      <c r="A23">
        <v>19</v>
      </c>
      <c r="B23" s="5" t="s">
        <v>58</v>
      </c>
      <c r="C23" s="13">
        <v>45.407906493309838</v>
      </c>
      <c r="D23" s="13">
        <v>3148.61148099</v>
      </c>
      <c r="E23" s="13">
        <v>47.598070432353182</v>
      </c>
      <c r="F23" s="13">
        <v>3782.1664755900001</v>
      </c>
      <c r="G23" s="13">
        <v>-4.6013712722998434</v>
      </c>
      <c r="H23" s="13">
        <v>-16.75111338141636</v>
      </c>
      <c r="I23" s="13">
        <v>9.0255397270862965E-3</v>
      </c>
      <c r="J23" s="13">
        <v>0.62583633999999999</v>
      </c>
      <c r="K23" s="13">
        <v>7.1322460845325668E-3</v>
      </c>
      <c r="L23" s="13">
        <v>0.56673183999999999</v>
      </c>
      <c r="M23" s="13">
        <v>1.1636126031502469</v>
      </c>
      <c r="N23" s="13">
        <v>80.685596070000003</v>
      </c>
      <c r="O23" s="13">
        <v>1.0401110413350032</v>
      </c>
      <c r="P23" s="13">
        <v>82.64774340000001</v>
      </c>
      <c r="Q23" s="13">
        <v>0.76912814939589069</v>
      </c>
      <c r="R23" s="13">
        <v>0.83602292221902663</v>
      </c>
    </row>
    <row r="24" spans="1:18" x14ac:dyDescent="0.25">
      <c r="A24">
        <v>20</v>
      </c>
      <c r="B24" s="5" t="s">
        <v>65</v>
      </c>
      <c r="C24" s="13">
        <v>36.270583137584623</v>
      </c>
      <c r="D24" s="13">
        <v>2515.02399711</v>
      </c>
      <c r="E24" s="13">
        <v>72.359098532981804</v>
      </c>
      <c r="F24" s="13">
        <v>5749.6901489800002</v>
      </c>
      <c r="G24" s="13">
        <v>-49.874191535080797</v>
      </c>
      <c r="H24" s="13">
        <v>-56.258095098286866</v>
      </c>
      <c r="I24" s="13">
        <v>4.0046870087654278E-2</v>
      </c>
      <c r="J24" s="13">
        <v>2.7768739999999998</v>
      </c>
      <c r="K24" s="13">
        <v>4.6656182631622002E-2</v>
      </c>
      <c r="L24" s="13">
        <v>3.7073236000000001</v>
      </c>
      <c r="M24" s="13">
        <v>23.309037676628122</v>
      </c>
      <c r="N24" s="13">
        <v>1616.2626579199998</v>
      </c>
      <c r="O24" s="13">
        <v>1.8394766439929273</v>
      </c>
      <c r="P24" s="13">
        <v>146.16573387</v>
      </c>
      <c r="Q24" s="13">
        <v>0.6143583494700513</v>
      </c>
      <c r="R24" s="13">
        <v>1.2709310368085693</v>
      </c>
    </row>
    <row r="25" spans="1:18" x14ac:dyDescent="0.25">
      <c r="A25">
        <v>21</v>
      </c>
      <c r="B25" s="5" t="s">
        <v>66</v>
      </c>
      <c r="C25" s="13">
        <v>28.672009868821441</v>
      </c>
      <c r="D25" s="13">
        <v>1988.1343675099999</v>
      </c>
      <c r="E25" s="13">
        <v>0.35468915096179859</v>
      </c>
      <c r="F25" s="13">
        <v>28.183777279999997</v>
      </c>
      <c r="G25" s="13">
        <v>7983.7008380641246</v>
      </c>
      <c r="H25" s="13">
        <v>6954.1799552213897</v>
      </c>
      <c r="I25" s="13">
        <v>3.4640020853583614E-2</v>
      </c>
      <c r="J25" s="13">
        <v>2.4019598299999996</v>
      </c>
      <c r="K25" s="13">
        <v>0</v>
      </c>
      <c r="L25" s="13">
        <v>0</v>
      </c>
      <c r="M25" s="13">
        <v>6.1348551930614963E-3</v>
      </c>
      <c r="N25" s="13">
        <v>0.42539453999999999</v>
      </c>
      <c r="O25" s="13">
        <v>0</v>
      </c>
      <c r="P25" s="13">
        <v>0</v>
      </c>
      <c r="Q25" s="13">
        <v>0.48565220449254676</v>
      </c>
      <c r="R25" s="13">
        <v>6.2298378436978245E-3</v>
      </c>
    </row>
    <row r="26" spans="1:18" x14ac:dyDescent="0.25">
      <c r="A26">
        <v>22</v>
      </c>
      <c r="B26" s="5" t="s">
        <v>67</v>
      </c>
      <c r="C26" s="13">
        <v>23.961329639633924</v>
      </c>
      <c r="D26" s="13">
        <v>1661.4929740099999</v>
      </c>
      <c r="E26" s="13">
        <v>10.95046432139239</v>
      </c>
      <c r="F26" s="13">
        <v>870.12937020999993</v>
      </c>
      <c r="G26" s="13">
        <v>118.81564960514072</v>
      </c>
      <c r="H26" s="13">
        <v>90.947809704321287</v>
      </c>
      <c r="I26" s="13">
        <v>1.0021598457469362E-2</v>
      </c>
      <c r="J26" s="13">
        <v>0.69490364999999998</v>
      </c>
      <c r="K26" s="13">
        <v>3.7013503564664206E-3</v>
      </c>
      <c r="L26" s="13">
        <v>0.29411114999999999</v>
      </c>
      <c r="M26" s="13">
        <v>0.43106661133592733</v>
      </c>
      <c r="N26" s="13">
        <v>29.890417469999999</v>
      </c>
      <c r="O26" s="13">
        <v>0.34972704979203506</v>
      </c>
      <c r="P26" s="13">
        <v>27.789486239999999</v>
      </c>
      <c r="Q26" s="13">
        <v>0.4058617660673659</v>
      </c>
      <c r="R26" s="13">
        <v>0.19233635100054317</v>
      </c>
    </row>
    <row r="27" spans="1:18" x14ac:dyDescent="0.25">
      <c r="A27">
        <v>23</v>
      </c>
      <c r="B27" s="5" t="s">
        <v>68</v>
      </c>
      <c r="C27" s="13">
        <v>20.181075434882306</v>
      </c>
      <c r="D27" s="13">
        <v>1399.3678792999999</v>
      </c>
      <c r="E27" s="13">
        <v>68.908858205775203</v>
      </c>
      <c r="F27" s="13">
        <v>5475.5323274600005</v>
      </c>
      <c r="G27" s="13">
        <v>-70.713380020580658</v>
      </c>
      <c r="H27" s="13">
        <v>-74.443254178555065</v>
      </c>
      <c r="I27" s="13">
        <v>0</v>
      </c>
      <c r="J27" s="13">
        <v>0</v>
      </c>
      <c r="K27" s="13">
        <v>0</v>
      </c>
      <c r="L27" s="13">
        <v>0</v>
      </c>
      <c r="M27" s="13">
        <v>3.5363097768118537</v>
      </c>
      <c r="N27" s="13">
        <v>245.20984171000001</v>
      </c>
      <c r="O27" s="13">
        <v>3.6445252261186378</v>
      </c>
      <c r="P27" s="13">
        <v>289.59579673000002</v>
      </c>
      <c r="Q27" s="13">
        <v>0.34183106865622187</v>
      </c>
      <c r="R27" s="13">
        <v>1.210330260884078</v>
      </c>
    </row>
    <row r="28" spans="1:18" x14ac:dyDescent="0.25">
      <c r="A28">
        <v>24</v>
      </c>
      <c r="B28" s="5" t="s">
        <v>69</v>
      </c>
      <c r="C28" s="13">
        <v>9.0762587745130556</v>
      </c>
      <c r="D28" s="13">
        <v>629.35322917999997</v>
      </c>
      <c r="E28" s="13">
        <v>10.319882205624179</v>
      </c>
      <c r="F28" s="13">
        <v>820.02300000000002</v>
      </c>
      <c r="G28" s="13">
        <v>-12.050752192048932</v>
      </c>
      <c r="H28" s="13">
        <v>-23.251758892128635</v>
      </c>
      <c r="I28" s="13">
        <v>0</v>
      </c>
      <c r="J28" s="13">
        <v>0</v>
      </c>
      <c r="K28" s="13">
        <v>0</v>
      </c>
      <c r="L28" s="13">
        <v>0</v>
      </c>
      <c r="M28" s="13">
        <v>8.7590866131818874</v>
      </c>
      <c r="N28" s="13">
        <v>607.36032120999994</v>
      </c>
      <c r="O28" s="13">
        <v>8.6642419818652048</v>
      </c>
      <c r="P28" s="13">
        <v>688.46500000000003</v>
      </c>
      <c r="Q28" s="13">
        <v>0.15373547590677752</v>
      </c>
      <c r="R28" s="13">
        <v>0.18126066876521324</v>
      </c>
    </row>
    <row r="29" spans="1:18" x14ac:dyDescent="0.25">
      <c r="A29">
        <v>25</v>
      </c>
      <c r="B29" s="5" t="s">
        <v>70</v>
      </c>
      <c r="C29" s="13">
        <v>8.992134478213341</v>
      </c>
      <c r="D29" s="13">
        <v>623.52</v>
      </c>
      <c r="E29" s="13">
        <v>2.1731514275646391</v>
      </c>
      <c r="F29" s="13">
        <v>172.67969901000001</v>
      </c>
      <c r="G29" s="13">
        <v>313.78315216121194</v>
      </c>
      <c r="H29" s="13">
        <v>261.08471555992895</v>
      </c>
      <c r="I29" s="13">
        <v>0</v>
      </c>
      <c r="J29" s="13">
        <v>0</v>
      </c>
      <c r="K29" s="13">
        <v>0</v>
      </c>
      <c r="L29" s="13">
        <v>0</v>
      </c>
      <c r="M29" s="13">
        <v>4.2825878922305254</v>
      </c>
      <c r="N29" s="13">
        <v>296.95721399999996</v>
      </c>
      <c r="O29" s="13">
        <v>3.6763070312922776</v>
      </c>
      <c r="P29" s="13">
        <v>292.12119486</v>
      </c>
      <c r="Q29" s="13">
        <v>0.15231056184821451</v>
      </c>
      <c r="R29" s="13">
        <v>3.8169707099347618E-2</v>
      </c>
    </row>
    <row r="30" spans="1:18" x14ac:dyDescent="0.25">
      <c r="A30">
        <v>26</v>
      </c>
      <c r="B30" s="5" t="s">
        <v>71</v>
      </c>
      <c r="C30" s="13">
        <v>8.2774479491091828</v>
      </c>
      <c r="D30" s="13">
        <v>573.9632072600001</v>
      </c>
      <c r="E30" s="13">
        <v>6.6311836710063492</v>
      </c>
      <c r="F30" s="13">
        <v>526.91717009000001</v>
      </c>
      <c r="G30" s="13">
        <v>24.826099830424326</v>
      </c>
      <c r="H30" s="13">
        <v>8.9285450997856941</v>
      </c>
      <c r="I30" s="13">
        <v>0</v>
      </c>
      <c r="J30" s="13">
        <v>0</v>
      </c>
      <c r="K30" s="13">
        <v>0</v>
      </c>
      <c r="L30" s="13">
        <v>0</v>
      </c>
      <c r="M30" s="13">
        <v>3.976429906000237</v>
      </c>
      <c r="N30" s="13">
        <v>275.72803554000001</v>
      </c>
      <c r="O30" s="13">
        <v>2.9429023943972163</v>
      </c>
      <c r="P30" s="13">
        <v>233.84449570999999</v>
      </c>
      <c r="Q30" s="13">
        <v>0.14020505930519284</v>
      </c>
      <c r="R30" s="13">
        <v>0.11647156071767135</v>
      </c>
    </row>
    <row r="31" spans="1:18" x14ac:dyDescent="0.25">
      <c r="A31">
        <v>27</v>
      </c>
      <c r="B31" s="5" t="s">
        <v>72</v>
      </c>
      <c r="C31" s="13">
        <v>4.3277824058343892</v>
      </c>
      <c r="D31" s="13">
        <v>300.09102869000003</v>
      </c>
      <c r="E31" s="13">
        <v>3.8840503019739372</v>
      </c>
      <c r="F31" s="13">
        <v>308.62857902000002</v>
      </c>
      <c r="G31" s="13">
        <v>11.42446851512041</v>
      </c>
      <c r="H31" s="13">
        <v>-2.7662863747452064</v>
      </c>
      <c r="I31" s="13">
        <v>0.10038709731383923</v>
      </c>
      <c r="J31" s="13">
        <v>6.9609015599999999</v>
      </c>
      <c r="K31" s="13">
        <v>9.6323847446215416E-2</v>
      </c>
      <c r="L31" s="13">
        <v>7.6539410799999992</v>
      </c>
      <c r="M31" s="13">
        <v>3.2619310676573328</v>
      </c>
      <c r="N31" s="13">
        <v>226.18425739000003</v>
      </c>
      <c r="O31" s="13">
        <v>2.2776698307964338</v>
      </c>
      <c r="P31" s="13">
        <v>180.98478359000001</v>
      </c>
      <c r="Q31" s="13">
        <v>7.3304838955258161E-2</v>
      </c>
      <c r="R31" s="13">
        <v>6.8220309226963954E-2</v>
      </c>
    </row>
    <row r="32" spans="1:18" x14ac:dyDescent="0.25">
      <c r="A32">
        <v>28</v>
      </c>
      <c r="B32" s="5" t="s">
        <v>73</v>
      </c>
      <c r="C32" s="13">
        <v>3.3885517876972511</v>
      </c>
      <c r="D32" s="13">
        <v>234.96421408999998</v>
      </c>
      <c r="E32" s="13">
        <v>2.3831211170329913</v>
      </c>
      <c r="F32" s="13">
        <v>189.36399552</v>
      </c>
      <c r="G32" s="13">
        <v>42.189658908986985</v>
      </c>
      <c r="H32" s="13">
        <v>24.080722655212369</v>
      </c>
      <c r="I32" s="13">
        <v>0</v>
      </c>
      <c r="J32" s="13">
        <v>0</v>
      </c>
      <c r="K32" s="13">
        <v>0</v>
      </c>
      <c r="L32" s="13">
        <v>0</v>
      </c>
      <c r="M32" s="13">
        <v>2.2773021209796278</v>
      </c>
      <c r="N32" s="13">
        <v>157.90949544999998</v>
      </c>
      <c r="O32" s="13">
        <v>1.7971935652305235</v>
      </c>
      <c r="P32" s="13">
        <v>142.80589929000001</v>
      </c>
      <c r="Q32" s="13">
        <v>5.7395963982345498E-2</v>
      </c>
      <c r="R32" s="13">
        <v>4.1857660660747378E-2</v>
      </c>
    </row>
    <row r="33" spans="1:18" x14ac:dyDescent="0.25">
      <c r="A33">
        <v>29</v>
      </c>
      <c r="B33" s="5" t="s">
        <v>74</v>
      </c>
      <c r="C33" s="13">
        <v>2.8780071330504784</v>
      </c>
      <c r="D33" s="13">
        <v>199.56274141</v>
      </c>
      <c r="E33" s="13">
        <v>3.0220828045381043</v>
      </c>
      <c r="F33" s="13">
        <v>240.13621069000001</v>
      </c>
      <c r="G33" s="13">
        <v>-4.7674296439288497</v>
      </c>
      <c r="H33" s="13">
        <v>-16.896022954396358</v>
      </c>
      <c r="I33" s="13">
        <v>0</v>
      </c>
      <c r="J33" s="13">
        <v>0</v>
      </c>
      <c r="K33" s="13">
        <v>0</v>
      </c>
      <c r="L33" s="13">
        <v>0</v>
      </c>
      <c r="M33" s="13">
        <v>2.6998360530482866</v>
      </c>
      <c r="N33" s="13">
        <v>187.20825182000002</v>
      </c>
      <c r="O33" s="13">
        <v>2.3003654484932765</v>
      </c>
      <c r="P33" s="13">
        <v>182.78818871999999</v>
      </c>
      <c r="Q33" s="13">
        <v>4.8748257101820389E-2</v>
      </c>
      <c r="R33" s="13">
        <v>5.3080523527283444E-2</v>
      </c>
    </row>
    <row r="34" spans="1:18" x14ac:dyDescent="0.25">
      <c r="A34">
        <v>30</v>
      </c>
      <c r="B34" s="5" t="s">
        <v>16</v>
      </c>
      <c r="C34" s="13">
        <v>0.16495614964393157</v>
      </c>
      <c r="D34" s="13">
        <v>11.43815839</v>
      </c>
      <c r="E34" s="13">
        <v>0.19310379408636999</v>
      </c>
      <c r="F34" s="13">
        <v>15.344124030000001</v>
      </c>
      <c r="G34" s="13">
        <v>-14.576432625579983</v>
      </c>
      <c r="H34" s="13">
        <v>-25.455774681977729</v>
      </c>
      <c r="I34" s="13">
        <v>0</v>
      </c>
      <c r="J34" s="13">
        <v>0</v>
      </c>
      <c r="K34" s="13">
        <v>0</v>
      </c>
      <c r="L34" s="13">
        <v>0</v>
      </c>
      <c r="M34" s="13">
        <v>1.0896718142040882</v>
      </c>
      <c r="N34" s="13">
        <v>75.558497399999993</v>
      </c>
      <c r="O34" s="13">
        <v>0.8188673217510587</v>
      </c>
      <c r="P34" s="13">
        <v>65.067606819999995</v>
      </c>
      <c r="Q34" s="13">
        <v>2.794060063654364E-3</v>
      </c>
      <c r="R34" s="13">
        <v>3.3917172851178311E-3</v>
      </c>
    </row>
    <row r="35" spans="1:18" x14ac:dyDescent="0.25">
      <c r="A35">
        <v>31</v>
      </c>
      <c r="B35" s="5" t="s">
        <v>75</v>
      </c>
      <c r="C35" s="13">
        <v>3.2440973686411717E-2</v>
      </c>
      <c r="D35" s="13">
        <v>2.2494765800000001</v>
      </c>
      <c r="E35" s="13">
        <v>2.0380618294624377E-2</v>
      </c>
      <c r="F35" s="13">
        <v>1.6194541200000001</v>
      </c>
      <c r="G35" s="13">
        <v>59.175610952727567</v>
      </c>
      <c r="H35" s="13">
        <v>38.903384308287798</v>
      </c>
      <c r="I35" s="13">
        <v>1.4643272483941588E-3</v>
      </c>
      <c r="J35" s="13">
        <v>0.10153733</v>
      </c>
      <c r="K35" s="13">
        <v>1.1398932803090847E-3</v>
      </c>
      <c r="L35" s="13">
        <v>9.0576490000000009E-2</v>
      </c>
      <c r="M35" s="13">
        <v>8.6920567459756633E-3</v>
      </c>
      <c r="N35" s="13">
        <v>0.60271243000000008</v>
      </c>
      <c r="O35" s="13">
        <v>7.863321524531057E-3</v>
      </c>
      <c r="P35" s="13">
        <v>0.62482346</v>
      </c>
      <c r="Q35" s="13">
        <v>5.4949166308089579E-4</v>
      </c>
      <c r="R35" s="13">
        <v>3.579696384440192E-4</v>
      </c>
    </row>
    <row r="36" spans="1:18" x14ac:dyDescent="0.25">
      <c r="A36">
        <v>32</v>
      </c>
      <c r="B36" s="5" t="s">
        <v>76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0.37631253868274173</v>
      </c>
      <c r="P36" s="13">
        <v>29.901982479999997</v>
      </c>
      <c r="Q36" s="13">
        <v>0</v>
      </c>
      <c r="R36" s="13">
        <v>0</v>
      </c>
    </row>
    <row r="37" spans="1:18" x14ac:dyDescent="0.25">
      <c r="A37">
        <v>33</v>
      </c>
      <c r="B37" s="5" t="s">
        <v>77</v>
      </c>
      <c r="C37" s="13">
        <v>0</v>
      </c>
      <c r="D37" s="13">
        <v>0</v>
      </c>
      <c r="E37" s="13">
        <v>8.3004848320863829</v>
      </c>
      <c r="F37" s="13">
        <v>659.56067500000006</v>
      </c>
      <c r="G37" s="13">
        <v>0</v>
      </c>
      <c r="H37" s="13">
        <v>0</v>
      </c>
      <c r="I37" s="13">
        <v>0</v>
      </c>
      <c r="J37" s="13">
        <v>0</v>
      </c>
      <c r="K37" s="13">
        <v>-2.8182304415401366E-3</v>
      </c>
      <c r="L37" s="13">
        <v>-0.223938</v>
      </c>
      <c r="M37" s="13">
        <v>0</v>
      </c>
      <c r="N37" s="13">
        <v>0</v>
      </c>
      <c r="O37" s="13">
        <v>14.347868676889775</v>
      </c>
      <c r="P37" s="13">
        <v>1140.0888189999998</v>
      </c>
      <c r="Q37" s="13">
        <v>0</v>
      </c>
      <c r="R37" s="13">
        <v>0.14579153150794</v>
      </c>
    </row>
    <row r="38" spans="1:18" x14ac:dyDescent="0.25">
      <c r="A38" s="14"/>
      <c r="B38" s="15" t="s">
        <v>63</v>
      </c>
      <c r="C38" s="16">
        <v>5903.8154472665365</v>
      </c>
      <c r="D38" s="16">
        <v>409374.10540273</v>
      </c>
      <c r="E38" s="16">
        <v>5693.3929880792348</v>
      </c>
      <c r="F38" s="16">
        <v>452399.85352926998</v>
      </c>
      <c r="G38" s="16">
        <v>3.6959061077969011</v>
      </c>
      <c r="H38" s="16">
        <v>-9.5105574838025859</v>
      </c>
      <c r="I38" s="16">
        <v>19.014306227520386</v>
      </c>
      <c r="J38" s="16">
        <v>1318.4634023999999</v>
      </c>
      <c r="K38" s="16">
        <v>14.663564556477748</v>
      </c>
      <c r="L38" s="16">
        <v>1165.17417144</v>
      </c>
      <c r="M38" s="16">
        <v>1923.8751519926277</v>
      </c>
      <c r="N38" s="16">
        <v>133402.65736426</v>
      </c>
      <c r="O38" s="16">
        <v>844.07323906846796</v>
      </c>
      <c r="P38" s="16">
        <v>67070.481612999996</v>
      </c>
      <c r="Q38" s="16">
        <v>100</v>
      </c>
      <c r="R38" s="16">
        <v>100</v>
      </c>
    </row>
    <row r="39" spans="1:18" x14ac:dyDescent="0.25">
      <c r="C39" s="11"/>
    </row>
    <row r="40" spans="1:18" x14ac:dyDescent="0.25">
      <c r="C40" s="11"/>
    </row>
    <row r="41" spans="1:18" x14ac:dyDescent="0.25">
      <c r="C41" s="11"/>
    </row>
    <row r="42" spans="1:18" x14ac:dyDescent="0.25">
      <c r="C42" s="11"/>
    </row>
    <row r="43" spans="1:18" x14ac:dyDescent="0.25">
      <c r="C43" s="11"/>
    </row>
    <row r="44" spans="1:18" x14ac:dyDescent="0.25">
      <c r="C44" s="11"/>
    </row>
    <row r="45" spans="1:18" x14ac:dyDescent="0.25">
      <c r="C45" s="11"/>
    </row>
    <row r="46" spans="1:18" x14ac:dyDescent="0.25">
      <c r="C46" s="11"/>
    </row>
    <row r="47" spans="1:18" x14ac:dyDescent="0.25">
      <c r="C47" s="11"/>
    </row>
    <row r="48" spans="1:18" x14ac:dyDescent="0.25">
      <c r="C48" s="11"/>
    </row>
    <row r="49" spans="3:3" x14ac:dyDescent="0.25">
      <c r="C49" s="11"/>
    </row>
    <row r="50" spans="3:3" x14ac:dyDescent="0.25">
      <c r="C50" s="11"/>
    </row>
    <row r="51" spans="3:3" x14ac:dyDescent="0.25">
      <c r="C51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  <row r="59" spans="3:3" x14ac:dyDescent="0.25">
      <c r="C59" s="11"/>
    </row>
    <row r="60" spans="3:3" x14ac:dyDescent="0.25">
      <c r="C60" s="11"/>
    </row>
    <row r="61" spans="3:3" x14ac:dyDescent="0.25">
      <c r="C61" s="11"/>
    </row>
    <row r="62" spans="3:3" x14ac:dyDescent="0.25">
      <c r="C62" s="11"/>
    </row>
    <row r="63" spans="3:3" x14ac:dyDescent="0.25">
      <c r="C63" s="11"/>
    </row>
    <row r="64" spans="3:3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04AC4-4CF3-4D60-AF91-B20142789CBF}">
  <sheetPr>
    <tabColor theme="9"/>
  </sheetPr>
  <dimension ref="A1:R393"/>
  <sheetViews>
    <sheetView topLeftCell="A43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s="12" t="s">
        <v>78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12</v>
      </c>
      <c r="C5" s="6">
        <v>2802.6075572866403</v>
      </c>
      <c r="D5" s="6">
        <v>194334.48958679</v>
      </c>
      <c r="E5" s="6">
        <v>2020.1915690797316</v>
      </c>
      <c r="F5" s="6">
        <v>160525.43217486001</v>
      </c>
      <c r="G5" s="6">
        <f t="shared" ref="G5:G36" si="0">IFERROR(C5*100/E5-100,0)</f>
        <v>38.729791777288085</v>
      </c>
      <c r="H5" s="6">
        <f t="shared" ref="H5:H36" si="1">IFERROR(D5*100/F5-100,0)</f>
        <v>21.061495959781553</v>
      </c>
      <c r="I5" s="6">
        <v>611.57870887474303</v>
      </c>
      <c r="J5" s="6">
        <v>42407.2346206</v>
      </c>
      <c r="K5" s="6">
        <v>357.61156101698333</v>
      </c>
      <c r="L5" s="6">
        <v>28415.99344419</v>
      </c>
      <c r="M5" s="6">
        <v>1346.3691540818797</v>
      </c>
      <c r="N5" s="6">
        <v>93358.044965529989</v>
      </c>
      <c r="O5" s="6">
        <v>1371.7790925299994</v>
      </c>
      <c r="P5" s="6">
        <v>109002.25258198001</v>
      </c>
      <c r="Q5" s="6">
        <f t="shared" ref="Q5:Q36" si="2">IFERROR(C5*100/$C$56,0)</f>
        <v>18.131541150911687</v>
      </c>
      <c r="R5" s="6">
        <f t="shared" ref="R5:R36" si="3">IFERROR(E5*100/$E$56,0)</f>
        <v>15.628977996086526</v>
      </c>
    </row>
    <row r="6" spans="1:18" x14ac:dyDescent="0.25">
      <c r="A6">
        <v>2</v>
      </c>
      <c r="B6" s="5" t="s">
        <v>14</v>
      </c>
      <c r="C6" s="6">
        <v>1562.613952759134</v>
      </c>
      <c r="D6" s="6">
        <v>108352.58905269</v>
      </c>
      <c r="E6" s="6">
        <v>1277.1154778965652</v>
      </c>
      <c r="F6" s="6">
        <v>101480.23443140001</v>
      </c>
      <c r="G6" s="6">
        <f t="shared" si="0"/>
        <v>22.354945954675188</v>
      </c>
      <c r="H6" s="6">
        <f t="shared" si="1"/>
        <v>6.7721114952051806</v>
      </c>
      <c r="I6" s="6">
        <v>196.23063499594755</v>
      </c>
      <c r="J6" s="6">
        <v>13606.749969</v>
      </c>
      <c r="K6" s="6">
        <v>113.92458319479491</v>
      </c>
      <c r="L6" s="6">
        <v>9052.5043429500001</v>
      </c>
      <c r="M6" s="6">
        <v>847.04846394161586</v>
      </c>
      <c r="N6" s="6">
        <v>58734.848718790003</v>
      </c>
      <c r="O6" s="6">
        <v>529.57391136740898</v>
      </c>
      <c r="P6" s="6">
        <v>42080.207784209997</v>
      </c>
      <c r="Q6" s="6">
        <f t="shared" si="2"/>
        <v>10.109370865634633</v>
      </c>
      <c r="R6" s="6">
        <f t="shared" si="3"/>
        <v>9.8802559163235344</v>
      </c>
    </row>
    <row r="7" spans="1:18" x14ac:dyDescent="0.25">
      <c r="A7">
        <v>3</v>
      </c>
      <c r="B7" s="5" t="s">
        <v>15</v>
      </c>
      <c r="C7" s="6">
        <v>1489.3649150532301</v>
      </c>
      <c r="D7" s="6">
        <v>103273.45682874</v>
      </c>
      <c r="E7" s="6">
        <v>1088.2384117754107</v>
      </c>
      <c r="F7" s="6">
        <v>86471.968318880012</v>
      </c>
      <c r="G7" s="6">
        <f t="shared" si="0"/>
        <v>36.860167674416118</v>
      </c>
      <c r="H7" s="6">
        <f t="shared" si="1"/>
        <v>19.429982729087016</v>
      </c>
      <c r="I7" s="6">
        <v>225.14466025056032</v>
      </c>
      <c r="J7" s="6">
        <v>15611.665828570001</v>
      </c>
      <c r="K7" s="6">
        <v>141.88681872855068</v>
      </c>
      <c r="L7" s="6">
        <v>11274.39755958</v>
      </c>
      <c r="M7" s="6">
        <v>724.01217147673947</v>
      </c>
      <c r="N7" s="6">
        <v>50203.438377499995</v>
      </c>
      <c r="O7" s="6">
        <v>513.19872656363862</v>
      </c>
      <c r="P7" s="6">
        <v>40779.027412110001</v>
      </c>
      <c r="Q7" s="6">
        <f t="shared" si="2"/>
        <v>9.6354843459268551</v>
      </c>
      <c r="R7" s="6">
        <f t="shared" si="3"/>
        <v>8.419030379322793</v>
      </c>
    </row>
    <row r="8" spans="1:18" x14ac:dyDescent="0.25">
      <c r="A8">
        <v>4</v>
      </c>
      <c r="B8" s="5" t="s">
        <v>16</v>
      </c>
      <c r="C8" s="6">
        <v>1412.6777744870972</v>
      </c>
      <c r="D8" s="6">
        <v>97955.924489600002</v>
      </c>
      <c r="E8" s="6">
        <v>1151.244345560247</v>
      </c>
      <c r="F8" s="6">
        <v>91478.451320389999</v>
      </c>
      <c r="G8" s="6">
        <f t="shared" si="0"/>
        <v>22.708769857160505</v>
      </c>
      <c r="H8" s="6">
        <f t="shared" si="1"/>
        <v>7.080873228301158</v>
      </c>
      <c r="I8" s="6">
        <v>57.146824814178132</v>
      </c>
      <c r="J8" s="6">
        <v>3962.5951207099997</v>
      </c>
      <c r="K8" s="6">
        <v>46.641172242686622</v>
      </c>
      <c r="L8" s="6">
        <v>3706.13086699</v>
      </c>
      <c r="M8" s="6">
        <v>701.14015093495004</v>
      </c>
      <c r="N8" s="6">
        <v>48617.478749919996</v>
      </c>
      <c r="O8" s="6">
        <v>564.88851827121653</v>
      </c>
      <c r="P8" s="6">
        <v>44886.324106089996</v>
      </c>
      <c r="Q8" s="6">
        <f t="shared" si="2"/>
        <v>9.1393549319796641</v>
      </c>
      <c r="R8" s="6">
        <f t="shared" si="3"/>
        <v>8.90646848559836</v>
      </c>
    </row>
    <row r="9" spans="1:18" x14ac:dyDescent="0.25">
      <c r="A9">
        <v>5</v>
      </c>
      <c r="B9" s="5" t="s">
        <v>17</v>
      </c>
      <c r="C9" s="6">
        <v>1255.2139496716209</v>
      </c>
      <c r="D9" s="6">
        <v>87037.288398599994</v>
      </c>
      <c r="E9" s="6">
        <v>1574.4787422689262</v>
      </c>
      <c r="F9" s="6">
        <v>125108.86810006</v>
      </c>
      <c r="G9" s="6">
        <f t="shared" si="0"/>
        <v>-20.277491465983474</v>
      </c>
      <c r="H9" s="6">
        <f t="shared" si="1"/>
        <v>-30.430760248754694</v>
      </c>
      <c r="I9" s="6">
        <v>19.017686514826813</v>
      </c>
      <c r="J9" s="6">
        <v>1318.6977935500001</v>
      </c>
      <c r="K9" s="6">
        <v>77.603644687108698</v>
      </c>
      <c r="L9" s="6">
        <v>6166.4244086600002</v>
      </c>
      <c r="M9" s="6">
        <v>282.41598439283769</v>
      </c>
      <c r="N9" s="6">
        <v>19582.893807389999</v>
      </c>
      <c r="O9" s="6">
        <v>197.80029227251276</v>
      </c>
      <c r="P9" s="6">
        <v>15717.31012412</v>
      </c>
      <c r="Q9" s="6">
        <f t="shared" si="2"/>
        <v>8.1206386968083368</v>
      </c>
      <c r="R9" s="6">
        <f t="shared" si="3"/>
        <v>12.180772355879405</v>
      </c>
    </row>
    <row r="10" spans="1:18" x14ac:dyDescent="0.25">
      <c r="A10">
        <v>6</v>
      </c>
      <c r="B10" s="5" t="s">
        <v>18</v>
      </c>
      <c r="C10" s="6">
        <v>1185.5891102103242</v>
      </c>
      <c r="D10" s="6">
        <v>82209.460255450002</v>
      </c>
      <c r="E10" s="6">
        <v>878.48664158141469</v>
      </c>
      <c r="F10" s="6">
        <v>69804.987783379998</v>
      </c>
      <c r="G10" s="6">
        <f t="shared" si="0"/>
        <v>34.958126178911101</v>
      </c>
      <c r="H10" s="6">
        <f t="shared" si="1"/>
        <v>17.770180707664863</v>
      </c>
      <c r="I10" s="6">
        <v>33.22017166335452</v>
      </c>
      <c r="J10" s="6">
        <v>2303.5066352400004</v>
      </c>
      <c r="K10" s="6">
        <v>71.406621020255358</v>
      </c>
      <c r="L10" s="6">
        <v>5674.0058095800005</v>
      </c>
      <c r="M10" s="6">
        <v>446.95063418617667</v>
      </c>
      <c r="N10" s="6">
        <v>30991.825144850001</v>
      </c>
      <c r="O10" s="6">
        <v>360.92905034161629</v>
      </c>
      <c r="P10" s="6">
        <v>28679.602804669998</v>
      </c>
      <c r="Q10" s="6">
        <f t="shared" si="2"/>
        <v>7.6701990201807879</v>
      </c>
      <c r="R10" s="6">
        <f t="shared" si="3"/>
        <v>6.7963101129989916</v>
      </c>
    </row>
    <row r="11" spans="1:18" x14ac:dyDescent="0.25">
      <c r="A11">
        <v>7</v>
      </c>
      <c r="B11" s="5" t="s">
        <v>19</v>
      </c>
      <c r="C11" s="6">
        <v>1124.6441114720672</v>
      </c>
      <c r="D11" s="6">
        <v>77983.497475940007</v>
      </c>
      <c r="E11" s="6">
        <v>765.24526579495466</v>
      </c>
      <c r="F11" s="6">
        <v>60806.771442699996</v>
      </c>
      <c r="G11" s="6">
        <f t="shared" si="0"/>
        <v>46.965183809894029</v>
      </c>
      <c r="H11" s="6">
        <f t="shared" si="1"/>
        <v>28.248048080346024</v>
      </c>
      <c r="I11" s="6">
        <v>28.976432428187817</v>
      </c>
      <c r="J11" s="6">
        <v>2009.2432104300001</v>
      </c>
      <c r="K11" s="6">
        <v>12.916257844337752</v>
      </c>
      <c r="L11" s="6">
        <v>1026.3323064399999</v>
      </c>
      <c r="M11" s="6">
        <v>498.65395243839833</v>
      </c>
      <c r="N11" s="6">
        <v>34576.964254450002</v>
      </c>
      <c r="O11" s="6">
        <v>488.86807984533198</v>
      </c>
      <c r="P11" s="6">
        <v>38845.702058549999</v>
      </c>
      <c r="Q11" s="6">
        <f t="shared" si="2"/>
        <v>7.2759137947335244</v>
      </c>
      <c r="R11" s="6">
        <f t="shared" si="3"/>
        <v>5.9202313304212693</v>
      </c>
    </row>
    <row r="12" spans="1:18" x14ac:dyDescent="0.25">
      <c r="A12">
        <v>8</v>
      </c>
      <c r="B12" s="5" t="s">
        <v>22</v>
      </c>
      <c r="C12" s="6">
        <v>502.41716365217496</v>
      </c>
      <c r="D12" s="6">
        <v>34837.907577940001</v>
      </c>
      <c r="E12" s="6">
        <v>380.64440822811332</v>
      </c>
      <c r="F12" s="6">
        <v>30246.195000009997</v>
      </c>
      <c r="G12" s="6">
        <f t="shared" si="0"/>
        <v>31.991210902298462</v>
      </c>
      <c r="H12" s="6">
        <f t="shared" si="1"/>
        <v>15.181124693299395</v>
      </c>
      <c r="I12" s="6">
        <v>24.38259804169563</v>
      </c>
      <c r="J12" s="6">
        <v>1690.7039777699999</v>
      </c>
      <c r="K12" s="6">
        <v>13.484561114516017</v>
      </c>
      <c r="L12" s="6">
        <v>1071.48996844</v>
      </c>
      <c r="M12" s="6">
        <v>266.43091238826895</v>
      </c>
      <c r="N12" s="6">
        <v>18474.47932355</v>
      </c>
      <c r="O12" s="6">
        <v>198.46571529288138</v>
      </c>
      <c r="P12" s="6">
        <v>15770.184970030001</v>
      </c>
      <c r="Q12" s="6">
        <f t="shared" si="2"/>
        <v>3.2504006684771971</v>
      </c>
      <c r="R12" s="6">
        <f t="shared" si="3"/>
        <v>2.944811359271525</v>
      </c>
    </row>
    <row r="13" spans="1:18" x14ac:dyDescent="0.25">
      <c r="A13">
        <v>9</v>
      </c>
      <c r="B13" s="5" t="s">
        <v>24</v>
      </c>
      <c r="C13" s="6">
        <v>474.89030742970215</v>
      </c>
      <c r="D13" s="6">
        <v>32929.178851360004</v>
      </c>
      <c r="E13" s="6">
        <v>370.83595241535102</v>
      </c>
      <c r="F13" s="6">
        <v>29466.810196899998</v>
      </c>
      <c r="G13" s="6">
        <f t="shared" si="0"/>
        <v>28.0594031772319</v>
      </c>
      <c r="H13" s="6">
        <f t="shared" si="1"/>
        <v>11.750062634279487</v>
      </c>
      <c r="I13" s="6">
        <v>97.622521433474773</v>
      </c>
      <c r="J13" s="6">
        <v>6769.2042097100002</v>
      </c>
      <c r="K13" s="6">
        <v>112.6547426036836</v>
      </c>
      <c r="L13" s="6">
        <v>8951.6021746599999</v>
      </c>
      <c r="M13" s="6">
        <v>299.28207767974322</v>
      </c>
      <c r="N13" s="6">
        <v>20752.398835560001</v>
      </c>
      <c r="O13" s="6">
        <v>206.09147941430018</v>
      </c>
      <c r="P13" s="6">
        <v>16376.132</v>
      </c>
      <c r="Q13" s="6">
        <f t="shared" si="2"/>
        <v>3.0723149693020315</v>
      </c>
      <c r="R13" s="6">
        <f t="shared" si="3"/>
        <v>2.8689293773745899</v>
      </c>
    </row>
    <row r="14" spans="1:18" x14ac:dyDescent="0.25">
      <c r="A14">
        <v>10</v>
      </c>
      <c r="B14" s="5" t="s">
        <v>26</v>
      </c>
      <c r="C14" s="6">
        <v>284.84979897938587</v>
      </c>
      <c r="D14" s="6">
        <v>19751.655971110002</v>
      </c>
      <c r="E14" s="6">
        <v>197.0118716525821</v>
      </c>
      <c r="F14" s="6">
        <v>15654.66182745</v>
      </c>
      <c r="G14" s="6">
        <f t="shared" si="0"/>
        <v>44.585093573295097</v>
      </c>
      <c r="H14" s="6">
        <f t="shared" si="1"/>
        <v>26.171080466752983</v>
      </c>
      <c r="I14" s="6">
        <v>8.5479507917439417</v>
      </c>
      <c r="J14" s="6">
        <v>592.7200366699999</v>
      </c>
      <c r="K14" s="6">
        <v>4.2628870292786987</v>
      </c>
      <c r="L14" s="6">
        <v>338.73113479</v>
      </c>
      <c r="M14" s="6">
        <v>19.989004216865734</v>
      </c>
      <c r="N14" s="6">
        <v>1386.0495458</v>
      </c>
      <c r="O14" s="6">
        <v>11.437970793790626</v>
      </c>
      <c r="P14" s="6">
        <v>908.86687826000002</v>
      </c>
      <c r="Q14" s="6">
        <f t="shared" si="2"/>
        <v>1.8428430475738644</v>
      </c>
      <c r="R14" s="6">
        <f t="shared" si="3"/>
        <v>1.5241595174207483</v>
      </c>
    </row>
    <row r="15" spans="1:18" x14ac:dyDescent="0.25">
      <c r="A15">
        <v>11</v>
      </c>
      <c r="B15" s="5" t="s">
        <v>27</v>
      </c>
      <c r="C15" s="6">
        <v>236.93208121951645</v>
      </c>
      <c r="D15" s="6">
        <v>16429.012671010001</v>
      </c>
      <c r="E15" s="6">
        <v>92.046227296833024</v>
      </c>
      <c r="F15" s="6">
        <v>7314.0392441200001</v>
      </c>
      <c r="G15" s="6">
        <f t="shared" si="0"/>
        <v>157.40553217401492</v>
      </c>
      <c r="H15" s="6">
        <f t="shared" si="1"/>
        <v>124.62297675279541</v>
      </c>
      <c r="I15" s="6">
        <v>6.3087906507875616E-2</v>
      </c>
      <c r="J15" s="6">
        <v>4.3745532899999997</v>
      </c>
      <c r="K15" s="6">
        <v>9.2851736019783415E-2</v>
      </c>
      <c r="L15" s="6">
        <v>7.3780453699999997</v>
      </c>
      <c r="M15" s="6">
        <v>42.154657835236506</v>
      </c>
      <c r="N15" s="6">
        <v>2923.0292670900003</v>
      </c>
      <c r="O15" s="6">
        <v>17.782424242107716</v>
      </c>
      <c r="P15" s="6">
        <v>1413.00032149</v>
      </c>
      <c r="Q15" s="6">
        <f t="shared" si="2"/>
        <v>1.5328381490421559</v>
      </c>
      <c r="R15" s="6">
        <f t="shared" si="3"/>
        <v>0.7121049721538586</v>
      </c>
    </row>
    <row r="16" spans="1:18" x14ac:dyDescent="0.25">
      <c r="A16">
        <v>12</v>
      </c>
      <c r="B16" s="5" t="s">
        <v>30</v>
      </c>
      <c r="C16" s="6">
        <v>213.3562469274855</v>
      </c>
      <c r="D16" s="6">
        <v>14794.250175699999</v>
      </c>
      <c r="E16" s="6">
        <v>171.41195229554307</v>
      </c>
      <c r="F16" s="6">
        <v>13620.479435380001</v>
      </c>
      <c r="G16" s="6">
        <f t="shared" si="0"/>
        <v>24.469877432831183</v>
      </c>
      <c r="H16" s="6">
        <f t="shared" si="1"/>
        <v>8.6176903382054206</v>
      </c>
      <c r="I16" s="6">
        <v>10.97416381802292</v>
      </c>
      <c r="J16" s="6">
        <v>760.95510363999995</v>
      </c>
      <c r="K16" s="6">
        <v>9.5117296681999228</v>
      </c>
      <c r="L16" s="6">
        <v>755.80679529999998</v>
      </c>
      <c r="M16" s="6">
        <v>106.26678645901536</v>
      </c>
      <c r="N16" s="6">
        <v>7368.6027331400001</v>
      </c>
      <c r="O16" s="6">
        <v>78.970895041813236</v>
      </c>
      <c r="P16" s="6">
        <v>6275.06680547</v>
      </c>
      <c r="Q16" s="6">
        <f t="shared" si="2"/>
        <v>1.3803136871275212</v>
      </c>
      <c r="R16" s="6">
        <f t="shared" si="3"/>
        <v>1.3261087075586857</v>
      </c>
    </row>
    <row r="17" spans="1:18" x14ac:dyDescent="0.25">
      <c r="A17">
        <v>13</v>
      </c>
      <c r="B17" s="5" t="s">
        <v>32</v>
      </c>
      <c r="C17" s="6">
        <v>194.90397918665258</v>
      </c>
      <c r="D17" s="6">
        <v>13514.75885919</v>
      </c>
      <c r="E17" s="6">
        <v>126.72640310317705</v>
      </c>
      <c r="F17" s="6">
        <v>10069.743353779999</v>
      </c>
      <c r="G17" s="6">
        <f t="shared" si="0"/>
        <v>53.799030363046967</v>
      </c>
      <c r="H17" s="6">
        <f t="shared" si="1"/>
        <v>34.211552215149595</v>
      </c>
      <c r="I17" s="6">
        <v>1.2761629935420229</v>
      </c>
      <c r="J17" s="6">
        <v>88.489907669999994</v>
      </c>
      <c r="K17" s="6">
        <v>0.63420553029492643</v>
      </c>
      <c r="L17" s="6">
        <v>50.394288539999998</v>
      </c>
      <c r="M17" s="6">
        <v>76.361391897243465</v>
      </c>
      <c r="N17" s="6">
        <v>5294.9447309899997</v>
      </c>
      <c r="O17" s="6">
        <v>58.37790280025925</v>
      </c>
      <c r="P17" s="6">
        <v>4638.7373454600001</v>
      </c>
      <c r="Q17" s="6">
        <f t="shared" si="2"/>
        <v>1.2609362698360091</v>
      </c>
      <c r="R17" s="6">
        <f t="shared" si="3"/>
        <v>0.98040413391338932</v>
      </c>
    </row>
    <row r="18" spans="1:18" x14ac:dyDescent="0.25">
      <c r="A18">
        <v>14</v>
      </c>
      <c r="B18" s="5" t="s">
        <v>33</v>
      </c>
      <c r="C18" s="6">
        <v>184.61946691534254</v>
      </c>
      <c r="D18" s="6">
        <v>12801.62460759</v>
      </c>
      <c r="E18" s="6">
        <v>111.6744361032211</v>
      </c>
      <c r="F18" s="6">
        <v>8873.7065299799997</v>
      </c>
      <c r="G18" s="6">
        <f t="shared" si="0"/>
        <v>65.319363461748821</v>
      </c>
      <c r="H18" s="6">
        <f t="shared" si="1"/>
        <v>44.264683132572031</v>
      </c>
      <c r="I18" s="6">
        <v>0.13492273833800111</v>
      </c>
      <c r="J18" s="6">
        <v>9.3556236300000002</v>
      </c>
      <c r="K18" s="6">
        <v>9.6306845539607736E-3</v>
      </c>
      <c r="L18" s="6">
        <v>0.76525900999999996</v>
      </c>
      <c r="M18" s="6">
        <v>9.0756363323940086</v>
      </c>
      <c r="N18" s="6">
        <v>629.31006866999996</v>
      </c>
      <c r="O18" s="6">
        <v>7.1882529230246481</v>
      </c>
      <c r="P18" s="6">
        <v>571.18217139000001</v>
      </c>
      <c r="Q18" s="6">
        <f t="shared" si="2"/>
        <v>1.1944003551020712</v>
      </c>
      <c r="R18" s="6">
        <f t="shared" si="3"/>
        <v>0.86395633527848303</v>
      </c>
    </row>
    <row r="19" spans="1:18" x14ac:dyDescent="0.25">
      <c r="A19">
        <v>15</v>
      </c>
      <c r="B19" s="5" t="s">
        <v>35</v>
      </c>
      <c r="C19" s="6">
        <v>154.85022244240747</v>
      </c>
      <c r="D19" s="6">
        <v>10737.407334289999</v>
      </c>
      <c r="E19" s="6">
        <v>188.03222435889532</v>
      </c>
      <c r="F19" s="6">
        <v>14941.134563670001</v>
      </c>
      <c r="G19" s="6">
        <f t="shared" si="0"/>
        <v>-17.646976218902608</v>
      </c>
      <c r="H19" s="6">
        <f t="shared" si="1"/>
        <v>-28.135261157486269</v>
      </c>
      <c r="I19" s="6">
        <v>3.0088350148397911</v>
      </c>
      <c r="J19" s="6">
        <v>208.63442523000001</v>
      </c>
      <c r="K19" s="6">
        <v>2.9584556850258932</v>
      </c>
      <c r="L19" s="6">
        <v>235.08036795999999</v>
      </c>
      <c r="M19" s="6">
        <v>142.91647021773679</v>
      </c>
      <c r="N19" s="6">
        <v>9909.9137947799991</v>
      </c>
      <c r="O19" s="6">
        <v>158.79032440155802</v>
      </c>
      <c r="P19" s="6">
        <v>12617.55857211</v>
      </c>
      <c r="Q19" s="6">
        <f t="shared" si="2"/>
        <v>1.0018074678855868</v>
      </c>
      <c r="R19" s="6">
        <f t="shared" si="3"/>
        <v>1.4546895165982128</v>
      </c>
    </row>
    <row r="20" spans="1:18" x14ac:dyDescent="0.25">
      <c r="A20">
        <v>16</v>
      </c>
      <c r="B20" s="5" t="s">
        <v>34</v>
      </c>
      <c r="C20" s="6">
        <v>117.86074409076357</v>
      </c>
      <c r="D20" s="6">
        <v>8172.5347117000001</v>
      </c>
      <c r="E20" s="6">
        <v>100.66402543238465</v>
      </c>
      <c r="F20" s="6">
        <v>7998.8137928699998</v>
      </c>
      <c r="G20" s="6">
        <f t="shared" si="0"/>
        <v>17.083281325690535</v>
      </c>
      <c r="H20" s="6">
        <f t="shared" si="1"/>
        <v>2.1718335159252291</v>
      </c>
      <c r="I20" s="6">
        <v>12.064300884474608</v>
      </c>
      <c r="J20" s="6">
        <v>836.54586190999999</v>
      </c>
      <c r="K20" s="6">
        <v>9.4647251358851268</v>
      </c>
      <c r="L20" s="6">
        <v>752.07179166000003</v>
      </c>
      <c r="M20" s="6">
        <v>84.193035726399827</v>
      </c>
      <c r="N20" s="6">
        <v>5837.9956130899991</v>
      </c>
      <c r="O20" s="6">
        <v>65.505638054001679</v>
      </c>
      <c r="P20" s="6">
        <v>5205.1107525900006</v>
      </c>
      <c r="Q20" s="6">
        <f t="shared" si="2"/>
        <v>0.76250309323639165</v>
      </c>
      <c r="R20" s="6">
        <f t="shared" si="3"/>
        <v>0.77877556889167521</v>
      </c>
    </row>
    <row r="21" spans="1:18" x14ac:dyDescent="0.25">
      <c r="A21">
        <v>17</v>
      </c>
      <c r="B21" s="5" t="s">
        <v>40</v>
      </c>
      <c r="C21" s="6">
        <v>114.41436176583416</v>
      </c>
      <c r="D21" s="6">
        <v>7933.5604934599996</v>
      </c>
      <c r="E21" s="6">
        <v>107.59901185129719</v>
      </c>
      <c r="F21" s="6">
        <v>8549.8712812100002</v>
      </c>
      <c r="G21" s="6">
        <f t="shared" si="0"/>
        <v>6.3340264908341766</v>
      </c>
      <c r="H21" s="6">
        <f t="shared" si="1"/>
        <v>-7.2084218285772721</v>
      </c>
      <c r="I21" s="6">
        <v>9.5071602395998873</v>
      </c>
      <c r="J21" s="6">
        <v>659.23219530999995</v>
      </c>
      <c r="K21" s="6">
        <v>7.9706834439753091</v>
      </c>
      <c r="L21" s="6">
        <v>633.35449180000001</v>
      </c>
      <c r="M21" s="6">
        <v>72.280305506442133</v>
      </c>
      <c r="N21" s="6">
        <v>5011.9597520000007</v>
      </c>
      <c r="O21" s="6">
        <v>56.236125901926123</v>
      </c>
      <c r="P21" s="6">
        <v>4468.5506822300003</v>
      </c>
      <c r="Q21" s="6">
        <f t="shared" si="2"/>
        <v>0.74020663478869853</v>
      </c>
      <c r="R21" s="6">
        <f t="shared" si="3"/>
        <v>0.83242728776985919</v>
      </c>
    </row>
    <row r="22" spans="1:18" x14ac:dyDescent="0.25">
      <c r="A22">
        <v>18</v>
      </c>
      <c r="B22" s="5" t="s">
        <v>41</v>
      </c>
      <c r="C22" s="6">
        <v>113.84681892051699</v>
      </c>
      <c r="D22" s="6">
        <v>7894.2067320400001</v>
      </c>
      <c r="E22" s="6">
        <v>94.358493771244838</v>
      </c>
      <c r="F22" s="6">
        <v>7497.7730943099996</v>
      </c>
      <c r="G22" s="6">
        <f t="shared" si="0"/>
        <v>20.653493257870451</v>
      </c>
      <c r="H22" s="6">
        <f t="shared" si="1"/>
        <v>5.2873517608961862</v>
      </c>
      <c r="I22" s="6">
        <v>1.2704428862744194E-2</v>
      </c>
      <c r="J22" s="6">
        <v>0.88093272</v>
      </c>
      <c r="K22" s="6">
        <v>1.1896496120714065E-2</v>
      </c>
      <c r="L22" s="6">
        <v>0.94530152999999995</v>
      </c>
      <c r="M22" s="6">
        <v>74.961292563664003</v>
      </c>
      <c r="N22" s="6">
        <v>5197.8610031399994</v>
      </c>
      <c r="O22" s="6">
        <v>57.507781497473594</v>
      </c>
      <c r="P22" s="6">
        <v>4569.5970716800002</v>
      </c>
      <c r="Q22" s="6">
        <f t="shared" si="2"/>
        <v>0.73653490185983406</v>
      </c>
      <c r="R22" s="6">
        <f t="shared" si="3"/>
        <v>0.72999355381254405</v>
      </c>
    </row>
    <row r="23" spans="1:18" x14ac:dyDescent="0.25">
      <c r="A23">
        <v>19</v>
      </c>
      <c r="B23" s="5" t="s">
        <v>42</v>
      </c>
      <c r="C23" s="6">
        <v>109.44476655134223</v>
      </c>
      <c r="D23" s="6">
        <v>7588.96577953</v>
      </c>
      <c r="E23" s="6">
        <v>85.402172568257186</v>
      </c>
      <c r="F23" s="6">
        <v>6786.0993333599999</v>
      </c>
      <c r="G23" s="6">
        <f t="shared" si="0"/>
        <v>28.152204165378976</v>
      </c>
      <c r="H23" s="6">
        <f t="shared" si="1"/>
        <v>11.831044709634043</v>
      </c>
      <c r="I23" s="6">
        <v>54.939406181082944</v>
      </c>
      <c r="J23" s="6">
        <v>3809.5313882399996</v>
      </c>
      <c r="K23" s="6">
        <v>33.382273832407293</v>
      </c>
      <c r="L23" s="6">
        <v>2652.5721698599996</v>
      </c>
      <c r="M23" s="6">
        <v>39.51214692128422</v>
      </c>
      <c r="N23" s="6">
        <v>2739.7959748100002</v>
      </c>
      <c r="O23" s="6">
        <v>30.828580524789054</v>
      </c>
      <c r="P23" s="6">
        <v>2449.6544227900004</v>
      </c>
      <c r="Q23" s="6">
        <f t="shared" si="2"/>
        <v>0.70805571165974945</v>
      </c>
      <c r="R23" s="6">
        <f t="shared" si="3"/>
        <v>0.66070401258792544</v>
      </c>
    </row>
    <row r="24" spans="1:18" x14ac:dyDescent="0.25">
      <c r="A24">
        <v>20</v>
      </c>
      <c r="B24" s="5" t="s">
        <v>44</v>
      </c>
      <c r="C24" s="6">
        <v>100.3163389983646</v>
      </c>
      <c r="D24" s="6">
        <v>6955.9951359500001</v>
      </c>
      <c r="E24" s="6">
        <v>86.637356707294828</v>
      </c>
      <c r="F24" s="6">
        <v>6884.2476826400007</v>
      </c>
      <c r="G24" s="6">
        <f t="shared" si="0"/>
        <v>15.788780741873694</v>
      </c>
      <c r="H24" s="6">
        <f t="shared" si="1"/>
        <v>1.0421974428799956</v>
      </c>
      <c r="I24" s="6">
        <v>4.0706244992111404</v>
      </c>
      <c r="J24" s="6">
        <v>282.25954515000001</v>
      </c>
      <c r="K24" s="6">
        <v>3.583723620918569</v>
      </c>
      <c r="L24" s="6">
        <v>284.76447077999995</v>
      </c>
      <c r="M24" s="6">
        <v>39.577832652443163</v>
      </c>
      <c r="N24" s="6">
        <v>2744.3506628200003</v>
      </c>
      <c r="O24" s="6">
        <v>33.751413561832614</v>
      </c>
      <c r="P24" s="6">
        <v>2681.90419733</v>
      </c>
      <c r="Q24" s="6">
        <f t="shared" si="2"/>
        <v>0.6489991165294019</v>
      </c>
      <c r="R24" s="6">
        <f t="shared" si="3"/>
        <v>0.67025987155972</v>
      </c>
    </row>
    <row r="25" spans="1:18" x14ac:dyDescent="0.25">
      <c r="A25">
        <v>21</v>
      </c>
      <c r="B25" s="5" t="s">
        <v>13</v>
      </c>
      <c r="C25" s="6">
        <v>89.279619257981594</v>
      </c>
      <c r="D25" s="6">
        <v>6190.7023671199977</v>
      </c>
      <c r="E25" s="6">
        <v>49.792976729569993</v>
      </c>
      <c r="F25" s="6">
        <v>3956.5748274199964</v>
      </c>
      <c r="G25" s="6">
        <f t="shared" si="0"/>
        <v>79.301630715646922</v>
      </c>
      <c r="H25" s="6">
        <f t="shared" si="1"/>
        <v>56.466202135669732</v>
      </c>
      <c r="I25" s="6">
        <v>0.52185782369924694</v>
      </c>
      <c r="J25" s="6">
        <v>36.185934609999997</v>
      </c>
      <c r="K25" s="6">
        <v>0.25973793167674492</v>
      </c>
      <c r="L25" s="6">
        <v>20.638905919999988</v>
      </c>
      <c r="M25" s="6">
        <v>4.4149720068761855</v>
      </c>
      <c r="N25" s="6">
        <v>306.13680793999879</v>
      </c>
      <c r="O25" s="6">
        <v>1.8890549092945732</v>
      </c>
      <c r="P25" s="6">
        <v>150.10524762000142</v>
      </c>
      <c r="Q25" s="6">
        <f t="shared" si="2"/>
        <v>0.57759677636816498</v>
      </c>
      <c r="R25" s="6">
        <f t="shared" si="3"/>
        <v>0.38521759499303393</v>
      </c>
    </row>
    <row r="26" spans="1:18" x14ac:dyDescent="0.25">
      <c r="A26">
        <v>22</v>
      </c>
      <c r="B26" s="5" t="s">
        <v>47</v>
      </c>
      <c r="C26" s="6">
        <v>74.182076969913737</v>
      </c>
      <c r="D26" s="6">
        <v>5143.82972634</v>
      </c>
      <c r="E26" s="6">
        <v>48.210307468490633</v>
      </c>
      <c r="F26" s="6">
        <v>3830.8151365999997</v>
      </c>
      <c r="G26" s="6">
        <f t="shared" si="0"/>
        <v>53.871818839566174</v>
      </c>
      <c r="H26" s="6">
        <f t="shared" si="1"/>
        <v>34.2750705246861</v>
      </c>
      <c r="I26" s="6">
        <v>27.917661069705197</v>
      </c>
      <c r="J26" s="6">
        <v>1935.8273691700001</v>
      </c>
      <c r="K26" s="6">
        <v>6.2452736193454612</v>
      </c>
      <c r="L26" s="6">
        <v>496.25256443000001</v>
      </c>
      <c r="M26" s="6">
        <v>90.197599585524216</v>
      </c>
      <c r="N26" s="6">
        <v>6254.3556738200004</v>
      </c>
      <c r="O26" s="6">
        <v>10.188868148073571</v>
      </c>
      <c r="P26" s="6">
        <v>809.61255747999996</v>
      </c>
      <c r="Q26" s="6">
        <f t="shared" si="2"/>
        <v>0.47992284104960176</v>
      </c>
      <c r="R26" s="6">
        <f t="shared" si="3"/>
        <v>0.37297345763740697</v>
      </c>
    </row>
    <row r="27" spans="1:18" x14ac:dyDescent="0.25">
      <c r="A27">
        <v>23</v>
      </c>
      <c r="B27" s="5" t="s">
        <v>48</v>
      </c>
      <c r="C27" s="6">
        <v>72.184652520312781</v>
      </c>
      <c r="D27" s="6">
        <v>5005.32711655</v>
      </c>
      <c r="E27" s="6">
        <v>58.627917657830004</v>
      </c>
      <c r="F27" s="6">
        <v>4658.6036510500007</v>
      </c>
      <c r="G27" s="6">
        <f t="shared" si="0"/>
        <v>23.123343628890126</v>
      </c>
      <c r="H27" s="6">
        <f t="shared" si="1"/>
        <v>7.4426478720045566</v>
      </c>
      <c r="I27" s="6">
        <v>2.0901634622428995</v>
      </c>
      <c r="J27" s="6">
        <v>144.93318857</v>
      </c>
      <c r="K27" s="6">
        <v>1.1588781403338768</v>
      </c>
      <c r="L27" s="6">
        <v>92.085036470000006</v>
      </c>
      <c r="M27" s="6">
        <v>35.232121135092576</v>
      </c>
      <c r="N27" s="6">
        <v>2443.0164187800001</v>
      </c>
      <c r="O27" s="6">
        <v>28.858886248513414</v>
      </c>
      <c r="P27" s="6">
        <v>2293.1415307500001</v>
      </c>
      <c r="Q27" s="6">
        <f t="shared" si="2"/>
        <v>0.46700045257262213</v>
      </c>
      <c r="R27" s="6">
        <f t="shared" si="3"/>
        <v>0.45356809178646468</v>
      </c>
    </row>
    <row r="28" spans="1:18" x14ac:dyDescent="0.25">
      <c r="A28">
        <v>24</v>
      </c>
      <c r="B28" s="5" t="s">
        <v>49</v>
      </c>
      <c r="C28" s="6">
        <v>67.349126148028731</v>
      </c>
      <c r="D28" s="6">
        <v>4670.0288165800002</v>
      </c>
      <c r="E28" s="6">
        <v>51.760739541910759</v>
      </c>
      <c r="F28" s="6">
        <v>4112.9342443699998</v>
      </c>
      <c r="G28" s="6">
        <f t="shared" si="0"/>
        <v>30.116236251794703</v>
      </c>
      <c r="H28" s="6">
        <f t="shared" si="1"/>
        <v>13.544942347974086</v>
      </c>
      <c r="I28" s="6">
        <v>3.679996385955703</v>
      </c>
      <c r="J28" s="6">
        <v>255.17315740000001</v>
      </c>
      <c r="K28" s="6">
        <v>3.4798905429741822</v>
      </c>
      <c r="L28" s="6">
        <v>276.51384249</v>
      </c>
      <c r="M28" s="6">
        <v>22.668122091242363</v>
      </c>
      <c r="N28" s="6">
        <v>1571.82118668</v>
      </c>
      <c r="O28" s="6">
        <v>18.138129113081341</v>
      </c>
      <c r="P28" s="6">
        <v>1441.2648083899999</v>
      </c>
      <c r="Q28" s="6">
        <f t="shared" si="2"/>
        <v>0.43571689124151997</v>
      </c>
      <c r="R28" s="6">
        <f t="shared" si="3"/>
        <v>0.40044096398749063</v>
      </c>
    </row>
    <row r="29" spans="1:18" x14ac:dyDescent="0.25">
      <c r="A29">
        <v>25</v>
      </c>
      <c r="B29" s="5" t="s">
        <v>50</v>
      </c>
      <c r="C29" s="6">
        <v>66.879934767365739</v>
      </c>
      <c r="D29" s="6">
        <v>4637.4948047300004</v>
      </c>
      <c r="E29" s="6">
        <v>80.222140153032015</v>
      </c>
      <c r="F29" s="6">
        <v>6374.4913676300002</v>
      </c>
      <c r="G29" s="6">
        <f t="shared" si="0"/>
        <v>-16.631574974457976</v>
      </c>
      <c r="H29" s="6">
        <f t="shared" si="1"/>
        <v>-27.249178996783314</v>
      </c>
      <c r="I29" s="6">
        <v>3.9358909523424952</v>
      </c>
      <c r="J29" s="6">
        <v>272.91704017000001</v>
      </c>
      <c r="K29" s="6">
        <v>6.3169098548335345</v>
      </c>
      <c r="L29" s="6">
        <v>501.94481552000002</v>
      </c>
      <c r="M29" s="6">
        <v>58.303978826257634</v>
      </c>
      <c r="N29" s="6">
        <v>4042.8328741999999</v>
      </c>
      <c r="O29" s="6">
        <v>46.491316383360292</v>
      </c>
      <c r="P29" s="6">
        <v>3694.2232454800001</v>
      </c>
      <c r="Q29" s="6">
        <f t="shared" si="2"/>
        <v>0.43268144562444605</v>
      </c>
      <c r="R29" s="6">
        <f t="shared" si="3"/>
        <v>0.62062929201405004</v>
      </c>
    </row>
    <row r="30" spans="1:18" x14ac:dyDescent="0.25">
      <c r="A30">
        <v>26</v>
      </c>
      <c r="B30" s="5" t="s">
        <v>51</v>
      </c>
      <c r="C30" s="6">
        <v>59.717595594644415</v>
      </c>
      <c r="D30" s="6">
        <v>4140.8539090900003</v>
      </c>
      <c r="E30" s="6">
        <v>40.949885920677573</v>
      </c>
      <c r="F30" s="6">
        <v>3253.8984101999999</v>
      </c>
      <c r="G30" s="6">
        <f t="shared" si="0"/>
        <v>45.830920531307555</v>
      </c>
      <c r="H30" s="6">
        <f t="shared" si="1"/>
        <v>27.258241871032595</v>
      </c>
      <c r="I30" s="6">
        <v>56.133347336769511</v>
      </c>
      <c r="J30" s="6">
        <v>3892.3199843399998</v>
      </c>
      <c r="K30" s="6">
        <v>35.706410254780678</v>
      </c>
      <c r="L30" s="6">
        <v>2837.2492120500001</v>
      </c>
      <c r="M30" s="6">
        <v>10.661747421279886</v>
      </c>
      <c r="N30" s="6">
        <v>739.29196323999997</v>
      </c>
      <c r="O30" s="6">
        <v>17.860000851995647</v>
      </c>
      <c r="P30" s="6">
        <v>1419.1645977000001</v>
      </c>
      <c r="Q30" s="6">
        <f t="shared" si="2"/>
        <v>0.3863445094703481</v>
      </c>
      <c r="R30" s="6">
        <f t="shared" si="3"/>
        <v>0.31680404759241121</v>
      </c>
    </row>
    <row r="31" spans="1:18" x14ac:dyDescent="0.25">
      <c r="A31">
        <v>27</v>
      </c>
      <c r="B31" s="5" t="s">
        <v>53</v>
      </c>
      <c r="C31" s="6">
        <v>52.512644673250598</v>
      </c>
      <c r="D31" s="6">
        <v>3641.2582892300002</v>
      </c>
      <c r="E31" s="6">
        <v>41.99249361431152</v>
      </c>
      <c r="F31" s="6">
        <v>3336.7445388400001</v>
      </c>
      <c r="G31" s="6">
        <f t="shared" si="0"/>
        <v>25.052456173628343</v>
      </c>
      <c r="H31" s="6">
        <f t="shared" si="1"/>
        <v>9.1260732383145609</v>
      </c>
      <c r="I31" s="6">
        <v>7.7878973745540145</v>
      </c>
      <c r="J31" s="6">
        <v>540.01747669000008</v>
      </c>
      <c r="K31" s="6">
        <v>7.3002211104888604</v>
      </c>
      <c r="L31" s="6">
        <v>580.07921955000006</v>
      </c>
      <c r="M31" s="6">
        <v>32.244335722938658</v>
      </c>
      <c r="N31" s="6">
        <v>2235.8415856300003</v>
      </c>
      <c r="O31" s="6">
        <v>25.193445699058024</v>
      </c>
      <c r="P31" s="6">
        <v>2001.8837919699999</v>
      </c>
      <c r="Q31" s="6">
        <f t="shared" si="2"/>
        <v>0.33973189552020666</v>
      </c>
      <c r="R31" s="6">
        <f t="shared" si="3"/>
        <v>0.32487006120803008</v>
      </c>
    </row>
    <row r="32" spans="1:18" x14ac:dyDescent="0.25">
      <c r="A32">
        <v>28</v>
      </c>
      <c r="B32" s="5" t="s">
        <v>54</v>
      </c>
      <c r="C32" s="6">
        <v>52.114812222276704</v>
      </c>
      <c r="D32" s="6">
        <v>3613.6723483799997</v>
      </c>
      <c r="E32" s="6">
        <v>24.223647865543256</v>
      </c>
      <c r="F32" s="6">
        <v>1924.8231712199999</v>
      </c>
      <c r="G32" s="6">
        <f t="shared" si="0"/>
        <v>115.1402320226386</v>
      </c>
      <c r="H32" s="6">
        <f t="shared" si="1"/>
        <v>87.740484550046546</v>
      </c>
      <c r="I32" s="6">
        <v>0.12747261258195056</v>
      </c>
      <c r="J32" s="6">
        <v>8.8390274400000006</v>
      </c>
      <c r="K32" s="6">
        <v>9.2749308901907246E-2</v>
      </c>
      <c r="L32" s="6">
        <v>7.3699064600000002</v>
      </c>
      <c r="M32" s="6">
        <v>19.82869205588068</v>
      </c>
      <c r="N32" s="6">
        <v>1374.9334043699998</v>
      </c>
      <c r="O32" s="6">
        <v>7.6431030274161378</v>
      </c>
      <c r="P32" s="6">
        <v>607.32478810999999</v>
      </c>
      <c r="Q32" s="6">
        <f t="shared" si="2"/>
        <v>0.33715810832076559</v>
      </c>
      <c r="R32" s="6">
        <f t="shared" si="3"/>
        <v>0.18740344493566288</v>
      </c>
    </row>
    <row r="33" spans="1:18" x14ac:dyDescent="0.25">
      <c r="A33">
        <v>29</v>
      </c>
      <c r="B33" s="5" t="s">
        <v>55</v>
      </c>
      <c r="C33" s="6">
        <v>51.302750227283873</v>
      </c>
      <c r="D33" s="6">
        <v>3557.36348241</v>
      </c>
      <c r="E33" s="6">
        <v>45.415802126213656</v>
      </c>
      <c r="F33" s="6">
        <v>3608.7623448499999</v>
      </c>
      <c r="G33" s="6">
        <f t="shared" si="0"/>
        <v>12.962334309784922</v>
      </c>
      <c r="H33" s="6">
        <f t="shared" si="1"/>
        <v>-1.424279504394363</v>
      </c>
      <c r="I33" s="6">
        <v>2.8162092959968623</v>
      </c>
      <c r="J33" s="6">
        <v>195.27764231</v>
      </c>
      <c r="K33" s="6">
        <v>3.4190364952397738</v>
      </c>
      <c r="L33" s="6">
        <v>271.67834943000003</v>
      </c>
      <c r="M33" s="6">
        <v>16.081958938918902</v>
      </c>
      <c r="N33" s="6">
        <v>1115.1326819999999</v>
      </c>
      <c r="O33" s="6">
        <v>14.119714604614872</v>
      </c>
      <c r="P33" s="6">
        <v>1121.95958234</v>
      </c>
      <c r="Q33" s="6">
        <f t="shared" si="2"/>
        <v>0.33190445250976114</v>
      </c>
      <c r="R33" s="6">
        <f t="shared" si="3"/>
        <v>0.3513540908541426</v>
      </c>
    </row>
    <row r="34" spans="1:18" x14ac:dyDescent="0.25">
      <c r="A34">
        <v>30</v>
      </c>
      <c r="B34" s="5" t="s">
        <v>56</v>
      </c>
      <c r="C34" s="6">
        <v>50.352697743746091</v>
      </c>
      <c r="D34" s="6">
        <v>3491.48627317</v>
      </c>
      <c r="E34" s="6">
        <v>38.222718466533692</v>
      </c>
      <c r="F34" s="6">
        <v>3037.1963207100002</v>
      </c>
      <c r="G34" s="6">
        <f t="shared" si="0"/>
        <v>31.734998879875405</v>
      </c>
      <c r="H34" s="6">
        <f t="shared" si="1"/>
        <v>14.957543223738696</v>
      </c>
      <c r="I34" s="6">
        <v>0.85885138562400665</v>
      </c>
      <c r="J34" s="6">
        <v>59.553270389999994</v>
      </c>
      <c r="K34" s="6">
        <v>0.65710873301829209</v>
      </c>
      <c r="L34" s="6">
        <v>52.214188479999997</v>
      </c>
      <c r="M34" s="6">
        <v>19.781665624900853</v>
      </c>
      <c r="N34" s="6">
        <v>1371.6725634300001</v>
      </c>
      <c r="O34" s="6">
        <v>14.15186005990398</v>
      </c>
      <c r="P34" s="6">
        <v>1124.5138762900001</v>
      </c>
      <c r="Q34" s="6">
        <f t="shared" si="2"/>
        <v>0.3257580637098007</v>
      </c>
      <c r="R34" s="6">
        <f t="shared" si="3"/>
        <v>0.29570563257829735</v>
      </c>
    </row>
    <row r="35" spans="1:18" x14ac:dyDescent="0.25">
      <c r="A35">
        <v>31</v>
      </c>
      <c r="B35" s="5" t="s">
        <v>29</v>
      </c>
      <c r="C35" s="6">
        <v>46.130682540099151</v>
      </c>
      <c r="D35" s="6">
        <v>3198.7292057399991</v>
      </c>
      <c r="E35" s="6">
        <v>29.18660540557887</v>
      </c>
      <c r="F35" s="6">
        <v>2319.1822588299997</v>
      </c>
      <c r="G35" s="6">
        <f t="shared" si="0"/>
        <v>58.054292025620441</v>
      </c>
      <c r="H35" s="6">
        <f t="shared" si="1"/>
        <v>37.92487388868355</v>
      </c>
      <c r="I35" s="6">
        <v>0.45957091501948355</v>
      </c>
      <c r="J35" s="6">
        <v>31.866922989999999</v>
      </c>
      <c r="K35" s="6">
        <v>4.6725358511461673E-2</v>
      </c>
      <c r="L35" s="6">
        <v>3.7128203499999999</v>
      </c>
      <c r="M35" s="6">
        <v>0.99466323683382718</v>
      </c>
      <c r="N35" s="6">
        <v>68.970545639999671</v>
      </c>
      <c r="O35" s="6">
        <v>0.72451260223633207</v>
      </c>
      <c r="P35" s="6">
        <v>57.570133630000058</v>
      </c>
      <c r="Q35" s="6">
        <f t="shared" si="2"/>
        <v>0.29844362854899165</v>
      </c>
      <c r="R35" s="6">
        <f t="shared" si="3"/>
        <v>0.22579879088993907</v>
      </c>
    </row>
    <row r="36" spans="1:18" x14ac:dyDescent="0.25">
      <c r="A36">
        <v>32</v>
      </c>
      <c r="B36" s="5" t="s">
        <v>25</v>
      </c>
      <c r="C36" s="6">
        <v>45.990061300738688</v>
      </c>
      <c r="D36" s="6">
        <v>3188.9784446300009</v>
      </c>
      <c r="E36" s="6">
        <v>42.703641075377085</v>
      </c>
      <c r="F36" s="6">
        <v>3393.2526716700008</v>
      </c>
      <c r="G36" s="6">
        <f t="shared" si="0"/>
        <v>7.6958782497274001</v>
      </c>
      <c r="H36" s="6">
        <f t="shared" si="1"/>
        <v>-6.0200122656785737</v>
      </c>
      <c r="I36" s="6">
        <v>0.29822085026665474</v>
      </c>
      <c r="J36" s="6">
        <v>20.678812689999997</v>
      </c>
      <c r="K36" s="6">
        <v>0.42835886006254681</v>
      </c>
      <c r="L36" s="6">
        <v>34.037609199999999</v>
      </c>
      <c r="M36" s="6">
        <v>6.2094979284863747</v>
      </c>
      <c r="N36" s="6">
        <v>430.57031206000227</v>
      </c>
      <c r="O36" s="6">
        <v>6.5693714891046477</v>
      </c>
      <c r="P36" s="6">
        <v>522.00554320999981</v>
      </c>
      <c r="Q36" s="6">
        <f t="shared" si="2"/>
        <v>0.2975338758504637</v>
      </c>
      <c r="R36" s="6">
        <f t="shared" si="3"/>
        <v>0.33037177114043487</v>
      </c>
    </row>
    <row r="37" spans="1:18" x14ac:dyDescent="0.25">
      <c r="A37">
        <v>33</v>
      </c>
      <c r="B37" s="5" t="s">
        <v>59</v>
      </c>
      <c r="C37" s="6">
        <v>38.68707474106079</v>
      </c>
      <c r="D37" s="6">
        <v>2682.5849747899997</v>
      </c>
      <c r="E37" s="6">
        <v>33.877299883464119</v>
      </c>
      <c r="F37" s="6">
        <v>2691.9071873900002</v>
      </c>
      <c r="G37" s="6">
        <f t="shared" ref="G37:G54" si="4">IFERROR(C37*100/E37-100,0)</f>
        <v>14.197633442281443</v>
      </c>
      <c r="H37" s="6">
        <f t="shared" ref="H37:H54" si="5">IFERROR(D37*100/F37-100,0)</f>
        <v>-0.34630512685095027</v>
      </c>
      <c r="I37" s="6">
        <v>0.45160659685667559</v>
      </c>
      <c r="J37" s="6">
        <v>31.314672389999998</v>
      </c>
      <c r="K37" s="6">
        <v>0.3203708565891229</v>
      </c>
      <c r="L37" s="6">
        <v>25.45682845</v>
      </c>
      <c r="M37" s="6">
        <v>1.5929189147483582</v>
      </c>
      <c r="N37" s="6">
        <v>110.45395329999999</v>
      </c>
      <c r="O37" s="6">
        <v>0.70876014724296976</v>
      </c>
      <c r="P37" s="6">
        <v>56.31843568</v>
      </c>
      <c r="Q37" s="6">
        <f t="shared" ref="Q37:Q54" si="6">IFERROR(C37*100/$C$56,0)</f>
        <v>0.25028701783529711</v>
      </c>
      <c r="R37" s="6">
        <f t="shared" ref="R37:R54" si="7">IFERROR(E37*100/$E$56,0)</f>
        <v>0.26208780521080804</v>
      </c>
    </row>
    <row r="38" spans="1:18" x14ac:dyDescent="0.25">
      <c r="A38">
        <v>34</v>
      </c>
      <c r="B38" s="5" t="s">
        <v>60</v>
      </c>
      <c r="C38" s="6">
        <v>37.56942650193394</v>
      </c>
      <c r="D38" s="6">
        <v>2605.0865753000003</v>
      </c>
      <c r="E38" s="6">
        <v>37.943864781495208</v>
      </c>
      <c r="F38" s="6">
        <v>3015.0384674699999</v>
      </c>
      <c r="G38" s="6">
        <f t="shared" si="4"/>
        <v>-0.98682166858205278</v>
      </c>
      <c r="H38" s="6">
        <f t="shared" si="5"/>
        <v>-13.596904205139424</v>
      </c>
      <c r="I38" s="6">
        <v>9.1594523905186875</v>
      </c>
      <c r="J38" s="6">
        <v>635.12192443000004</v>
      </c>
      <c r="K38" s="6">
        <v>6.8243893534523448</v>
      </c>
      <c r="L38" s="6">
        <v>542.26939021999999</v>
      </c>
      <c r="M38" s="6">
        <v>27.967975899545145</v>
      </c>
      <c r="N38" s="6">
        <v>1939.3162296599999</v>
      </c>
      <c r="O38" s="6">
        <v>29.47215069688713</v>
      </c>
      <c r="P38" s="6">
        <v>2341.8718304499998</v>
      </c>
      <c r="Q38" s="6">
        <f t="shared" si="6"/>
        <v>0.24305636401532671</v>
      </c>
      <c r="R38" s="6">
        <f t="shared" si="7"/>
        <v>0.29354831335456683</v>
      </c>
    </row>
    <row r="39" spans="1:18" x14ac:dyDescent="0.25">
      <c r="A39">
        <v>35</v>
      </c>
      <c r="B39" s="5" t="s">
        <v>61</v>
      </c>
      <c r="C39" s="6">
        <v>36.800507578532638</v>
      </c>
      <c r="D39" s="6">
        <v>2551.7692757999998</v>
      </c>
      <c r="E39" s="6">
        <v>33.869131144027534</v>
      </c>
      <c r="F39" s="6">
        <v>2691.25809527</v>
      </c>
      <c r="G39" s="6">
        <f t="shared" si="4"/>
        <v>8.6550092532327056</v>
      </c>
      <c r="H39" s="6">
        <f t="shared" si="5"/>
        <v>-5.1830339020682459</v>
      </c>
      <c r="I39" s="6">
        <v>0.64064617338182839</v>
      </c>
      <c r="J39" s="6">
        <v>44.422790050000003</v>
      </c>
      <c r="K39" s="6">
        <v>0.46723065309178774</v>
      </c>
      <c r="L39" s="6">
        <v>37.126381309999999</v>
      </c>
      <c r="M39" s="6">
        <v>23.392500512109791</v>
      </c>
      <c r="N39" s="6">
        <v>1622.0500210100001</v>
      </c>
      <c r="O39" s="6">
        <v>18.407605498706907</v>
      </c>
      <c r="P39" s="6">
        <v>1462.6775367300002</v>
      </c>
      <c r="Q39" s="6">
        <f t="shared" si="6"/>
        <v>0.23808182340755674</v>
      </c>
      <c r="R39" s="6">
        <f t="shared" si="7"/>
        <v>0.26202460870466265</v>
      </c>
    </row>
    <row r="40" spans="1:18" x14ac:dyDescent="0.25">
      <c r="A40">
        <v>36</v>
      </c>
      <c r="B40" s="5" t="s">
        <v>79</v>
      </c>
      <c r="C40" s="6">
        <v>34.833885567329965</v>
      </c>
      <c r="D40" s="6">
        <v>2415.4025255699999</v>
      </c>
      <c r="E40" s="6">
        <v>27.501689761453811</v>
      </c>
      <c r="F40" s="6">
        <v>2185.2980192900004</v>
      </c>
      <c r="G40" s="6">
        <f t="shared" si="4"/>
        <v>26.660892001454087</v>
      </c>
      <c r="H40" s="6">
        <f t="shared" si="5"/>
        <v>10.529662510505545</v>
      </c>
      <c r="I40" s="6">
        <v>43.583990956380539</v>
      </c>
      <c r="J40" s="6">
        <v>3022.1400833100001</v>
      </c>
      <c r="K40" s="6">
        <v>35.619268492773145</v>
      </c>
      <c r="L40" s="6">
        <v>2830.3248840700003</v>
      </c>
      <c r="M40" s="6">
        <v>1.8428501593582982</v>
      </c>
      <c r="N40" s="6">
        <v>127.78433576</v>
      </c>
      <c r="O40" s="6">
        <v>2.1679193134953847</v>
      </c>
      <c r="P40" s="6">
        <v>172.26395261000002</v>
      </c>
      <c r="Q40" s="6">
        <f t="shared" si="6"/>
        <v>0.22535871209227423</v>
      </c>
      <c r="R40" s="6">
        <f t="shared" si="7"/>
        <v>0.21276363623909161</v>
      </c>
    </row>
    <row r="41" spans="1:18" x14ac:dyDescent="0.25">
      <c r="A41">
        <v>37</v>
      </c>
      <c r="B41" s="5" t="s">
        <v>80</v>
      </c>
      <c r="C41" s="6">
        <v>34.570425105205317</v>
      </c>
      <c r="D41" s="6">
        <v>2397.1340190499996</v>
      </c>
      <c r="E41" s="6">
        <v>17.886915534133312</v>
      </c>
      <c r="F41" s="6">
        <v>1421.3032518</v>
      </c>
      <c r="G41" s="6">
        <f t="shared" si="4"/>
        <v>93.27214375913573</v>
      </c>
      <c r="H41" s="6">
        <f t="shared" si="5"/>
        <v>68.657463916596612</v>
      </c>
      <c r="I41" s="6">
        <v>30.493027204408389</v>
      </c>
      <c r="J41" s="6">
        <v>2114.40480217</v>
      </c>
      <c r="K41" s="6">
        <v>14.78184354792633</v>
      </c>
      <c r="L41" s="6">
        <v>1174.5726792400001</v>
      </c>
      <c r="M41" s="6">
        <v>3.3642745799719074</v>
      </c>
      <c r="N41" s="6">
        <v>233.28081794000002</v>
      </c>
      <c r="O41" s="6">
        <v>4.2696812530754276</v>
      </c>
      <c r="P41" s="6">
        <v>339.27100720999999</v>
      </c>
      <c r="Q41" s="6">
        <f t="shared" si="6"/>
        <v>0.22365424790561653</v>
      </c>
      <c r="R41" s="6">
        <f t="shared" si="7"/>
        <v>0.1383800494861854</v>
      </c>
    </row>
    <row r="42" spans="1:18" x14ac:dyDescent="0.25">
      <c r="A42">
        <v>38</v>
      </c>
      <c r="B42" s="5" t="s">
        <v>81</v>
      </c>
      <c r="C42" s="6">
        <v>33.730907815046308</v>
      </c>
      <c r="D42" s="6">
        <v>2338.9213864399999</v>
      </c>
      <c r="E42" s="6">
        <v>36.544280445756073</v>
      </c>
      <c r="F42" s="6">
        <v>2903.8267963600001</v>
      </c>
      <c r="G42" s="6">
        <f t="shared" si="4"/>
        <v>-7.6985306493741206</v>
      </c>
      <c r="H42" s="6">
        <f t="shared" si="5"/>
        <v>-19.453825917858438</v>
      </c>
      <c r="I42" s="6">
        <v>5.6336531345272469</v>
      </c>
      <c r="J42" s="6">
        <v>390.64088853999999</v>
      </c>
      <c r="K42" s="6">
        <v>1.4815974280302793</v>
      </c>
      <c r="L42" s="6">
        <v>117.72847243</v>
      </c>
      <c r="M42" s="6">
        <v>32.320241898252966</v>
      </c>
      <c r="N42" s="6">
        <v>2241.1049653699997</v>
      </c>
      <c r="O42" s="6">
        <v>27.815567892726577</v>
      </c>
      <c r="P42" s="6">
        <v>2210.23893254</v>
      </c>
      <c r="Q42" s="6">
        <f t="shared" si="6"/>
        <v>0.21822296936151778</v>
      </c>
      <c r="R42" s="6">
        <f t="shared" si="7"/>
        <v>0.28272059130991994</v>
      </c>
    </row>
    <row r="43" spans="1:18" x14ac:dyDescent="0.25">
      <c r="A43">
        <v>39</v>
      </c>
      <c r="B43" s="5" t="s">
        <v>82</v>
      </c>
      <c r="C43" s="6">
        <v>32.364007834226996</v>
      </c>
      <c r="D43" s="6">
        <v>2244.1397216300002</v>
      </c>
      <c r="E43" s="6">
        <v>28.676253287608311</v>
      </c>
      <c r="F43" s="6">
        <v>2278.62942436</v>
      </c>
      <c r="G43" s="6">
        <f t="shared" si="4"/>
        <v>12.859959457159107</v>
      </c>
      <c r="H43" s="6">
        <f t="shared" si="5"/>
        <v>-1.5136161396531946</v>
      </c>
      <c r="I43" s="6">
        <v>6.0667727853523044</v>
      </c>
      <c r="J43" s="6">
        <v>420.67366499999997</v>
      </c>
      <c r="K43" s="6">
        <v>3.8496400492068386</v>
      </c>
      <c r="L43" s="6">
        <v>305.89432312999998</v>
      </c>
      <c r="M43" s="6">
        <v>20.590119314946801</v>
      </c>
      <c r="N43" s="6">
        <v>1427.7312273699999</v>
      </c>
      <c r="O43" s="6">
        <v>13.40468348940669</v>
      </c>
      <c r="P43" s="6">
        <v>1065.1428524100002</v>
      </c>
      <c r="Q43" s="6">
        <f t="shared" si="6"/>
        <v>0.20937977503451735</v>
      </c>
      <c r="R43" s="6">
        <f t="shared" si="7"/>
        <v>0.22185051086338123</v>
      </c>
    </row>
    <row r="44" spans="1:18" x14ac:dyDescent="0.25">
      <c r="A44">
        <v>40</v>
      </c>
      <c r="B44" s="5" t="s">
        <v>43</v>
      </c>
      <c r="C44" s="6">
        <v>31.877268102814231</v>
      </c>
      <c r="D44" s="6">
        <v>2210.3888966100003</v>
      </c>
      <c r="E44" s="6">
        <v>31.155834322084559</v>
      </c>
      <c r="F44" s="6">
        <v>2475.65817315</v>
      </c>
      <c r="G44" s="6">
        <f t="shared" si="4"/>
        <v>2.31556559606652</v>
      </c>
      <c r="H44" s="6">
        <f t="shared" si="5"/>
        <v>-10.715101116018545</v>
      </c>
      <c r="I44" s="6">
        <v>0</v>
      </c>
      <c r="J44" s="6">
        <v>0</v>
      </c>
      <c r="K44" s="6">
        <v>3.6849778252087515</v>
      </c>
      <c r="L44" s="6">
        <v>292.81018047999999</v>
      </c>
      <c r="M44" s="6">
        <v>10.488791518388936</v>
      </c>
      <c r="N44" s="6">
        <v>727.29909715999986</v>
      </c>
      <c r="O44" s="6">
        <v>9.6548473353427173</v>
      </c>
      <c r="P44" s="6">
        <v>767.17899668999996</v>
      </c>
      <c r="Q44" s="6">
        <f t="shared" si="6"/>
        <v>0.20623079991420526</v>
      </c>
      <c r="R44" s="6">
        <f t="shared" si="7"/>
        <v>0.24103350222939124</v>
      </c>
    </row>
    <row r="45" spans="1:18" x14ac:dyDescent="0.25">
      <c r="A45">
        <v>41</v>
      </c>
      <c r="B45" s="5" t="s">
        <v>83</v>
      </c>
      <c r="C45" s="6">
        <v>30.940951248474921</v>
      </c>
      <c r="D45" s="6">
        <v>2145.46412414</v>
      </c>
      <c r="E45" s="6">
        <v>24.413638204013314</v>
      </c>
      <c r="F45" s="6">
        <v>1939.9198985099999</v>
      </c>
      <c r="G45" s="6">
        <f t="shared" si="4"/>
        <v>26.736338885322695</v>
      </c>
      <c r="H45" s="6">
        <f t="shared" si="5"/>
        <v>10.595500658963957</v>
      </c>
      <c r="I45" s="6">
        <v>0.75201041655249601</v>
      </c>
      <c r="J45" s="6">
        <v>52.144853490000003</v>
      </c>
      <c r="K45" s="6">
        <v>0.81044960628236684</v>
      </c>
      <c r="L45" s="6">
        <v>64.398730940000007</v>
      </c>
      <c r="M45" s="6">
        <v>17.85759487745996</v>
      </c>
      <c r="N45" s="6">
        <v>1238.2563433600001</v>
      </c>
      <c r="O45" s="6">
        <v>13.860538346474035</v>
      </c>
      <c r="P45" s="6">
        <v>1101.36530728</v>
      </c>
      <c r="Q45" s="6">
        <f t="shared" si="6"/>
        <v>0.20017327411805647</v>
      </c>
      <c r="R45" s="6">
        <f t="shared" si="7"/>
        <v>0.18887328317519686</v>
      </c>
    </row>
    <row r="46" spans="1:18" x14ac:dyDescent="0.25">
      <c r="A46">
        <v>42</v>
      </c>
      <c r="B46" s="5" t="s">
        <v>84</v>
      </c>
      <c r="C46" s="6">
        <v>29.860160899819157</v>
      </c>
      <c r="D46" s="6">
        <v>2070.52147289</v>
      </c>
      <c r="E46" s="6">
        <v>23.91477944790179</v>
      </c>
      <c r="F46" s="6">
        <v>1900.2803323200001</v>
      </c>
      <c r="G46" s="6">
        <f t="shared" si="4"/>
        <v>24.860699488654475</v>
      </c>
      <c r="H46" s="6">
        <f t="shared" si="5"/>
        <v>8.9587382279622574</v>
      </c>
      <c r="I46" s="6">
        <v>1.8646056238336559</v>
      </c>
      <c r="J46" s="6">
        <v>129.29287271999999</v>
      </c>
      <c r="K46" s="6">
        <v>2.4525463496957611</v>
      </c>
      <c r="L46" s="6">
        <v>194.88055922000001</v>
      </c>
      <c r="M46" s="6">
        <v>12.92739445894613</v>
      </c>
      <c r="N46" s="6">
        <v>896.39328821999993</v>
      </c>
      <c r="O46" s="6">
        <v>10.393577833263068</v>
      </c>
      <c r="P46" s="6">
        <v>825.87889141999995</v>
      </c>
      <c r="Q46" s="6">
        <f t="shared" si="6"/>
        <v>0.19318107336158219</v>
      </c>
      <c r="R46" s="6">
        <f t="shared" si="7"/>
        <v>0.18501392021093413</v>
      </c>
    </row>
    <row r="47" spans="1:18" x14ac:dyDescent="0.25">
      <c r="A47">
        <v>43</v>
      </c>
      <c r="B47" s="5" t="s">
        <v>85</v>
      </c>
      <c r="C47" s="6">
        <v>29.109484346977098</v>
      </c>
      <c r="D47" s="6">
        <v>2018.4691103099999</v>
      </c>
      <c r="E47" s="6">
        <v>22.821717254107387</v>
      </c>
      <c r="F47" s="6">
        <v>1813.42506387</v>
      </c>
      <c r="G47" s="6">
        <f t="shared" si="4"/>
        <v>27.551682561215046</v>
      </c>
      <c r="H47" s="6">
        <f t="shared" si="5"/>
        <v>11.307004106495526</v>
      </c>
      <c r="I47" s="6">
        <v>28.955890003259277</v>
      </c>
      <c r="J47" s="6">
        <v>2007.8187863600001</v>
      </c>
      <c r="K47" s="6">
        <v>23.295805846300993</v>
      </c>
      <c r="L47" s="6">
        <v>1851.09638045</v>
      </c>
      <c r="M47" s="6">
        <v>3.8284958392341575</v>
      </c>
      <c r="N47" s="6">
        <v>265.47019859</v>
      </c>
      <c r="O47" s="6">
        <v>1.5717031381629867</v>
      </c>
      <c r="P47" s="6">
        <v>124.88831721</v>
      </c>
      <c r="Q47" s="6">
        <f t="shared" si="6"/>
        <v>0.18832455223592812</v>
      </c>
      <c r="R47" s="6">
        <f t="shared" si="7"/>
        <v>0.17655757120094948</v>
      </c>
    </row>
    <row r="48" spans="1:18" x14ac:dyDescent="0.25">
      <c r="A48">
        <v>44</v>
      </c>
      <c r="B48" s="5" t="s">
        <v>45</v>
      </c>
      <c r="C48" s="6">
        <v>25.162571914001326</v>
      </c>
      <c r="D48" s="6">
        <v>1744.7878340600003</v>
      </c>
      <c r="E48" s="6">
        <v>17.728407593206683</v>
      </c>
      <c r="F48" s="6">
        <v>1408.7081315599996</v>
      </c>
      <c r="G48" s="6">
        <f t="shared" si="4"/>
        <v>41.933627042980049</v>
      </c>
      <c r="H48" s="6">
        <f t="shared" si="5"/>
        <v>23.857298397775764</v>
      </c>
      <c r="I48" s="6">
        <v>0.23621363501325343</v>
      </c>
      <c r="J48" s="6">
        <v>16.37919518</v>
      </c>
      <c r="K48" s="6">
        <v>0.1520041431906419</v>
      </c>
      <c r="L48" s="6">
        <v>12.07832522</v>
      </c>
      <c r="M48" s="6">
        <v>1.1927369519444597</v>
      </c>
      <c r="N48" s="6">
        <v>82.705095889999996</v>
      </c>
      <c r="O48" s="6">
        <v>0.7825520974572272</v>
      </c>
      <c r="P48" s="6">
        <v>62.181980939999995</v>
      </c>
      <c r="Q48" s="6">
        <f t="shared" si="6"/>
        <v>0.16278990147418185</v>
      </c>
      <c r="R48" s="6">
        <f t="shared" si="7"/>
        <v>0.13715377116740407</v>
      </c>
    </row>
    <row r="49" spans="1:18" x14ac:dyDescent="0.25">
      <c r="A49">
        <v>45</v>
      </c>
      <c r="B49" s="5" t="s">
        <v>86</v>
      </c>
      <c r="C49" s="6">
        <v>24.786517696558729</v>
      </c>
      <c r="D49" s="6">
        <v>1718.71200899</v>
      </c>
      <c r="E49" s="6">
        <v>28.560755028473267</v>
      </c>
      <c r="F49" s="6">
        <v>2269.4518749399999</v>
      </c>
      <c r="G49" s="6">
        <f t="shared" si="4"/>
        <v>-13.214767355246252</v>
      </c>
      <c r="H49" s="6">
        <f t="shared" si="5"/>
        <v>-24.267527856899832</v>
      </c>
      <c r="I49" s="6">
        <v>0</v>
      </c>
      <c r="J49" s="6">
        <v>0</v>
      </c>
      <c r="K49" s="6">
        <v>7.069204195795395E-4</v>
      </c>
      <c r="L49" s="6">
        <v>5.617225E-2</v>
      </c>
      <c r="M49" s="6">
        <v>0.55530273245400252</v>
      </c>
      <c r="N49" s="6">
        <v>38.505024650000003</v>
      </c>
      <c r="O49" s="6">
        <v>0.65017371650065126</v>
      </c>
      <c r="P49" s="6">
        <v>51.663128599999993</v>
      </c>
      <c r="Q49" s="6">
        <f t="shared" si="6"/>
        <v>0.16035700911263565</v>
      </c>
      <c r="R49" s="6">
        <f t="shared" si="7"/>
        <v>0.2209569719642806</v>
      </c>
    </row>
    <row r="50" spans="1:18" x14ac:dyDescent="0.25">
      <c r="A50">
        <v>46</v>
      </c>
      <c r="B50" s="5" t="s">
        <v>87</v>
      </c>
      <c r="C50" s="6">
        <v>24.456587948474631</v>
      </c>
      <c r="D50" s="6">
        <v>1695.8344823</v>
      </c>
      <c r="E50" s="6">
        <v>18.872431622630113</v>
      </c>
      <c r="F50" s="6">
        <v>1499.6128529499999</v>
      </c>
      <c r="G50" s="6">
        <f t="shared" si="4"/>
        <v>29.588960434481066</v>
      </c>
      <c r="H50" s="6">
        <f t="shared" si="5"/>
        <v>13.084819122748783</v>
      </c>
      <c r="I50" s="6">
        <v>4.0832932132113076</v>
      </c>
      <c r="J50" s="6">
        <v>283.13800137999999</v>
      </c>
      <c r="K50" s="6">
        <v>2.9776149513280186</v>
      </c>
      <c r="L50" s="6">
        <v>236.60277284</v>
      </c>
      <c r="M50" s="6">
        <v>4.4094980751536621</v>
      </c>
      <c r="N50" s="6">
        <v>305.75724222999997</v>
      </c>
      <c r="O50" s="6">
        <v>3.3622535564211153</v>
      </c>
      <c r="P50" s="6">
        <v>267.16634872000003</v>
      </c>
      <c r="Q50" s="6">
        <f t="shared" si="6"/>
        <v>0.15822252018330141</v>
      </c>
      <c r="R50" s="6">
        <f t="shared" si="7"/>
        <v>0.14600438051382264</v>
      </c>
    </row>
    <row r="51" spans="1:18" x14ac:dyDescent="0.25">
      <c r="A51">
        <v>47</v>
      </c>
      <c r="B51" s="5" t="s">
        <v>37</v>
      </c>
      <c r="C51" s="6">
        <v>23.690081390267757</v>
      </c>
      <c r="D51" s="6">
        <v>1642.6844576500002</v>
      </c>
      <c r="E51" s="6">
        <v>9.56881661869736</v>
      </c>
      <c r="F51" s="6">
        <v>760.3429529300015</v>
      </c>
      <c r="G51" s="6">
        <f t="shared" si="4"/>
        <v>147.57587415749617</v>
      </c>
      <c r="H51" s="6">
        <f t="shared" si="5"/>
        <v>116.04520056638555</v>
      </c>
      <c r="I51" s="6">
        <v>0</v>
      </c>
      <c r="J51" s="6">
        <v>0</v>
      </c>
      <c r="K51" s="6">
        <v>3.0528183614500288</v>
      </c>
      <c r="L51" s="6">
        <v>242.57847341000002</v>
      </c>
      <c r="M51" s="6">
        <v>4.4130420814068527</v>
      </c>
      <c r="N51" s="6">
        <v>306.00298574999999</v>
      </c>
      <c r="O51" s="6">
        <v>4.2207879684874881</v>
      </c>
      <c r="P51" s="6">
        <v>335.38592237000006</v>
      </c>
      <c r="Q51" s="6">
        <f t="shared" si="6"/>
        <v>0.15326358643375176</v>
      </c>
      <c r="R51" s="6">
        <f t="shared" si="7"/>
        <v>7.4028041038867301E-2</v>
      </c>
    </row>
    <row r="52" spans="1:18" x14ac:dyDescent="0.25">
      <c r="A52">
        <v>48</v>
      </c>
      <c r="B52" s="5" t="s">
        <v>88</v>
      </c>
      <c r="C52" s="6">
        <v>22.741071952074254</v>
      </c>
      <c r="D52" s="6">
        <v>1576.8795737999999</v>
      </c>
      <c r="E52" s="6">
        <v>23.229658713952215</v>
      </c>
      <c r="F52" s="6">
        <v>1845.84029624</v>
      </c>
      <c r="G52" s="6">
        <f t="shared" si="4"/>
        <v>-2.1032885928044465</v>
      </c>
      <c r="H52" s="6">
        <f t="shared" si="5"/>
        <v>-14.571180561388573</v>
      </c>
      <c r="I52" s="6">
        <v>0.93998477154798199</v>
      </c>
      <c r="J52" s="6">
        <v>65.179108049999996</v>
      </c>
      <c r="K52" s="6">
        <v>0.68992184179560911</v>
      </c>
      <c r="L52" s="6">
        <v>54.821534509999999</v>
      </c>
      <c r="M52" s="6">
        <v>4.9330300083933505</v>
      </c>
      <c r="N52" s="6">
        <v>342.05926059999996</v>
      </c>
      <c r="O52" s="6">
        <v>6.1535469898880581</v>
      </c>
      <c r="P52" s="6">
        <v>488.96392058999999</v>
      </c>
      <c r="Q52" s="6">
        <f t="shared" si="6"/>
        <v>0.14712394564227824</v>
      </c>
      <c r="R52" s="6">
        <f t="shared" si="7"/>
        <v>0.1797135630371646</v>
      </c>
    </row>
    <row r="53" spans="1:18" x14ac:dyDescent="0.25">
      <c r="A53">
        <v>49</v>
      </c>
      <c r="B53" s="5" t="s">
        <v>39</v>
      </c>
      <c r="C53" s="6">
        <v>22.216718630355096</v>
      </c>
      <c r="D53" s="6">
        <v>1540.5205998600004</v>
      </c>
      <c r="E53" s="6">
        <v>18.678020264911531</v>
      </c>
      <c r="F53" s="6">
        <v>1484.1648292600028</v>
      </c>
      <c r="G53" s="6">
        <f t="shared" si="4"/>
        <v>18.945789303437849</v>
      </c>
      <c r="H53" s="6">
        <f t="shared" si="5"/>
        <v>3.7971369142399283</v>
      </c>
      <c r="I53" s="6">
        <v>0</v>
      </c>
      <c r="J53" s="6">
        <v>0</v>
      </c>
      <c r="K53" s="6">
        <v>0</v>
      </c>
      <c r="L53" s="6">
        <v>0</v>
      </c>
      <c r="M53" s="6">
        <v>19.104185511518509</v>
      </c>
      <c r="N53" s="6">
        <v>1324.6956858800002</v>
      </c>
      <c r="O53" s="6">
        <v>17.869259419585831</v>
      </c>
      <c r="P53" s="6">
        <v>1419.9002881099998</v>
      </c>
      <c r="Q53" s="6">
        <f t="shared" si="6"/>
        <v>0.14373162843909024</v>
      </c>
      <c r="R53" s="6">
        <f t="shared" si="7"/>
        <v>0.14450033957113267</v>
      </c>
    </row>
    <row r="54" spans="1:18" x14ac:dyDescent="0.25">
      <c r="A54">
        <v>50</v>
      </c>
      <c r="B54" s="5" t="s">
        <v>89</v>
      </c>
      <c r="C54" s="6">
        <v>22.145701360242054</v>
      </c>
      <c r="D54" s="6">
        <v>1535.5962197400002</v>
      </c>
      <c r="E54" s="6">
        <v>20.858817777763797</v>
      </c>
      <c r="F54" s="6">
        <v>1657.4520900300001</v>
      </c>
      <c r="G54" s="6">
        <f t="shared" si="4"/>
        <v>6.1694943413817072</v>
      </c>
      <c r="H54" s="6">
        <f t="shared" si="5"/>
        <v>-7.3519995554015907</v>
      </c>
      <c r="I54" s="6">
        <v>1.506691633184599</v>
      </c>
      <c r="J54" s="6">
        <v>104.47490186</v>
      </c>
      <c r="K54" s="6">
        <v>0.72608358517754112</v>
      </c>
      <c r="L54" s="6">
        <v>57.694964720000002</v>
      </c>
      <c r="M54" s="6">
        <v>0.57050989103065153</v>
      </c>
      <c r="N54" s="6">
        <v>39.559498149999996</v>
      </c>
      <c r="O54" s="6">
        <v>0.41544116699492201</v>
      </c>
      <c r="P54" s="6">
        <v>33.011162849999998</v>
      </c>
      <c r="Q54" s="6">
        <f t="shared" si="6"/>
        <v>0.14327218039680828</v>
      </c>
      <c r="R54" s="6">
        <f t="shared" si="7"/>
        <v>0.1613718268419238</v>
      </c>
    </row>
    <row r="55" spans="1:18" s="20" customFormat="1" x14ac:dyDescent="0.25">
      <c r="A55" s="17"/>
      <c r="B55" s="18" t="s">
        <v>62</v>
      </c>
      <c r="C55" s="19">
        <f>SUM(C5:C54)</f>
        <v>14898.953672618638</v>
      </c>
      <c r="D55" s="19">
        <f t="shared" ref="D55:R55" si="8">SUM(D5:D54)</f>
        <v>1033102.3870315803</v>
      </c>
      <c r="E55" s="19">
        <f t="shared" si="8"/>
        <v>11875.456177452195</v>
      </c>
      <c r="F55" s="19">
        <f t="shared" si="8"/>
        <v>943629.68558843993</v>
      </c>
      <c r="G55" s="19">
        <f>C55*100/E55-100</f>
        <v>25.460053491731344</v>
      </c>
      <c r="H55" s="19">
        <f>D55*100/F55-100</f>
        <v>9.4817599329069395</v>
      </c>
      <c r="I55" s="19">
        <f t="shared" si="8"/>
        <v>1638.9145365159807</v>
      </c>
      <c r="J55" s="19">
        <f t="shared" si="8"/>
        <v>113643.31731073998</v>
      </c>
      <c r="K55" s="19">
        <f t="shared" si="8"/>
        <v>1186.3115953376837</v>
      </c>
      <c r="L55" s="19">
        <f t="shared" si="8"/>
        <v>94264.91252132997</v>
      </c>
      <c r="M55" s="19">
        <f t="shared" si="8"/>
        <v>6627.5628796484289</v>
      </c>
      <c r="N55" s="19">
        <f t="shared" si="8"/>
        <v>459559.18661255005</v>
      </c>
      <c r="O55" s="19">
        <f t="shared" si="8"/>
        <v>5364.9814886382546</v>
      </c>
      <c r="P55" s="19">
        <f t="shared" si="8"/>
        <v>426304.11157794006</v>
      </c>
      <c r="Q55" s="19">
        <f t="shared" si="8"/>
        <v>96.389161200346592</v>
      </c>
      <c r="R55" s="19">
        <f t="shared" si="8"/>
        <v>91.873090716559162</v>
      </c>
    </row>
    <row r="56" spans="1:18" s="20" customFormat="1" x14ac:dyDescent="0.25">
      <c r="A56" s="17"/>
      <c r="B56" s="18" t="s">
        <v>63</v>
      </c>
      <c r="C56" s="19">
        <v>15457.084061195319</v>
      </c>
      <c r="D56" s="19">
        <v>1071803.4830537201</v>
      </c>
      <c r="E56" s="19">
        <v>12925.935205651866</v>
      </c>
      <c r="F56" s="19">
        <v>1027101.2744086999</v>
      </c>
      <c r="G56" s="19">
        <f t="shared" ref="G56:H56" si="9">IFERROR(C56*100/E56-100,0)</f>
        <v>19.581939838571287</v>
      </c>
      <c r="H56" s="19">
        <f t="shared" si="9"/>
        <v>4.352268832570104</v>
      </c>
      <c r="I56" s="19">
        <v>1769.1464701852883</v>
      </c>
      <c r="J56" s="19">
        <v>122673.67773052999</v>
      </c>
      <c r="K56" s="19">
        <v>1438.7889365410488</v>
      </c>
      <c r="L56" s="19">
        <v>114326.88829202</v>
      </c>
      <c r="M56" s="19">
        <v>6885.7604671247445</v>
      </c>
      <c r="N56" s="19">
        <v>477462.76224671002</v>
      </c>
      <c r="O56" s="19">
        <v>5731.1183583354004</v>
      </c>
      <c r="P56" s="19">
        <v>455397.53031251003</v>
      </c>
      <c r="Q56" s="19">
        <f>IFERROR(C56*100/$C$56,0)</f>
        <v>100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5A519-2573-41DB-A4D6-EF160806A7BD}">
  <sheetPr>
    <tabColor theme="9"/>
  </sheetPr>
  <dimension ref="A1:R393"/>
  <sheetViews>
    <sheetView topLeftCell="A46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90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12</v>
      </c>
      <c r="C5" s="6">
        <v>2493.2322581091021</v>
      </c>
      <c r="D5" s="6">
        <v>172882.22071664</v>
      </c>
      <c r="E5" s="6">
        <v>1688.7347483776216</v>
      </c>
      <c r="F5" s="6">
        <v>134187.70747346</v>
      </c>
      <c r="G5" s="6">
        <f t="shared" ref="G5:G36" si="0">IFERROR(C5*100/E5-100,0)</f>
        <v>47.639068865277181</v>
      </c>
      <c r="H5" s="6">
        <f t="shared" ref="H5:H36" si="1">IFERROR(D5*100/F5-100,0)</f>
        <v>28.836108740312994</v>
      </c>
      <c r="I5" s="6">
        <v>589.09099903389938</v>
      </c>
      <c r="J5" s="6">
        <v>40847.923327609999</v>
      </c>
      <c r="K5" s="6">
        <v>335.23914956978626</v>
      </c>
      <c r="L5" s="6">
        <v>26638.27044439</v>
      </c>
      <c r="M5" s="6">
        <v>1074.4946310686669</v>
      </c>
      <c r="N5" s="6">
        <v>74506.102415079993</v>
      </c>
      <c r="O5" s="6">
        <v>1152.9121495910547</v>
      </c>
      <c r="P5" s="6">
        <v>91610.975862580002</v>
      </c>
      <c r="Q5" s="6">
        <f t="shared" ref="Q5:Q36" si="2">IFERROR(C5*100/$C$56,0)</f>
        <v>20.726724649171462</v>
      </c>
      <c r="R5" s="6">
        <f t="shared" ref="R5:R36" si="3">IFERROR(E5*100/$E$56,0)</f>
        <v>17.312915398374553</v>
      </c>
    </row>
    <row r="6" spans="1:18" x14ac:dyDescent="0.25">
      <c r="A6">
        <v>2</v>
      </c>
      <c r="B6" s="5" t="s">
        <v>17</v>
      </c>
      <c r="C6" s="6">
        <v>1193.1119587461026</v>
      </c>
      <c r="D6" s="6">
        <v>82731.099086629998</v>
      </c>
      <c r="E6" s="6">
        <v>1454.7734226118639</v>
      </c>
      <c r="F6" s="6">
        <v>115597.02354745001</v>
      </c>
      <c r="G6" s="6">
        <f t="shared" si="0"/>
        <v>-17.986406666405884</v>
      </c>
      <c r="H6" s="6">
        <f t="shared" si="1"/>
        <v>-28.431462551740594</v>
      </c>
      <c r="I6" s="6">
        <v>17.615013056564262</v>
      </c>
      <c r="J6" s="6">
        <v>1221.4355743499998</v>
      </c>
      <c r="K6" s="6">
        <v>75.162793764826546</v>
      </c>
      <c r="L6" s="6">
        <v>5972.4731739499994</v>
      </c>
      <c r="M6" s="6">
        <v>192.71704233335163</v>
      </c>
      <c r="N6" s="6">
        <v>13363.115345620001</v>
      </c>
      <c r="O6" s="6">
        <v>173.41055608786755</v>
      </c>
      <c r="P6" s="6">
        <v>13779.28949202</v>
      </c>
      <c r="Q6" s="6">
        <f t="shared" si="2"/>
        <v>9.9185717512411369</v>
      </c>
      <c r="R6" s="6">
        <f t="shared" si="3"/>
        <v>14.91434295035363</v>
      </c>
    </row>
    <row r="7" spans="1:18" x14ac:dyDescent="0.25">
      <c r="A7">
        <v>3</v>
      </c>
      <c r="B7" s="5" t="s">
        <v>14</v>
      </c>
      <c r="C7" s="6">
        <v>1112.9653361920723</v>
      </c>
      <c r="D7" s="6">
        <v>77173.684190760003</v>
      </c>
      <c r="E7" s="6">
        <v>825.5076173960648</v>
      </c>
      <c r="F7" s="6">
        <v>65595.248032100004</v>
      </c>
      <c r="G7" s="6">
        <f t="shared" si="0"/>
        <v>34.821934133418182</v>
      </c>
      <c r="H7" s="6">
        <f t="shared" si="1"/>
        <v>17.651333756667739</v>
      </c>
      <c r="I7" s="6">
        <v>190.19707657274384</v>
      </c>
      <c r="J7" s="6">
        <v>13188.379407800001</v>
      </c>
      <c r="K7" s="6">
        <v>110.23121450343254</v>
      </c>
      <c r="L7" s="6">
        <v>8759.0274200500007</v>
      </c>
      <c r="M7" s="6">
        <v>504.29061723521284</v>
      </c>
      <c r="N7" s="6">
        <v>34967.813973459997</v>
      </c>
      <c r="O7" s="6">
        <v>356.80441000106975</v>
      </c>
      <c r="P7" s="6">
        <v>28351.85682089</v>
      </c>
      <c r="Q7" s="6">
        <f t="shared" si="2"/>
        <v>9.2522972909153598</v>
      </c>
      <c r="R7" s="6">
        <f t="shared" si="3"/>
        <v>8.4631073970747508</v>
      </c>
    </row>
    <row r="8" spans="1:18" x14ac:dyDescent="0.25">
      <c r="A8">
        <v>4</v>
      </c>
      <c r="B8" s="5" t="s">
        <v>15</v>
      </c>
      <c r="C8" s="6">
        <v>1075.3666965268546</v>
      </c>
      <c r="D8" s="6">
        <v>74566.571957190012</v>
      </c>
      <c r="E8" s="6">
        <v>784.03789641431911</v>
      </c>
      <c r="F8" s="6">
        <v>62300.04326803</v>
      </c>
      <c r="G8" s="6">
        <f t="shared" si="0"/>
        <v>37.157489637284698</v>
      </c>
      <c r="H8" s="6">
        <f t="shared" si="1"/>
        <v>19.689438475004593</v>
      </c>
      <c r="I8" s="6">
        <v>214.3134219742835</v>
      </c>
      <c r="J8" s="6">
        <v>14860.621267750001</v>
      </c>
      <c r="K8" s="6">
        <v>133.13035525336488</v>
      </c>
      <c r="L8" s="6">
        <v>10578.60459361</v>
      </c>
      <c r="M8" s="6">
        <v>508.44233154529962</v>
      </c>
      <c r="N8" s="6">
        <v>35255.696334749999</v>
      </c>
      <c r="O8" s="6">
        <v>384.65788990064249</v>
      </c>
      <c r="P8" s="6">
        <v>30565.108260450001</v>
      </c>
      <c r="Q8" s="6">
        <f t="shared" si="2"/>
        <v>8.9397324871391515</v>
      </c>
      <c r="R8" s="6">
        <f t="shared" si="3"/>
        <v>8.0379596516156671</v>
      </c>
    </row>
    <row r="9" spans="1:18" x14ac:dyDescent="0.25">
      <c r="A9">
        <v>5</v>
      </c>
      <c r="B9" s="5" t="s">
        <v>16</v>
      </c>
      <c r="C9" s="6">
        <v>949.77955821495641</v>
      </c>
      <c r="D9" s="6">
        <v>65858.284434360001</v>
      </c>
      <c r="E9" s="6">
        <v>713.14197320228288</v>
      </c>
      <c r="F9" s="6">
        <v>56666.617761639995</v>
      </c>
      <c r="G9" s="6">
        <f t="shared" si="0"/>
        <v>33.182394797221008</v>
      </c>
      <c r="H9" s="6">
        <f t="shared" si="1"/>
        <v>16.220602244840933</v>
      </c>
      <c r="I9" s="6">
        <v>52.888964850751222</v>
      </c>
      <c r="J9" s="6">
        <v>3667.3525561299998</v>
      </c>
      <c r="K9" s="6">
        <v>43.885280560907624</v>
      </c>
      <c r="L9" s="6">
        <v>3487.1463360100001</v>
      </c>
      <c r="M9" s="6">
        <v>445.11115177428525</v>
      </c>
      <c r="N9" s="6">
        <v>30864.27433072</v>
      </c>
      <c r="O9" s="6">
        <v>326.85120322260747</v>
      </c>
      <c r="P9" s="6">
        <v>25971.760033670002</v>
      </c>
      <c r="Q9" s="6">
        <f t="shared" si="2"/>
        <v>7.895702181979261</v>
      </c>
      <c r="R9" s="6">
        <f t="shared" si="3"/>
        <v>7.3111343631333705</v>
      </c>
    </row>
    <row r="10" spans="1:18" x14ac:dyDescent="0.25">
      <c r="A10">
        <v>6</v>
      </c>
      <c r="B10" s="5" t="s">
        <v>18</v>
      </c>
      <c r="C10" s="6">
        <v>838.18723468054804</v>
      </c>
      <c r="D10" s="6">
        <v>58120.405765090007</v>
      </c>
      <c r="E10" s="6">
        <v>642.87544236469694</v>
      </c>
      <c r="F10" s="6">
        <v>51083.20408802</v>
      </c>
      <c r="G10" s="6">
        <f t="shared" si="0"/>
        <v>30.380969538583287</v>
      </c>
      <c r="H10" s="6">
        <f t="shared" si="1"/>
        <v>13.775959833968926</v>
      </c>
      <c r="I10" s="6">
        <v>24.879264857673572</v>
      </c>
      <c r="J10" s="6">
        <v>1725.1431527899999</v>
      </c>
      <c r="K10" s="6">
        <v>64.488971636599331</v>
      </c>
      <c r="L10" s="6">
        <v>5124.3259307300004</v>
      </c>
      <c r="M10" s="6">
        <v>282.30451354646482</v>
      </c>
      <c r="N10" s="6">
        <v>19575.164352019998</v>
      </c>
      <c r="O10" s="6">
        <v>199.97621178321305</v>
      </c>
      <c r="P10" s="6">
        <v>15890.209776399999</v>
      </c>
      <c r="Q10" s="6">
        <f t="shared" si="2"/>
        <v>6.9680134937969962</v>
      </c>
      <c r="R10" s="6">
        <f t="shared" si="3"/>
        <v>6.5907616077926532</v>
      </c>
    </row>
    <row r="11" spans="1:18" x14ac:dyDescent="0.25">
      <c r="A11">
        <v>7</v>
      </c>
      <c r="B11" s="5" t="s">
        <v>19</v>
      </c>
      <c r="C11" s="6">
        <v>767.58632658514648</v>
      </c>
      <c r="D11" s="6">
        <v>53224.896437210002</v>
      </c>
      <c r="E11" s="6">
        <v>512.81920550562859</v>
      </c>
      <c r="F11" s="6">
        <v>40748.870479079997</v>
      </c>
      <c r="G11" s="6">
        <f t="shared" si="0"/>
        <v>49.679715257216827</v>
      </c>
      <c r="H11" s="6">
        <f t="shared" si="1"/>
        <v>30.616863268725581</v>
      </c>
      <c r="I11" s="6">
        <v>23.532007680348887</v>
      </c>
      <c r="J11" s="6">
        <v>1631.72353176</v>
      </c>
      <c r="K11" s="6">
        <v>8.5992106665575996</v>
      </c>
      <c r="L11" s="6">
        <v>683.29757917000006</v>
      </c>
      <c r="M11" s="6">
        <v>278.0950101363415</v>
      </c>
      <c r="N11" s="6">
        <v>19283.274859860001</v>
      </c>
      <c r="O11" s="6">
        <v>248.7928232694232</v>
      </c>
      <c r="P11" s="6">
        <v>19769.202133400002</v>
      </c>
      <c r="Q11" s="6">
        <f t="shared" si="2"/>
        <v>6.3810944142305175</v>
      </c>
      <c r="R11" s="6">
        <f t="shared" si="3"/>
        <v>5.2574245470522429</v>
      </c>
    </row>
    <row r="12" spans="1:18" x14ac:dyDescent="0.25">
      <c r="A12">
        <v>8</v>
      </c>
      <c r="B12" s="5" t="s">
        <v>22</v>
      </c>
      <c r="C12" s="6">
        <v>400.86163991730677</v>
      </c>
      <c r="D12" s="6">
        <v>27795.986628850002</v>
      </c>
      <c r="E12" s="6">
        <v>292.49089335455983</v>
      </c>
      <c r="F12" s="6">
        <v>23241.4726314</v>
      </c>
      <c r="G12" s="6">
        <f t="shared" si="0"/>
        <v>37.050981423677712</v>
      </c>
      <c r="H12" s="6">
        <f t="shared" si="1"/>
        <v>19.596494893773212</v>
      </c>
      <c r="I12" s="6">
        <v>23.25928638359057</v>
      </c>
      <c r="J12" s="6">
        <v>1612.8128734100001</v>
      </c>
      <c r="K12" s="6">
        <v>12.796385822012194</v>
      </c>
      <c r="L12" s="6">
        <v>1016.80721561</v>
      </c>
      <c r="M12" s="6">
        <v>195.11737015067652</v>
      </c>
      <c r="N12" s="6">
        <v>13529.55551667</v>
      </c>
      <c r="O12" s="6">
        <v>140.59666371832546</v>
      </c>
      <c r="P12" s="6">
        <v>11171.881197389999</v>
      </c>
      <c r="Q12" s="6">
        <f t="shared" si="2"/>
        <v>3.3324407727993388</v>
      </c>
      <c r="R12" s="6">
        <f t="shared" si="3"/>
        <v>2.9986178091659337</v>
      </c>
    </row>
    <row r="13" spans="1:18" x14ac:dyDescent="0.25">
      <c r="A13">
        <v>9</v>
      </c>
      <c r="B13" s="5" t="s">
        <v>24</v>
      </c>
      <c r="C13" s="6">
        <v>369.78713045935575</v>
      </c>
      <c r="D13" s="6">
        <v>25641.261498330001</v>
      </c>
      <c r="E13" s="6">
        <v>296.21080731520692</v>
      </c>
      <c r="F13" s="6">
        <v>23537.058854669998</v>
      </c>
      <c r="G13" s="6">
        <f t="shared" si="0"/>
        <v>24.839175792075011</v>
      </c>
      <c r="H13" s="6">
        <f t="shared" si="1"/>
        <v>8.9399557381083241</v>
      </c>
      <c r="I13" s="6">
        <v>94.742447689521015</v>
      </c>
      <c r="J13" s="6">
        <v>6569.4981682600001</v>
      </c>
      <c r="K13" s="6">
        <v>110.16219355038038</v>
      </c>
      <c r="L13" s="6">
        <v>8753.5429806100001</v>
      </c>
      <c r="M13" s="6">
        <v>246.62640812063927</v>
      </c>
      <c r="N13" s="6">
        <v>17101.223114929999</v>
      </c>
      <c r="O13" s="6">
        <v>145.83184908979933</v>
      </c>
      <c r="P13" s="6">
        <v>11587.8716446</v>
      </c>
      <c r="Q13" s="6">
        <f t="shared" si="2"/>
        <v>3.0741123322586663</v>
      </c>
      <c r="R13" s="6">
        <f t="shared" si="3"/>
        <v>3.0367543819769023</v>
      </c>
    </row>
    <row r="14" spans="1:18" x14ac:dyDescent="0.25">
      <c r="A14">
        <v>10</v>
      </c>
      <c r="B14" s="5" t="s">
        <v>26</v>
      </c>
      <c r="C14" s="6">
        <v>284.84979897938587</v>
      </c>
      <c r="D14" s="6">
        <v>19751.655971110002</v>
      </c>
      <c r="E14" s="6">
        <v>197.0118716525821</v>
      </c>
      <c r="F14" s="6">
        <v>15654.66182745</v>
      </c>
      <c r="G14" s="6">
        <f t="shared" si="0"/>
        <v>44.585093573295097</v>
      </c>
      <c r="H14" s="6">
        <f t="shared" si="1"/>
        <v>26.171080466752983</v>
      </c>
      <c r="I14" s="6">
        <v>8.5479507917439417</v>
      </c>
      <c r="J14" s="6">
        <v>592.7200366699999</v>
      </c>
      <c r="K14" s="6">
        <v>4.2628870292786987</v>
      </c>
      <c r="L14" s="6">
        <v>338.73113479</v>
      </c>
      <c r="M14" s="6">
        <v>19.989004216865734</v>
      </c>
      <c r="N14" s="6">
        <v>1386.0495458</v>
      </c>
      <c r="O14" s="6">
        <v>11.437970793790626</v>
      </c>
      <c r="P14" s="6">
        <v>908.86687826000002</v>
      </c>
      <c r="Q14" s="6">
        <f t="shared" si="2"/>
        <v>2.3680117769273696</v>
      </c>
      <c r="R14" s="6">
        <f t="shared" si="3"/>
        <v>2.0197664965876996</v>
      </c>
    </row>
    <row r="15" spans="1:18" x14ac:dyDescent="0.25">
      <c r="A15">
        <v>11</v>
      </c>
      <c r="B15" s="5" t="s">
        <v>27</v>
      </c>
      <c r="C15" s="6">
        <v>195.38244104363102</v>
      </c>
      <c r="D15" s="6">
        <v>13547.935691430001</v>
      </c>
      <c r="E15" s="6">
        <v>82.076885424833733</v>
      </c>
      <c r="F15" s="6">
        <v>6521.8703543000001</v>
      </c>
      <c r="G15" s="6">
        <f t="shared" si="0"/>
        <v>138.04806923693863</v>
      </c>
      <c r="H15" s="6">
        <f t="shared" si="1"/>
        <v>107.73083418466874</v>
      </c>
      <c r="I15" s="6">
        <v>6.3087906507875616E-2</v>
      </c>
      <c r="J15" s="6">
        <v>4.3745532899999997</v>
      </c>
      <c r="K15" s="6">
        <v>9.2851736019783415E-2</v>
      </c>
      <c r="L15" s="6">
        <v>7.3780453699999997</v>
      </c>
      <c r="M15" s="6">
        <v>25.319953850269538</v>
      </c>
      <c r="N15" s="6">
        <v>1755.7007919499999</v>
      </c>
      <c r="O15" s="6">
        <v>13.369224496070377</v>
      </c>
      <c r="P15" s="6">
        <v>1062.3252630700001</v>
      </c>
      <c r="Q15" s="6">
        <f t="shared" si="2"/>
        <v>1.6242522306628633</v>
      </c>
      <c r="R15" s="6">
        <f t="shared" si="3"/>
        <v>0.84145255783205875</v>
      </c>
    </row>
    <row r="16" spans="1:18" x14ac:dyDescent="0.25">
      <c r="A16">
        <v>12</v>
      </c>
      <c r="B16" s="5" t="s">
        <v>33</v>
      </c>
      <c r="C16" s="6">
        <v>184.61946691534254</v>
      </c>
      <c r="D16" s="6">
        <v>12801.62460759</v>
      </c>
      <c r="E16" s="6">
        <v>112.61138610403911</v>
      </c>
      <c r="F16" s="6">
        <v>8948.1570455199999</v>
      </c>
      <c r="G16" s="6">
        <f t="shared" si="0"/>
        <v>63.943872198479795</v>
      </c>
      <c r="H16" s="6">
        <f t="shared" si="1"/>
        <v>43.064371160084676</v>
      </c>
      <c r="I16" s="6">
        <v>0.13492273833800111</v>
      </c>
      <c r="J16" s="6">
        <v>9.3556236300000002</v>
      </c>
      <c r="K16" s="6">
        <v>9.6306845539607736E-3</v>
      </c>
      <c r="L16" s="6">
        <v>0.76525900999999996</v>
      </c>
      <c r="M16" s="6">
        <v>9.023408498628509</v>
      </c>
      <c r="N16" s="6">
        <v>625.68855933999998</v>
      </c>
      <c r="O16" s="6">
        <v>7.344518916694458</v>
      </c>
      <c r="P16" s="6">
        <v>583.59914537999998</v>
      </c>
      <c r="Q16" s="6">
        <f t="shared" si="2"/>
        <v>1.5347775335352163</v>
      </c>
      <c r="R16" s="6">
        <f t="shared" si="3"/>
        <v>1.1544923809887517</v>
      </c>
    </row>
    <row r="17" spans="1:18" x14ac:dyDescent="0.25">
      <c r="A17">
        <v>13</v>
      </c>
      <c r="B17" s="5" t="s">
        <v>30</v>
      </c>
      <c r="C17" s="6">
        <v>150.82906356319387</v>
      </c>
      <c r="D17" s="6">
        <v>10458.57776491</v>
      </c>
      <c r="E17" s="6">
        <v>121.46826325771926</v>
      </c>
      <c r="F17" s="6">
        <v>9651.9289325900008</v>
      </c>
      <c r="G17" s="6">
        <f t="shared" si="0"/>
        <v>24.171581545691311</v>
      </c>
      <c r="H17" s="6">
        <f t="shared" si="1"/>
        <v>8.3573847046917962</v>
      </c>
      <c r="I17" s="6">
        <v>7.599200861976966</v>
      </c>
      <c r="J17" s="6">
        <v>526.93314728999997</v>
      </c>
      <c r="K17" s="6">
        <v>7.4064264279736491</v>
      </c>
      <c r="L17" s="6">
        <v>588.51834718000009</v>
      </c>
      <c r="M17" s="6">
        <v>69.459118374660733</v>
      </c>
      <c r="N17" s="6">
        <v>4816.3369435699997</v>
      </c>
      <c r="O17" s="6">
        <v>52.797671320970792</v>
      </c>
      <c r="P17" s="6">
        <v>4195.3293619999995</v>
      </c>
      <c r="Q17" s="6">
        <f t="shared" si="2"/>
        <v>1.2538713388610023</v>
      </c>
      <c r="R17" s="6">
        <f t="shared" si="3"/>
        <v>1.2452931210118809</v>
      </c>
    </row>
    <row r="18" spans="1:18" x14ac:dyDescent="0.25">
      <c r="A18">
        <v>14</v>
      </c>
      <c r="B18" s="5" t="s">
        <v>34</v>
      </c>
      <c r="C18" s="6">
        <v>117.86074409076357</v>
      </c>
      <c r="D18" s="6">
        <v>8172.5347117000001</v>
      </c>
      <c r="E18" s="6">
        <v>100.66402543238465</v>
      </c>
      <c r="F18" s="6">
        <v>7998.8137928699998</v>
      </c>
      <c r="G18" s="6">
        <f t="shared" si="0"/>
        <v>17.083281325690535</v>
      </c>
      <c r="H18" s="6">
        <f t="shared" si="1"/>
        <v>2.1718335159252291</v>
      </c>
      <c r="I18" s="6">
        <v>12.064300884474608</v>
      </c>
      <c r="J18" s="6">
        <v>836.54586190999999</v>
      </c>
      <c r="K18" s="6">
        <v>9.4647251358851268</v>
      </c>
      <c r="L18" s="6">
        <v>752.07179166000003</v>
      </c>
      <c r="M18" s="6">
        <v>84.193035726399842</v>
      </c>
      <c r="N18" s="6">
        <v>5837.99561309</v>
      </c>
      <c r="O18" s="6">
        <v>65.505638054001679</v>
      </c>
      <c r="P18" s="6">
        <v>5205.1107525899997</v>
      </c>
      <c r="Q18" s="6">
        <f t="shared" si="2"/>
        <v>0.97979928735898025</v>
      </c>
      <c r="R18" s="6">
        <f t="shared" si="3"/>
        <v>1.0320079915718008</v>
      </c>
    </row>
    <row r="19" spans="1:18" x14ac:dyDescent="0.25">
      <c r="A19">
        <v>15</v>
      </c>
      <c r="B19" s="5" t="s">
        <v>42</v>
      </c>
      <c r="C19" s="6">
        <v>109.43784895905142</v>
      </c>
      <c r="D19" s="6">
        <v>7588.4861095300002</v>
      </c>
      <c r="E19" s="6">
        <v>85.390712723428621</v>
      </c>
      <c r="F19" s="6">
        <v>6785.1887283599999</v>
      </c>
      <c r="G19" s="6">
        <f t="shared" si="0"/>
        <v>28.161301702105362</v>
      </c>
      <c r="H19" s="6">
        <f t="shared" si="1"/>
        <v>11.838983605753882</v>
      </c>
      <c r="I19" s="6">
        <v>54.932540069742693</v>
      </c>
      <c r="J19" s="6">
        <v>3809.05528796</v>
      </c>
      <c r="K19" s="6">
        <v>33.37117150496158</v>
      </c>
      <c r="L19" s="6">
        <v>2651.6899733699997</v>
      </c>
      <c r="M19" s="6">
        <v>39.51214692128422</v>
      </c>
      <c r="N19" s="6">
        <v>2739.7959748100002</v>
      </c>
      <c r="O19" s="6">
        <v>30.827030339728548</v>
      </c>
      <c r="P19" s="6">
        <v>2449.5312443100001</v>
      </c>
      <c r="Q19" s="6">
        <f t="shared" si="2"/>
        <v>0.909778122031909</v>
      </c>
      <c r="R19" s="6">
        <f t="shared" si="3"/>
        <v>0.87542592855858348</v>
      </c>
    </row>
    <row r="20" spans="1:18" x14ac:dyDescent="0.25">
      <c r="A20">
        <v>16</v>
      </c>
      <c r="B20" s="5" t="s">
        <v>32</v>
      </c>
      <c r="C20" s="6">
        <v>103.25483909123949</v>
      </c>
      <c r="D20" s="6">
        <v>7159.75249549</v>
      </c>
      <c r="E20" s="6">
        <v>60.928242928876621</v>
      </c>
      <c r="F20" s="6">
        <v>4841.3886472500008</v>
      </c>
      <c r="G20" s="6">
        <f t="shared" si="0"/>
        <v>69.469582787365084</v>
      </c>
      <c r="H20" s="6">
        <f t="shared" si="1"/>
        <v>47.886340410966056</v>
      </c>
      <c r="I20" s="6">
        <v>0.73617392580969887</v>
      </c>
      <c r="J20" s="6">
        <v>51.04674172</v>
      </c>
      <c r="K20" s="6">
        <v>0.44357975308486608</v>
      </c>
      <c r="L20" s="6">
        <v>35.247068970000001</v>
      </c>
      <c r="M20" s="6">
        <v>33.395715456601188</v>
      </c>
      <c r="N20" s="6">
        <v>2315.6789471900001</v>
      </c>
      <c r="O20" s="6">
        <v>22.90718164446486</v>
      </c>
      <c r="P20" s="6">
        <v>1820.21610706</v>
      </c>
      <c r="Q20" s="6">
        <f t="shared" si="2"/>
        <v>0.8583775585198512</v>
      </c>
      <c r="R20" s="6">
        <f t="shared" si="3"/>
        <v>0.62463659033051255</v>
      </c>
    </row>
    <row r="21" spans="1:18" x14ac:dyDescent="0.25">
      <c r="A21">
        <v>17</v>
      </c>
      <c r="B21" s="5" t="s">
        <v>35</v>
      </c>
      <c r="C21" s="6">
        <v>93.325034095320788</v>
      </c>
      <c r="D21" s="6">
        <v>6471.2138591900002</v>
      </c>
      <c r="E21" s="6">
        <v>78.233015350268374</v>
      </c>
      <c r="F21" s="6">
        <v>6216.4345162399995</v>
      </c>
      <c r="G21" s="6">
        <f t="shared" si="0"/>
        <v>19.291112169819542</v>
      </c>
      <c r="H21" s="6">
        <f t="shared" si="1"/>
        <v>4.098480282940443</v>
      </c>
      <c r="I21" s="6">
        <v>1.8069117816978797</v>
      </c>
      <c r="J21" s="6">
        <v>125.29234708999999</v>
      </c>
      <c r="K21" s="6">
        <v>1.8142083691897231</v>
      </c>
      <c r="L21" s="6">
        <v>144.15790411999998</v>
      </c>
      <c r="M21" s="6">
        <v>54.695842584142625</v>
      </c>
      <c r="N21" s="6">
        <v>3792.6425422899997</v>
      </c>
      <c r="O21" s="6">
        <v>41.889042651002704</v>
      </c>
      <c r="P21" s="6">
        <v>3328.5242735700003</v>
      </c>
      <c r="Q21" s="6">
        <f t="shared" si="2"/>
        <v>0.77582915842556377</v>
      </c>
      <c r="R21" s="6">
        <f t="shared" si="3"/>
        <v>0.80204518644515077</v>
      </c>
    </row>
    <row r="22" spans="1:18" x14ac:dyDescent="0.25">
      <c r="A22">
        <v>18</v>
      </c>
      <c r="B22" s="5" t="s">
        <v>13</v>
      </c>
      <c r="C22" s="6">
        <v>89.279619257981608</v>
      </c>
      <c r="D22" s="6">
        <v>6190.7023671199995</v>
      </c>
      <c r="E22" s="6">
        <v>49.792976729570043</v>
      </c>
      <c r="F22" s="6">
        <v>3956.57482742</v>
      </c>
      <c r="G22" s="6">
        <f t="shared" si="0"/>
        <v>79.30163071564678</v>
      </c>
      <c r="H22" s="6">
        <f t="shared" si="1"/>
        <v>56.466202135669647</v>
      </c>
      <c r="I22" s="6">
        <v>0.52185782369924694</v>
      </c>
      <c r="J22" s="6">
        <v>36.185934609999997</v>
      </c>
      <c r="K22" s="6">
        <v>0.25973793167674508</v>
      </c>
      <c r="L22" s="6">
        <v>20.638905920000003</v>
      </c>
      <c r="M22" s="6">
        <v>4.4149720068762033</v>
      </c>
      <c r="N22" s="6">
        <v>306.13680794000004</v>
      </c>
      <c r="O22" s="6">
        <v>1.8890549092945552</v>
      </c>
      <c r="P22" s="6">
        <v>150.10524762</v>
      </c>
      <c r="Q22" s="6">
        <f t="shared" si="2"/>
        <v>0.74219883812448062</v>
      </c>
      <c r="R22" s="6">
        <f t="shared" si="3"/>
        <v>0.51047779669392557</v>
      </c>
    </row>
    <row r="23" spans="1:18" x14ac:dyDescent="0.25">
      <c r="A23">
        <v>19</v>
      </c>
      <c r="B23" s="5" t="s">
        <v>47</v>
      </c>
      <c r="C23" s="6">
        <v>73.974186497665158</v>
      </c>
      <c r="D23" s="6">
        <v>5129.4144762599999</v>
      </c>
      <c r="E23" s="6">
        <v>48.069438621201733</v>
      </c>
      <c r="F23" s="6">
        <v>3819.62162756</v>
      </c>
      <c r="G23" s="6">
        <f t="shared" si="0"/>
        <v>53.890265040536093</v>
      </c>
      <c r="H23" s="6">
        <f t="shared" si="1"/>
        <v>34.291167461440523</v>
      </c>
      <c r="I23" s="6">
        <v>27.704870466653016</v>
      </c>
      <c r="J23" s="6">
        <v>1921.0723410799999</v>
      </c>
      <c r="K23" s="6">
        <v>6.0991603538865231</v>
      </c>
      <c r="L23" s="6">
        <v>484.64233130000002</v>
      </c>
      <c r="M23" s="6">
        <v>90.131260384536631</v>
      </c>
      <c r="N23" s="6">
        <v>6249.7556738200001</v>
      </c>
      <c r="O23" s="6">
        <v>10.188868148073571</v>
      </c>
      <c r="P23" s="6">
        <v>809.61255747999996</v>
      </c>
      <c r="Q23" s="6">
        <f t="shared" si="2"/>
        <v>0.61496179896468739</v>
      </c>
      <c r="R23" s="6">
        <f t="shared" si="3"/>
        <v>0.4928080771096498</v>
      </c>
    </row>
    <row r="24" spans="1:18" x14ac:dyDescent="0.25">
      <c r="A24">
        <v>20</v>
      </c>
      <c r="B24" s="5" t="s">
        <v>44</v>
      </c>
      <c r="C24" s="6">
        <v>66.57224884540949</v>
      </c>
      <c r="D24" s="6">
        <v>4616.1596782900006</v>
      </c>
      <c r="E24" s="6">
        <v>61.574650660768562</v>
      </c>
      <c r="F24" s="6">
        <v>4892.7525288300003</v>
      </c>
      <c r="G24" s="6">
        <f t="shared" si="0"/>
        <v>8.1163240570767385</v>
      </c>
      <c r="H24" s="6">
        <f t="shared" si="1"/>
        <v>-5.6531134348244194</v>
      </c>
      <c r="I24" s="6">
        <v>2.9434188342760232</v>
      </c>
      <c r="J24" s="6">
        <v>204.09842802</v>
      </c>
      <c r="K24" s="6">
        <v>2.7164405887201819</v>
      </c>
      <c r="L24" s="6">
        <v>215.84972740000001</v>
      </c>
      <c r="M24" s="6">
        <v>23.945227690559356</v>
      </c>
      <c r="N24" s="6">
        <v>1660.3764552</v>
      </c>
      <c r="O24" s="6">
        <v>22.781569251766602</v>
      </c>
      <c r="P24" s="6">
        <v>1810.2348835299999</v>
      </c>
      <c r="Q24" s="6">
        <f t="shared" si="2"/>
        <v>0.55342805172166398</v>
      </c>
      <c r="R24" s="6">
        <f t="shared" si="3"/>
        <v>0.63126356498467406</v>
      </c>
    </row>
    <row r="25" spans="1:18" x14ac:dyDescent="0.25">
      <c r="A25">
        <v>21</v>
      </c>
      <c r="B25" s="5" t="s">
        <v>49</v>
      </c>
      <c r="C25" s="6">
        <v>64.851185087380273</v>
      </c>
      <c r="D25" s="6">
        <v>4496.8200846700001</v>
      </c>
      <c r="E25" s="6">
        <v>49.414359199728167</v>
      </c>
      <c r="F25" s="6">
        <v>3926.4896891899998</v>
      </c>
      <c r="G25" s="6">
        <f t="shared" si="0"/>
        <v>31.239554934341896</v>
      </c>
      <c r="H25" s="6">
        <f t="shared" si="1"/>
        <v>14.525197838929117</v>
      </c>
      <c r="I25" s="6">
        <v>3.4397084914177265</v>
      </c>
      <c r="J25" s="6">
        <v>238.51145061999998</v>
      </c>
      <c r="K25" s="6">
        <v>3.2983113708068794</v>
      </c>
      <c r="L25" s="6">
        <v>262.08547068000001</v>
      </c>
      <c r="M25" s="6">
        <v>20.49545451856488</v>
      </c>
      <c r="N25" s="6">
        <v>1421.1671135899999</v>
      </c>
      <c r="O25" s="6">
        <v>17.095863593986952</v>
      </c>
      <c r="P25" s="6">
        <v>1358.4458691100001</v>
      </c>
      <c r="Q25" s="6">
        <f t="shared" si="2"/>
        <v>0.5391205139861327</v>
      </c>
      <c r="R25" s="6">
        <f t="shared" si="3"/>
        <v>0.50659620826282858</v>
      </c>
    </row>
    <row r="26" spans="1:18" x14ac:dyDescent="0.25">
      <c r="A26">
        <v>22</v>
      </c>
      <c r="B26" s="5" t="s">
        <v>48</v>
      </c>
      <c r="C26" s="6">
        <v>61.186677355113744</v>
      </c>
      <c r="D26" s="6">
        <v>4242.7209198099999</v>
      </c>
      <c r="E26" s="6">
        <v>49.350683476066727</v>
      </c>
      <c r="F26" s="6">
        <v>3921.4299843500003</v>
      </c>
      <c r="G26" s="6">
        <f t="shared" si="0"/>
        <v>23.983444696945355</v>
      </c>
      <c r="H26" s="6">
        <f t="shared" si="1"/>
        <v>8.1932085168481024</v>
      </c>
      <c r="I26" s="6">
        <v>1.9499751597188371</v>
      </c>
      <c r="J26" s="6">
        <v>135.21244755999999</v>
      </c>
      <c r="K26" s="6">
        <v>1.0273561755840952</v>
      </c>
      <c r="L26" s="6">
        <v>81.634235390000001</v>
      </c>
      <c r="M26" s="6">
        <v>27.277933474039742</v>
      </c>
      <c r="N26" s="6">
        <v>1891.4682738500001</v>
      </c>
      <c r="O26" s="6">
        <v>21.03758628840745</v>
      </c>
      <c r="P26" s="6">
        <v>1671.6571252700001</v>
      </c>
      <c r="Q26" s="6">
        <f t="shared" si="2"/>
        <v>0.50865674852889775</v>
      </c>
      <c r="R26" s="6">
        <f t="shared" si="3"/>
        <v>0.50594340448903286</v>
      </c>
    </row>
    <row r="27" spans="1:18" x14ac:dyDescent="0.25">
      <c r="A27">
        <v>23</v>
      </c>
      <c r="B27" s="5" t="s">
        <v>51</v>
      </c>
      <c r="C27" s="6">
        <v>59.505782720368728</v>
      </c>
      <c r="D27" s="6">
        <v>4126.1666772999997</v>
      </c>
      <c r="E27" s="6">
        <v>40.748712668432745</v>
      </c>
      <c r="F27" s="6">
        <v>3237.91308299</v>
      </c>
      <c r="G27" s="6">
        <f t="shared" si="0"/>
        <v>46.031073925107648</v>
      </c>
      <c r="H27" s="6">
        <f t="shared" si="1"/>
        <v>27.432904205376502</v>
      </c>
      <c r="I27" s="6">
        <v>56.560397512568393</v>
      </c>
      <c r="J27" s="6">
        <v>3921.9318997599999</v>
      </c>
      <c r="K27" s="6">
        <v>35.500728875856559</v>
      </c>
      <c r="L27" s="6">
        <v>2820.9056668399999</v>
      </c>
      <c r="M27" s="6">
        <v>10.646734571665085</v>
      </c>
      <c r="N27" s="6">
        <v>738.25096323999992</v>
      </c>
      <c r="O27" s="6">
        <v>17.840305531679263</v>
      </c>
      <c r="P27" s="6">
        <v>1417.5995977</v>
      </c>
      <c r="Q27" s="6">
        <f t="shared" si="2"/>
        <v>0.49468314452737872</v>
      </c>
      <c r="R27" s="6">
        <f t="shared" si="3"/>
        <v>0.41775596534565762</v>
      </c>
    </row>
    <row r="28" spans="1:18" x14ac:dyDescent="0.25">
      <c r="A28">
        <v>24</v>
      </c>
      <c r="B28" s="5" t="s">
        <v>50</v>
      </c>
      <c r="C28" s="6">
        <v>52.938664691537141</v>
      </c>
      <c r="D28" s="6">
        <v>3670.79877291</v>
      </c>
      <c r="E28" s="6">
        <v>65.346827437909397</v>
      </c>
      <c r="F28" s="6">
        <v>5192.4915816299999</v>
      </c>
      <c r="G28" s="6">
        <f t="shared" si="0"/>
        <v>-18.988163975002649</v>
      </c>
      <c r="H28" s="6">
        <f t="shared" si="1"/>
        <v>-29.30563843576455</v>
      </c>
      <c r="I28" s="6">
        <v>3.9358909523424952</v>
      </c>
      <c r="J28" s="6">
        <v>272.91704017000001</v>
      </c>
      <c r="K28" s="6">
        <v>6.316843070959786</v>
      </c>
      <c r="L28" s="6">
        <v>501.93950884000003</v>
      </c>
      <c r="M28" s="6">
        <v>43.864002087377386</v>
      </c>
      <c r="N28" s="6">
        <v>3041.5562231399999</v>
      </c>
      <c r="O28" s="6">
        <v>34.50365946312948</v>
      </c>
      <c r="P28" s="6">
        <v>2741.6780327699998</v>
      </c>
      <c r="Q28" s="6">
        <f t="shared" si="2"/>
        <v>0.44008941517083933</v>
      </c>
      <c r="R28" s="6">
        <f t="shared" si="3"/>
        <v>0.66993593639948246</v>
      </c>
    </row>
    <row r="29" spans="1:18" x14ac:dyDescent="0.25">
      <c r="A29">
        <v>25</v>
      </c>
      <c r="B29" s="5" t="s">
        <v>55</v>
      </c>
      <c r="C29" s="6">
        <v>47.499880867774436</v>
      </c>
      <c r="D29" s="6">
        <v>3293.6702393</v>
      </c>
      <c r="E29" s="6">
        <v>41.725388901529698</v>
      </c>
      <c r="F29" s="6">
        <v>3315.5202648100003</v>
      </c>
      <c r="G29" s="6">
        <f t="shared" si="0"/>
        <v>13.83927656102216</v>
      </c>
      <c r="H29" s="6">
        <f t="shared" si="1"/>
        <v>-0.6590225293420815</v>
      </c>
      <c r="I29" s="6">
        <v>2.6024004940828322</v>
      </c>
      <c r="J29" s="6">
        <v>180.45201170000001</v>
      </c>
      <c r="K29" s="6">
        <v>3.2239431937881085</v>
      </c>
      <c r="L29" s="6">
        <v>256.17613814999999</v>
      </c>
      <c r="M29" s="6">
        <v>13.249185182995245</v>
      </c>
      <c r="N29" s="6">
        <v>918.70645009999998</v>
      </c>
      <c r="O29" s="6">
        <v>12.120888915624745</v>
      </c>
      <c r="P29" s="6">
        <v>963.13189367999996</v>
      </c>
      <c r="Q29" s="6">
        <f t="shared" si="2"/>
        <v>0.39487574750114862</v>
      </c>
      <c r="R29" s="6">
        <f t="shared" si="3"/>
        <v>0.42776885399584696</v>
      </c>
    </row>
    <row r="30" spans="1:18" x14ac:dyDescent="0.25">
      <c r="A30">
        <v>26</v>
      </c>
      <c r="B30" s="5" t="s">
        <v>29</v>
      </c>
      <c r="C30" s="6">
        <v>46.130682540099166</v>
      </c>
      <c r="D30" s="6">
        <v>3198.72920574</v>
      </c>
      <c r="E30" s="6">
        <v>29.186605405578877</v>
      </c>
      <c r="F30" s="6">
        <v>2319.1822588300001</v>
      </c>
      <c r="G30" s="6">
        <f t="shared" si="0"/>
        <v>58.05429202562047</v>
      </c>
      <c r="H30" s="6">
        <f t="shared" si="1"/>
        <v>37.92487388868355</v>
      </c>
      <c r="I30" s="6">
        <v>0.45957091501948355</v>
      </c>
      <c r="J30" s="6">
        <v>31.866922989999999</v>
      </c>
      <c r="K30" s="6">
        <v>4.6725358511461673E-2</v>
      </c>
      <c r="L30" s="6">
        <v>3.7128203499999999</v>
      </c>
      <c r="M30" s="6">
        <v>0.99466323683383184</v>
      </c>
      <c r="N30" s="6">
        <v>68.970545639999997</v>
      </c>
      <c r="O30" s="6">
        <v>0.72451260223633118</v>
      </c>
      <c r="P30" s="6">
        <v>57.570133629999994</v>
      </c>
      <c r="Q30" s="6">
        <f t="shared" si="2"/>
        <v>0.38349333551946091</v>
      </c>
      <c r="R30" s="6">
        <f t="shared" si="3"/>
        <v>0.29922119541744402</v>
      </c>
    </row>
    <row r="31" spans="1:18" x14ac:dyDescent="0.25">
      <c r="A31">
        <v>27</v>
      </c>
      <c r="B31" s="5" t="s">
        <v>25</v>
      </c>
      <c r="C31" s="6">
        <v>45.990061300738674</v>
      </c>
      <c r="D31" s="6">
        <v>3188.97844463</v>
      </c>
      <c r="E31" s="6">
        <v>42.703641075377078</v>
      </c>
      <c r="F31" s="6">
        <v>3393.2526716699999</v>
      </c>
      <c r="G31" s="6">
        <f t="shared" si="0"/>
        <v>7.6958782497273859</v>
      </c>
      <c r="H31" s="6">
        <f t="shared" si="1"/>
        <v>-6.0200122656785737</v>
      </c>
      <c r="I31" s="6">
        <v>0.29822085026665474</v>
      </c>
      <c r="J31" s="6">
        <v>20.678812689999997</v>
      </c>
      <c r="K31" s="6">
        <v>0.42835886006254681</v>
      </c>
      <c r="L31" s="6">
        <v>34.037609199999999</v>
      </c>
      <c r="M31" s="6">
        <v>6.2094979284863427</v>
      </c>
      <c r="N31" s="6">
        <v>430.57031206000005</v>
      </c>
      <c r="O31" s="6">
        <v>6.5693714891046486</v>
      </c>
      <c r="P31" s="6">
        <v>522.00554320999993</v>
      </c>
      <c r="Q31" s="6">
        <f t="shared" si="2"/>
        <v>0.38232432380842973</v>
      </c>
      <c r="R31" s="6">
        <f t="shared" si="3"/>
        <v>0.43779789919691636</v>
      </c>
    </row>
    <row r="32" spans="1:18" x14ac:dyDescent="0.25">
      <c r="A32">
        <v>28</v>
      </c>
      <c r="B32" s="5" t="s">
        <v>59</v>
      </c>
      <c r="C32" s="6">
        <v>38.720482718638152</v>
      </c>
      <c r="D32" s="6">
        <v>2684.9015040000004</v>
      </c>
      <c r="E32" s="6">
        <v>33.877299883464119</v>
      </c>
      <c r="F32" s="6">
        <v>2691.9071873900002</v>
      </c>
      <c r="G32" s="6">
        <f t="shared" si="0"/>
        <v>14.296248083035806</v>
      </c>
      <c r="H32" s="6">
        <f t="shared" si="1"/>
        <v>-0.2602498118366583</v>
      </c>
      <c r="I32" s="6">
        <v>0.45160659685667559</v>
      </c>
      <c r="J32" s="6">
        <v>31.314672389999998</v>
      </c>
      <c r="K32" s="6">
        <v>0.3203708565891229</v>
      </c>
      <c r="L32" s="6">
        <v>25.45682845</v>
      </c>
      <c r="M32" s="6">
        <v>1.5929189147483582</v>
      </c>
      <c r="N32" s="6">
        <v>110.45395329999999</v>
      </c>
      <c r="O32" s="6">
        <v>0.70876014724296976</v>
      </c>
      <c r="P32" s="6">
        <v>56.31843568</v>
      </c>
      <c r="Q32" s="6">
        <f t="shared" si="2"/>
        <v>0.32189090325699454</v>
      </c>
      <c r="R32" s="6">
        <f t="shared" si="3"/>
        <v>0.3473102139760238</v>
      </c>
    </row>
    <row r="33" spans="1:18" x14ac:dyDescent="0.25">
      <c r="A33">
        <v>29</v>
      </c>
      <c r="B33" s="5" t="s">
        <v>79</v>
      </c>
      <c r="C33" s="6">
        <v>34.933713478250837</v>
      </c>
      <c r="D33" s="6">
        <v>2422.3246528099999</v>
      </c>
      <c r="E33" s="6">
        <v>27.46117569295436</v>
      </c>
      <c r="F33" s="6">
        <v>2182.0787511499998</v>
      </c>
      <c r="G33" s="6">
        <f t="shared" si="0"/>
        <v>27.211281369914857</v>
      </c>
      <c r="H33" s="6">
        <f t="shared" si="1"/>
        <v>11.0099556000619</v>
      </c>
      <c r="I33" s="6">
        <v>43.531375114867771</v>
      </c>
      <c r="J33" s="6">
        <v>3018.4916692900001</v>
      </c>
      <c r="K33" s="6">
        <v>35.58375863944979</v>
      </c>
      <c r="L33" s="6">
        <v>2827.50325337</v>
      </c>
      <c r="M33" s="6">
        <v>1.8428501593582982</v>
      </c>
      <c r="N33" s="6">
        <v>127.78433576</v>
      </c>
      <c r="O33" s="6">
        <v>2.1679193134953847</v>
      </c>
      <c r="P33" s="6">
        <v>172.26395261000002</v>
      </c>
      <c r="Q33" s="6">
        <f t="shared" si="2"/>
        <v>0.29041075410515188</v>
      </c>
      <c r="R33" s="6">
        <f t="shared" si="3"/>
        <v>0.28153208309876382</v>
      </c>
    </row>
    <row r="34" spans="1:18" x14ac:dyDescent="0.25">
      <c r="A34">
        <v>30</v>
      </c>
      <c r="B34" s="5" t="s">
        <v>43</v>
      </c>
      <c r="C34" s="6">
        <v>31.877268102814231</v>
      </c>
      <c r="D34" s="6">
        <v>2210.3888966100003</v>
      </c>
      <c r="E34" s="6">
        <v>31.155834322084559</v>
      </c>
      <c r="F34" s="6">
        <v>2475.65817315</v>
      </c>
      <c r="G34" s="6">
        <f t="shared" si="0"/>
        <v>2.31556559606652</v>
      </c>
      <c r="H34" s="6">
        <f t="shared" si="1"/>
        <v>-10.715101116018545</v>
      </c>
      <c r="I34" s="6">
        <v>0</v>
      </c>
      <c r="J34" s="6">
        <v>0</v>
      </c>
      <c r="K34" s="6">
        <v>3.6849778252087515</v>
      </c>
      <c r="L34" s="6">
        <v>292.81018047999999</v>
      </c>
      <c r="M34" s="6">
        <v>10.488791518388938</v>
      </c>
      <c r="N34" s="6">
        <v>727.29909715999997</v>
      </c>
      <c r="O34" s="6">
        <v>9.6548473353427191</v>
      </c>
      <c r="P34" s="6">
        <v>767.17899669000008</v>
      </c>
      <c r="Q34" s="6">
        <f t="shared" si="2"/>
        <v>0.2650019292771138</v>
      </c>
      <c r="R34" s="6">
        <f t="shared" si="3"/>
        <v>0.31940973814995371</v>
      </c>
    </row>
    <row r="35" spans="1:18" x14ac:dyDescent="0.25">
      <c r="A35">
        <v>31</v>
      </c>
      <c r="B35" s="5" t="s">
        <v>83</v>
      </c>
      <c r="C35" s="6">
        <v>30.940951248474921</v>
      </c>
      <c r="D35" s="6">
        <v>2145.46412414</v>
      </c>
      <c r="E35" s="6">
        <v>24.413638204013314</v>
      </c>
      <c r="F35" s="6">
        <v>1939.9198985099999</v>
      </c>
      <c r="G35" s="6">
        <f t="shared" si="0"/>
        <v>26.736338885322695</v>
      </c>
      <c r="H35" s="6">
        <f t="shared" si="1"/>
        <v>10.595500658963957</v>
      </c>
      <c r="I35" s="6">
        <v>0.75201041655249601</v>
      </c>
      <c r="J35" s="6">
        <v>52.144853490000003</v>
      </c>
      <c r="K35" s="6">
        <v>0.81044960628236684</v>
      </c>
      <c r="L35" s="6">
        <v>64.398730940000007</v>
      </c>
      <c r="M35" s="6">
        <v>17.85759487745996</v>
      </c>
      <c r="N35" s="6">
        <v>1238.2563433600001</v>
      </c>
      <c r="O35" s="6">
        <v>13.860538346474035</v>
      </c>
      <c r="P35" s="6">
        <v>1101.36530728</v>
      </c>
      <c r="Q35" s="6">
        <f t="shared" si="2"/>
        <v>0.25721814517069941</v>
      </c>
      <c r="R35" s="6">
        <f t="shared" si="3"/>
        <v>0.2502887165664533</v>
      </c>
    </row>
    <row r="36" spans="1:18" x14ac:dyDescent="0.25">
      <c r="A36">
        <v>32</v>
      </c>
      <c r="B36" s="5" t="s">
        <v>85</v>
      </c>
      <c r="C36" s="6">
        <v>29.109484346977098</v>
      </c>
      <c r="D36" s="6">
        <v>2018.4691103099999</v>
      </c>
      <c r="E36" s="6">
        <v>22.821717254107387</v>
      </c>
      <c r="F36" s="6">
        <v>1813.42506387</v>
      </c>
      <c r="G36" s="6">
        <f t="shared" si="0"/>
        <v>27.551682561215046</v>
      </c>
      <c r="H36" s="6">
        <f t="shared" si="1"/>
        <v>11.307004106495526</v>
      </c>
      <c r="I36" s="6">
        <v>28.955890003259277</v>
      </c>
      <c r="J36" s="6">
        <v>2007.8187863600001</v>
      </c>
      <c r="K36" s="6">
        <v>23.295805846300993</v>
      </c>
      <c r="L36" s="6">
        <v>1851.09638045</v>
      </c>
      <c r="M36" s="6">
        <v>3.8284958392341575</v>
      </c>
      <c r="N36" s="6">
        <v>265.47019859</v>
      </c>
      <c r="O36" s="6">
        <v>1.5717031381629867</v>
      </c>
      <c r="P36" s="6">
        <v>124.88831721</v>
      </c>
      <c r="Q36" s="6">
        <f t="shared" si="2"/>
        <v>0.24199280463214637</v>
      </c>
      <c r="R36" s="6">
        <f t="shared" si="3"/>
        <v>0.23396833661744168</v>
      </c>
    </row>
    <row r="37" spans="1:18" x14ac:dyDescent="0.25">
      <c r="A37">
        <v>33</v>
      </c>
      <c r="B37" s="5" t="s">
        <v>60</v>
      </c>
      <c r="C37" s="6">
        <v>27.843209989529946</v>
      </c>
      <c r="D37" s="6">
        <v>1930.6648866</v>
      </c>
      <c r="E37" s="6">
        <v>24.586649279579163</v>
      </c>
      <c r="F37" s="6">
        <v>1953.6674450799999</v>
      </c>
      <c r="G37" s="6">
        <f t="shared" ref="G37:G54" si="4">IFERROR(C37*100/E37-100,0)</f>
        <v>13.245240019979349</v>
      </c>
      <c r="H37" s="6">
        <f t="shared" ref="H37:H54" si="5">IFERROR(D37*100/F37-100,0)</f>
        <v>-1.1774039915507757</v>
      </c>
      <c r="I37" s="6">
        <v>8.7273392469923827</v>
      </c>
      <c r="J37" s="6">
        <v>605.15893978999998</v>
      </c>
      <c r="K37" s="6">
        <v>6.4902416790732502</v>
      </c>
      <c r="L37" s="6">
        <v>515.71784893999995</v>
      </c>
      <c r="M37" s="6">
        <v>16.31955921783198</v>
      </c>
      <c r="N37" s="6">
        <v>1131.6080279</v>
      </c>
      <c r="O37" s="6">
        <v>20.841160717463396</v>
      </c>
      <c r="P37" s="6">
        <v>1656.04905119</v>
      </c>
      <c r="Q37" s="6">
        <f t="shared" ref="Q37:Q54" si="6">IFERROR(C37*100/$C$56,0)</f>
        <v>0.23146601963177152</v>
      </c>
      <c r="R37" s="6">
        <f t="shared" ref="R37:R54" si="7">IFERROR(E37*100/$E$56,0)</f>
        <v>0.25206242680551305</v>
      </c>
    </row>
    <row r="38" spans="1:18" x14ac:dyDescent="0.25">
      <c r="A38">
        <v>34</v>
      </c>
      <c r="B38" s="5" t="s">
        <v>80</v>
      </c>
      <c r="C38" s="6">
        <v>27.486302945893172</v>
      </c>
      <c r="D38" s="6">
        <v>1905.91673805</v>
      </c>
      <c r="E38" s="6">
        <v>17.886915534133312</v>
      </c>
      <c r="F38" s="6">
        <v>1421.3032518</v>
      </c>
      <c r="G38" s="6">
        <f t="shared" si="4"/>
        <v>53.667091978164166</v>
      </c>
      <c r="H38" s="6">
        <f t="shared" si="5"/>
        <v>34.096417188679794</v>
      </c>
      <c r="I38" s="6">
        <v>30.493027204408389</v>
      </c>
      <c r="J38" s="6">
        <v>2114.40480217</v>
      </c>
      <c r="K38" s="6">
        <v>14.78184354792633</v>
      </c>
      <c r="L38" s="6">
        <v>1174.5726792400001</v>
      </c>
      <c r="M38" s="6">
        <v>3.3642745799719074</v>
      </c>
      <c r="N38" s="6">
        <v>233.28081794000002</v>
      </c>
      <c r="O38" s="6">
        <v>4.2696812530754276</v>
      </c>
      <c r="P38" s="6">
        <v>339.27100720999999</v>
      </c>
      <c r="Q38" s="6">
        <f t="shared" si="6"/>
        <v>0.22849898196620738</v>
      </c>
      <c r="R38" s="6">
        <f t="shared" si="7"/>
        <v>0.18337672963609475</v>
      </c>
    </row>
    <row r="39" spans="1:18" x14ac:dyDescent="0.25">
      <c r="A39">
        <v>35</v>
      </c>
      <c r="B39" s="5" t="s">
        <v>45</v>
      </c>
      <c r="C39" s="6">
        <v>25.162571914001322</v>
      </c>
      <c r="D39" s="6">
        <v>1744.78783406</v>
      </c>
      <c r="E39" s="6">
        <v>17.728407593206686</v>
      </c>
      <c r="F39" s="6">
        <v>1408.7081315599999</v>
      </c>
      <c r="G39" s="6">
        <f t="shared" si="4"/>
        <v>41.933627042979992</v>
      </c>
      <c r="H39" s="6">
        <f t="shared" si="5"/>
        <v>23.857298397775722</v>
      </c>
      <c r="I39" s="6">
        <v>0.23621363501325343</v>
      </c>
      <c r="J39" s="6">
        <v>16.37919518</v>
      </c>
      <c r="K39" s="6">
        <v>0.1520041431906419</v>
      </c>
      <c r="L39" s="6">
        <v>12.07832522</v>
      </c>
      <c r="M39" s="6">
        <v>1.1927369519444597</v>
      </c>
      <c r="N39" s="6">
        <v>82.705095889999996</v>
      </c>
      <c r="O39" s="6">
        <v>0.7825520974572272</v>
      </c>
      <c r="P39" s="6">
        <v>62.181980940000003</v>
      </c>
      <c r="Q39" s="6">
        <f t="shared" si="6"/>
        <v>0.20918135397543003</v>
      </c>
      <c r="R39" s="6">
        <f t="shared" si="7"/>
        <v>0.18175170559139525</v>
      </c>
    </row>
    <row r="40" spans="1:18" x14ac:dyDescent="0.25">
      <c r="A40">
        <v>36</v>
      </c>
      <c r="B40" s="5" t="s">
        <v>56</v>
      </c>
      <c r="C40" s="6">
        <v>25.130919031274608</v>
      </c>
      <c r="D40" s="6">
        <v>1742.59300418</v>
      </c>
      <c r="E40" s="6">
        <v>19.623241896288093</v>
      </c>
      <c r="F40" s="6">
        <v>1559.2726126999999</v>
      </c>
      <c r="G40" s="6">
        <f t="shared" si="4"/>
        <v>28.067111255599116</v>
      </c>
      <c r="H40" s="6">
        <f t="shared" si="5"/>
        <v>11.756789030147004</v>
      </c>
      <c r="I40" s="6">
        <v>0.75210764126644425</v>
      </c>
      <c r="J40" s="6">
        <v>52.151595110000002</v>
      </c>
      <c r="K40" s="6">
        <v>0.58102093430069024</v>
      </c>
      <c r="L40" s="6">
        <v>46.168213949999995</v>
      </c>
      <c r="M40" s="6">
        <v>4.5248051183577882</v>
      </c>
      <c r="N40" s="6">
        <v>313.75270179</v>
      </c>
      <c r="O40" s="6">
        <v>4.0036598181486402</v>
      </c>
      <c r="P40" s="6">
        <v>318.13281097999999</v>
      </c>
      <c r="Q40" s="6">
        <f t="shared" si="6"/>
        <v>0.20891821740542321</v>
      </c>
      <c r="R40" s="6">
        <f t="shared" si="7"/>
        <v>0.20117755444936566</v>
      </c>
    </row>
    <row r="41" spans="1:18" x14ac:dyDescent="0.25">
      <c r="A41">
        <v>37</v>
      </c>
      <c r="B41" s="5" t="s">
        <v>86</v>
      </c>
      <c r="C41" s="6">
        <v>24.786517696558729</v>
      </c>
      <c r="D41" s="6">
        <v>1718.71200899</v>
      </c>
      <c r="E41" s="6">
        <v>28.560755028473267</v>
      </c>
      <c r="F41" s="6">
        <v>2269.4518749399999</v>
      </c>
      <c r="G41" s="6">
        <f t="shared" si="4"/>
        <v>-13.214767355246252</v>
      </c>
      <c r="H41" s="6">
        <f t="shared" si="5"/>
        <v>-24.267527856899832</v>
      </c>
      <c r="I41" s="6">
        <v>0</v>
      </c>
      <c r="J41" s="6">
        <v>0</v>
      </c>
      <c r="K41" s="6">
        <v>7.069204195795395E-4</v>
      </c>
      <c r="L41" s="6">
        <v>5.617225E-2</v>
      </c>
      <c r="M41" s="6">
        <v>0.55530273245400252</v>
      </c>
      <c r="N41" s="6">
        <v>38.505024650000003</v>
      </c>
      <c r="O41" s="6">
        <v>0.65017371650065126</v>
      </c>
      <c r="P41" s="6">
        <v>51.663128599999993</v>
      </c>
      <c r="Q41" s="6">
        <f t="shared" si="6"/>
        <v>0.20605514213024734</v>
      </c>
      <c r="R41" s="6">
        <f t="shared" si="7"/>
        <v>0.29280497484681878</v>
      </c>
    </row>
    <row r="42" spans="1:18" x14ac:dyDescent="0.25">
      <c r="A42">
        <v>38</v>
      </c>
      <c r="B42" s="5" t="s">
        <v>37</v>
      </c>
      <c r="C42" s="6">
        <v>23.690081390267753</v>
      </c>
      <c r="D42" s="6">
        <v>1642.68445765</v>
      </c>
      <c r="E42" s="6">
        <v>9.5688166186973405</v>
      </c>
      <c r="F42" s="6">
        <v>760.34295293000002</v>
      </c>
      <c r="G42" s="6">
        <f t="shared" si="4"/>
        <v>147.57587415749666</v>
      </c>
      <c r="H42" s="6">
        <f t="shared" si="5"/>
        <v>116.04520056638594</v>
      </c>
      <c r="I42" s="6">
        <v>0</v>
      </c>
      <c r="J42" s="6">
        <v>0</v>
      </c>
      <c r="K42" s="6">
        <v>3.0528183614500288</v>
      </c>
      <c r="L42" s="6">
        <v>242.57847341000002</v>
      </c>
      <c r="M42" s="6">
        <v>4.4130420814068527</v>
      </c>
      <c r="N42" s="6">
        <v>306.00298574999999</v>
      </c>
      <c r="O42" s="6">
        <v>4.2207879684874881</v>
      </c>
      <c r="P42" s="6">
        <v>335.38592237</v>
      </c>
      <c r="Q42" s="6">
        <f t="shared" si="6"/>
        <v>0.19694025387949005</v>
      </c>
      <c r="R42" s="6">
        <f t="shared" si="7"/>
        <v>9.8099546267536739E-2</v>
      </c>
    </row>
    <row r="43" spans="1:18" x14ac:dyDescent="0.25">
      <c r="A43">
        <v>39</v>
      </c>
      <c r="B43" s="5" t="s">
        <v>88</v>
      </c>
      <c r="C43" s="6">
        <v>22.630746976518807</v>
      </c>
      <c r="D43" s="6">
        <v>1569.2295737999998</v>
      </c>
      <c r="E43" s="6">
        <v>23.089840817009712</v>
      </c>
      <c r="F43" s="6">
        <v>1834.7302962400001</v>
      </c>
      <c r="G43" s="6">
        <f t="shared" si="4"/>
        <v>-1.9882936574976355</v>
      </c>
      <c r="H43" s="6">
        <f t="shared" si="5"/>
        <v>-14.470831107117135</v>
      </c>
      <c r="I43" s="6">
        <v>0.93998477154798199</v>
      </c>
      <c r="J43" s="6">
        <v>65.179108049999996</v>
      </c>
      <c r="K43" s="6">
        <v>0.68992184179560911</v>
      </c>
      <c r="L43" s="6">
        <v>54.821534509999999</v>
      </c>
      <c r="M43" s="6">
        <v>3.9655100831259036</v>
      </c>
      <c r="N43" s="6">
        <v>274.97084847000002</v>
      </c>
      <c r="O43" s="6">
        <v>2.8720403327439423</v>
      </c>
      <c r="P43" s="6">
        <v>228.21376086000001</v>
      </c>
      <c r="Q43" s="6">
        <f t="shared" si="6"/>
        <v>0.1881338008770658</v>
      </c>
      <c r="R43" s="6">
        <f t="shared" si="7"/>
        <v>0.23671714045729769</v>
      </c>
    </row>
    <row r="44" spans="1:18" x14ac:dyDescent="0.25">
      <c r="A44">
        <v>40</v>
      </c>
      <c r="B44" s="5" t="s">
        <v>89</v>
      </c>
      <c r="C44" s="6">
        <v>22.145701360242054</v>
      </c>
      <c r="D44" s="6">
        <v>1535.5962197400002</v>
      </c>
      <c r="E44" s="6">
        <v>20.858817777763797</v>
      </c>
      <c r="F44" s="6">
        <v>1657.4520900300001</v>
      </c>
      <c r="G44" s="6">
        <f t="shared" si="4"/>
        <v>6.1694943413817072</v>
      </c>
      <c r="H44" s="6">
        <f t="shared" si="5"/>
        <v>-7.3519995554015907</v>
      </c>
      <c r="I44" s="6">
        <v>1.506691633184599</v>
      </c>
      <c r="J44" s="6">
        <v>104.47490186</v>
      </c>
      <c r="K44" s="6">
        <v>0.72608358517754112</v>
      </c>
      <c r="L44" s="6">
        <v>57.694964720000002</v>
      </c>
      <c r="M44" s="6">
        <v>0.57050989103065153</v>
      </c>
      <c r="N44" s="6">
        <v>39.559498149999996</v>
      </c>
      <c r="O44" s="6">
        <v>0.41544116699492201</v>
      </c>
      <c r="P44" s="6">
        <v>33.011162849999998</v>
      </c>
      <c r="Q44" s="6">
        <f t="shared" si="6"/>
        <v>0.18410152233656571</v>
      </c>
      <c r="R44" s="6">
        <f t="shared" si="7"/>
        <v>0.21384468333080298</v>
      </c>
    </row>
    <row r="45" spans="1:18" x14ac:dyDescent="0.25">
      <c r="A45">
        <v>41</v>
      </c>
      <c r="B45" s="5" t="s">
        <v>53</v>
      </c>
      <c r="C45" s="6">
        <v>21.684110966735219</v>
      </c>
      <c r="D45" s="6">
        <v>1503.5892649</v>
      </c>
      <c r="E45" s="6">
        <v>20.54887773472354</v>
      </c>
      <c r="F45" s="6">
        <v>1632.8240992399999</v>
      </c>
      <c r="G45" s="6">
        <f t="shared" si="4"/>
        <v>5.5245510079285793</v>
      </c>
      <c r="H45" s="6">
        <f t="shared" si="5"/>
        <v>-7.9148044422024526</v>
      </c>
      <c r="I45" s="6">
        <v>6.8256925528478272</v>
      </c>
      <c r="J45" s="6">
        <v>473.29761703000003</v>
      </c>
      <c r="K45" s="6">
        <v>6.6449905770791782</v>
      </c>
      <c r="L45" s="6">
        <v>528.01427375000003</v>
      </c>
      <c r="M45" s="6">
        <v>11.078252286106553</v>
      </c>
      <c r="N45" s="6">
        <v>768.17266046999998</v>
      </c>
      <c r="O45" s="6">
        <v>10.383710537310991</v>
      </c>
      <c r="P45" s="6">
        <v>825.09483115</v>
      </c>
      <c r="Q45" s="6">
        <f t="shared" si="6"/>
        <v>0.18026423162455849</v>
      </c>
      <c r="R45" s="6">
        <f t="shared" si="7"/>
        <v>0.210667176769231</v>
      </c>
    </row>
    <row r="46" spans="1:18" x14ac:dyDescent="0.25">
      <c r="A46">
        <v>42</v>
      </c>
      <c r="B46" s="5" t="s">
        <v>87</v>
      </c>
      <c r="C46" s="6">
        <v>21.361427287620817</v>
      </c>
      <c r="D46" s="6">
        <v>1481.2141849799998</v>
      </c>
      <c r="E46" s="6">
        <v>16.353705192013646</v>
      </c>
      <c r="F46" s="6">
        <v>1299.4735914100002</v>
      </c>
      <c r="G46" s="6">
        <f t="shared" si="4"/>
        <v>30.621330376266656</v>
      </c>
      <c r="H46" s="6">
        <f t="shared" si="5"/>
        <v>13.985708887919856</v>
      </c>
      <c r="I46" s="6">
        <v>3.2319385055797039</v>
      </c>
      <c r="J46" s="6">
        <v>224.10455514</v>
      </c>
      <c r="K46" s="6">
        <v>2.3693199491571284</v>
      </c>
      <c r="L46" s="6">
        <v>188.26734782</v>
      </c>
      <c r="M46" s="6">
        <v>1.5218109866369776</v>
      </c>
      <c r="N46" s="6">
        <v>105.5232869</v>
      </c>
      <c r="O46" s="6">
        <v>1.3088927074458379</v>
      </c>
      <c r="P46" s="6">
        <v>104.00526898</v>
      </c>
      <c r="Q46" s="6">
        <f t="shared" si="6"/>
        <v>0.17758169944407953</v>
      </c>
      <c r="R46" s="6">
        <f t="shared" si="7"/>
        <v>0.16765825107305693</v>
      </c>
    </row>
    <row r="47" spans="1:18" x14ac:dyDescent="0.25">
      <c r="A47">
        <v>43</v>
      </c>
      <c r="B47" s="5" t="s">
        <v>84</v>
      </c>
      <c r="C47" s="6">
        <v>21.333708474688713</v>
      </c>
      <c r="D47" s="6">
        <v>1479.2921458600001</v>
      </c>
      <c r="E47" s="6">
        <v>14.410880075886762</v>
      </c>
      <c r="F47" s="6">
        <v>1145.0957362700001</v>
      </c>
      <c r="G47" s="6">
        <f t="shared" si="4"/>
        <v>48.03890090228208</v>
      </c>
      <c r="H47" s="6">
        <f t="shared" si="5"/>
        <v>29.185019121510408</v>
      </c>
      <c r="I47" s="6">
        <v>1.8646056238336559</v>
      </c>
      <c r="J47" s="6">
        <v>129.29287271999999</v>
      </c>
      <c r="K47" s="6">
        <v>2.4525463496957611</v>
      </c>
      <c r="L47" s="6">
        <v>194.88055922000001</v>
      </c>
      <c r="M47" s="6">
        <v>6.0437343517362132</v>
      </c>
      <c r="N47" s="6">
        <v>419.07616619000004</v>
      </c>
      <c r="O47" s="6">
        <v>3.2109381862686495</v>
      </c>
      <c r="P47" s="6">
        <v>255.14275375</v>
      </c>
      <c r="Q47" s="6">
        <f t="shared" si="6"/>
        <v>0.17735126756137909</v>
      </c>
      <c r="R47" s="6">
        <f t="shared" si="7"/>
        <v>0.14774040020769383</v>
      </c>
    </row>
    <row r="48" spans="1:18" x14ac:dyDescent="0.25">
      <c r="A48">
        <v>44</v>
      </c>
      <c r="B48" s="5" t="s">
        <v>91</v>
      </c>
      <c r="C48" s="6">
        <v>20.605439944851934</v>
      </c>
      <c r="D48" s="6">
        <v>1428.79356904</v>
      </c>
      <c r="E48" s="6">
        <v>10.217741896036397</v>
      </c>
      <c r="F48" s="6">
        <v>811.90687993000006</v>
      </c>
      <c r="G48" s="6">
        <f t="shared" si="4"/>
        <v>101.6633435695324</v>
      </c>
      <c r="H48" s="6">
        <f t="shared" si="5"/>
        <v>75.979980507516558</v>
      </c>
      <c r="I48" s="6">
        <v>5.3903708793982173E-2</v>
      </c>
      <c r="J48" s="6">
        <v>3.7377155100000001</v>
      </c>
      <c r="K48" s="6">
        <v>0.57630355019160462</v>
      </c>
      <c r="L48" s="6">
        <v>45.79336825</v>
      </c>
      <c r="M48" s="6">
        <v>1.1164706937926696</v>
      </c>
      <c r="N48" s="6">
        <v>77.416747789999988</v>
      </c>
      <c r="O48" s="6">
        <v>1.7908210309524861</v>
      </c>
      <c r="P48" s="6">
        <v>142.29953453000002</v>
      </c>
      <c r="Q48" s="6">
        <f t="shared" si="6"/>
        <v>0.1712970296381012</v>
      </c>
      <c r="R48" s="6">
        <f t="shared" si="7"/>
        <v>0.10475233080769686</v>
      </c>
    </row>
    <row r="49" spans="1:18" x14ac:dyDescent="0.25">
      <c r="A49">
        <v>45</v>
      </c>
      <c r="B49" s="5" t="s">
        <v>82</v>
      </c>
      <c r="C49" s="6">
        <v>20.065335090985656</v>
      </c>
      <c r="D49" s="6">
        <v>1391.3423744099998</v>
      </c>
      <c r="E49" s="6">
        <v>16.551592430830411</v>
      </c>
      <c r="F49" s="6">
        <v>1315.1978103499998</v>
      </c>
      <c r="G49" s="6">
        <f t="shared" si="4"/>
        <v>21.229030830956461</v>
      </c>
      <c r="H49" s="6">
        <f t="shared" si="5"/>
        <v>5.7895902396413135</v>
      </c>
      <c r="I49" s="6">
        <v>5.6668404168697704</v>
      </c>
      <c r="J49" s="6">
        <v>392.94211460999998</v>
      </c>
      <c r="K49" s="6">
        <v>3.5223971426054455</v>
      </c>
      <c r="L49" s="6">
        <v>279.89143815</v>
      </c>
      <c r="M49" s="6">
        <v>9.0385411059321683</v>
      </c>
      <c r="N49" s="6">
        <v>626.73786341000005</v>
      </c>
      <c r="O49" s="6">
        <v>8.1732331475387152</v>
      </c>
      <c r="P49" s="6">
        <v>649.44919252</v>
      </c>
      <c r="Q49" s="6">
        <f t="shared" si="6"/>
        <v>0.16680703294751711</v>
      </c>
      <c r="R49" s="6">
        <f t="shared" si="7"/>
        <v>0.16968699183731489</v>
      </c>
    </row>
    <row r="50" spans="1:18" x14ac:dyDescent="0.25">
      <c r="A50">
        <v>46</v>
      </c>
      <c r="B50" s="5" t="s">
        <v>92</v>
      </c>
      <c r="C50" s="6">
        <v>19.215288990144302</v>
      </c>
      <c r="D50" s="6">
        <v>1332.3996677499999</v>
      </c>
      <c r="E50" s="6">
        <v>13.847376618068097</v>
      </c>
      <c r="F50" s="6">
        <v>1100.3194697599999</v>
      </c>
      <c r="G50" s="6">
        <f t="shared" si="4"/>
        <v>38.764832647594318</v>
      </c>
      <c r="H50" s="6">
        <f t="shared" si="5"/>
        <v>21.092074108315188</v>
      </c>
      <c r="I50" s="6">
        <v>14.167508409791667</v>
      </c>
      <c r="J50" s="6">
        <v>982.38353364</v>
      </c>
      <c r="K50" s="6">
        <v>10.071766651355075</v>
      </c>
      <c r="L50" s="6">
        <v>800.30761399999994</v>
      </c>
      <c r="M50" s="6">
        <v>2.7678168778464567</v>
      </c>
      <c r="N50" s="6">
        <v>191.92208300000001</v>
      </c>
      <c r="O50" s="6">
        <v>1.6389671450594951</v>
      </c>
      <c r="P50" s="6">
        <v>130.23314883</v>
      </c>
      <c r="Q50" s="6">
        <f t="shared" si="6"/>
        <v>0.15974043439299546</v>
      </c>
      <c r="R50" s="6">
        <f t="shared" si="7"/>
        <v>0.14196336050309924</v>
      </c>
    </row>
    <row r="51" spans="1:18" x14ac:dyDescent="0.25">
      <c r="A51">
        <v>47</v>
      </c>
      <c r="B51" s="5" t="s">
        <v>93</v>
      </c>
      <c r="C51" s="6">
        <v>19.152998085681407</v>
      </c>
      <c r="D51" s="6">
        <v>1328.08037906</v>
      </c>
      <c r="E51" s="6">
        <v>13.147468707219311</v>
      </c>
      <c r="F51" s="6">
        <v>1044.7044372099999</v>
      </c>
      <c r="G51" s="6">
        <f t="shared" si="4"/>
        <v>45.678217702579076</v>
      </c>
      <c r="H51" s="6">
        <f t="shared" si="5"/>
        <v>27.124986910823054</v>
      </c>
      <c r="I51" s="6">
        <v>10.786505015676243</v>
      </c>
      <c r="J51" s="6">
        <v>747.94272968999996</v>
      </c>
      <c r="K51" s="6">
        <v>1.3809838338545568</v>
      </c>
      <c r="L51" s="6">
        <v>109.73366593</v>
      </c>
      <c r="M51" s="6">
        <v>2.2736331041265867</v>
      </c>
      <c r="N51" s="6">
        <v>157.65508362</v>
      </c>
      <c r="O51" s="6">
        <v>4.8400185940184119</v>
      </c>
      <c r="P51" s="6">
        <v>384.59029749000001</v>
      </c>
      <c r="Q51" s="6">
        <f t="shared" si="6"/>
        <v>0.15922259798976784</v>
      </c>
      <c r="R51" s="6">
        <f t="shared" si="7"/>
        <v>0.13478790180017422</v>
      </c>
    </row>
    <row r="52" spans="1:18" x14ac:dyDescent="0.25">
      <c r="A52">
        <v>48</v>
      </c>
      <c r="B52" s="5" t="s">
        <v>41</v>
      </c>
      <c r="C52" s="6">
        <v>18.767731418101373</v>
      </c>
      <c r="D52" s="6">
        <v>1301.3657571700001</v>
      </c>
      <c r="E52" s="6">
        <v>14.337762940580539</v>
      </c>
      <c r="F52" s="6">
        <v>1139.28581214</v>
      </c>
      <c r="G52" s="6">
        <f t="shared" si="4"/>
        <v>30.897208273562541</v>
      </c>
      <c r="H52" s="6">
        <f t="shared" si="5"/>
        <v>14.22645163337495</v>
      </c>
      <c r="I52" s="6">
        <v>1.2704428862744194E-2</v>
      </c>
      <c r="J52" s="6">
        <v>0.88093272</v>
      </c>
      <c r="K52" s="6">
        <v>1.1896496120714065E-2</v>
      </c>
      <c r="L52" s="6">
        <v>0.94530152999999995</v>
      </c>
      <c r="M52" s="6">
        <v>1.7554093565674369</v>
      </c>
      <c r="N52" s="6">
        <v>121.72113803000001</v>
      </c>
      <c r="O52" s="6">
        <v>1.7181877644867576</v>
      </c>
      <c r="P52" s="6">
        <v>136.52805885999999</v>
      </c>
      <c r="Q52" s="6">
        <f t="shared" si="6"/>
        <v>0.15601980125494164</v>
      </c>
      <c r="R52" s="6">
        <f t="shared" si="7"/>
        <v>0.14699080304393305</v>
      </c>
    </row>
    <row r="53" spans="1:18" x14ac:dyDescent="0.25">
      <c r="A53">
        <v>49</v>
      </c>
      <c r="B53" s="5" t="s">
        <v>94</v>
      </c>
      <c r="C53" s="6">
        <v>18.253244938463183</v>
      </c>
      <c r="D53" s="6">
        <v>1265.6909559800001</v>
      </c>
      <c r="E53" s="6">
        <v>16.446544373745443</v>
      </c>
      <c r="F53" s="6">
        <v>1306.8506392099998</v>
      </c>
      <c r="G53" s="6">
        <f t="shared" si="4"/>
        <v>10.985289819312314</v>
      </c>
      <c r="H53" s="6">
        <f t="shared" si="5"/>
        <v>-3.1495323180069761</v>
      </c>
      <c r="I53" s="6">
        <v>8.9319050455288831E-2</v>
      </c>
      <c r="J53" s="6">
        <v>6.1934365500000004</v>
      </c>
      <c r="K53" s="6">
        <v>0.25221154158355413</v>
      </c>
      <c r="L53" s="6">
        <v>20.040855200000003</v>
      </c>
      <c r="M53" s="6">
        <v>7.3446452870324181</v>
      </c>
      <c r="N53" s="6">
        <v>509.28211099000004</v>
      </c>
      <c r="O53" s="6">
        <v>5.1215023273198641</v>
      </c>
      <c r="P53" s="6">
        <v>406.95713568000002</v>
      </c>
      <c r="Q53" s="6">
        <f t="shared" si="6"/>
        <v>0.1517427750916151</v>
      </c>
      <c r="R53" s="6">
        <f t="shared" si="7"/>
        <v>0.16861003873569674</v>
      </c>
    </row>
    <row r="54" spans="1:18" x14ac:dyDescent="0.25">
      <c r="A54">
        <v>50</v>
      </c>
      <c r="B54" s="5" t="s">
        <v>61</v>
      </c>
      <c r="C54" s="6">
        <v>17.756597406858322</v>
      </c>
      <c r="D54" s="6">
        <v>1231.2531181500001</v>
      </c>
      <c r="E54" s="6">
        <v>15.029608982324552</v>
      </c>
      <c r="F54" s="6">
        <v>1194.26024454</v>
      </c>
      <c r="G54" s="6">
        <f t="shared" si="4"/>
        <v>18.144107592824426</v>
      </c>
      <c r="H54" s="6">
        <f t="shared" si="5"/>
        <v>3.0975554766330475</v>
      </c>
      <c r="I54" s="6">
        <v>0.4279007623239488</v>
      </c>
      <c r="J54" s="6">
        <v>29.670895600000001</v>
      </c>
      <c r="K54" s="6">
        <v>0.29760329723573353</v>
      </c>
      <c r="L54" s="6">
        <v>23.647706800000002</v>
      </c>
      <c r="M54" s="6">
        <v>9.3412577151048612</v>
      </c>
      <c r="N54" s="6">
        <v>647.72841472000005</v>
      </c>
      <c r="O54" s="6">
        <v>7.0920102338897948</v>
      </c>
      <c r="P54" s="6">
        <v>563.53467919000002</v>
      </c>
      <c r="Q54" s="6">
        <f t="shared" si="6"/>
        <v>0.14761404757263472</v>
      </c>
      <c r="R54" s="6">
        <f t="shared" si="7"/>
        <v>0.15408361143253385</v>
      </c>
    </row>
    <row r="55" spans="1:18" s="20" customFormat="1" x14ac:dyDescent="0.25">
      <c r="A55" s="17"/>
      <c r="B55" s="18" t="s">
        <v>62</v>
      </c>
      <c r="C55" s="19">
        <f>SUM(C5:C54)</f>
        <v>11611.020199137012</v>
      </c>
      <c r="D55" s="19">
        <f t="shared" ref="D55:R55" si="8">SUM(D5:D54)</f>
        <v>805115.10722027998</v>
      </c>
      <c r="E55" s="19">
        <f t="shared" si="8"/>
        <v>8979.4143624457502</v>
      </c>
      <c r="F55" s="19">
        <f t="shared" si="8"/>
        <v>713508.75494711997</v>
      </c>
      <c r="G55" s="19">
        <f>C55*100/E55-100</f>
        <v>29.307098775810204</v>
      </c>
      <c r="H55" s="19">
        <f>D55*100/F55-100</f>
        <v>12.838854693513781</v>
      </c>
      <c r="I55" s="19">
        <f t="shared" si="8"/>
        <v>1576.2930472986973</v>
      </c>
      <c r="J55" s="19">
        <f t="shared" si="8"/>
        <v>109301.10567552</v>
      </c>
      <c r="K55" s="19">
        <f t="shared" si="8"/>
        <v>1127.2286649247119</v>
      </c>
      <c r="L55" s="19">
        <f t="shared" si="8"/>
        <v>89570.153329249995</v>
      </c>
      <c r="M55" s="19">
        <f t="shared" si="8"/>
        <v>4426.8141963519201</v>
      </c>
      <c r="N55" s="19">
        <f t="shared" si="8"/>
        <v>306957.95246355992</v>
      </c>
      <c r="O55" s="19">
        <f t="shared" si="8"/>
        <v>3631.961262099911</v>
      </c>
      <c r="P55" s="19">
        <f t="shared" si="8"/>
        <v>288597.4578670903</v>
      </c>
      <c r="Q55" s="19">
        <f t="shared" si="8"/>
        <v>96.524669043869693</v>
      </c>
      <c r="R55" s="19">
        <f t="shared" si="8"/>
        <v>92.05699197776552</v>
      </c>
    </row>
    <row r="56" spans="1:18" s="20" customFormat="1" x14ac:dyDescent="0.25">
      <c r="A56" s="17"/>
      <c r="B56" s="18" t="s">
        <v>63</v>
      </c>
      <c r="C56" s="19">
        <v>12029.070199515423</v>
      </c>
      <c r="D56" s="19">
        <v>834102.94507651904</v>
      </c>
      <c r="E56" s="19">
        <v>9754.1904960511201</v>
      </c>
      <c r="F56" s="19">
        <v>775072.85391147004</v>
      </c>
      <c r="G56" s="19">
        <f t="shared" ref="G56:H56" si="9">IFERROR(C56*100/E56-100,0)</f>
        <v>23.322075823567971</v>
      </c>
      <c r="H56" s="19">
        <f t="shared" si="9"/>
        <v>7.6160700077610528</v>
      </c>
      <c r="I56" s="19">
        <v>1691.2448786364698</v>
      </c>
      <c r="J56" s="19">
        <v>117271.93463157999</v>
      </c>
      <c r="K56" s="19">
        <v>1374.0693331500559</v>
      </c>
      <c r="L56" s="19">
        <v>109184.23624677</v>
      </c>
      <c r="M56" s="19">
        <v>4598.2741602883452</v>
      </c>
      <c r="N56" s="19">
        <v>318847.08923888998</v>
      </c>
      <c r="O56" s="19">
        <v>3829.709519811227</v>
      </c>
      <c r="P56" s="19">
        <v>304310.63329895999</v>
      </c>
      <c r="Q56" s="19">
        <f>IFERROR(C56*100/$C$56,0)</f>
        <v>100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1A818-A097-4DB9-86B2-32A253B90F6E}">
  <sheetPr>
    <tabColor theme="9"/>
  </sheetPr>
  <dimension ref="A1:R393"/>
  <sheetViews>
    <sheetView topLeftCell="A37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95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17</v>
      </c>
      <c r="C5" s="6">
        <v>898.23488807379806</v>
      </c>
      <c r="D5" s="6">
        <v>62284.14607997</v>
      </c>
      <c r="E5" s="6">
        <v>991.95937810836824</v>
      </c>
      <c r="F5" s="6">
        <v>78821.588164179993</v>
      </c>
      <c r="G5" s="6">
        <f t="shared" ref="G5:G36" si="0">IFERROR(C5*100/E5-100,0)</f>
        <v>-9.4484201775781855</v>
      </c>
      <c r="H5" s="6">
        <f t="shared" ref="H5:H36" si="1">IFERROR(D5*100/F5-100,0)</f>
        <v>-20.980853684099372</v>
      </c>
      <c r="I5" s="6">
        <v>0.12962649284834571</v>
      </c>
      <c r="J5" s="6">
        <v>8.9883787900000005</v>
      </c>
      <c r="K5" s="6">
        <v>0.51534523832596069</v>
      </c>
      <c r="L5" s="6">
        <v>40.949590309999998</v>
      </c>
      <c r="M5" s="6">
        <v>44.796007812883076</v>
      </c>
      <c r="N5" s="6">
        <v>3106.1820593500001</v>
      </c>
      <c r="O5" s="6">
        <v>33.304581532585367</v>
      </c>
      <c r="P5" s="6">
        <v>2646.3987008699996</v>
      </c>
      <c r="Q5" s="6">
        <f t="shared" ref="Q5:Q36" si="2">IFERROR(C5*100/$C$56,0)</f>
        <v>33.241887048382651</v>
      </c>
      <c r="R5" s="6">
        <f t="shared" ref="R5:R36" si="3">IFERROR(E5*100/$E$56,0)</f>
        <v>46.496673387572542</v>
      </c>
    </row>
    <row r="6" spans="1:18" x14ac:dyDescent="0.25">
      <c r="A6">
        <v>2</v>
      </c>
      <c r="B6" s="5" t="s">
        <v>12</v>
      </c>
      <c r="C6" s="6">
        <v>374.10429973824864</v>
      </c>
      <c r="D6" s="6">
        <v>25940.616606430001</v>
      </c>
      <c r="E6" s="6">
        <v>94.539649531150701</v>
      </c>
      <c r="F6" s="6">
        <v>7512.1678215699994</v>
      </c>
      <c r="G6" s="6">
        <f t="shared" si="0"/>
        <v>295.71153647547823</v>
      </c>
      <c r="H6" s="6">
        <f t="shared" si="1"/>
        <v>245.31465780018431</v>
      </c>
      <c r="I6" s="6">
        <v>-8.2475865510249415E-4</v>
      </c>
      <c r="J6" s="6">
        <v>-5.7189259999999999E-2</v>
      </c>
      <c r="K6" s="6">
        <v>3.6661592866896126E-3</v>
      </c>
      <c r="L6" s="6">
        <v>0.29131484999999996</v>
      </c>
      <c r="M6" s="6">
        <v>48.19178771729694</v>
      </c>
      <c r="N6" s="6">
        <v>3341.6474753899997</v>
      </c>
      <c r="O6" s="6">
        <v>37.341346361903085</v>
      </c>
      <c r="P6" s="6">
        <v>2967.1620525899998</v>
      </c>
      <c r="Q6" s="6">
        <f t="shared" si="2"/>
        <v>13.84485621893527</v>
      </c>
      <c r="R6" s="6">
        <f t="shared" si="3"/>
        <v>4.4314105027245034</v>
      </c>
    </row>
    <row r="7" spans="1:18" x14ac:dyDescent="0.25">
      <c r="A7">
        <v>3</v>
      </c>
      <c r="B7" s="5" t="s">
        <v>18</v>
      </c>
      <c r="C7" s="6">
        <v>176.96109506638248</v>
      </c>
      <c r="D7" s="6">
        <v>12270.58850856</v>
      </c>
      <c r="E7" s="6">
        <v>119.13805365823272</v>
      </c>
      <c r="F7" s="6">
        <v>9466.769312710001</v>
      </c>
      <c r="G7" s="6">
        <f t="shared" si="0"/>
        <v>48.534485525527174</v>
      </c>
      <c r="H7" s="6">
        <f t="shared" si="1"/>
        <v>29.61748726765336</v>
      </c>
      <c r="I7" s="6">
        <v>0.3766210161146572</v>
      </c>
      <c r="J7" s="6">
        <v>26.115127229999999</v>
      </c>
      <c r="K7" s="6">
        <v>0.33355318025937419</v>
      </c>
      <c r="L7" s="6">
        <v>26.50430248</v>
      </c>
      <c r="M7" s="6">
        <v>17.180896062047346</v>
      </c>
      <c r="N7" s="6">
        <v>1191.3336414800001</v>
      </c>
      <c r="O7" s="6">
        <v>15.366864634629783</v>
      </c>
      <c r="P7" s="6">
        <v>1221.0587472999998</v>
      </c>
      <c r="Q7" s="6">
        <f t="shared" si="2"/>
        <v>6.5489782374958132</v>
      </c>
      <c r="R7" s="6">
        <f t="shared" si="3"/>
        <v>5.5844254222805132</v>
      </c>
    </row>
    <row r="8" spans="1:18" x14ac:dyDescent="0.25">
      <c r="A8">
        <v>4</v>
      </c>
      <c r="B8" s="5" t="s">
        <v>33</v>
      </c>
      <c r="C8" s="6">
        <v>152.67869761683633</v>
      </c>
      <c r="D8" s="6">
        <v>10586.83249997</v>
      </c>
      <c r="E8" s="6">
        <v>78.575643551450085</v>
      </c>
      <c r="F8" s="6">
        <v>6243.6599244199997</v>
      </c>
      <c r="G8" s="6">
        <f t="shared" si="0"/>
        <v>94.307918734212763</v>
      </c>
      <c r="H8" s="6">
        <f t="shared" si="1"/>
        <v>69.561325058130166</v>
      </c>
      <c r="I8" s="6">
        <v>1.4008021418908981E-2</v>
      </c>
      <c r="J8" s="6">
        <v>0.97132461000000003</v>
      </c>
      <c r="K8" s="6">
        <v>9.6306845539607736E-3</v>
      </c>
      <c r="L8" s="6">
        <v>0.76525900999999996</v>
      </c>
      <c r="M8" s="6">
        <v>7.6173933244015783</v>
      </c>
      <c r="N8" s="6">
        <v>528.19462355000007</v>
      </c>
      <c r="O8" s="6">
        <v>6.1424912509989245</v>
      </c>
      <c r="P8" s="6">
        <v>488.08542605000002</v>
      </c>
      <c r="Q8" s="6">
        <f t="shared" si="2"/>
        <v>5.650334993953229</v>
      </c>
      <c r="R8" s="6">
        <f t="shared" si="3"/>
        <v>3.6831206146739626</v>
      </c>
    </row>
    <row r="9" spans="1:18" x14ac:dyDescent="0.25">
      <c r="A9">
        <v>5</v>
      </c>
      <c r="B9" s="5" t="s">
        <v>27</v>
      </c>
      <c r="C9" s="6">
        <v>142.77299351649683</v>
      </c>
      <c r="D9" s="6">
        <v>9899.9650342299992</v>
      </c>
      <c r="E9" s="6">
        <v>53.804161353250997</v>
      </c>
      <c r="F9" s="6">
        <v>4275.3055632100004</v>
      </c>
      <c r="G9" s="6">
        <f t="shared" si="0"/>
        <v>165.35678640007291</v>
      </c>
      <c r="H9" s="6">
        <f t="shared" si="1"/>
        <v>131.56157818101946</v>
      </c>
      <c r="I9" s="6">
        <v>0</v>
      </c>
      <c r="J9" s="6">
        <v>0</v>
      </c>
      <c r="K9" s="6">
        <v>0</v>
      </c>
      <c r="L9" s="6">
        <v>0</v>
      </c>
      <c r="M9" s="6">
        <v>3.3817704388193932</v>
      </c>
      <c r="N9" s="6">
        <v>234.49399129</v>
      </c>
      <c r="O9" s="6">
        <v>1.4395922103435042</v>
      </c>
      <c r="P9" s="6">
        <v>114.39071683</v>
      </c>
      <c r="Q9" s="6">
        <f t="shared" si="2"/>
        <v>5.283744582903493</v>
      </c>
      <c r="R9" s="6">
        <f t="shared" si="3"/>
        <v>2.5219929087268134</v>
      </c>
    </row>
    <row r="10" spans="1:18" x14ac:dyDescent="0.25">
      <c r="A10">
        <v>6</v>
      </c>
      <c r="B10" s="5" t="s">
        <v>16</v>
      </c>
      <c r="C10" s="6">
        <v>108.91955960447416</v>
      </c>
      <c r="D10" s="6">
        <v>7552.5476147100007</v>
      </c>
      <c r="E10" s="6">
        <v>54.406093158613402</v>
      </c>
      <c r="F10" s="6">
        <v>4323.1353654300001</v>
      </c>
      <c r="G10" s="6">
        <f t="shared" si="0"/>
        <v>100.19735526117327</v>
      </c>
      <c r="H10" s="6">
        <f t="shared" si="1"/>
        <v>74.700696978031999</v>
      </c>
      <c r="I10" s="6">
        <v>5.5676653934347273</v>
      </c>
      <c r="J10" s="6">
        <v>386.06525898000001</v>
      </c>
      <c r="K10" s="6">
        <v>4.4586902045670493</v>
      </c>
      <c r="L10" s="6">
        <v>354.28975300000002</v>
      </c>
      <c r="M10" s="6">
        <v>12.312993002512236</v>
      </c>
      <c r="N10" s="6">
        <v>853.79032258999996</v>
      </c>
      <c r="O10" s="6">
        <v>9.054212804223484</v>
      </c>
      <c r="P10" s="6">
        <v>719.45227653000006</v>
      </c>
      <c r="Q10" s="6">
        <f t="shared" si="2"/>
        <v>4.0308963120947485</v>
      </c>
      <c r="R10" s="6">
        <f t="shared" si="3"/>
        <v>2.5502075989381199</v>
      </c>
    </row>
    <row r="11" spans="1:18" x14ac:dyDescent="0.25">
      <c r="A11">
        <v>7</v>
      </c>
      <c r="B11" s="5" t="s">
        <v>14</v>
      </c>
      <c r="C11" s="6">
        <v>87.568753119961471</v>
      </c>
      <c r="D11" s="6">
        <v>6072.0698825899999</v>
      </c>
      <c r="E11" s="6">
        <v>78.244423286412754</v>
      </c>
      <c r="F11" s="6">
        <v>6217.3409965500005</v>
      </c>
      <c r="G11" s="6">
        <f t="shared" si="0"/>
        <v>11.916925758935079</v>
      </c>
      <c r="H11" s="6">
        <f t="shared" si="1"/>
        <v>-2.3365473124380856</v>
      </c>
      <c r="I11" s="6">
        <v>4.162417454420642</v>
      </c>
      <c r="J11" s="6">
        <v>288.62452373999997</v>
      </c>
      <c r="K11" s="6">
        <v>2.0820764596245938</v>
      </c>
      <c r="L11" s="6">
        <v>165.44283652000001</v>
      </c>
      <c r="M11" s="6">
        <v>15.864534110751853</v>
      </c>
      <c r="N11" s="6">
        <v>1100.0563139599999</v>
      </c>
      <c r="O11" s="6">
        <v>13.227848543112618</v>
      </c>
      <c r="P11" s="6">
        <v>1051.0914591600001</v>
      </c>
      <c r="Q11" s="6">
        <f t="shared" si="2"/>
        <v>3.2407454206369066</v>
      </c>
      <c r="R11" s="6">
        <f t="shared" si="3"/>
        <v>3.667595139717363</v>
      </c>
    </row>
    <row r="12" spans="1:18" x14ac:dyDescent="0.25">
      <c r="A12">
        <v>8</v>
      </c>
      <c r="B12" s="5" t="s">
        <v>13</v>
      </c>
      <c r="C12" s="6">
        <v>80.517462299143645</v>
      </c>
      <c r="D12" s="6">
        <v>5583.1291462999998</v>
      </c>
      <c r="E12" s="6">
        <v>43.554437994097697</v>
      </c>
      <c r="F12" s="6">
        <v>3460.8574202299997</v>
      </c>
      <c r="G12" s="6">
        <f t="shared" si="0"/>
        <v>84.866263938602572</v>
      </c>
      <c r="H12" s="6">
        <f t="shared" si="1"/>
        <v>61.322136926662523</v>
      </c>
      <c r="I12" s="6">
        <v>4.8818065895016777E-2</v>
      </c>
      <c r="J12" s="6">
        <v>3.38507398</v>
      </c>
      <c r="K12" s="6">
        <v>6.0941373135079704E-2</v>
      </c>
      <c r="L12" s="6">
        <v>4.8424319800000006</v>
      </c>
      <c r="M12" s="6">
        <v>3.5808642482182163</v>
      </c>
      <c r="N12" s="6">
        <v>248.29927549000001</v>
      </c>
      <c r="O12" s="6">
        <v>1.5819554514507208</v>
      </c>
      <c r="P12" s="6">
        <v>125.70297115</v>
      </c>
      <c r="Q12" s="6">
        <f t="shared" si="2"/>
        <v>2.9797911690005954</v>
      </c>
      <c r="R12" s="6">
        <f t="shared" si="3"/>
        <v>2.0415518242820641</v>
      </c>
    </row>
    <row r="13" spans="1:18" x14ac:dyDescent="0.25">
      <c r="A13">
        <v>9</v>
      </c>
      <c r="B13" s="5" t="s">
        <v>19</v>
      </c>
      <c r="C13" s="6">
        <v>68.754030363740725</v>
      </c>
      <c r="D13" s="6">
        <v>4767.4457178399998</v>
      </c>
      <c r="E13" s="6">
        <v>38.955127412739664</v>
      </c>
      <c r="F13" s="6">
        <v>3095.3939017799999</v>
      </c>
      <c r="G13" s="6">
        <f t="shared" si="0"/>
        <v>76.495457543429296</v>
      </c>
      <c r="H13" s="6">
        <f t="shared" si="1"/>
        <v>54.01741649418156</v>
      </c>
      <c r="I13" s="6">
        <v>0.18444103050737951</v>
      </c>
      <c r="J13" s="6">
        <v>12.789251719999999</v>
      </c>
      <c r="K13" s="6">
        <v>0.11607311305617256</v>
      </c>
      <c r="L13" s="6">
        <v>9.2232275999999995</v>
      </c>
      <c r="M13" s="6">
        <v>6.529648809067127</v>
      </c>
      <c r="N13" s="6">
        <v>452.76976621</v>
      </c>
      <c r="O13" s="6">
        <v>4.9739569612574801</v>
      </c>
      <c r="P13" s="6">
        <v>395.23310712</v>
      </c>
      <c r="Q13" s="6">
        <f t="shared" si="2"/>
        <v>2.5444499449065763</v>
      </c>
      <c r="R13" s="6">
        <f t="shared" si="3"/>
        <v>1.8259657361529105</v>
      </c>
    </row>
    <row r="14" spans="1:18" x14ac:dyDescent="0.25">
      <c r="A14">
        <v>10</v>
      </c>
      <c r="B14" s="5" t="s">
        <v>15</v>
      </c>
      <c r="C14" s="6">
        <v>46.428876864059447</v>
      </c>
      <c r="D14" s="6">
        <v>3219.4061790800001</v>
      </c>
      <c r="E14" s="6">
        <v>25.108059410147185</v>
      </c>
      <c r="F14" s="6">
        <v>1995.0989547600002</v>
      </c>
      <c r="G14" s="6">
        <f t="shared" si="0"/>
        <v>84.916229907022029</v>
      </c>
      <c r="H14" s="6">
        <f t="shared" si="1"/>
        <v>61.365739348366191</v>
      </c>
      <c r="I14" s="6">
        <v>0.17628544907312602</v>
      </c>
      <c r="J14" s="6">
        <v>12.22373881</v>
      </c>
      <c r="K14" s="6">
        <v>9.6369450733383252E-2</v>
      </c>
      <c r="L14" s="6">
        <v>7.6575647399999998</v>
      </c>
      <c r="M14" s="6">
        <v>6.069227961829001</v>
      </c>
      <c r="N14" s="6">
        <v>420.84390840999998</v>
      </c>
      <c r="O14" s="6">
        <v>2.2215991847521726</v>
      </c>
      <c r="P14" s="6">
        <v>176.52938201999999</v>
      </c>
      <c r="Q14" s="6">
        <f t="shared" si="2"/>
        <v>1.7182404079271612</v>
      </c>
      <c r="R14" s="6">
        <f t="shared" si="3"/>
        <v>1.1769042801083753</v>
      </c>
    </row>
    <row r="15" spans="1:18" x14ac:dyDescent="0.25">
      <c r="A15">
        <v>11</v>
      </c>
      <c r="B15" s="5" t="s">
        <v>29</v>
      </c>
      <c r="C15" s="6">
        <v>43.664719346530035</v>
      </c>
      <c r="D15" s="6">
        <v>3027.7378383200003</v>
      </c>
      <c r="E15" s="6">
        <v>29.148024985118393</v>
      </c>
      <c r="F15" s="6">
        <v>2316.11663933</v>
      </c>
      <c r="G15" s="6">
        <f t="shared" si="0"/>
        <v>49.803355008866589</v>
      </c>
      <c r="H15" s="6">
        <f t="shared" si="1"/>
        <v>30.724756556123026</v>
      </c>
      <c r="I15" s="6">
        <v>6.2360890012489074E-2</v>
      </c>
      <c r="J15" s="6">
        <v>4.3241415299999995</v>
      </c>
      <c r="K15" s="6">
        <v>3.955178837283934E-2</v>
      </c>
      <c r="L15" s="6">
        <v>3.1428048800000004</v>
      </c>
      <c r="M15" s="6">
        <v>0.99466323683383184</v>
      </c>
      <c r="N15" s="6">
        <v>68.970545639999997</v>
      </c>
      <c r="O15" s="6">
        <v>0.72451260223633118</v>
      </c>
      <c r="P15" s="6">
        <v>57.570133629999994</v>
      </c>
      <c r="Q15" s="6">
        <f t="shared" si="2"/>
        <v>1.6159444347895633</v>
      </c>
      <c r="R15" s="6">
        <f t="shared" si="3"/>
        <v>1.3662718731590977</v>
      </c>
    </row>
    <row r="16" spans="1:18" x14ac:dyDescent="0.25">
      <c r="A16">
        <v>12</v>
      </c>
      <c r="B16" s="5" t="s">
        <v>42</v>
      </c>
      <c r="C16" s="6">
        <v>42.898740739191766</v>
      </c>
      <c r="D16" s="6">
        <v>2974.6244221000002</v>
      </c>
      <c r="E16" s="6">
        <v>32.193654176351771</v>
      </c>
      <c r="F16" s="6">
        <v>2558.1238576799997</v>
      </c>
      <c r="G16" s="6">
        <f t="shared" si="0"/>
        <v>33.252163622679205</v>
      </c>
      <c r="H16" s="6">
        <f t="shared" si="1"/>
        <v>16.281485478882601</v>
      </c>
      <c r="I16" s="6">
        <v>18.029442338254935</v>
      </c>
      <c r="J16" s="6">
        <v>1250.1723494</v>
      </c>
      <c r="K16" s="6">
        <v>15.025218090371947</v>
      </c>
      <c r="L16" s="6">
        <v>1193.91134207</v>
      </c>
      <c r="M16" s="6">
        <v>11.89923153635821</v>
      </c>
      <c r="N16" s="6">
        <v>825.09985427000004</v>
      </c>
      <c r="O16" s="6">
        <v>7.9915594648913606</v>
      </c>
      <c r="P16" s="6">
        <v>635.01331085999993</v>
      </c>
      <c r="Q16" s="6">
        <f t="shared" si="2"/>
        <v>1.5875970896967679</v>
      </c>
      <c r="R16" s="6">
        <f t="shared" si="3"/>
        <v>1.5090313740919721</v>
      </c>
    </row>
    <row r="17" spans="1:18" x14ac:dyDescent="0.25">
      <c r="A17">
        <v>13</v>
      </c>
      <c r="B17" s="5" t="s">
        <v>25</v>
      </c>
      <c r="C17" s="6">
        <v>41.348649890828746</v>
      </c>
      <c r="D17" s="6">
        <v>2867.1401926199997</v>
      </c>
      <c r="E17" s="6">
        <v>42.025232638480759</v>
      </c>
      <c r="F17" s="6">
        <v>3339.3459980700004</v>
      </c>
      <c r="G17" s="6">
        <f t="shared" si="0"/>
        <v>-1.6099440863832228</v>
      </c>
      <c r="H17" s="6">
        <f t="shared" si="1"/>
        <v>-14.14066723612693</v>
      </c>
      <c r="I17" s="6">
        <v>0.29175689970954971</v>
      </c>
      <c r="J17" s="6">
        <v>20.230598480000001</v>
      </c>
      <c r="K17" s="6">
        <v>0.42592643615381226</v>
      </c>
      <c r="L17" s="6">
        <v>33.844327579999998</v>
      </c>
      <c r="M17" s="6">
        <v>5.4124407902440987</v>
      </c>
      <c r="N17" s="6">
        <v>375.30189185999996</v>
      </c>
      <c r="O17" s="6">
        <v>6.5030139553614692</v>
      </c>
      <c r="P17" s="6">
        <v>516.73274040000001</v>
      </c>
      <c r="Q17" s="6">
        <f t="shared" si="2"/>
        <v>1.5302313097875584</v>
      </c>
      <c r="R17" s="6">
        <f t="shared" si="3"/>
        <v>1.96987251610491</v>
      </c>
    </row>
    <row r="18" spans="1:18" x14ac:dyDescent="0.25">
      <c r="A18">
        <v>14</v>
      </c>
      <c r="B18" s="5" t="s">
        <v>32</v>
      </c>
      <c r="C18" s="6">
        <v>36.22896583329247</v>
      </c>
      <c r="D18" s="6">
        <v>2512.1382282599998</v>
      </c>
      <c r="E18" s="6">
        <v>11.450892490608542</v>
      </c>
      <c r="F18" s="6">
        <v>909.89364275000003</v>
      </c>
      <c r="G18" s="6">
        <f t="shared" si="0"/>
        <v>216.38552071819453</v>
      </c>
      <c r="H18" s="6">
        <f t="shared" si="1"/>
        <v>176.09141445009834</v>
      </c>
      <c r="I18" s="6">
        <v>0</v>
      </c>
      <c r="J18" s="6">
        <v>0</v>
      </c>
      <c r="K18" s="6">
        <v>1.1547755173954356E-3</v>
      </c>
      <c r="L18" s="6">
        <v>9.175904E-2</v>
      </c>
      <c r="M18" s="6">
        <v>1.1013983540667374</v>
      </c>
      <c r="N18" s="6">
        <v>76.371622709999997</v>
      </c>
      <c r="O18" s="6">
        <v>0.95610208065642677</v>
      </c>
      <c r="P18" s="6">
        <v>75.972349379999997</v>
      </c>
      <c r="Q18" s="6">
        <f t="shared" si="2"/>
        <v>1.3407619834190596</v>
      </c>
      <c r="R18" s="6">
        <f t="shared" si="3"/>
        <v>0.53674416501546141</v>
      </c>
    </row>
    <row r="19" spans="1:18" x14ac:dyDescent="0.25">
      <c r="A19">
        <v>15</v>
      </c>
      <c r="B19" s="5" t="s">
        <v>59</v>
      </c>
      <c r="C19" s="6">
        <v>28.66597877260941</v>
      </c>
      <c r="D19" s="6">
        <v>1987.7161676799999</v>
      </c>
      <c r="E19" s="6">
        <v>26.250649156121593</v>
      </c>
      <c r="F19" s="6">
        <v>2085.8897072699997</v>
      </c>
      <c r="G19" s="6">
        <f t="shared" si="0"/>
        <v>9.2010281426681075</v>
      </c>
      <c r="H19" s="6">
        <f t="shared" si="1"/>
        <v>-4.7065546777393621</v>
      </c>
      <c r="I19" s="6">
        <v>4.8569915893430404E-2</v>
      </c>
      <c r="J19" s="6">
        <v>3.3678671100000002</v>
      </c>
      <c r="K19" s="6">
        <v>2.5504561259997109E-2</v>
      </c>
      <c r="L19" s="6">
        <v>2.0266051900000002</v>
      </c>
      <c r="M19" s="6">
        <v>0.86936821559086608</v>
      </c>
      <c r="N19" s="6">
        <v>60.282513690000002</v>
      </c>
      <c r="O19" s="6">
        <v>0.22249482673781312</v>
      </c>
      <c r="P19" s="6">
        <v>17.67955018</v>
      </c>
      <c r="Q19" s="6">
        <f t="shared" si="2"/>
        <v>1.0608708714642205</v>
      </c>
      <c r="R19" s="6">
        <f t="shared" si="3"/>
        <v>1.2304615359870106</v>
      </c>
    </row>
    <row r="20" spans="1:18" x14ac:dyDescent="0.25">
      <c r="A20">
        <v>16</v>
      </c>
      <c r="B20" s="5" t="s">
        <v>24</v>
      </c>
      <c r="C20" s="6">
        <v>27.963918447922286</v>
      </c>
      <c r="D20" s="6">
        <v>1939.0348835299999</v>
      </c>
      <c r="E20" s="6">
        <v>20.874972404653885</v>
      </c>
      <c r="F20" s="6">
        <v>1658.73574476</v>
      </c>
      <c r="G20" s="6">
        <f t="shared" si="0"/>
        <v>33.95906785336868</v>
      </c>
      <c r="H20" s="6">
        <f t="shared" si="1"/>
        <v>16.898360070642596</v>
      </c>
      <c r="I20" s="6">
        <v>9.8066976634179695E-2</v>
      </c>
      <c r="J20" s="6">
        <v>6.8000230000000004</v>
      </c>
      <c r="K20" s="6">
        <v>8.3703974930940533E-2</v>
      </c>
      <c r="L20" s="6">
        <v>6.6511597</v>
      </c>
      <c r="M20" s="6">
        <v>7.1842427122061245</v>
      </c>
      <c r="N20" s="6">
        <v>498.15970020999998</v>
      </c>
      <c r="O20" s="6">
        <v>7.440877217737115</v>
      </c>
      <c r="P20" s="6">
        <v>591.25582415999997</v>
      </c>
      <c r="Q20" s="6">
        <f t="shared" si="2"/>
        <v>1.0348890149094763</v>
      </c>
      <c r="R20" s="6">
        <f t="shared" si="3"/>
        <v>0.97848439693640854</v>
      </c>
    </row>
    <row r="21" spans="1:18" x14ac:dyDescent="0.25">
      <c r="A21">
        <v>17</v>
      </c>
      <c r="B21" s="5" t="s">
        <v>43</v>
      </c>
      <c r="C21" s="6">
        <v>23.273621141870709</v>
      </c>
      <c r="D21" s="6">
        <v>1613.8068541499999</v>
      </c>
      <c r="E21" s="6">
        <v>21.805299231442039</v>
      </c>
      <c r="F21" s="6">
        <v>1732.65997958</v>
      </c>
      <c r="G21" s="6">
        <f t="shared" si="0"/>
        <v>6.7337847320683863</v>
      </c>
      <c r="H21" s="6">
        <f t="shared" si="1"/>
        <v>-6.8595758446969199</v>
      </c>
      <c r="I21" s="6">
        <v>0</v>
      </c>
      <c r="J21" s="6">
        <v>0</v>
      </c>
      <c r="K21" s="6">
        <v>2.1474684128592196</v>
      </c>
      <c r="L21" s="6">
        <v>170.63891382</v>
      </c>
      <c r="M21" s="6">
        <v>5.8642740380094782</v>
      </c>
      <c r="N21" s="6">
        <v>406.63228035999998</v>
      </c>
      <c r="O21" s="6">
        <v>3.9046735666148593</v>
      </c>
      <c r="P21" s="6">
        <v>310.26731394000001</v>
      </c>
      <c r="Q21" s="6">
        <f t="shared" si="2"/>
        <v>0.8613104383687149</v>
      </c>
      <c r="R21" s="6">
        <f t="shared" si="3"/>
        <v>1.022092132861397</v>
      </c>
    </row>
    <row r="22" spans="1:18" x14ac:dyDescent="0.25">
      <c r="A22">
        <v>18</v>
      </c>
      <c r="B22" s="5" t="s">
        <v>37</v>
      </c>
      <c r="C22" s="6">
        <v>22.690741457529935</v>
      </c>
      <c r="D22" s="6">
        <v>1573.38962711</v>
      </c>
      <c r="E22" s="6">
        <v>8.8475444935534018</v>
      </c>
      <c r="F22" s="6">
        <v>703.03030923000006</v>
      </c>
      <c r="G22" s="6">
        <f t="shared" si="0"/>
        <v>156.46371684327914</v>
      </c>
      <c r="H22" s="6">
        <f t="shared" si="1"/>
        <v>123.8011087791177</v>
      </c>
      <c r="I22" s="6">
        <v>0</v>
      </c>
      <c r="J22" s="6">
        <v>0</v>
      </c>
      <c r="K22" s="6">
        <v>2.7937131866776577</v>
      </c>
      <c r="L22" s="6">
        <v>221.98984666999999</v>
      </c>
      <c r="M22" s="6">
        <v>4.4122287669849989</v>
      </c>
      <c r="N22" s="6">
        <v>305.94659003999999</v>
      </c>
      <c r="O22" s="6">
        <v>4.2207879684874881</v>
      </c>
      <c r="P22" s="6">
        <v>335.38592237</v>
      </c>
      <c r="Q22" s="6">
        <f t="shared" si="2"/>
        <v>0.8397392203199443</v>
      </c>
      <c r="R22" s="6">
        <f t="shared" si="3"/>
        <v>0.41471596083224527</v>
      </c>
    </row>
    <row r="23" spans="1:18" x14ac:dyDescent="0.25">
      <c r="A23">
        <v>19</v>
      </c>
      <c r="B23" s="5" t="s">
        <v>86</v>
      </c>
      <c r="C23" s="6">
        <v>22.062461835490321</v>
      </c>
      <c r="D23" s="6">
        <v>1529.82434115</v>
      </c>
      <c r="E23" s="6">
        <v>25.027564075609895</v>
      </c>
      <c r="F23" s="6">
        <v>1988.7027552300001</v>
      </c>
      <c r="G23" s="6">
        <f t="shared" si="0"/>
        <v>-11.847346514274449</v>
      </c>
      <c r="H23" s="6">
        <f t="shared" si="1"/>
        <v>-23.074258476950178</v>
      </c>
      <c r="I23" s="6">
        <v>0</v>
      </c>
      <c r="J23" s="6">
        <v>0</v>
      </c>
      <c r="K23" s="6">
        <v>7.069204195795395E-4</v>
      </c>
      <c r="L23" s="6">
        <v>5.617225E-2</v>
      </c>
      <c r="M23" s="6">
        <v>0.3449743799447943</v>
      </c>
      <c r="N23" s="6">
        <v>23.92073049</v>
      </c>
      <c r="O23" s="6">
        <v>0.38072698862957066</v>
      </c>
      <c r="P23" s="6">
        <v>30.25275688</v>
      </c>
      <c r="Q23" s="6">
        <f t="shared" si="2"/>
        <v>0.81648784085568393</v>
      </c>
      <c r="R23" s="6">
        <f t="shared" si="3"/>
        <v>1.1731311767315606</v>
      </c>
    </row>
    <row r="24" spans="1:18" x14ac:dyDescent="0.25">
      <c r="A24">
        <v>20</v>
      </c>
      <c r="B24" s="5" t="s">
        <v>30</v>
      </c>
      <c r="C24" s="6">
        <v>21.612676157402735</v>
      </c>
      <c r="D24" s="6">
        <v>1498.63593236</v>
      </c>
      <c r="E24" s="6">
        <v>13.716510349293047</v>
      </c>
      <c r="F24" s="6">
        <v>1089.9207706100001</v>
      </c>
      <c r="G24" s="6">
        <f t="shared" si="0"/>
        <v>57.5668709244014</v>
      </c>
      <c r="H24" s="6">
        <f t="shared" si="1"/>
        <v>37.499529577847454</v>
      </c>
      <c r="I24" s="6">
        <v>0.31986054605815356</v>
      </c>
      <c r="J24" s="6">
        <v>22.17932218</v>
      </c>
      <c r="K24" s="6">
        <v>0.2152588423178812</v>
      </c>
      <c r="L24" s="6">
        <v>17.104575239999999</v>
      </c>
      <c r="M24" s="6">
        <v>6.1866072798620149</v>
      </c>
      <c r="N24" s="6">
        <v>428.98306074999999</v>
      </c>
      <c r="O24" s="6">
        <v>3.3358601443484504</v>
      </c>
      <c r="P24" s="6">
        <v>265.06911500000001</v>
      </c>
      <c r="Q24" s="6">
        <f t="shared" si="2"/>
        <v>0.79984216731807423</v>
      </c>
      <c r="R24" s="6">
        <f t="shared" si="3"/>
        <v>0.6429417532646815</v>
      </c>
    </row>
    <row r="25" spans="1:18" x14ac:dyDescent="0.25">
      <c r="A25">
        <v>21</v>
      </c>
      <c r="B25" s="5" t="s">
        <v>22</v>
      </c>
      <c r="C25" s="6">
        <v>21.281241100019326</v>
      </c>
      <c r="D25" s="6">
        <v>1475.65402662</v>
      </c>
      <c r="E25" s="6">
        <v>12.47758539035118</v>
      </c>
      <c r="F25" s="6">
        <v>991.47517390999997</v>
      </c>
      <c r="G25" s="6">
        <f t="shared" si="0"/>
        <v>70.555764070153685</v>
      </c>
      <c r="H25" s="6">
        <f t="shared" si="1"/>
        <v>48.834188232932092</v>
      </c>
      <c r="I25" s="6">
        <v>0.38735910159415993</v>
      </c>
      <c r="J25" s="6">
        <v>26.859712520000002</v>
      </c>
      <c r="K25" s="6">
        <v>0.16687323814977253</v>
      </c>
      <c r="L25" s="6">
        <v>13.259830940000001</v>
      </c>
      <c r="M25" s="6">
        <v>2.7710129184056673</v>
      </c>
      <c r="N25" s="6">
        <v>192.14369837000001</v>
      </c>
      <c r="O25" s="6">
        <v>1.6402649350306127</v>
      </c>
      <c r="P25" s="6">
        <v>130.33627186999999</v>
      </c>
      <c r="Q25" s="6">
        <f t="shared" si="2"/>
        <v>0.78757641490999331</v>
      </c>
      <c r="R25" s="6">
        <f t="shared" si="3"/>
        <v>0.58486892242206756</v>
      </c>
    </row>
    <row r="26" spans="1:18" x14ac:dyDescent="0.25">
      <c r="A26">
        <v>22</v>
      </c>
      <c r="B26" s="5" t="s">
        <v>49</v>
      </c>
      <c r="C26" s="6">
        <v>20.741288084614208</v>
      </c>
      <c r="D26" s="6">
        <v>1438.21336056</v>
      </c>
      <c r="E26" s="6">
        <v>9.4077886977806582</v>
      </c>
      <c r="F26" s="6">
        <v>747.54759381999997</v>
      </c>
      <c r="G26" s="6">
        <f t="shared" si="0"/>
        <v>120.46932335445814</v>
      </c>
      <c r="H26" s="6">
        <f t="shared" si="1"/>
        <v>92.39087550408243</v>
      </c>
      <c r="I26" s="6">
        <v>0.34512475865510256</v>
      </c>
      <c r="J26" s="6">
        <v>23.931157840000001</v>
      </c>
      <c r="K26" s="6">
        <v>0.23487585454408164</v>
      </c>
      <c r="L26" s="6">
        <v>18.663352839999998</v>
      </c>
      <c r="M26" s="6">
        <v>1.343693601151418</v>
      </c>
      <c r="N26" s="6">
        <v>93.172520520000006</v>
      </c>
      <c r="O26" s="6">
        <v>1.1240512000302036</v>
      </c>
      <c r="P26" s="6">
        <v>89.317670379999996</v>
      </c>
      <c r="Q26" s="6">
        <f t="shared" si="2"/>
        <v>0.76759382751793481</v>
      </c>
      <c r="R26" s="6">
        <f t="shared" si="3"/>
        <v>0.44097660452000464</v>
      </c>
    </row>
    <row r="27" spans="1:18" x14ac:dyDescent="0.25">
      <c r="A27">
        <v>23</v>
      </c>
      <c r="B27" s="5" t="s">
        <v>91</v>
      </c>
      <c r="C27" s="6">
        <v>20.364466899911452</v>
      </c>
      <c r="D27" s="6">
        <v>1412.0843535199999</v>
      </c>
      <c r="E27" s="6">
        <v>5.6883829345398027</v>
      </c>
      <c r="F27" s="6">
        <v>452.00175216999997</v>
      </c>
      <c r="G27" s="6">
        <f t="shared" si="0"/>
        <v>258.00098436162972</v>
      </c>
      <c r="H27" s="6">
        <f t="shared" si="1"/>
        <v>212.40683177460528</v>
      </c>
      <c r="I27" s="6">
        <v>3.6433107155115475E-2</v>
      </c>
      <c r="J27" s="6">
        <v>2.5262935099999999</v>
      </c>
      <c r="K27" s="6">
        <v>1.2640438205145953E-2</v>
      </c>
      <c r="L27" s="6">
        <v>1.0044155399999999</v>
      </c>
      <c r="M27" s="6">
        <v>0.25212578143252296</v>
      </c>
      <c r="N27" s="6">
        <v>17.48255296</v>
      </c>
      <c r="O27" s="6">
        <v>0.48931601852492751</v>
      </c>
      <c r="P27" s="6">
        <v>38.881295489999999</v>
      </c>
      <c r="Q27" s="6">
        <f t="shared" si="2"/>
        <v>0.75364842478904681</v>
      </c>
      <c r="R27" s="6">
        <f t="shared" si="3"/>
        <v>0.26663479296411657</v>
      </c>
    </row>
    <row r="28" spans="1:18" x14ac:dyDescent="0.25">
      <c r="A28">
        <v>24</v>
      </c>
      <c r="B28" s="5" t="s">
        <v>35</v>
      </c>
      <c r="C28" s="6">
        <v>20.104084085081467</v>
      </c>
      <c r="D28" s="6">
        <v>1394.02925291</v>
      </c>
      <c r="E28" s="6">
        <v>14.326726137892411</v>
      </c>
      <c r="F28" s="6">
        <v>1138.4088222799999</v>
      </c>
      <c r="G28" s="6">
        <f t="shared" si="0"/>
        <v>40.325737307902216</v>
      </c>
      <c r="H28" s="6">
        <f t="shared" si="1"/>
        <v>22.454185669261122</v>
      </c>
      <c r="I28" s="6">
        <v>0.1342512692419737</v>
      </c>
      <c r="J28" s="6">
        <v>9.3090635600000002</v>
      </c>
      <c r="K28" s="6">
        <v>6.0433473486826789E-2</v>
      </c>
      <c r="L28" s="6">
        <v>4.8020740200000001</v>
      </c>
      <c r="M28" s="6">
        <v>2.0822072859190723</v>
      </c>
      <c r="N28" s="6">
        <v>144.38150253000001</v>
      </c>
      <c r="O28" s="6">
        <v>2.9345471074307361</v>
      </c>
      <c r="P28" s="6">
        <v>233.18058042999999</v>
      </c>
      <c r="Q28" s="6">
        <f t="shared" si="2"/>
        <v>0.74401217458896873</v>
      </c>
      <c r="R28" s="6">
        <f t="shared" si="3"/>
        <v>0.67154474331105907</v>
      </c>
    </row>
    <row r="29" spans="1:18" x14ac:dyDescent="0.25">
      <c r="A29">
        <v>25</v>
      </c>
      <c r="B29" s="5" t="s">
        <v>45</v>
      </c>
      <c r="C29" s="6">
        <v>17.338925590490998</v>
      </c>
      <c r="D29" s="6">
        <v>1202.2915038000001</v>
      </c>
      <c r="E29" s="6">
        <v>13.406539928140399</v>
      </c>
      <c r="F29" s="6">
        <v>1065.2903659600001</v>
      </c>
      <c r="G29" s="6">
        <f t="shared" si="0"/>
        <v>29.331846124565686</v>
      </c>
      <c r="H29" s="6">
        <f t="shared" si="1"/>
        <v>12.86045027888143</v>
      </c>
      <c r="I29" s="6">
        <v>3.9436318693521547E-4</v>
      </c>
      <c r="J29" s="6">
        <v>2.7345379999999999E-2</v>
      </c>
      <c r="K29" s="6">
        <v>3.0694395328496551E-4</v>
      </c>
      <c r="L29" s="6">
        <v>2.4389919999999999E-2</v>
      </c>
      <c r="M29" s="6">
        <v>0.59556246196312124</v>
      </c>
      <c r="N29" s="6">
        <v>41.296658450000002</v>
      </c>
      <c r="O29" s="6">
        <v>0.39906486392610163</v>
      </c>
      <c r="P29" s="6">
        <v>31.709893619999999</v>
      </c>
      <c r="Q29" s="6">
        <f t="shared" si="2"/>
        <v>0.64167915728080538</v>
      </c>
      <c r="R29" s="6">
        <f t="shared" si="3"/>
        <v>0.62841233426808174</v>
      </c>
    </row>
    <row r="30" spans="1:18" x14ac:dyDescent="0.25">
      <c r="A30">
        <v>26</v>
      </c>
      <c r="B30" s="5" t="s">
        <v>75</v>
      </c>
      <c r="C30" s="6">
        <v>16.736092048237253</v>
      </c>
      <c r="D30" s="6">
        <v>1160.4906642799999</v>
      </c>
      <c r="E30" s="6">
        <v>19.602357735352786</v>
      </c>
      <c r="F30" s="6">
        <v>1557.61314683</v>
      </c>
      <c r="G30" s="6">
        <f t="shared" si="0"/>
        <v>-14.622045601923858</v>
      </c>
      <c r="H30" s="6">
        <f t="shared" si="1"/>
        <v>-25.495578498307481</v>
      </c>
      <c r="I30" s="6">
        <v>0.39679160289931159</v>
      </c>
      <c r="J30" s="6">
        <v>27.513767820000002</v>
      </c>
      <c r="K30" s="6">
        <v>0.21579812825240216</v>
      </c>
      <c r="L30" s="6">
        <v>17.14742717</v>
      </c>
      <c r="M30" s="6">
        <v>0.5823172131478529</v>
      </c>
      <c r="N30" s="6">
        <v>40.378224950000003</v>
      </c>
      <c r="O30" s="6">
        <v>0.30152372587637882</v>
      </c>
      <c r="P30" s="6">
        <v>23.959226019999999</v>
      </c>
      <c r="Q30" s="6">
        <f t="shared" si="2"/>
        <v>0.61936948662934765</v>
      </c>
      <c r="R30" s="6">
        <f t="shared" si="3"/>
        <v>0.91883240923146192</v>
      </c>
    </row>
    <row r="31" spans="1:18" x14ac:dyDescent="0.25">
      <c r="A31">
        <v>27</v>
      </c>
      <c r="B31" s="5" t="s">
        <v>74</v>
      </c>
      <c r="C31" s="6">
        <v>12.295807264430939</v>
      </c>
      <c r="D31" s="6">
        <v>852.59865319999994</v>
      </c>
      <c r="E31" s="6">
        <v>23.02823753374318</v>
      </c>
      <c r="F31" s="6">
        <v>1829.8352685499999</v>
      </c>
      <c r="G31" s="6">
        <f t="shared" si="0"/>
        <v>-46.605521823309559</v>
      </c>
      <c r="H31" s="6">
        <f t="shared" si="1"/>
        <v>-53.405715374826222</v>
      </c>
      <c r="I31" s="6">
        <v>2.7771750424715105</v>
      </c>
      <c r="J31" s="6">
        <v>192.57098375000001</v>
      </c>
      <c r="K31" s="6">
        <v>2.8297823000106974</v>
      </c>
      <c r="L31" s="6">
        <v>224.85591645</v>
      </c>
      <c r="M31" s="6">
        <v>6.869625870846229</v>
      </c>
      <c r="N31" s="6">
        <v>476.34397966</v>
      </c>
      <c r="O31" s="6">
        <v>5.7054325833590278</v>
      </c>
      <c r="P31" s="6">
        <v>453.35652578999998</v>
      </c>
      <c r="Q31" s="6">
        <f t="shared" si="2"/>
        <v>0.45504337638165177</v>
      </c>
      <c r="R31" s="6">
        <f t="shared" si="3"/>
        <v>1.0794156120987057</v>
      </c>
    </row>
    <row r="32" spans="1:18" x14ac:dyDescent="0.25">
      <c r="A32">
        <v>28</v>
      </c>
      <c r="B32" s="5" t="s">
        <v>56</v>
      </c>
      <c r="C32" s="6">
        <v>8.2056074775816779</v>
      </c>
      <c r="D32" s="6">
        <v>568.98174586000005</v>
      </c>
      <c r="E32" s="6">
        <v>6.0280357166139158</v>
      </c>
      <c r="F32" s="6">
        <v>478.99073206000003</v>
      </c>
      <c r="G32" s="6">
        <f t="shared" si="0"/>
        <v>36.124068657492188</v>
      </c>
      <c r="H32" s="6">
        <f t="shared" si="1"/>
        <v>18.787631529523509</v>
      </c>
      <c r="I32" s="6">
        <v>0.22018667158922769</v>
      </c>
      <c r="J32" s="6">
        <v>15.26787592</v>
      </c>
      <c r="K32" s="6">
        <v>8.8343970777933697E-2</v>
      </c>
      <c r="L32" s="6">
        <v>7.0198560900000002</v>
      </c>
      <c r="M32" s="6">
        <v>0.54183264393443387</v>
      </c>
      <c r="N32" s="6">
        <v>37.57100063</v>
      </c>
      <c r="O32" s="6">
        <v>0.5105450745968122</v>
      </c>
      <c r="P32" s="6">
        <v>40.568166899999994</v>
      </c>
      <c r="Q32" s="6">
        <f t="shared" si="2"/>
        <v>0.30367321571985489</v>
      </c>
      <c r="R32" s="6">
        <f t="shared" si="3"/>
        <v>0.28255553006465856</v>
      </c>
    </row>
    <row r="33" spans="1:18" x14ac:dyDescent="0.25">
      <c r="A33">
        <v>29</v>
      </c>
      <c r="B33" s="5" t="s">
        <v>23</v>
      </c>
      <c r="C33" s="6">
        <v>8.1913956824717413</v>
      </c>
      <c r="D33" s="6">
        <v>567.99629145999995</v>
      </c>
      <c r="E33" s="6">
        <v>33.170908849428336</v>
      </c>
      <c r="F33" s="6">
        <v>2635.77700263</v>
      </c>
      <c r="G33" s="6">
        <f t="shared" si="0"/>
        <v>-75.305483127837448</v>
      </c>
      <c r="H33" s="6">
        <f t="shared" si="1"/>
        <v>-78.450517972755335</v>
      </c>
      <c r="I33" s="6">
        <v>1.190137166681569</v>
      </c>
      <c r="J33" s="6">
        <v>82.524825219999997</v>
      </c>
      <c r="K33" s="6">
        <v>1.3727951315433455</v>
      </c>
      <c r="L33" s="6">
        <v>109.08298755</v>
      </c>
      <c r="M33" s="6">
        <v>0.65755212660403861</v>
      </c>
      <c r="N33" s="6">
        <v>45.595058989999998</v>
      </c>
      <c r="O33" s="6">
        <v>0.54599351577198729</v>
      </c>
      <c r="P33" s="6">
        <v>43.384917759999993</v>
      </c>
      <c r="Q33" s="6">
        <f t="shared" si="2"/>
        <v>0.30314726544329379</v>
      </c>
      <c r="R33" s="6">
        <f t="shared" si="3"/>
        <v>1.5548387855176</v>
      </c>
    </row>
    <row r="34" spans="1:18" x14ac:dyDescent="0.25">
      <c r="A34">
        <v>30</v>
      </c>
      <c r="B34" s="5" t="s">
        <v>44</v>
      </c>
      <c r="C34" s="6">
        <v>7.4957499574563826</v>
      </c>
      <c r="D34" s="6">
        <v>519.75979949999999</v>
      </c>
      <c r="E34" s="6">
        <v>6.0235110656238007</v>
      </c>
      <c r="F34" s="6">
        <v>478.63120103</v>
      </c>
      <c r="G34" s="6">
        <f t="shared" si="0"/>
        <v>24.441540420414512</v>
      </c>
      <c r="H34" s="6">
        <f t="shared" si="1"/>
        <v>8.5929622601895801</v>
      </c>
      <c r="I34" s="6">
        <v>6.4599152011952599E-2</v>
      </c>
      <c r="J34" s="6">
        <v>4.4793439600000005</v>
      </c>
      <c r="K34" s="6">
        <v>5.1085608950358991E-2</v>
      </c>
      <c r="L34" s="6">
        <v>4.0592880300000003</v>
      </c>
      <c r="M34" s="6">
        <v>1.0638751078012016</v>
      </c>
      <c r="N34" s="6">
        <v>73.7697383</v>
      </c>
      <c r="O34" s="6">
        <v>0.93704841952920004</v>
      </c>
      <c r="P34" s="6">
        <v>74.458335939999998</v>
      </c>
      <c r="Q34" s="6">
        <f t="shared" si="2"/>
        <v>0.2774028004668333</v>
      </c>
      <c r="R34" s="6">
        <f t="shared" si="3"/>
        <v>0.28234344353780771</v>
      </c>
    </row>
    <row r="35" spans="1:18" x14ac:dyDescent="0.25">
      <c r="A35">
        <v>31</v>
      </c>
      <c r="B35" s="5" t="s">
        <v>55</v>
      </c>
      <c r="C35" s="6">
        <v>6.7927358137945157</v>
      </c>
      <c r="D35" s="6">
        <v>471.01237696999999</v>
      </c>
      <c r="E35" s="6">
        <v>6.1236329028888568</v>
      </c>
      <c r="F35" s="6">
        <v>486.58693227999998</v>
      </c>
      <c r="G35" s="6">
        <f t="shared" si="0"/>
        <v>10.926567962459117</v>
      </c>
      <c r="H35" s="6">
        <f t="shared" si="1"/>
        <v>-3.2007754990505646</v>
      </c>
      <c r="I35" s="6">
        <v>1.5788270652402781E-2</v>
      </c>
      <c r="J35" s="6">
        <v>1.0947681600000001</v>
      </c>
      <c r="K35" s="6">
        <v>7.4574086621654781E-2</v>
      </c>
      <c r="L35" s="6">
        <v>5.9256942099999996</v>
      </c>
      <c r="M35" s="6">
        <v>1.7405979962676987</v>
      </c>
      <c r="N35" s="6">
        <v>120.69410941999999</v>
      </c>
      <c r="O35" s="6">
        <v>1.0613588556578426</v>
      </c>
      <c r="P35" s="6">
        <v>84.336105349999997</v>
      </c>
      <c r="Q35" s="6">
        <f t="shared" si="2"/>
        <v>0.25138564496852311</v>
      </c>
      <c r="R35" s="6">
        <f t="shared" si="3"/>
        <v>0.28703651108574957</v>
      </c>
    </row>
    <row r="36" spans="1:18" x14ac:dyDescent="0.25">
      <c r="A36">
        <v>32</v>
      </c>
      <c r="B36" s="5" t="s">
        <v>51</v>
      </c>
      <c r="C36" s="6">
        <v>5.6916212022970676</v>
      </c>
      <c r="D36" s="6">
        <v>394.66042914000002</v>
      </c>
      <c r="E36" s="6">
        <v>4.7443349398757872</v>
      </c>
      <c r="F36" s="6">
        <v>376.98722648999995</v>
      </c>
      <c r="G36" s="6">
        <f t="shared" si="0"/>
        <v>19.966681830564028</v>
      </c>
      <c r="H36" s="6">
        <f t="shared" si="1"/>
        <v>4.6880110009427369</v>
      </c>
      <c r="I36" s="6">
        <v>1.4496748189372461</v>
      </c>
      <c r="J36" s="6">
        <v>100.52132175</v>
      </c>
      <c r="K36" s="6">
        <v>1.5352643098143104</v>
      </c>
      <c r="L36" s="6">
        <v>121.99286969000001</v>
      </c>
      <c r="M36" s="6">
        <v>2.6890623328901109</v>
      </c>
      <c r="N36" s="6">
        <v>186.4611956</v>
      </c>
      <c r="O36" s="6">
        <v>2.0446144728512912</v>
      </c>
      <c r="P36" s="6">
        <v>162.46608832000001</v>
      </c>
      <c r="Q36" s="6">
        <f t="shared" si="2"/>
        <v>0.21063558278688735</v>
      </c>
      <c r="R36" s="6">
        <f t="shared" si="3"/>
        <v>0.22238389697098437</v>
      </c>
    </row>
    <row r="37" spans="1:18" x14ac:dyDescent="0.25">
      <c r="A37">
        <v>33</v>
      </c>
      <c r="B37" s="5" t="s">
        <v>46</v>
      </c>
      <c r="C37" s="6">
        <v>5.363043854538323</v>
      </c>
      <c r="D37" s="6">
        <v>371.87667870000001</v>
      </c>
      <c r="E37" s="6">
        <v>4.4882421192919759</v>
      </c>
      <c r="F37" s="6">
        <v>356.63796292000001</v>
      </c>
      <c r="G37" s="6">
        <f t="shared" ref="G37:G54" si="4">IFERROR(C37*100/E37-100,0)</f>
        <v>19.49096577223753</v>
      </c>
      <c r="H37" s="6">
        <f t="shared" ref="H37:H54" si="5">IFERROR(D37*100/F37-100,0)</f>
        <v>4.2728810066185616</v>
      </c>
      <c r="I37" s="6">
        <v>0.22236273164639481</v>
      </c>
      <c r="J37" s="6">
        <v>15.418765230000002</v>
      </c>
      <c r="K37" s="6">
        <v>0.23523957035256512</v>
      </c>
      <c r="L37" s="6">
        <v>18.692253879999999</v>
      </c>
      <c r="M37" s="6">
        <v>0.19879365047317157</v>
      </c>
      <c r="N37" s="6">
        <v>13.784471</v>
      </c>
      <c r="O37" s="6">
        <v>9.2598416068361014E-2</v>
      </c>
      <c r="P37" s="6">
        <v>7.3579164400000003</v>
      </c>
      <c r="Q37" s="6">
        <f t="shared" ref="Q37:Q54" si="6">IFERROR(C37*100/$C$56,0)</f>
        <v>0.19847558852939873</v>
      </c>
      <c r="R37" s="6">
        <f t="shared" ref="R37:R54" si="7">IFERROR(E37*100/$E$56,0)</f>
        <v>0.21037991324103081</v>
      </c>
    </row>
    <row r="38" spans="1:18" x14ac:dyDescent="0.25">
      <c r="A38">
        <v>34</v>
      </c>
      <c r="B38" s="5" t="s">
        <v>96</v>
      </c>
      <c r="C38" s="6">
        <v>5.2977195172813625</v>
      </c>
      <c r="D38" s="6">
        <v>367.34704995999999</v>
      </c>
      <c r="E38" s="6">
        <v>3.4332056985546284</v>
      </c>
      <c r="F38" s="6">
        <v>272.80424141000003</v>
      </c>
      <c r="G38" s="6">
        <f t="shared" si="4"/>
        <v>54.308246648655228</v>
      </c>
      <c r="H38" s="6">
        <f t="shared" si="5"/>
        <v>34.655915927608589</v>
      </c>
      <c r="I38" s="6">
        <v>1.4932344110088463E-3</v>
      </c>
      <c r="J38" s="6">
        <v>0.10354177000000001</v>
      </c>
      <c r="K38" s="6">
        <v>1.7340944871980419E-2</v>
      </c>
      <c r="L38" s="6">
        <v>1.37792015</v>
      </c>
      <c r="M38" s="6">
        <v>0.10519954499961062</v>
      </c>
      <c r="N38" s="6">
        <v>7.2945995699999999</v>
      </c>
      <c r="O38" s="6">
        <v>9.7737533113937125E-2</v>
      </c>
      <c r="P38" s="6">
        <v>7.7662732500000002</v>
      </c>
      <c r="Q38" s="6">
        <f t="shared" si="6"/>
        <v>0.19605806470635623</v>
      </c>
      <c r="R38" s="6">
        <f t="shared" si="7"/>
        <v>0.16092659393216407</v>
      </c>
    </row>
    <row r="39" spans="1:18" x14ac:dyDescent="0.25">
      <c r="A39">
        <v>35</v>
      </c>
      <c r="B39" s="5" t="s">
        <v>41</v>
      </c>
      <c r="C39" s="6">
        <v>5.0949874454504291</v>
      </c>
      <c r="D39" s="6">
        <v>353.28948645999998</v>
      </c>
      <c r="E39" s="6">
        <v>7.2560584447618632</v>
      </c>
      <c r="F39" s="6">
        <v>576.57003205000001</v>
      </c>
      <c r="G39" s="6">
        <f t="shared" si="4"/>
        <v>-29.782987771708306</v>
      </c>
      <c r="H39" s="6">
        <f t="shared" si="5"/>
        <v>-38.725659187683412</v>
      </c>
      <c r="I39" s="6">
        <v>5.2494498172787668E-4</v>
      </c>
      <c r="J39" s="6">
        <v>3.6400000000000002E-2</v>
      </c>
      <c r="K39" s="6">
        <v>0</v>
      </c>
      <c r="L39" s="6">
        <v>0</v>
      </c>
      <c r="M39" s="6">
        <v>0.25219302976899538</v>
      </c>
      <c r="N39" s="6">
        <v>17.487216</v>
      </c>
      <c r="O39" s="6">
        <v>0.18843276432944672</v>
      </c>
      <c r="P39" s="6">
        <v>14.97296167</v>
      </c>
      <c r="Q39" s="6">
        <f t="shared" si="6"/>
        <v>0.18855535386494121</v>
      </c>
      <c r="R39" s="6">
        <f t="shared" si="7"/>
        <v>0.34011733447251308</v>
      </c>
    </row>
    <row r="40" spans="1:18" x14ac:dyDescent="0.25">
      <c r="A40">
        <v>36</v>
      </c>
      <c r="B40" s="5" t="s">
        <v>97</v>
      </c>
      <c r="C40" s="6">
        <v>4.6589570316668736</v>
      </c>
      <c r="D40" s="6">
        <v>323.05487595</v>
      </c>
      <c r="E40" s="6">
        <v>4.3466706525883936</v>
      </c>
      <c r="F40" s="6">
        <v>345.38862339000002</v>
      </c>
      <c r="G40" s="6">
        <f t="shared" si="4"/>
        <v>7.1844959979315917</v>
      </c>
      <c r="H40" s="6">
        <f t="shared" si="5"/>
        <v>-6.4662660920309492</v>
      </c>
      <c r="I40" s="6">
        <v>0.14775433382462799</v>
      </c>
      <c r="J40" s="6">
        <v>10.245374159999999</v>
      </c>
      <c r="K40" s="6">
        <v>8.5008635863101797E-2</v>
      </c>
      <c r="L40" s="6">
        <v>6.75482871</v>
      </c>
      <c r="M40" s="6">
        <v>0.20744146387542078</v>
      </c>
      <c r="N40" s="6">
        <v>14.384115570000001</v>
      </c>
      <c r="O40" s="6">
        <v>8.5521394781054749E-2</v>
      </c>
      <c r="P40" s="6">
        <v>6.7955727900000005</v>
      </c>
      <c r="Q40" s="6">
        <f t="shared" si="6"/>
        <v>0.17241873530658738</v>
      </c>
      <c r="R40" s="6">
        <f t="shared" si="7"/>
        <v>0.20374395375157181</v>
      </c>
    </row>
    <row r="41" spans="1:18" x14ac:dyDescent="0.25">
      <c r="A41">
        <v>37</v>
      </c>
      <c r="B41" s="5" t="s">
        <v>60</v>
      </c>
      <c r="C41" s="6">
        <v>4.2663089083451835</v>
      </c>
      <c r="D41" s="6">
        <v>295.82841948999999</v>
      </c>
      <c r="E41" s="6">
        <v>3.5534173536537019</v>
      </c>
      <c r="F41" s="6">
        <v>282.35631962999997</v>
      </c>
      <c r="G41" s="6">
        <f t="shared" si="4"/>
        <v>20.062139730321036</v>
      </c>
      <c r="H41" s="6">
        <f t="shared" si="5"/>
        <v>4.7713116099734805</v>
      </c>
      <c r="I41" s="6">
        <v>0.25684654675615731</v>
      </c>
      <c r="J41" s="6">
        <v>17.80989366</v>
      </c>
      <c r="K41" s="6">
        <v>0.2113914663260362</v>
      </c>
      <c r="L41" s="6">
        <v>16.797271609999999</v>
      </c>
      <c r="M41" s="6">
        <v>0.9163294809967033</v>
      </c>
      <c r="N41" s="6">
        <v>63.538836009999997</v>
      </c>
      <c r="O41" s="6">
        <v>0.57206296084217945</v>
      </c>
      <c r="P41" s="6">
        <v>45.4564089</v>
      </c>
      <c r="Q41" s="6">
        <f t="shared" si="6"/>
        <v>0.15788760905161756</v>
      </c>
      <c r="R41" s="6">
        <f t="shared" si="7"/>
        <v>0.16656134288244873</v>
      </c>
    </row>
    <row r="42" spans="1:18" x14ac:dyDescent="0.25">
      <c r="A42">
        <v>38</v>
      </c>
      <c r="B42" s="5" t="s">
        <v>31</v>
      </c>
      <c r="C42" s="6">
        <v>4.0264684265783686</v>
      </c>
      <c r="D42" s="6">
        <v>279.19773658000003</v>
      </c>
      <c r="E42" s="6">
        <v>41.07114335663632</v>
      </c>
      <c r="F42" s="6">
        <v>3263.53358669</v>
      </c>
      <c r="G42" s="6">
        <f t="shared" si="4"/>
        <v>-90.196356620474347</v>
      </c>
      <c r="H42" s="6">
        <f t="shared" si="5"/>
        <v>-91.444925288384326</v>
      </c>
      <c r="I42" s="6">
        <v>3.114024694190705</v>
      </c>
      <c r="J42" s="6">
        <v>215.92834070999999</v>
      </c>
      <c r="K42" s="6">
        <v>1.6897889591683919</v>
      </c>
      <c r="L42" s="6">
        <v>134.27147558999999</v>
      </c>
      <c r="M42" s="6">
        <v>4.4080336685866577</v>
      </c>
      <c r="N42" s="6">
        <v>305.6556994</v>
      </c>
      <c r="O42" s="6">
        <v>2.7605621596894059</v>
      </c>
      <c r="P42" s="6">
        <v>219.35564949000002</v>
      </c>
      <c r="Q42" s="6">
        <f t="shared" si="6"/>
        <v>0.14901158974934001</v>
      </c>
      <c r="R42" s="6">
        <f t="shared" si="7"/>
        <v>1.9251509491743155</v>
      </c>
    </row>
    <row r="43" spans="1:18" x14ac:dyDescent="0.25">
      <c r="A43">
        <v>39</v>
      </c>
      <c r="B43" s="5" t="s">
        <v>98</v>
      </c>
      <c r="C43" s="6">
        <v>3.7452806188582164</v>
      </c>
      <c r="D43" s="6">
        <v>259.70000528000003</v>
      </c>
      <c r="E43" s="6">
        <v>2.5662592904650738</v>
      </c>
      <c r="F43" s="6">
        <v>203.91624634999999</v>
      </c>
      <c r="G43" s="6">
        <f t="shared" si="4"/>
        <v>45.94318792235029</v>
      </c>
      <c r="H43" s="6">
        <f t="shared" si="5"/>
        <v>27.356211154580251</v>
      </c>
      <c r="I43" s="6">
        <v>0.13475332099808771</v>
      </c>
      <c r="J43" s="6">
        <v>9.3438761299999999</v>
      </c>
      <c r="K43" s="6">
        <v>0.17313111168442183</v>
      </c>
      <c r="L43" s="6">
        <v>13.7570847</v>
      </c>
      <c r="M43" s="6">
        <v>0.62185407337115628</v>
      </c>
      <c r="N43" s="6">
        <v>43.119734559999998</v>
      </c>
      <c r="O43" s="6">
        <v>0.45245194190824373</v>
      </c>
      <c r="P43" s="6">
        <v>35.952057529999998</v>
      </c>
      <c r="Q43" s="6">
        <f t="shared" si="6"/>
        <v>0.13860538813356879</v>
      </c>
      <c r="R43" s="6">
        <f t="shared" si="7"/>
        <v>0.12028972424669451</v>
      </c>
    </row>
    <row r="44" spans="1:18" x14ac:dyDescent="0.25">
      <c r="A44">
        <v>40</v>
      </c>
      <c r="B44" s="5" t="s">
        <v>48</v>
      </c>
      <c r="C44" s="6">
        <v>3.0955035671742097</v>
      </c>
      <c r="D44" s="6">
        <v>214.64407464999999</v>
      </c>
      <c r="E44" s="6">
        <v>2.4612448396373043</v>
      </c>
      <c r="F44" s="6">
        <v>195.57174558</v>
      </c>
      <c r="G44" s="6">
        <f t="shared" si="4"/>
        <v>25.769834732507618</v>
      </c>
      <c r="H44" s="6">
        <f t="shared" si="5"/>
        <v>9.752088172776638</v>
      </c>
      <c r="I44" s="6">
        <v>1.3978673244823379E-2</v>
      </c>
      <c r="J44" s="6">
        <v>0.96928958999999992</v>
      </c>
      <c r="K44" s="6">
        <v>3.1765187231391698E-2</v>
      </c>
      <c r="L44" s="6">
        <v>2.5240776600000001</v>
      </c>
      <c r="M44" s="6">
        <v>0.68758903110154801</v>
      </c>
      <c r="N44" s="6">
        <v>47.677835969999997</v>
      </c>
      <c r="O44" s="6">
        <v>0.49868011364136899</v>
      </c>
      <c r="P44" s="6">
        <v>39.625371170000001</v>
      </c>
      <c r="Q44" s="6">
        <f t="shared" si="6"/>
        <v>0.11455843154626663</v>
      </c>
      <c r="R44" s="6">
        <f t="shared" si="7"/>
        <v>0.1153673224539664</v>
      </c>
    </row>
    <row r="45" spans="1:18" x14ac:dyDescent="0.25">
      <c r="A45">
        <v>41</v>
      </c>
      <c r="B45" s="5" t="s">
        <v>84</v>
      </c>
      <c r="C45" s="6">
        <v>3.0672793480298703</v>
      </c>
      <c r="D45" s="6">
        <v>212.68699036000001</v>
      </c>
      <c r="E45" s="6">
        <v>0.86331640613889926</v>
      </c>
      <c r="F45" s="6">
        <v>68.599553290000003</v>
      </c>
      <c r="G45" s="6">
        <f t="shared" si="4"/>
        <v>255.29028826730934</v>
      </c>
      <c r="H45" s="6">
        <f t="shared" si="5"/>
        <v>210.04136347780582</v>
      </c>
      <c r="I45" s="6">
        <v>1.3618498541979735E-2</v>
      </c>
      <c r="J45" s="6">
        <v>0.94431485999999998</v>
      </c>
      <c r="K45" s="6">
        <v>0.41979610271770257</v>
      </c>
      <c r="L45" s="6">
        <v>33.357208220000004</v>
      </c>
      <c r="M45" s="6">
        <v>0.30345872028796983</v>
      </c>
      <c r="N45" s="6">
        <v>21.042009740000001</v>
      </c>
      <c r="O45" s="6">
        <v>3.1431368415753738E-2</v>
      </c>
      <c r="P45" s="6">
        <v>2.49755225</v>
      </c>
      <c r="Q45" s="6">
        <f t="shared" si="6"/>
        <v>0.11351390932019624</v>
      </c>
      <c r="R45" s="6">
        <f t="shared" si="7"/>
        <v>4.0466718549424331E-2</v>
      </c>
    </row>
    <row r="46" spans="1:18" x14ac:dyDescent="0.25">
      <c r="A46">
        <v>42</v>
      </c>
      <c r="B46" s="5" t="s">
        <v>53</v>
      </c>
      <c r="C46" s="6">
        <v>2.9121482591728367</v>
      </c>
      <c r="D46" s="6">
        <v>201.93010758</v>
      </c>
      <c r="E46" s="6">
        <v>2.6011420514595303</v>
      </c>
      <c r="F46" s="6">
        <v>206.68804797999999</v>
      </c>
      <c r="G46" s="6">
        <f t="shared" si="4"/>
        <v>11.956525309288565</v>
      </c>
      <c r="H46" s="6">
        <f t="shared" si="5"/>
        <v>-2.3019910664889522</v>
      </c>
      <c r="I46" s="6">
        <v>0.45864061848325516</v>
      </c>
      <c r="J46" s="6">
        <v>31.802415669999998</v>
      </c>
      <c r="K46" s="6">
        <v>0.42465038138446148</v>
      </c>
      <c r="L46" s="6">
        <v>33.742931630000001</v>
      </c>
      <c r="M46" s="6">
        <v>0.43396633588402761</v>
      </c>
      <c r="N46" s="6">
        <v>30.091486110000002</v>
      </c>
      <c r="O46" s="6">
        <v>0.27709902165226752</v>
      </c>
      <c r="P46" s="6">
        <v>22.018426810000001</v>
      </c>
      <c r="Q46" s="6">
        <f t="shared" si="6"/>
        <v>0.10777281620307559</v>
      </c>
      <c r="R46" s="6">
        <f t="shared" si="7"/>
        <v>0.12192480364672897</v>
      </c>
    </row>
    <row r="47" spans="1:18" x14ac:dyDescent="0.25">
      <c r="A47">
        <v>43</v>
      </c>
      <c r="B47" s="5" t="s">
        <v>81</v>
      </c>
      <c r="C47" s="6">
        <v>2.5878157854128752</v>
      </c>
      <c r="D47" s="6">
        <v>179.44069924999999</v>
      </c>
      <c r="E47" s="6">
        <v>2.3845398092133827</v>
      </c>
      <c r="F47" s="6">
        <v>189.47672550999999</v>
      </c>
      <c r="G47" s="6">
        <f t="shared" si="4"/>
        <v>8.5247465953000585</v>
      </c>
      <c r="H47" s="6">
        <f t="shared" si="5"/>
        <v>-5.2967066181805649</v>
      </c>
      <c r="I47" s="6">
        <v>5.9913932097501322E-4</v>
      </c>
      <c r="J47" s="6">
        <v>4.154468E-2</v>
      </c>
      <c r="K47" s="6">
        <v>5.5769508120386859E-4</v>
      </c>
      <c r="L47" s="6">
        <v>4.4314729999999997E-2</v>
      </c>
      <c r="M47" s="6">
        <v>0.19773735805574225</v>
      </c>
      <c r="N47" s="6">
        <v>13.71122705</v>
      </c>
      <c r="O47" s="6">
        <v>0.15172570472121369</v>
      </c>
      <c r="P47" s="6">
        <v>12.05620036</v>
      </c>
      <c r="Q47" s="6">
        <f t="shared" si="6"/>
        <v>9.5769916291259444E-2</v>
      </c>
      <c r="R47" s="6">
        <f t="shared" si="7"/>
        <v>0.11177188414720211</v>
      </c>
    </row>
    <row r="48" spans="1:18" x14ac:dyDescent="0.25">
      <c r="A48">
        <v>44</v>
      </c>
      <c r="B48" s="5" t="s">
        <v>36</v>
      </c>
      <c r="C48" s="6">
        <v>2.553488768340626</v>
      </c>
      <c r="D48" s="6">
        <v>177.06044328999999</v>
      </c>
      <c r="E48" s="6">
        <v>2.4843006121280387</v>
      </c>
      <c r="F48" s="6">
        <v>197.40376879000002</v>
      </c>
      <c r="G48" s="6">
        <f t="shared" si="4"/>
        <v>2.7850154637011144</v>
      </c>
      <c r="H48" s="6">
        <f t="shared" si="5"/>
        <v>-10.30543926526623</v>
      </c>
      <c r="I48" s="6">
        <v>0.57810269380420709</v>
      </c>
      <c r="J48" s="6">
        <v>40.08598765</v>
      </c>
      <c r="K48" s="6">
        <v>0.61803378936704401</v>
      </c>
      <c r="L48" s="6">
        <v>49.10927392</v>
      </c>
      <c r="M48" s="6">
        <v>1.2205939968791735</v>
      </c>
      <c r="N48" s="6">
        <v>84.636720100000005</v>
      </c>
      <c r="O48" s="6">
        <v>0.18430615223916288</v>
      </c>
      <c r="P48" s="6">
        <v>14.645059010000001</v>
      </c>
      <c r="Q48" s="6">
        <f t="shared" si="6"/>
        <v>9.4499541649420926E-2</v>
      </c>
      <c r="R48" s="6">
        <f t="shared" si="7"/>
        <v>0.11644802872768918</v>
      </c>
    </row>
    <row r="49" spans="1:18" x14ac:dyDescent="0.25">
      <c r="A49">
        <v>45</v>
      </c>
      <c r="B49" s="5" t="s">
        <v>34</v>
      </c>
      <c r="C49" s="6">
        <v>2.3939681156494177</v>
      </c>
      <c r="D49" s="6">
        <v>165.99918552</v>
      </c>
      <c r="E49" s="6">
        <v>2.7585338018260646</v>
      </c>
      <c r="F49" s="6">
        <v>219.19447516</v>
      </c>
      <c r="G49" s="6">
        <f t="shared" si="4"/>
        <v>-13.215922383670474</v>
      </c>
      <c r="H49" s="6">
        <f t="shared" si="5"/>
        <v>-24.268535783655295</v>
      </c>
      <c r="I49" s="6">
        <v>0.1967584674779278</v>
      </c>
      <c r="J49" s="6">
        <v>13.64335019</v>
      </c>
      <c r="K49" s="6">
        <v>0.16600462984753431</v>
      </c>
      <c r="L49" s="6">
        <v>13.19081089</v>
      </c>
      <c r="M49" s="6">
        <v>1.0309620688312477</v>
      </c>
      <c r="N49" s="6">
        <v>71.487528430000012</v>
      </c>
      <c r="O49" s="6">
        <v>0.69701453942524905</v>
      </c>
      <c r="P49" s="6">
        <v>55.385123809999996</v>
      </c>
      <c r="Q49" s="6">
        <f t="shared" si="6"/>
        <v>8.8595999503538761E-2</v>
      </c>
      <c r="R49" s="6">
        <f t="shared" si="7"/>
        <v>0.12930231624673749</v>
      </c>
    </row>
    <row r="50" spans="1:18" x14ac:dyDescent="0.25">
      <c r="A50">
        <v>46</v>
      </c>
      <c r="B50" s="5" t="s">
        <v>93</v>
      </c>
      <c r="C50" s="6">
        <v>2.2411754782912179</v>
      </c>
      <c r="D50" s="6">
        <v>155.40445237</v>
      </c>
      <c r="E50" s="6">
        <v>1.9536627510524098</v>
      </c>
      <c r="F50" s="6">
        <v>155.23901903000001</v>
      </c>
      <c r="G50" s="6">
        <f t="shared" si="4"/>
        <v>14.716599734725406</v>
      </c>
      <c r="H50" s="6">
        <f t="shared" si="5"/>
        <v>0.10656685479828809</v>
      </c>
      <c r="I50" s="6">
        <v>1.8377020244993554E-2</v>
      </c>
      <c r="J50" s="6">
        <v>1.2742736100000001</v>
      </c>
      <c r="K50" s="6">
        <v>1.2308496926145695E-2</v>
      </c>
      <c r="L50" s="6">
        <v>0.97803931999999993</v>
      </c>
      <c r="M50" s="6">
        <v>0.22822606553736197</v>
      </c>
      <c r="N50" s="6">
        <v>15.825332319999999</v>
      </c>
      <c r="O50" s="6">
        <v>4.2844968380516109E-2</v>
      </c>
      <c r="P50" s="6">
        <v>3.4044826100000001</v>
      </c>
      <c r="Q50" s="6">
        <f t="shared" si="6"/>
        <v>8.2941447826329256E-2</v>
      </c>
      <c r="R50" s="6">
        <f t="shared" si="7"/>
        <v>9.1575139919919696E-2</v>
      </c>
    </row>
    <row r="51" spans="1:18" x14ac:dyDescent="0.25">
      <c r="A51">
        <v>47</v>
      </c>
      <c r="B51" s="5" t="s">
        <v>99</v>
      </c>
      <c r="C51" s="6">
        <v>2.2147465776183073</v>
      </c>
      <c r="D51" s="6">
        <v>153.57185654</v>
      </c>
      <c r="E51" s="6">
        <v>3.5799996916707046</v>
      </c>
      <c r="F51" s="6">
        <v>284.46856550000001</v>
      </c>
      <c r="G51" s="6">
        <f t="shared" si="4"/>
        <v>-38.135565129483702</v>
      </c>
      <c r="H51" s="6">
        <f t="shared" si="5"/>
        <v>-46.014472189546723</v>
      </c>
      <c r="I51" s="6">
        <v>1.9215658647314851E-3</v>
      </c>
      <c r="J51" s="6">
        <v>0.13324253</v>
      </c>
      <c r="K51" s="6">
        <v>2.0855879336274001E-3</v>
      </c>
      <c r="L51" s="6">
        <v>0.16572186</v>
      </c>
      <c r="M51" s="6">
        <v>0.23241105456255068</v>
      </c>
      <c r="N51" s="6">
        <v>16.11552197</v>
      </c>
      <c r="O51" s="6">
        <v>0.13753968701430272</v>
      </c>
      <c r="P51" s="6">
        <v>10.9289723</v>
      </c>
      <c r="Q51" s="6">
        <f t="shared" si="6"/>
        <v>8.1963366766857407E-2</v>
      </c>
      <c r="R51" s="6">
        <f t="shared" si="7"/>
        <v>0.16780735185815054</v>
      </c>
    </row>
    <row r="52" spans="1:18" x14ac:dyDescent="0.25">
      <c r="A52">
        <v>48</v>
      </c>
      <c r="B52" s="5" t="s">
        <v>21</v>
      </c>
      <c r="C52" s="6">
        <v>2.2116236176208455</v>
      </c>
      <c r="D52" s="6">
        <v>153.35530861999999</v>
      </c>
      <c r="E52" s="6">
        <v>1.4960413790499683</v>
      </c>
      <c r="F52" s="6">
        <v>118.87619599999999</v>
      </c>
      <c r="G52" s="6">
        <f t="shared" si="4"/>
        <v>47.831714322319982</v>
      </c>
      <c r="H52" s="6">
        <f t="shared" si="5"/>
        <v>29.004219330840641</v>
      </c>
      <c r="I52" s="6">
        <v>4.0906806690452636E-2</v>
      </c>
      <c r="J52" s="6">
        <v>2.8365025199999998</v>
      </c>
      <c r="K52" s="6">
        <v>2.6701404471404028E-2</v>
      </c>
      <c r="L52" s="6">
        <v>2.1217069499999996</v>
      </c>
      <c r="M52" s="6">
        <v>0.27236505366264496</v>
      </c>
      <c r="N52" s="6">
        <v>18.885956239999999</v>
      </c>
      <c r="O52" s="6">
        <v>0.20985563355377829</v>
      </c>
      <c r="P52" s="6">
        <v>16.67523357</v>
      </c>
      <c r="Q52" s="6">
        <f t="shared" si="6"/>
        <v>8.1847792227423888E-2</v>
      </c>
      <c r="R52" s="6">
        <f t="shared" si="7"/>
        <v>7.0124794332435542E-2</v>
      </c>
    </row>
    <row r="53" spans="1:18" x14ac:dyDescent="0.25">
      <c r="A53">
        <v>49</v>
      </c>
      <c r="B53" s="5" t="s">
        <v>100</v>
      </c>
      <c r="C53" s="6">
        <v>2.1178893906311744</v>
      </c>
      <c r="D53" s="6">
        <v>146.85572108</v>
      </c>
      <c r="E53" s="6">
        <v>1.1700950287249641</v>
      </c>
      <c r="F53" s="6">
        <v>92.976336029999999</v>
      </c>
      <c r="G53" s="6">
        <f t="shared" si="4"/>
        <v>81.001486087758906</v>
      </c>
      <c r="H53" s="6">
        <f t="shared" si="5"/>
        <v>57.94956797675394</v>
      </c>
      <c r="I53" s="6">
        <v>0.7568806608249713</v>
      </c>
      <c r="J53" s="6">
        <v>52.48255915</v>
      </c>
      <c r="K53" s="6">
        <v>0.19184853921130623</v>
      </c>
      <c r="L53" s="6">
        <v>15.244380849999999</v>
      </c>
      <c r="M53" s="6">
        <v>0.27077239048984286</v>
      </c>
      <c r="N53" s="6">
        <v>18.775520019999998</v>
      </c>
      <c r="O53" s="6">
        <v>0.1848087414501545</v>
      </c>
      <c r="P53" s="6">
        <v>14.684995000000001</v>
      </c>
      <c r="Q53" s="6">
        <f t="shared" si="6"/>
        <v>7.8378874879045296E-2</v>
      </c>
      <c r="R53" s="6">
        <f t="shared" si="7"/>
        <v>5.4846526565227295E-2</v>
      </c>
    </row>
    <row r="54" spans="1:18" x14ac:dyDescent="0.25">
      <c r="A54">
        <v>50</v>
      </c>
      <c r="B54" s="5" t="s">
        <v>20</v>
      </c>
      <c r="C54" s="6">
        <v>1.9715112245928073</v>
      </c>
      <c r="D54" s="6">
        <v>136.70577122</v>
      </c>
      <c r="E54" s="6">
        <v>1.4657543519106977</v>
      </c>
      <c r="F54" s="6">
        <v>116.46957368</v>
      </c>
      <c r="G54" s="6">
        <f t="shared" si="4"/>
        <v>34.504886308051908</v>
      </c>
      <c r="H54" s="6">
        <f t="shared" si="5"/>
        <v>17.374664387111892</v>
      </c>
      <c r="I54" s="6">
        <v>5.1213344418709963E-2</v>
      </c>
      <c r="J54" s="6">
        <v>3.5511640299999998</v>
      </c>
      <c r="K54" s="6">
        <v>3.6618325205605304E-2</v>
      </c>
      <c r="L54" s="6">
        <v>2.9097104300000001</v>
      </c>
      <c r="M54" s="6">
        <v>5.1223162476240473E-2</v>
      </c>
      <c r="N54" s="6">
        <v>3.5518448199999999</v>
      </c>
      <c r="O54" s="6">
        <v>5.6135533629916752E-2</v>
      </c>
      <c r="P54" s="6">
        <v>4.4605575699999997</v>
      </c>
      <c r="Q54" s="6">
        <f t="shared" si="6"/>
        <v>7.2961710030069807E-2</v>
      </c>
      <c r="R54" s="6">
        <f t="shared" si="7"/>
        <v>6.8705133366619903E-2</v>
      </c>
    </row>
    <row r="55" spans="1:18" s="20" customFormat="1" x14ac:dyDescent="0.25">
      <c r="A55" s="17"/>
      <c r="B55" s="18" t="s">
        <v>62</v>
      </c>
      <c r="C55" s="19">
        <f>SUM(C5:C54)</f>
        <v>2672.41006102745</v>
      </c>
      <c r="D55" s="19">
        <f t="shared" ref="D55:R55" si="8">SUM(D5:D54)</f>
        <v>185306.51707767995</v>
      </c>
      <c r="E55" s="19">
        <f t="shared" si="8"/>
        <v>2053.5870409366921</v>
      </c>
      <c r="F55" s="19">
        <f t="shared" si="8"/>
        <v>163179.05306635</v>
      </c>
      <c r="G55" s="19">
        <f>C55*100/E55-100</f>
        <v>30.133761450330212</v>
      </c>
      <c r="H55" s="19">
        <f>D55*100/F55-100</f>
        <v>13.56023557897025</v>
      </c>
      <c r="I55" s="19">
        <f t="shared" si="8"/>
        <v>42.535788352422671</v>
      </c>
      <c r="J55" s="19">
        <f t="shared" si="8"/>
        <v>2949.4570858299994</v>
      </c>
      <c r="K55" s="19">
        <f t="shared" si="8"/>
        <v>39.419597164377265</v>
      </c>
      <c r="L55" s="19">
        <f t="shared" si="8"/>
        <v>3132.3009004799997</v>
      </c>
      <c r="M55" s="19">
        <f t="shared" si="8"/>
        <v>242.62316828813135</v>
      </c>
      <c r="N55" s="19">
        <f t="shared" si="8"/>
        <v>16823.636062999994</v>
      </c>
      <c r="O55" s="19">
        <f t="shared" si="8"/>
        <v>184.74962715839945</v>
      </c>
      <c r="P55" s="19">
        <f t="shared" si="8"/>
        <v>14680.297748820003</v>
      </c>
      <c r="Q55" s="19">
        <f t="shared" si="8"/>
        <v>98.900582214233978</v>
      </c>
      <c r="R55" s="19">
        <f t="shared" si="8"/>
        <v>96.258947717668974</v>
      </c>
    </row>
    <row r="56" spans="1:18" s="20" customFormat="1" x14ac:dyDescent="0.25">
      <c r="A56" s="17"/>
      <c r="B56" s="18" t="s">
        <v>63</v>
      </c>
      <c r="C56" s="19">
        <v>2702.1176227644414</v>
      </c>
      <c r="D56" s="19">
        <v>187366.45723306001</v>
      </c>
      <c r="E56" s="19">
        <v>2133.3985978736609</v>
      </c>
      <c r="F56" s="19">
        <v>169520.91928634001</v>
      </c>
      <c r="G56" s="19">
        <f t="shared" ref="G56:H56" si="9">IFERROR(C56*100/E56-100,0)</f>
        <v>26.657888753541755</v>
      </c>
      <c r="H56" s="19">
        <f t="shared" si="9"/>
        <v>10.527041749093428</v>
      </c>
      <c r="I56" s="19">
        <v>44.080770479776639</v>
      </c>
      <c r="J56" s="19">
        <v>3056.58707353</v>
      </c>
      <c r="K56" s="19">
        <v>49.309955469321238</v>
      </c>
      <c r="L56" s="19">
        <v>3918.1937165700001</v>
      </c>
      <c r="M56" s="19">
        <v>249.33898682157354</v>
      </c>
      <c r="N56" s="19">
        <v>17289.314949600001</v>
      </c>
      <c r="O56" s="19">
        <v>206.44159864247018</v>
      </c>
      <c r="P56" s="19">
        <v>16403.952648930001</v>
      </c>
      <c r="Q56" s="19">
        <f>IFERROR(C56*100/$C$56,0)</f>
        <v>99.999999999999986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46944-AF4B-465D-A6D0-E00CA02A509B}">
  <sheetPr>
    <tabColor theme="9"/>
  </sheetPr>
  <dimension ref="A1:R393"/>
  <sheetViews>
    <sheetView topLeftCell="A40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101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12</v>
      </c>
      <c r="C5" s="6">
        <v>868.78574276066263</v>
      </c>
      <c r="D5" s="6">
        <v>60242.124674469997</v>
      </c>
      <c r="E5" s="6">
        <v>694.74577284713791</v>
      </c>
      <c r="F5" s="6">
        <v>55204.846483319998</v>
      </c>
      <c r="G5" s="6">
        <f t="shared" ref="G5:G36" si="0">IFERROR(C5*100/E5-100,0)</f>
        <v>25.050885765060727</v>
      </c>
      <c r="H5" s="6">
        <f t="shared" ref="H5:H36" si="1">IFERROR(D5*100/F5-100,0)</f>
        <v>9.1247028332412725</v>
      </c>
      <c r="I5" s="6">
        <v>7.9667393705851991E-2</v>
      </c>
      <c r="J5" s="6">
        <v>5.52418488</v>
      </c>
      <c r="K5" s="6">
        <v>3.4883377904745126E-2</v>
      </c>
      <c r="L5" s="6">
        <v>2.7718506499999997</v>
      </c>
      <c r="M5" s="6">
        <v>759.01292529283</v>
      </c>
      <c r="N5" s="6">
        <v>52630.411647560002</v>
      </c>
      <c r="O5" s="6">
        <v>610.15348286645565</v>
      </c>
      <c r="P5" s="6">
        <v>48483.100825310001</v>
      </c>
      <c r="Q5" s="6">
        <f t="shared" ref="Q5:Q36" si="2">IFERROR(C5*100/$C$56,0)</f>
        <v>33.346542081678557</v>
      </c>
      <c r="R5" s="6">
        <f t="shared" ref="R5:R36" si="3">IFERROR(E5*100/$E$56,0)</f>
        <v>36.35657993500201</v>
      </c>
    </row>
    <row r="6" spans="1:18" x14ac:dyDescent="0.25">
      <c r="A6">
        <v>2</v>
      </c>
      <c r="B6" s="5" t="s">
        <v>19</v>
      </c>
      <c r="C6" s="6">
        <v>284.10371915876129</v>
      </c>
      <c r="D6" s="6">
        <v>19699.922348700002</v>
      </c>
      <c r="E6" s="6">
        <v>81.932462435549738</v>
      </c>
      <c r="F6" s="6">
        <v>6510.3944313599995</v>
      </c>
      <c r="G6" s="6">
        <f t="shared" si="0"/>
        <v>246.75354641299214</v>
      </c>
      <c r="H6" s="6">
        <f t="shared" si="1"/>
        <v>202.59184073098862</v>
      </c>
      <c r="I6" s="6">
        <v>1.3290863286444017</v>
      </c>
      <c r="J6" s="6">
        <v>92.15964348</v>
      </c>
      <c r="K6" s="6">
        <v>5.8727670855330642E-2</v>
      </c>
      <c r="L6" s="6">
        <v>4.6665300900000002</v>
      </c>
      <c r="M6" s="6">
        <v>87.745563148429639</v>
      </c>
      <c r="N6" s="6">
        <v>6084.3299960499999</v>
      </c>
      <c r="O6" s="6">
        <v>48.232373215497013</v>
      </c>
      <c r="P6" s="6">
        <v>3832.5684918900001</v>
      </c>
      <c r="Q6" s="6">
        <f t="shared" si="2"/>
        <v>10.90473307766853</v>
      </c>
      <c r="R6" s="6">
        <f t="shared" si="3"/>
        <v>4.2875886924828013</v>
      </c>
    </row>
    <row r="7" spans="1:18" x14ac:dyDescent="0.25">
      <c r="A7">
        <v>3</v>
      </c>
      <c r="B7" s="5" t="s">
        <v>16</v>
      </c>
      <c r="C7" s="6">
        <v>253.16544367354768</v>
      </c>
      <c r="D7" s="6">
        <v>17554.64376359</v>
      </c>
      <c r="E7" s="6">
        <v>180.16594989837719</v>
      </c>
      <c r="F7" s="6">
        <v>14316.0764619</v>
      </c>
      <c r="G7" s="6">
        <f t="shared" si="0"/>
        <v>40.517919072025506</v>
      </c>
      <c r="H7" s="6">
        <f t="shared" si="1"/>
        <v>22.621891621694957</v>
      </c>
      <c r="I7" s="6">
        <v>16.316556687279892</v>
      </c>
      <c r="J7" s="6">
        <v>1131.39983063</v>
      </c>
      <c r="K7" s="6">
        <v>13.468614368900271</v>
      </c>
      <c r="L7" s="6">
        <v>1070.22283206</v>
      </c>
      <c r="M7" s="6">
        <v>196.09389159020833</v>
      </c>
      <c r="N7" s="6">
        <v>13597.268099199999</v>
      </c>
      <c r="O7" s="6">
        <v>142.45582812869287</v>
      </c>
      <c r="P7" s="6">
        <v>11319.61133102</v>
      </c>
      <c r="Q7" s="6">
        <f t="shared" si="2"/>
        <v>9.7172314249319758</v>
      </c>
      <c r="R7" s="6">
        <f t="shared" si="3"/>
        <v>9.4282225456406419</v>
      </c>
    </row>
    <row r="8" spans="1:18" x14ac:dyDescent="0.25">
      <c r="A8">
        <v>4</v>
      </c>
      <c r="B8" s="5" t="s">
        <v>14</v>
      </c>
      <c r="C8" s="6">
        <v>221.47830733711564</v>
      </c>
      <c r="D8" s="6">
        <v>15357.438717739999</v>
      </c>
      <c r="E8" s="6">
        <v>175.07827369649073</v>
      </c>
      <c r="F8" s="6">
        <v>13911.80716706</v>
      </c>
      <c r="G8" s="6">
        <f t="shared" si="0"/>
        <v>26.502450967195557</v>
      </c>
      <c r="H8" s="6">
        <f t="shared" si="1"/>
        <v>10.391400148953508</v>
      </c>
      <c r="I8" s="6">
        <v>1.5469774081851038</v>
      </c>
      <c r="J8" s="6">
        <v>107.26834167</v>
      </c>
      <c r="K8" s="6">
        <v>0.7803498649014291</v>
      </c>
      <c r="L8" s="6">
        <v>62.006990440000003</v>
      </c>
      <c r="M8" s="6">
        <v>161.57607528475381</v>
      </c>
      <c r="N8" s="6">
        <v>11203.78200589</v>
      </c>
      <c r="O8" s="6">
        <v>132.02426233059191</v>
      </c>
      <c r="P8" s="6">
        <v>10490.713896919999</v>
      </c>
      <c r="Q8" s="6">
        <f t="shared" si="2"/>
        <v>8.5009862987941158</v>
      </c>
      <c r="R8" s="6">
        <f t="shared" si="3"/>
        <v>9.1619805420955682</v>
      </c>
    </row>
    <row r="9" spans="1:18" x14ac:dyDescent="0.25">
      <c r="A9">
        <v>5</v>
      </c>
      <c r="B9" s="5" t="s">
        <v>15</v>
      </c>
      <c r="C9" s="6">
        <v>157.06694764178565</v>
      </c>
      <c r="D9" s="6">
        <v>10891.11638965</v>
      </c>
      <c r="E9" s="6">
        <v>118.0093049768124</v>
      </c>
      <c r="F9" s="6">
        <v>9377.0783781100017</v>
      </c>
      <c r="G9" s="6">
        <f t="shared" si="0"/>
        <v>33.097087278539306</v>
      </c>
      <c r="H9" s="6">
        <f t="shared" si="1"/>
        <v>16.146159288530541</v>
      </c>
      <c r="I9" s="6">
        <v>8.8017138272527209</v>
      </c>
      <c r="J9" s="6">
        <v>610.31611780999992</v>
      </c>
      <c r="K9" s="6">
        <v>10.546499082437187</v>
      </c>
      <c r="L9" s="6">
        <v>838.03009034000002</v>
      </c>
      <c r="M9" s="6">
        <v>120.79458432967121</v>
      </c>
      <c r="N9" s="6">
        <v>8375.9689541699991</v>
      </c>
      <c r="O9" s="6">
        <v>84.320337032865396</v>
      </c>
      <c r="P9" s="6">
        <v>6700.1361408000002</v>
      </c>
      <c r="Q9" s="6">
        <f t="shared" si="2"/>
        <v>6.0286896082507395</v>
      </c>
      <c r="R9" s="6">
        <f t="shared" si="3"/>
        <v>6.1755175736888051</v>
      </c>
    </row>
    <row r="10" spans="1:18" x14ac:dyDescent="0.25">
      <c r="A10">
        <v>6</v>
      </c>
      <c r="B10" s="5" t="s">
        <v>34</v>
      </c>
      <c r="C10" s="6">
        <v>115.46677597511416</v>
      </c>
      <c r="D10" s="6">
        <v>8006.5355261800005</v>
      </c>
      <c r="E10" s="6">
        <v>97.905491630558586</v>
      </c>
      <c r="F10" s="6">
        <v>7779.6193177100004</v>
      </c>
      <c r="G10" s="6">
        <f t="shared" si="0"/>
        <v>17.936975803994926</v>
      </c>
      <c r="H10" s="6">
        <f t="shared" si="1"/>
        <v>2.9168034990277079</v>
      </c>
      <c r="I10" s="6">
        <v>11.867542416996681</v>
      </c>
      <c r="J10" s="6">
        <v>822.90251172000001</v>
      </c>
      <c r="K10" s="6">
        <v>9.2987205060375917</v>
      </c>
      <c r="L10" s="6">
        <v>738.88098077000006</v>
      </c>
      <c r="M10" s="6">
        <v>83.162073657568598</v>
      </c>
      <c r="N10" s="6">
        <v>5766.5080846600003</v>
      </c>
      <c r="O10" s="6">
        <v>64.808623514576425</v>
      </c>
      <c r="P10" s="6">
        <v>5149.7256287800001</v>
      </c>
      <c r="Q10" s="6">
        <f t="shared" si="2"/>
        <v>4.4319531439993103</v>
      </c>
      <c r="R10" s="6">
        <f t="shared" si="3"/>
        <v>5.1234695793179847</v>
      </c>
    </row>
    <row r="11" spans="1:18" x14ac:dyDescent="0.25">
      <c r="A11">
        <v>7</v>
      </c>
      <c r="B11" s="5" t="s">
        <v>17</v>
      </c>
      <c r="C11" s="6">
        <v>105.62545411995283</v>
      </c>
      <c r="D11" s="6">
        <v>7324.1323639500006</v>
      </c>
      <c r="E11" s="6">
        <v>107.16287630810278</v>
      </c>
      <c r="F11" s="6">
        <v>8515.2157328800004</v>
      </c>
      <c r="G11" s="6">
        <f t="shared" si="0"/>
        <v>-1.434659315908732</v>
      </c>
      <c r="H11" s="6">
        <f t="shared" si="1"/>
        <v>-13.987706316480541</v>
      </c>
      <c r="I11" s="6">
        <v>0</v>
      </c>
      <c r="J11" s="6">
        <v>0</v>
      </c>
      <c r="K11" s="6">
        <v>4.3265482849969483E-3</v>
      </c>
      <c r="L11" s="6">
        <v>0.34378968999999998</v>
      </c>
      <c r="M11" s="6">
        <v>51.46847614629813</v>
      </c>
      <c r="N11" s="6">
        <v>3568.85501707</v>
      </c>
      <c r="O11" s="6">
        <v>47.520588172362366</v>
      </c>
      <c r="P11" s="6">
        <v>3776.0096964699997</v>
      </c>
      <c r="Q11" s="6">
        <f t="shared" si="2"/>
        <v>4.0542143791576235</v>
      </c>
      <c r="R11" s="6">
        <f t="shared" si="3"/>
        <v>5.6079156301934203</v>
      </c>
    </row>
    <row r="12" spans="1:18" x14ac:dyDescent="0.25">
      <c r="A12">
        <v>8</v>
      </c>
      <c r="B12" s="5" t="s">
        <v>18</v>
      </c>
      <c r="C12" s="6">
        <v>103.57448461319922</v>
      </c>
      <c r="D12" s="6">
        <v>7181.9169077700008</v>
      </c>
      <c r="E12" s="6">
        <v>81.351758274488574</v>
      </c>
      <c r="F12" s="6">
        <v>6464.2513883699994</v>
      </c>
      <c r="G12" s="6">
        <f t="shared" si="0"/>
        <v>27.316835935775416</v>
      </c>
      <c r="H12" s="6">
        <f t="shared" si="1"/>
        <v>11.102066987852169</v>
      </c>
      <c r="I12" s="6">
        <v>0.61110906308858015</v>
      </c>
      <c r="J12" s="6">
        <v>42.374669099999998</v>
      </c>
      <c r="K12" s="6">
        <v>0.34322401507667333</v>
      </c>
      <c r="L12" s="6">
        <v>27.272751849999999</v>
      </c>
      <c r="M12" s="6">
        <v>54.667602589680513</v>
      </c>
      <c r="N12" s="6">
        <v>3790.6843641300002</v>
      </c>
      <c r="O12" s="6">
        <v>36.170141003014074</v>
      </c>
      <c r="P12" s="6">
        <v>2874.0974891699998</v>
      </c>
      <c r="Q12" s="6">
        <f t="shared" si="2"/>
        <v>3.9754921607797371</v>
      </c>
      <c r="R12" s="6">
        <f t="shared" si="3"/>
        <v>4.2571999976891828</v>
      </c>
    </row>
    <row r="13" spans="1:18" x14ac:dyDescent="0.25">
      <c r="A13">
        <v>9</v>
      </c>
      <c r="B13" s="5" t="s">
        <v>22</v>
      </c>
      <c r="C13" s="6">
        <v>98.827302287981368</v>
      </c>
      <c r="D13" s="6">
        <v>6852.74443703</v>
      </c>
      <c r="E13" s="6">
        <v>79.471462828701064</v>
      </c>
      <c r="F13" s="6">
        <v>6314.8421721000004</v>
      </c>
      <c r="G13" s="6">
        <f t="shared" si="0"/>
        <v>24.355710553612653</v>
      </c>
      <c r="H13" s="6">
        <f t="shared" si="1"/>
        <v>8.5180634807713602</v>
      </c>
      <c r="I13" s="6">
        <v>0.30910146898065494</v>
      </c>
      <c r="J13" s="6">
        <v>21.433281319999999</v>
      </c>
      <c r="K13" s="6">
        <v>6.075243020116914E-2</v>
      </c>
      <c r="L13" s="6">
        <v>4.8274184800000004</v>
      </c>
      <c r="M13" s="6">
        <v>67.344384455427274</v>
      </c>
      <c r="N13" s="6">
        <v>4669.7000247699998</v>
      </c>
      <c r="O13" s="6">
        <v>52.725995054523942</v>
      </c>
      <c r="P13" s="6">
        <v>4189.6339300299996</v>
      </c>
      <c r="Q13" s="6">
        <f t="shared" si="2"/>
        <v>3.7932813953564288</v>
      </c>
      <c r="R13" s="6">
        <f t="shared" si="3"/>
        <v>4.1588026927353967</v>
      </c>
    </row>
    <row r="14" spans="1:18" x14ac:dyDescent="0.25">
      <c r="A14">
        <v>10</v>
      </c>
      <c r="B14" s="5" t="s">
        <v>24</v>
      </c>
      <c r="C14" s="6">
        <v>52.705836933340649</v>
      </c>
      <c r="D14" s="6">
        <v>3654.6543564600001</v>
      </c>
      <c r="E14" s="6">
        <v>32.230278966278846</v>
      </c>
      <c r="F14" s="6">
        <v>2561.0340818</v>
      </c>
      <c r="G14" s="6">
        <f t="shared" si="0"/>
        <v>63.528950489334903</v>
      </c>
      <c r="H14" s="6">
        <f t="shared" si="1"/>
        <v>42.702292891446376</v>
      </c>
      <c r="I14" s="6">
        <v>8.0224277263248364E-2</v>
      </c>
      <c r="J14" s="6">
        <v>5.5627995199999996</v>
      </c>
      <c r="K14" s="6">
        <v>3.2423192152075564E-2</v>
      </c>
      <c r="L14" s="6">
        <v>2.5763630600000003</v>
      </c>
      <c r="M14" s="6">
        <v>32.888378266700897</v>
      </c>
      <c r="N14" s="6">
        <v>2280.4998820400001</v>
      </c>
      <c r="O14" s="6">
        <v>22.064345066920044</v>
      </c>
      <c r="P14" s="6">
        <v>1753.2438911900001</v>
      </c>
      <c r="Q14" s="6">
        <f t="shared" si="2"/>
        <v>2.0230044333633965</v>
      </c>
      <c r="R14" s="6">
        <f t="shared" si="3"/>
        <v>1.6866352547390793</v>
      </c>
    </row>
    <row r="15" spans="1:18" x14ac:dyDescent="0.25">
      <c r="A15">
        <v>11</v>
      </c>
      <c r="B15" s="5" t="s">
        <v>30</v>
      </c>
      <c r="C15" s="6">
        <v>26.84541672281463</v>
      </c>
      <c r="D15" s="6">
        <v>1861.4773028100001</v>
      </c>
      <c r="E15" s="6">
        <v>25.806095819180602</v>
      </c>
      <c r="F15" s="6">
        <v>2050.56527684</v>
      </c>
      <c r="G15" s="6">
        <f t="shared" si="0"/>
        <v>4.0274240277041145</v>
      </c>
      <c r="H15" s="6">
        <f t="shared" si="1"/>
        <v>-9.2212608964778724</v>
      </c>
      <c r="I15" s="6">
        <v>4.0721947315137161E-2</v>
      </c>
      <c r="J15" s="6">
        <v>2.8236842599999998</v>
      </c>
      <c r="K15" s="6">
        <v>0</v>
      </c>
      <c r="L15" s="6">
        <v>0</v>
      </c>
      <c r="M15" s="6">
        <v>20.965155674453353</v>
      </c>
      <c r="N15" s="6">
        <v>1453.7364735600001</v>
      </c>
      <c r="O15" s="6">
        <v>18.81342411537808</v>
      </c>
      <c r="P15" s="6">
        <v>1494.9240869199998</v>
      </c>
      <c r="Q15" s="6">
        <f t="shared" si="2"/>
        <v>1.0304057426206519</v>
      </c>
      <c r="R15" s="6">
        <f t="shared" si="3"/>
        <v>1.350452816165308</v>
      </c>
    </row>
    <row r="16" spans="1:18" x14ac:dyDescent="0.25">
      <c r="A16">
        <v>12</v>
      </c>
      <c r="B16" s="5" t="s">
        <v>83</v>
      </c>
      <c r="C16" s="6">
        <v>24.433034726264268</v>
      </c>
      <c r="D16" s="6">
        <v>1694.20128774</v>
      </c>
      <c r="E16" s="6">
        <v>0</v>
      </c>
      <c r="F16" s="6">
        <v>0</v>
      </c>
      <c r="G16" s="6">
        <f t="shared" si="0"/>
        <v>0</v>
      </c>
      <c r="H16" s="6">
        <f t="shared" si="1"/>
        <v>0</v>
      </c>
      <c r="I16" s="6">
        <v>0.18975130471902465</v>
      </c>
      <c r="J16" s="6">
        <v>13.157469320000001</v>
      </c>
      <c r="K16" s="6">
        <v>0</v>
      </c>
      <c r="L16" s="6">
        <v>0</v>
      </c>
      <c r="M16" s="6">
        <v>15.799885018445181</v>
      </c>
      <c r="N16" s="6">
        <v>1095.5735071099998</v>
      </c>
      <c r="O16" s="6">
        <v>0</v>
      </c>
      <c r="P16" s="6">
        <v>0</v>
      </c>
      <c r="Q16" s="6">
        <f t="shared" si="2"/>
        <v>0.93781145405713473</v>
      </c>
      <c r="R16" s="6">
        <f t="shared" si="3"/>
        <v>0</v>
      </c>
    </row>
    <row r="17" spans="1:18" x14ac:dyDescent="0.25">
      <c r="A17">
        <v>13</v>
      </c>
      <c r="B17" s="5" t="s">
        <v>35</v>
      </c>
      <c r="C17" s="6">
        <v>22.73761010547933</v>
      </c>
      <c r="D17" s="6">
        <v>1576.63952728</v>
      </c>
      <c r="E17" s="6">
        <v>18.749614783068317</v>
      </c>
      <c r="F17" s="6">
        <v>1489.8537654699999</v>
      </c>
      <c r="G17" s="6">
        <f t="shared" si="0"/>
        <v>21.269745371048046</v>
      </c>
      <c r="H17" s="6">
        <f t="shared" si="1"/>
        <v>5.825119472891501</v>
      </c>
      <c r="I17" s="6">
        <v>1.8070059964869069E-3</v>
      </c>
      <c r="J17" s="6">
        <v>0.12529888</v>
      </c>
      <c r="K17" s="6">
        <v>1.3991126408718798E-3</v>
      </c>
      <c r="L17" s="6">
        <v>0.11117418999999999</v>
      </c>
      <c r="M17" s="6">
        <v>21.778299660372134</v>
      </c>
      <c r="N17" s="6">
        <v>1510.12036543</v>
      </c>
      <c r="O17" s="6">
        <v>17.877181096519653</v>
      </c>
      <c r="P17" s="6">
        <v>1420.5297485199999</v>
      </c>
      <c r="Q17" s="6">
        <f t="shared" si="2"/>
        <v>0.872736090039687</v>
      </c>
      <c r="R17" s="6">
        <f t="shared" si="3"/>
        <v>0.98118174338443098</v>
      </c>
    </row>
    <row r="18" spans="1:18" x14ac:dyDescent="0.25">
      <c r="A18">
        <v>14</v>
      </c>
      <c r="B18" s="5" t="s">
        <v>48</v>
      </c>
      <c r="C18" s="6">
        <v>14.882305770068328</v>
      </c>
      <c r="D18" s="6">
        <v>1031.9480114799999</v>
      </c>
      <c r="E18" s="6">
        <v>10.691925903436299</v>
      </c>
      <c r="F18" s="6">
        <v>849.58577824999998</v>
      </c>
      <c r="G18" s="6">
        <f t="shared" si="0"/>
        <v>39.192002493070731</v>
      </c>
      <c r="H18" s="6">
        <f t="shared" si="1"/>
        <v>21.46484061981765</v>
      </c>
      <c r="I18" s="6">
        <v>3.1751859660862468E-4</v>
      </c>
      <c r="J18" s="6">
        <v>2.2016929999999997E-2</v>
      </c>
      <c r="K18" s="6">
        <v>7.0084809433617961E-4</v>
      </c>
      <c r="L18" s="6">
        <v>5.5689740000000001E-2</v>
      </c>
      <c r="M18" s="6">
        <v>7.5408338738055347</v>
      </c>
      <c r="N18" s="6">
        <v>522.88594531000001</v>
      </c>
      <c r="O18" s="6">
        <v>5.6333840154542205</v>
      </c>
      <c r="P18" s="6">
        <v>447.63151056000004</v>
      </c>
      <c r="Q18" s="6">
        <f t="shared" si="2"/>
        <v>0.57122649602539222</v>
      </c>
      <c r="R18" s="6">
        <f t="shared" si="3"/>
        <v>0.55951669511334945</v>
      </c>
    </row>
    <row r="19" spans="1:18" x14ac:dyDescent="0.25">
      <c r="A19">
        <v>15</v>
      </c>
      <c r="B19" s="5" t="s">
        <v>49</v>
      </c>
      <c r="C19" s="6">
        <v>13.684899147685485</v>
      </c>
      <c r="D19" s="6">
        <v>948.91911784000001</v>
      </c>
      <c r="E19" s="6">
        <v>8.2612310673856815</v>
      </c>
      <c r="F19" s="6">
        <v>656.44155122999996</v>
      </c>
      <c r="G19" s="6">
        <f t="shared" si="0"/>
        <v>65.652056407328615</v>
      </c>
      <c r="H19" s="6">
        <f t="shared" si="1"/>
        <v>44.555005097098672</v>
      </c>
      <c r="I19" s="6">
        <v>0</v>
      </c>
      <c r="J19" s="6">
        <v>0</v>
      </c>
      <c r="K19" s="6">
        <v>0</v>
      </c>
      <c r="L19" s="6">
        <v>0</v>
      </c>
      <c r="M19" s="6">
        <v>5.9938458075067134</v>
      </c>
      <c r="N19" s="6">
        <v>415.61686459999999</v>
      </c>
      <c r="O19" s="6">
        <v>4.7563794535649793</v>
      </c>
      <c r="P19" s="6">
        <v>377.94428957000002</v>
      </c>
      <c r="Q19" s="6">
        <f t="shared" si="2"/>
        <v>0.52526652182589617</v>
      </c>
      <c r="R19" s="6">
        <f t="shared" si="3"/>
        <v>0.43231656729923612</v>
      </c>
    </row>
    <row r="20" spans="1:18" x14ac:dyDescent="0.25">
      <c r="A20">
        <v>16</v>
      </c>
      <c r="B20" s="5" t="s">
        <v>102</v>
      </c>
      <c r="C20" s="6">
        <v>12.612723564693701</v>
      </c>
      <c r="D20" s="6">
        <v>874.57381960999999</v>
      </c>
      <c r="E20" s="6">
        <v>10.976976992342108</v>
      </c>
      <c r="F20" s="6">
        <v>872.23608030000003</v>
      </c>
      <c r="G20" s="6">
        <f t="shared" si="0"/>
        <v>14.901612470288896</v>
      </c>
      <c r="H20" s="6">
        <f t="shared" si="1"/>
        <v>0.2680168090725914</v>
      </c>
      <c r="I20" s="6">
        <v>0</v>
      </c>
      <c r="J20" s="6">
        <v>0</v>
      </c>
      <c r="K20" s="6">
        <v>0</v>
      </c>
      <c r="L20" s="6">
        <v>0</v>
      </c>
      <c r="M20" s="6">
        <v>9.8280888779445235</v>
      </c>
      <c r="N20" s="6">
        <v>681.48557964999998</v>
      </c>
      <c r="O20" s="6">
        <v>8.6616674381610999</v>
      </c>
      <c r="P20" s="6">
        <v>688.26042546999997</v>
      </c>
      <c r="Q20" s="6">
        <f t="shared" si="2"/>
        <v>0.48411328180658653</v>
      </c>
      <c r="R20" s="6">
        <f t="shared" si="3"/>
        <v>0.57443363754668419</v>
      </c>
    </row>
    <row r="21" spans="1:18" x14ac:dyDescent="0.25">
      <c r="A21">
        <v>17</v>
      </c>
      <c r="B21" s="5" t="s">
        <v>26</v>
      </c>
      <c r="C21" s="6">
        <v>12.071601930038103</v>
      </c>
      <c r="D21" s="6">
        <v>837.05212079</v>
      </c>
      <c r="E21" s="6">
        <v>7.0644984959822805</v>
      </c>
      <c r="F21" s="6">
        <v>561.34858273999998</v>
      </c>
      <c r="G21" s="6">
        <f t="shared" si="0"/>
        <v>70.876983509918801</v>
      </c>
      <c r="H21" s="6">
        <f t="shared" si="1"/>
        <v>49.114497930013982</v>
      </c>
      <c r="I21" s="6">
        <v>2.6732070103229568</v>
      </c>
      <c r="J21" s="6">
        <v>185.36177802</v>
      </c>
      <c r="K21" s="6">
        <v>1.6149732389048645</v>
      </c>
      <c r="L21" s="6">
        <v>128.32658104999999</v>
      </c>
      <c r="M21" s="6">
        <v>5.4160713206981193</v>
      </c>
      <c r="N21" s="6">
        <v>375.55363502</v>
      </c>
      <c r="O21" s="6">
        <v>3.1657911335820947</v>
      </c>
      <c r="P21" s="6">
        <v>251.55534637000002</v>
      </c>
      <c r="Q21" s="6">
        <f t="shared" si="2"/>
        <v>0.46334344814885281</v>
      </c>
      <c r="R21" s="6">
        <f t="shared" si="3"/>
        <v>0.36969063261417345</v>
      </c>
    </row>
    <row r="22" spans="1:18" x14ac:dyDescent="0.25">
      <c r="A22">
        <v>18</v>
      </c>
      <c r="B22" s="5" t="s">
        <v>103</v>
      </c>
      <c r="C22" s="6">
        <v>11.932236708796868</v>
      </c>
      <c r="D22" s="6">
        <v>827.38845273000004</v>
      </c>
      <c r="E22" s="6">
        <v>10.433627789908194</v>
      </c>
      <c r="F22" s="6">
        <v>829.06128100000001</v>
      </c>
      <c r="G22" s="6">
        <f t="shared" si="0"/>
        <v>14.363258389744232</v>
      </c>
      <c r="H22" s="6">
        <f t="shared" si="1"/>
        <v>-0.20177377816779085</v>
      </c>
      <c r="I22" s="6">
        <v>2.0118549017458749E-2</v>
      </c>
      <c r="J22" s="6">
        <v>1.39503226</v>
      </c>
      <c r="K22" s="6">
        <v>1.3479202119291976E-2</v>
      </c>
      <c r="L22" s="6">
        <v>1.0710641400000001</v>
      </c>
      <c r="M22" s="6">
        <v>8.6916394210606764</v>
      </c>
      <c r="N22" s="6">
        <v>602.6834924399999</v>
      </c>
      <c r="O22" s="6">
        <v>7.4851476542433044</v>
      </c>
      <c r="P22" s="6">
        <v>594.77357518000008</v>
      </c>
      <c r="Q22" s="6">
        <f t="shared" si="2"/>
        <v>0.45799420266045904</v>
      </c>
      <c r="R22" s="6">
        <f t="shared" si="3"/>
        <v>0.54599975643078624</v>
      </c>
    </row>
    <row r="23" spans="1:18" x14ac:dyDescent="0.25">
      <c r="A23">
        <v>19</v>
      </c>
      <c r="B23" s="5" t="s">
        <v>82</v>
      </c>
      <c r="C23" s="6">
        <v>9.6869410055580705</v>
      </c>
      <c r="D23" s="6">
        <v>671.69830148999995</v>
      </c>
      <c r="E23" s="6">
        <v>8.3181042108972392</v>
      </c>
      <c r="F23" s="6">
        <v>660.96071964999999</v>
      </c>
      <c r="G23" s="6">
        <f t="shared" si="0"/>
        <v>16.456114998746571</v>
      </c>
      <c r="H23" s="6">
        <f t="shared" si="1"/>
        <v>1.6245415984305254</v>
      </c>
      <c r="I23" s="6">
        <v>0</v>
      </c>
      <c r="J23" s="6">
        <v>0</v>
      </c>
      <c r="K23" s="6">
        <v>0</v>
      </c>
      <c r="L23" s="6">
        <v>0</v>
      </c>
      <c r="M23" s="6">
        <v>8.1792599389102492</v>
      </c>
      <c r="N23" s="6">
        <v>567.15479171999993</v>
      </c>
      <c r="O23" s="6">
        <v>7.352897988182808</v>
      </c>
      <c r="P23" s="6">
        <v>584.26495059000001</v>
      </c>
      <c r="Q23" s="6">
        <f t="shared" si="2"/>
        <v>0.37181317554559429</v>
      </c>
      <c r="R23" s="6">
        <f t="shared" si="3"/>
        <v>0.43529278258408644</v>
      </c>
    </row>
    <row r="24" spans="1:18" x14ac:dyDescent="0.25">
      <c r="A24">
        <v>20</v>
      </c>
      <c r="B24" s="5" t="s">
        <v>13</v>
      </c>
      <c r="C24" s="6">
        <v>8.76215695883797</v>
      </c>
      <c r="D24" s="6">
        <v>607.57322082000007</v>
      </c>
      <c r="E24" s="6">
        <v>6.2385387354723418</v>
      </c>
      <c r="F24" s="6">
        <v>495.71740719000002</v>
      </c>
      <c r="G24" s="6">
        <f t="shared" si="0"/>
        <v>40.452072678756167</v>
      </c>
      <c r="H24" s="6">
        <f t="shared" si="1"/>
        <v>22.564431268222066</v>
      </c>
      <c r="I24" s="6">
        <v>0.47303975780423019</v>
      </c>
      <c r="J24" s="6">
        <v>32.800860630000003</v>
      </c>
      <c r="K24" s="6">
        <v>0.19879655854166536</v>
      </c>
      <c r="L24" s="6">
        <v>15.79647394</v>
      </c>
      <c r="M24" s="6">
        <v>0.83410775865798681</v>
      </c>
      <c r="N24" s="6">
        <v>57.837532449999998</v>
      </c>
      <c r="O24" s="6">
        <v>0.30709945784383436</v>
      </c>
      <c r="P24" s="6">
        <v>24.40227647</v>
      </c>
      <c r="Q24" s="6">
        <f t="shared" si="2"/>
        <v>0.33631725450017685</v>
      </c>
      <c r="R24" s="6">
        <f t="shared" si="3"/>
        <v>0.3264675239178621</v>
      </c>
    </row>
    <row r="25" spans="1:18" x14ac:dyDescent="0.25">
      <c r="A25">
        <v>21</v>
      </c>
      <c r="B25" s="5" t="s">
        <v>43</v>
      </c>
      <c r="C25" s="6">
        <v>8.603646960943518</v>
      </c>
      <c r="D25" s="6">
        <v>596.58204246000003</v>
      </c>
      <c r="E25" s="6">
        <v>9.3505350906425218</v>
      </c>
      <c r="F25" s="6">
        <v>742.99819357000001</v>
      </c>
      <c r="G25" s="6">
        <f t="shared" si="0"/>
        <v>-7.9876512141689773</v>
      </c>
      <c r="H25" s="6">
        <f t="shared" si="1"/>
        <v>-19.70612477622474</v>
      </c>
      <c r="I25" s="6">
        <v>0</v>
      </c>
      <c r="J25" s="6">
        <v>0</v>
      </c>
      <c r="K25" s="6">
        <v>1.5375094123495323</v>
      </c>
      <c r="L25" s="6">
        <v>122.17126666</v>
      </c>
      <c r="M25" s="6">
        <v>4.6245174803794606</v>
      </c>
      <c r="N25" s="6">
        <v>320.66681679999999</v>
      </c>
      <c r="O25" s="6">
        <v>5.7501737687278585</v>
      </c>
      <c r="P25" s="6">
        <v>456.91168274999995</v>
      </c>
      <c r="Q25" s="6">
        <f t="shared" si="2"/>
        <v>0.33023317639553618</v>
      </c>
      <c r="R25" s="6">
        <f t="shared" si="3"/>
        <v>0.48932068354273339</v>
      </c>
    </row>
    <row r="26" spans="1:18" x14ac:dyDescent="0.25">
      <c r="A26">
        <v>22</v>
      </c>
      <c r="B26" s="5" t="s">
        <v>47</v>
      </c>
      <c r="C26" s="6">
        <v>8.5675273853990301</v>
      </c>
      <c r="D26" s="6">
        <v>594.07748942000001</v>
      </c>
      <c r="E26" s="6">
        <v>7.3138797966285134</v>
      </c>
      <c r="F26" s="6">
        <v>581.16454557999998</v>
      </c>
      <c r="G26" s="6">
        <f t="shared" si="0"/>
        <v>17.140664375539941</v>
      </c>
      <c r="H26" s="6">
        <f t="shared" si="1"/>
        <v>2.2219083972359215</v>
      </c>
      <c r="I26" s="6">
        <v>0</v>
      </c>
      <c r="J26" s="6">
        <v>0</v>
      </c>
      <c r="K26" s="6">
        <v>0</v>
      </c>
      <c r="L26" s="6">
        <v>0</v>
      </c>
      <c r="M26" s="6">
        <v>7.1080782796803037</v>
      </c>
      <c r="N26" s="6">
        <v>492.87841276</v>
      </c>
      <c r="O26" s="6">
        <v>5.5383405076736247</v>
      </c>
      <c r="P26" s="6">
        <v>440.07930591000002</v>
      </c>
      <c r="Q26" s="6">
        <f t="shared" si="2"/>
        <v>0.32884680126691207</v>
      </c>
      <c r="R26" s="6">
        <f t="shared" si="3"/>
        <v>0.38274094762952576</v>
      </c>
    </row>
    <row r="27" spans="1:18" x14ac:dyDescent="0.25">
      <c r="A27">
        <v>23</v>
      </c>
      <c r="B27" s="5" t="s">
        <v>104</v>
      </c>
      <c r="C27" s="6">
        <v>7.9648263955027785</v>
      </c>
      <c r="D27" s="6">
        <v>552.2858411599999</v>
      </c>
      <c r="E27" s="6">
        <v>6.8877839758118817</v>
      </c>
      <c r="F27" s="6">
        <v>547.30675860999997</v>
      </c>
      <c r="G27" s="6">
        <f t="shared" si="0"/>
        <v>15.636994764545349</v>
      </c>
      <c r="H27" s="6">
        <f t="shared" si="1"/>
        <v>0.90974256606027382</v>
      </c>
      <c r="I27" s="6">
        <v>0</v>
      </c>
      <c r="J27" s="6">
        <v>0</v>
      </c>
      <c r="K27" s="6">
        <v>0</v>
      </c>
      <c r="L27" s="6">
        <v>0</v>
      </c>
      <c r="M27" s="6">
        <v>6.0637026733255848</v>
      </c>
      <c r="N27" s="6">
        <v>420.46078159000001</v>
      </c>
      <c r="O27" s="6">
        <v>6.2365474410556194</v>
      </c>
      <c r="P27" s="6">
        <v>495.55917794000004</v>
      </c>
      <c r="Q27" s="6">
        <f t="shared" si="2"/>
        <v>0.30571337154650585</v>
      </c>
      <c r="R27" s="6">
        <f t="shared" si="3"/>
        <v>0.36044302603727929</v>
      </c>
    </row>
    <row r="28" spans="1:18" x14ac:dyDescent="0.25">
      <c r="A28">
        <v>24</v>
      </c>
      <c r="B28" s="5" t="s">
        <v>45</v>
      </c>
      <c r="C28" s="6">
        <v>7.8236463235103235</v>
      </c>
      <c r="D28" s="6">
        <v>542.49633025999992</v>
      </c>
      <c r="E28" s="6">
        <v>4.3218676650662911</v>
      </c>
      <c r="F28" s="6">
        <v>343.4177656</v>
      </c>
      <c r="G28" s="6">
        <f t="shared" si="0"/>
        <v>81.02466178566624</v>
      </c>
      <c r="H28" s="6">
        <f t="shared" si="1"/>
        <v>57.969792072981789</v>
      </c>
      <c r="I28" s="6">
        <v>0.23581927182631823</v>
      </c>
      <c r="J28" s="6">
        <v>16.3518498</v>
      </c>
      <c r="K28" s="6">
        <v>0.15169719923735692</v>
      </c>
      <c r="L28" s="6">
        <v>12.053935299999999</v>
      </c>
      <c r="M28" s="6">
        <v>0.59717448998133849</v>
      </c>
      <c r="N28" s="6">
        <v>41.40843744</v>
      </c>
      <c r="O28" s="6">
        <v>0.38348723353112557</v>
      </c>
      <c r="P28" s="6">
        <v>30.47208732</v>
      </c>
      <c r="Q28" s="6">
        <f t="shared" si="2"/>
        <v>0.30029446676932681</v>
      </c>
      <c r="R28" s="6">
        <f t="shared" si="3"/>
        <v>0.2261666545872679</v>
      </c>
    </row>
    <row r="29" spans="1:18" x14ac:dyDescent="0.25">
      <c r="A29">
        <v>25</v>
      </c>
      <c r="B29" s="5" t="s">
        <v>97</v>
      </c>
      <c r="C29" s="6">
        <v>7.607455458129869</v>
      </c>
      <c r="D29" s="6">
        <v>527.50552593999998</v>
      </c>
      <c r="E29" s="6">
        <v>5.3588786585787913</v>
      </c>
      <c r="F29" s="6">
        <v>425.81917765000003</v>
      </c>
      <c r="G29" s="6">
        <f t="shared" si="0"/>
        <v>41.959837921529157</v>
      </c>
      <c r="H29" s="6">
        <f t="shared" si="1"/>
        <v>23.880171121268887</v>
      </c>
      <c r="I29" s="6">
        <v>0</v>
      </c>
      <c r="J29" s="6">
        <v>0</v>
      </c>
      <c r="K29" s="6">
        <v>0</v>
      </c>
      <c r="L29" s="6">
        <v>0</v>
      </c>
      <c r="M29" s="6">
        <v>5.7746090643865209</v>
      </c>
      <c r="N29" s="6">
        <v>400.41485728999999</v>
      </c>
      <c r="O29" s="6">
        <v>5.1493323813718765</v>
      </c>
      <c r="P29" s="6">
        <v>409.16852568999997</v>
      </c>
      <c r="Q29" s="6">
        <f t="shared" si="2"/>
        <v>0.29199642798340503</v>
      </c>
      <c r="R29" s="6">
        <f t="shared" si="3"/>
        <v>0.28043423641738935</v>
      </c>
    </row>
    <row r="30" spans="1:18" x14ac:dyDescent="0.25">
      <c r="A30">
        <v>26</v>
      </c>
      <c r="B30" s="5" t="s">
        <v>84</v>
      </c>
      <c r="C30" s="6">
        <v>7.5208432313824805</v>
      </c>
      <c r="D30" s="6">
        <v>521.49978217</v>
      </c>
      <c r="E30" s="6">
        <v>4.785074465174521</v>
      </c>
      <c r="F30" s="6">
        <v>380.22440954000001</v>
      </c>
      <c r="G30" s="6">
        <f t="shared" si="0"/>
        <v>57.172961175812759</v>
      </c>
      <c r="H30" s="6">
        <f t="shared" si="1"/>
        <v>37.155787236520837</v>
      </c>
      <c r="I30" s="6">
        <v>0.32283320305852564</v>
      </c>
      <c r="J30" s="6">
        <v>22.385448</v>
      </c>
      <c r="K30" s="6">
        <v>0</v>
      </c>
      <c r="L30" s="6">
        <v>0</v>
      </c>
      <c r="M30" s="6">
        <v>4.8643826009581694</v>
      </c>
      <c r="N30" s="6">
        <v>337.29920817999999</v>
      </c>
      <c r="O30" s="6">
        <v>2.0327003316113035</v>
      </c>
      <c r="P30" s="6">
        <v>161.51938469999999</v>
      </c>
      <c r="Q30" s="6">
        <f t="shared" si="2"/>
        <v>0.28867199697370399</v>
      </c>
      <c r="R30" s="6">
        <f t="shared" si="3"/>
        <v>0.25040662223119731</v>
      </c>
    </row>
    <row r="31" spans="1:18" x14ac:dyDescent="0.25">
      <c r="A31">
        <v>27</v>
      </c>
      <c r="B31" s="5" t="s">
        <v>105</v>
      </c>
      <c r="C31" s="6">
        <v>7.3532470219467392</v>
      </c>
      <c r="D31" s="6">
        <v>509.87856045000001</v>
      </c>
      <c r="E31" s="6">
        <v>2.2199660523153013</v>
      </c>
      <c r="F31" s="6">
        <v>176.39961249999999</v>
      </c>
      <c r="G31" s="6">
        <f t="shared" si="0"/>
        <v>231.23240845407122</v>
      </c>
      <c r="H31" s="6">
        <f t="shared" si="1"/>
        <v>189.04743793017121</v>
      </c>
      <c r="I31" s="6">
        <v>0</v>
      </c>
      <c r="J31" s="6">
        <v>0</v>
      </c>
      <c r="K31" s="6">
        <v>0</v>
      </c>
      <c r="L31" s="6">
        <v>0</v>
      </c>
      <c r="M31" s="6">
        <v>3.5387622752038492</v>
      </c>
      <c r="N31" s="6">
        <v>245.37989942000002</v>
      </c>
      <c r="O31" s="6">
        <v>2.143501935930431</v>
      </c>
      <c r="P31" s="6">
        <v>170.32373558</v>
      </c>
      <c r="Q31" s="6">
        <f t="shared" si="2"/>
        <v>0.28223916345030864</v>
      </c>
      <c r="R31" s="6">
        <f t="shared" si="3"/>
        <v>0.11617252869813501</v>
      </c>
    </row>
    <row r="32" spans="1:18" x14ac:dyDescent="0.25">
      <c r="A32">
        <v>28</v>
      </c>
      <c r="B32" s="5" t="s">
        <v>106</v>
      </c>
      <c r="C32" s="6">
        <v>6.018762695015619</v>
      </c>
      <c r="D32" s="6">
        <v>417.34461653</v>
      </c>
      <c r="E32" s="6">
        <v>4.6066506298097805</v>
      </c>
      <c r="F32" s="6">
        <v>366.04676237000001</v>
      </c>
      <c r="G32" s="6">
        <f t="shared" si="0"/>
        <v>30.653769488574113</v>
      </c>
      <c r="H32" s="6">
        <f t="shared" si="1"/>
        <v>14.014016632155901</v>
      </c>
      <c r="I32" s="6">
        <v>0</v>
      </c>
      <c r="J32" s="6">
        <v>0</v>
      </c>
      <c r="K32" s="6">
        <v>0</v>
      </c>
      <c r="L32" s="6">
        <v>0</v>
      </c>
      <c r="M32" s="6">
        <v>5.2791504245708856</v>
      </c>
      <c r="N32" s="6">
        <v>366.05945792999995</v>
      </c>
      <c r="O32" s="6">
        <v>4.2248378254604493</v>
      </c>
      <c r="P32" s="6">
        <v>335.70772603</v>
      </c>
      <c r="Q32" s="6">
        <f t="shared" si="2"/>
        <v>0.23101774535481359</v>
      </c>
      <c r="R32" s="6">
        <f t="shared" si="3"/>
        <v>0.24106956587723932</v>
      </c>
    </row>
    <row r="33" spans="1:18" x14ac:dyDescent="0.25">
      <c r="A33">
        <v>29</v>
      </c>
      <c r="B33" s="5" t="s">
        <v>23</v>
      </c>
      <c r="C33" s="6">
        <v>5.7515575935310626</v>
      </c>
      <c r="D33" s="6">
        <v>398.81645447</v>
      </c>
      <c r="E33" s="6">
        <v>3.561834081965253</v>
      </c>
      <c r="F33" s="6">
        <v>283.02511706999996</v>
      </c>
      <c r="G33" s="6">
        <f t="shared" si="0"/>
        <v>61.477414758118755</v>
      </c>
      <c r="H33" s="6">
        <f t="shared" si="1"/>
        <v>40.912035864068429</v>
      </c>
      <c r="I33" s="6">
        <v>2.4312062921289979</v>
      </c>
      <c r="J33" s="6">
        <v>168.58130301999998</v>
      </c>
      <c r="K33" s="6">
        <v>1.6065006393113561</v>
      </c>
      <c r="L33" s="6">
        <v>127.65334405</v>
      </c>
      <c r="M33" s="6">
        <v>1.1062629228763525</v>
      </c>
      <c r="N33" s="6">
        <v>76.708934830000004</v>
      </c>
      <c r="O33" s="6">
        <v>0.75763383316238897</v>
      </c>
      <c r="P33" s="6">
        <v>60.201963200000002</v>
      </c>
      <c r="Q33" s="6">
        <f t="shared" si="2"/>
        <v>0.22076163073122385</v>
      </c>
      <c r="R33" s="6">
        <f t="shared" si="3"/>
        <v>0.18639351339339022</v>
      </c>
    </row>
    <row r="34" spans="1:18" x14ac:dyDescent="0.25">
      <c r="A34">
        <v>30</v>
      </c>
      <c r="B34" s="5" t="s">
        <v>107</v>
      </c>
      <c r="C34" s="6">
        <v>5.4993881790754626</v>
      </c>
      <c r="D34" s="6">
        <v>381.33087596999997</v>
      </c>
      <c r="E34" s="6">
        <v>6.3361682326438924</v>
      </c>
      <c r="F34" s="6">
        <v>503.47509585</v>
      </c>
      <c r="G34" s="6">
        <f t="shared" si="0"/>
        <v>-13.206405241220466</v>
      </c>
      <c r="H34" s="6">
        <f t="shared" si="1"/>
        <v>-24.260230721797285</v>
      </c>
      <c r="I34" s="6">
        <v>0</v>
      </c>
      <c r="J34" s="6">
        <v>0</v>
      </c>
      <c r="K34" s="6">
        <v>0</v>
      </c>
      <c r="L34" s="6">
        <v>0</v>
      </c>
      <c r="M34" s="6">
        <v>3.6511194952163666</v>
      </c>
      <c r="N34" s="6">
        <v>253.17081646999998</v>
      </c>
      <c r="O34" s="6">
        <v>3.1325613818186397</v>
      </c>
      <c r="P34" s="6">
        <v>248.91489368000001</v>
      </c>
      <c r="Q34" s="6">
        <f t="shared" si="2"/>
        <v>0.21108262982573539</v>
      </c>
      <c r="R34" s="6">
        <f t="shared" si="3"/>
        <v>0.33157655049514578</v>
      </c>
    </row>
    <row r="35" spans="1:18" x14ac:dyDescent="0.25">
      <c r="A35">
        <v>31</v>
      </c>
      <c r="B35" s="5" t="s">
        <v>32</v>
      </c>
      <c r="C35" s="6">
        <v>5.1750972547108045</v>
      </c>
      <c r="D35" s="6">
        <v>358.84434869999995</v>
      </c>
      <c r="E35" s="6">
        <v>1.6714155725171627</v>
      </c>
      <c r="F35" s="6">
        <v>132.8115171</v>
      </c>
      <c r="G35" s="6">
        <f t="shared" si="0"/>
        <v>209.62361125528309</v>
      </c>
      <c r="H35" s="6">
        <f t="shared" si="1"/>
        <v>170.19068566908192</v>
      </c>
      <c r="I35" s="6">
        <v>0</v>
      </c>
      <c r="J35" s="6">
        <v>0</v>
      </c>
      <c r="K35" s="6">
        <v>0</v>
      </c>
      <c r="L35" s="6">
        <v>0</v>
      </c>
      <c r="M35" s="6">
        <v>2.9055127364055116</v>
      </c>
      <c r="N35" s="6">
        <v>201.46999645</v>
      </c>
      <c r="O35" s="6">
        <v>1.1719141525663697</v>
      </c>
      <c r="P35" s="6">
        <v>93.120884520000004</v>
      </c>
      <c r="Q35" s="6">
        <f t="shared" si="2"/>
        <v>0.19863539407613628</v>
      </c>
      <c r="R35" s="6">
        <f t="shared" si="3"/>
        <v>8.7466460742608484E-2</v>
      </c>
    </row>
    <row r="36" spans="1:18" x14ac:dyDescent="0.25">
      <c r="A36">
        <v>32</v>
      </c>
      <c r="B36" s="5" t="s">
        <v>108</v>
      </c>
      <c r="C36" s="6">
        <v>5.0808546544160285</v>
      </c>
      <c r="D36" s="6">
        <v>352.30951025000002</v>
      </c>
      <c r="E36" s="6">
        <v>3.8841389957274375</v>
      </c>
      <c r="F36" s="6">
        <v>308.63562667000002</v>
      </c>
      <c r="G36" s="6">
        <f t="shared" si="0"/>
        <v>30.810320125128925</v>
      </c>
      <c r="H36" s="6">
        <f t="shared" si="1"/>
        <v>14.150629352552698</v>
      </c>
      <c r="I36" s="6">
        <v>0</v>
      </c>
      <c r="J36" s="6">
        <v>0</v>
      </c>
      <c r="K36" s="6">
        <v>0</v>
      </c>
      <c r="L36" s="6">
        <v>0</v>
      </c>
      <c r="M36" s="6">
        <v>2.3094186750619405</v>
      </c>
      <c r="N36" s="6">
        <v>160.13647657999999</v>
      </c>
      <c r="O36" s="6">
        <v>1.4993327655879338</v>
      </c>
      <c r="P36" s="6">
        <v>119.13773122000001</v>
      </c>
      <c r="Q36" s="6">
        <f t="shared" si="2"/>
        <v>0.19501808697504322</v>
      </c>
      <c r="R36" s="6">
        <f t="shared" si="3"/>
        <v>0.20325997709653393</v>
      </c>
    </row>
    <row r="37" spans="1:18" x14ac:dyDescent="0.25">
      <c r="A37">
        <v>33</v>
      </c>
      <c r="B37" s="5" t="s">
        <v>73</v>
      </c>
      <c r="C37" s="6">
        <v>5.0753212172954951</v>
      </c>
      <c r="D37" s="6">
        <v>351.92581839999997</v>
      </c>
      <c r="E37" s="6">
        <v>2.9959348909206462</v>
      </c>
      <c r="F37" s="6">
        <v>238.0584844</v>
      </c>
      <c r="G37" s="6">
        <f t="shared" ref="G37:G54" si="4">IFERROR(C37*100/E37-100,0)</f>
        <v>69.406926454795439</v>
      </c>
      <c r="H37" s="6">
        <f t="shared" ref="H37:H54" si="5">IFERROR(D37*100/F37-100,0)</f>
        <v>47.831663839661076</v>
      </c>
      <c r="I37" s="6">
        <v>0</v>
      </c>
      <c r="J37" s="6">
        <v>0</v>
      </c>
      <c r="K37" s="6">
        <v>0</v>
      </c>
      <c r="L37" s="6">
        <v>0</v>
      </c>
      <c r="M37" s="6">
        <v>3.1119934366013564</v>
      </c>
      <c r="N37" s="6">
        <v>215.78749209</v>
      </c>
      <c r="O37" s="6">
        <v>1.6417292195493358</v>
      </c>
      <c r="P37" s="6">
        <v>130.45262464999999</v>
      </c>
      <c r="Q37" s="6">
        <f t="shared" ref="Q37:Q54" si="6">IFERROR(C37*100/$C$56,0)</f>
        <v>0.19480569744709142</v>
      </c>
      <c r="R37" s="6">
        <f t="shared" ref="R37:R54" si="7">IFERROR(E37*100/$E$56,0)</f>
        <v>0.15677957405259904</v>
      </c>
    </row>
    <row r="38" spans="1:18" x14ac:dyDescent="0.25">
      <c r="A38">
        <v>34</v>
      </c>
      <c r="B38" s="5" t="s">
        <v>44</v>
      </c>
      <c r="C38" s="6">
        <v>4.8526570518570651</v>
      </c>
      <c r="D38" s="6">
        <v>336.48615157</v>
      </c>
      <c r="E38" s="6">
        <v>4.601061724252931</v>
      </c>
      <c r="F38" s="6">
        <v>365.60266514</v>
      </c>
      <c r="G38" s="6">
        <f t="shared" si="4"/>
        <v>5.4682015300497966</v>
      </c>
      <c r="H38" s="6">
        <f t="shared" si="5"/>
        <v>-7.963977384806654</v>
      </c>
      <c r="I38" s="6">
        <v>1.4990506331067226</v>
      </c>
      <c r="J38" s="6">
        <v>103.94507033000001</v>
      </c>
      <c r="K38" s="6">
        <v>1.556302733811139</v>
      </c>
      <c r="L38" s="6">
        <v>123.66459338</v>
      </c>
      <c r="M38" s="6">
        <v>2.4346839349529712</v>
      </c>
      <c r="N38" s="6">
        <v>168.82244485999999</v>
      </c>
      <c r="O38" s="6">
        <v>1.9308215973974492</v>
      </c>
      <c r="P38" s="6">
        <v>153.42404954</v>
      </c>
      <c r="Q38" s="6">
        <f t="shared" si="6"/>
        <v>0.18625919444017003</v>
      </c>
      <c r="R38" s="6">
        <f t="shared" si="7"/>
        <v>0.24077709415654922</v>
      </c>
    </row>
    <row r="39" spans="1:18" x14ac:dyDescent="0.25">
      <c r="A39">
        <v>35</v>
      </c>
      <c r="B39" s="5" t="s">
        <v>38</v>
      </c>
      <c r="C39" s="6">
        <v>4.6772359888723205</v>
      </c>
      <c r="D39" s="6">
        <v>324.32234980999999</v>
      </c>
      <c r="E39" s="6">
        <v>0</v>
      </c>
      <c r="F39" s="6">
        <v>0</v>
      </c>
      <c r="G39" s="6">
        <f t="shared" si="4"/>
        <v>0</v>
      </c>
      <c r="H39" s="6">
        <f t="shared" si="5"/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f t="shared" si="6"/>
        <v>0.17952602011315411</v>
      </c>
      <c r="R39" s="6">
        <f t="shared" si="7"/>
        <v>0</v>
      </c>
    </row>
    <row r="40" spans="1:18" x14ac:dyDescent="0.25">
      <c r="A40">
        <v>36</v>
      </c>
      <c r="B40" s="5" t="s">
        <v>25</v>
      </c>
      <c r="C40" s="6">
        <v>4.6414114099099235</v>
      </c>
      <c r="D40" s="6">
        <v>321.83825201000002</v>
      </c>
      <c r="E40" s="6">
        <v>0.67840843689631969</v>
      </c>
      <c r="F40" s="6">
        <v>53.906673600000005</v>
      </c>
      <c r="G40" s="6">
        <f t="shared" si="4"/>
        <v>584.16180540798086</v>
      </c>
      <c r="H40" s="6">
        <f t="shared" si="5"/>
        <v>497.02858758845775</v>
      </c>
      <c r="I40" s="6">
        <v>6.4639505571050734E-3</v>
      </c>
      <c r="J40" s="6">
        <v>0.44821421</v>
      </c>
      <c r="K40" s="6">
        <v>2.432423908734529E-3</v>
      </c>
      <c r="L40" s="6">
        <v>0.19328162000000002</v>
      </c>
      <c r="M40" s="6">
        <v>0.797057138242242</v>
      </c>
      <c r="N40" s="6">
        <v>55.268420200000001</v>
      </c>
      <c r="O40" s="6">
        <v>6.6357533743180583E-2</v>
      </c>
      <c r="P40" s="6">
        <v>5.27280281</v>
      </c>
      <c r="Q40" s="6">
        <f t="shared" si="6"/>
        <v>0.1781509678175997</v>
      </c>
      <c r="R40" s="6">
        <f t="shared" si="7"/>
        <v>3.5501634595807276E-2</v>
      </c>
    </row>
    <row r="41" spans="1:18" x14ac:dyDescent="0.25">
      <c r="A41">
        <v>37</v>
      </c>
      <c r="B41" s="5" t="s">
        <v>109</v>
      </c>
      <c r="C41" s="6">
        <v>3.7440620213842979</v>
      </c>
      <c r="D41" s="6">
        <v>259.61550700000004</v>
      </c>
      <c r="E41" s="6">
        <v>2.7228110015668165</v>
      </c>
      <c r="F41" s="6">
        <v>216.35592359</v>
      </c>
      <c r="G41" s="6">
        <f t="shared" si="4"/>
        <v>37.507231285234695</v>
      </c>
      <c r="H41" s="6">
        <f t="shared" si="5"/>
        <v>19.994637859778706</v>
      </c>
      <c r="I41" s="6">
        <v>0</v>
      </c>
      <c r="J41" s="6">
        <v>0</v>
      </c>
      <c r="K41" s="6">
        <v>0</v>
      </c>
      <c r="L41" s="6">
        <v>0</v>
      </c>
      <c r="M41" s="6">
        <v>2.5326604309740617</v>
      </c>
      <c r="N41" s="6">
        <v>175.61619388</v>
      </c>
      <c r="O41" s="6">
        <v>2.7297714755129912</v>
      </c>
      <c r="P41" s="6">
        <v>216.90900633000001</v>
      </c>
      <c r="Q41" s="6">
        <f t="shared" si="6"/>
        <v>0.14370806932878116</v>
      </c>
      <c r="R41" s="6">
        <f t="shared" si="7"/>
        <v>0.14248679113323326</v>
      </c>
    </row>
    <row r="42" spans="1:18" x14ac:dyDescent="0.25">
      <c r="A42">
        <v>38</v>
      </c>
      <c r="B42" s="5" t="s">
        <v>53</v>
      </c>
      <c r="C42" s="6">
        <v>3.5284910419004163</v>
      </c>
      <c r="D42" s="6">
        <v>244.66768593999998</v>
      </c>
      <c r="E42" s="6">
        <v>3.2518987092958138</v>
      </c>
      <c r="F42" s="6">
        <v>258.39749739000001</v>
      </c>
      <c r="G42" s="6">
        <f t="shared" si="4"/>
        <v>8.5055642051193416</v>
      </c>
      <c r="H42" s="6">
        <f t="shared" si="5"/>
        <v>-5.3134459848415645</v>
      </c>
      <c r="I42" s="6">
        <v>0</v>
      </c>
      <c r="J42" s="6">
        <v>0</v>
      </c>
      <c r="K42" s="6">
        <v>0</v>
      </c>
      <c r="L42" s="6">
        <v>0</v>
      </c>
      <c r="M42" s="6">
        <v>2.6285238392803065</v>
      </c>
      <c r="N42" s="6">
        <v>182.26342013000001</v>
      </c>
      <c r="O42" s="6">
        <v>2.2607314402753569</v>
      </c>
      <c r="P42" s="6">
        <v>179.63885060999999</v>
      </c>
      <c r="Q42" s="6">
        <f t="shared" si="6"/>
        <v>0.13543382357964456</v>
      </c>
      <c r="R42" s="6">
        <f t="shared" si="7"/>
        <v>0.17017435727681116</v>
      </c>
    </row>
    <row r="43" spans="1:18" x14ac:dyDescent="0.25">
      <c r="A43">
        <v>39</v>
      </c>
      <c r="B43" s="5" t="s">
        <v>42</v>
      </c>
      <c r="C43" s="6">
        <v>3.4368782231477666</v>
      </c>
      <c r="D43" s="6">
        <v>238.31519811999999</v>
      </c>
      <c r="E43" s="6">
        <v>2.1747704073092926</v>
      </c>
      <c r="F43" s="6">
        <v>172.80834395000002</v>
      </c>
      <c r="G43" s="6">
        <f t="shared" si="4"/>
        <v>58.034071624139898</v>
      </c>
      <c r="H43" s="6">
        <f t="shared" si="5"/>
        <v>37.907228709369235</v>
      </c>
      <c r="I43" s="6">
        <v>0</v>
      </c>
      <c r="J43" s="6">
        <v>0</v>
      </c>
      <c r="K43" s="6">
        <v>0</v>
      </c>
      <c r="L43" s="6">
        <v>0</v>
      </c>
      <c r="M43" s="6">
        <v>3.5503351912155368</v>
      </c>
      <c r="N43" s="6">
        <v>246.18237236000002</v>
      </c>
      <c r="O43" s="6">
        <v>1.9699390362507156</v>
      </c>
      <c r="P43" s="6">
        <v>156.53234078999998</v>
      </c>
      <c r="Q43" s="6">
        <f t="shared" si="6"/>
        <v>0.13191745519858789</v>
      </c>
      <c r="R43" s="6">
        <f t="shared" si="7"/>
        <v>0.11380740587969583</v>
      </c>
    </row>
    <row r="44" spans="1:18" x14ac:dyDescent="0.25">
      <c r="A44">
        <v>40</v>
      </c>
      <c r="B44" s="5" t="s">
        <v>110</v>
      </c>
      <c r="C44" s="6">
        <v>3.2628677817901779</v>
      </c>
      <c r="D44" s="6">
        <v>226.24920971</v>
      </c>
      <c r="E44" s="6">
        <v>2.7352382162206377</v>
      </c>
      <c r="F44" s="6">
        <v>217.34339627999998</v>
      </c>
      <c r="G44" s="6">
        <f t="shared" si="4"/>
        <v>19.290077275191862</v>
      </c>
      <c r="H44" s="6">
        <f t="shared" si="5"/>
        <v>4.0975771900273372</v>
      </c>
      <c r="I44" s="6">
        <v>0</v>
      </c>
      <c r="J44" s="6">
        <v>0</v>
      </c>
      <c r="K44" s="6">
        <v>0</v>
      </c>
      <c r="L44" s="6">
        <v>0</v>
      </c>
      <c r="M44" s="6">
        <v>2.7819580606455672</v>
      </c>
      <c r="N44" s="6">
        <v>192.90264110000001</v>
      </c>
      <c r="O44" s="6">
        <v>2.5828022115390668</v>
      </c>
      <c r="P44" s="6">
        <v>205.23075513000001</v>
      </c>
      <c r="Q44" s="6">
        <f t="shared" si="6"/>
        <v>0.12523842466230892</v>
      </c>
      <c r="R44" s="6">
        <f t="shared" si="7"/>
        <v>0.14313711682154873</v>
      </c>
    </row>
    <row r="45" spans="1:18" x14ac:dyDescent="0.25">
      <c r="A45">
        <v>41</v>
      </c>
      <c r="B45" s="5" t="s">
        <v>111</v>
      </c>
      <c r="C45" s="6">
        <v>3.2565097771002849</v>
      </c>
      <c r="D45" s="6">
        <v>225.80834185000001</v>
      </c>
      <c r="E45" s="6">
        <v>2.2876551450091558</v>
      </c>
      <c r="F45" s="6">
        <v>181.77822165000001</v>
      </c>
      <c r="G45" s="6">
        <f t="shared" si="4"/>
        <v>42.351428457423879</v>
      </c>
      <c r="H45" s="6">
        <f t="shared" si="5"/>
        <v>24.22188961930577</v>
      </c>
      <c r="I45" s="6">
        <v>0</v>
      </c>
      <c r="J45" s="6">
        <v>0</v>
      </c>
      <c r="K45" s="6">
        <v>0</v>
      </c>
      <c r="L45" s="6">
        <v>0</v>
      </c>
      <c r="M45" s="6">
        <v>1.7254989255933755</v>
      </c>
      <c r="N45" s="6">
        <v>119.6471308</v>
      </c>
      <c r="O45" s="6">
        <v>1.3748434547982962</v>
      </c>
      <c r="P45" s="6">
        <v>109.24574834000001</v>
      </c>
      <c r="Q45" s="6">
        <f t="shared" si="6"/>
        <v>0.12499438581531618</v>
      </c>
      <c r="R45" s="6">
        <f t="shared" si="7"/>
        <v>0.11971475091154507</v>
      </c>
    </row>
    <row r="46" spans="1:18" x14ac:dyDescent="0.25">
      <c r="A46">
        <v>42</v>
      </c>
      <c r="B46" s="5" t="s">
        <v>112</v>
      </c>
      <c r="C46" s="6">
        <v>3.0511559165914344</v>
      </c>
      <c r="D46" s="6">
        <v>211.56898194999999</v>
      </c>
      <c r="E46" s="6">
        <v>3.6219806136382227</v>
      </c>
      <c r="F46" s="6">
        <v>287.80439054999999</v>
      </c>
      <c r="G46" s="6">
        <f t="shared" si="4"/>
        <v>-15.760015249595824</v>
      </c>
      <c r="H46" s="6">
        <f t="shared" si="5"/>
        <v>-26.488619042368541</v>
      </c>
      <c r="I46" s="6">
        <v>0</v>
      </c>
      <c r="J46" s="6">
        <v>0</v>
      </c>
      <c r="K46" s="6">
        <v>0</v>
      </c>
      <c r="L46" s="6">
        <v>0</v>
      </c>
      <c r="M46" s="6">
        <v>2.6260563666884913</v>
      </c>
      <c r="N46" s="6">
        <v>182.09232409999998</v>
      </c>
      <c r="O46" s="6">
        <v>2.0126723490287626</v>
      </c>
      <c r="P46" s="6">
        <v>159.92795118999999</v>
      </c>
      <c r="Q46" s="6">
        <f t="shared" si="6"/>
        <v>0.1171123030254516</v>
      </c>
      <c r="R46" s="6">
        <f t="shared" si="7"/>
        <v>0.18954102759505284</v>
      </c>
    </row>
    <row r="47" spans="1:18" x14ac:dyDescent="0.25">
      <c r="A47">
        <v>43</v>
      </c>
      <c r="B47" s="5" t="s">
        <v>59</v>
      </c>
      <c r="C47" s="6">
        <v>2.9821912488498805</v>
      </c>
      <c r="D47" s="6">
        <v>206.78693051000002</v>
      </c>
      <c r="E47" s="6">
        <v>2.9264729492011754</v>
      </c>
      <c r="F47" s="6">
        <v>232.53900378</v>
      </c>
      <c r="G47" s="6">
        <f t="shared" si="4"/>
        <v>1.9039403615165611</v>
      </c>
      <c r="H47" s="6">
        <f t="shared" si="5"/>
        <v>-11.07430274121387</v>
      </c>
      <c r="I47" s="6">
        <v>0</v>
      </c>
      <c r="J47" s="6">
        <v>0</v>
      </c>
      <c r="K47" s="6">
        <v>0</v>
      </c>
      <c r="L47" s="6">
        <v>0</v>
      </c>
      <c r="M47" s="6">
        <v>0.51272094588163364</v>
      </c>
      <c r="N47" s="6">
        <v>35.552378019999999</v>
      </c>
      <c r="O47" s="6">
        <v>0.31035781325312578</v>
      </c>
      <c r="P47" s="6">
        <v>24.66118702</v>
      </c>
      <c r="Q47" s="6">
        <f t="shared" si="6"/>
        <v>0.1144652370323046</v>
      </c>
      <c r="R47" s="6">
        <f t="shared" si="7"/>
        <v>0.15314457728793351</v>
      </c>
    </row>
    <row r="48" spans="1:18" x14ac:dyDescent="0.25">
      <c r="A48">
        <v>44</v>
      </c>
      <c r="B48" s="5" t="s">
        <v>88</v>
      </c>
      <c r="C48" s="6">
        <v>2.8436534304577696</v>
      </c>
      <c r="D48" s="6">
        <v>197.18063506000001</v>
      </c>
      <c r="E48" s="6">
        <v>2.0555865648970246</v>
      </c>
      <c r="F48" s="6">
        <v>163.33793624</v>
      </c>
      <c r="G48" s="6">
        <f t="shared" si="4"/>
        <v>38.33780970446378</v>
      </c>
      <c r="H48" s="6">
        <f t="shared" si="5"/>
        <v>20.719435790025756</v>
      </c>
      <c r="I48" s="6">
        <v>0</v>
      </c>
      <c r="J48" s="6">
        <v>0</v>
      </c>
      <c r="K48" s="6">
        <v>0</v>
      </c>
      <c r="L48" s="6">
        <v>0</v>
      </c>
      <c r="M48" s="6">
        <v>1.745737274699094</v>
      </c>
      <c r="N48" s="6">
        <v>121.05047006999999</v>
      </c>
      <c r="O48" s="6">
        <v>1.3734034427168216</v>
      </c>
      <c r="P48" s="6">
        <v>109.13132426</v>
      </c>
      <c r="Q48" s="6">
        <f t="shared" si="6"/>
        <v>0.10914774968929564</v>
      </c>
      <c r="R48" s="6">
        <f t="shared" si="7"/>
        <v>0.10757042385983442</v>
      </c>
    </row>
    <row r="49" spans="1:18" x14ac:dyDescent="0.25">
      <c r="A49">
        <v>45</v>
      </c>
      <c r="B49" s="5" t="s">
        <v>113</v>
      </c>
      <c r="C49" s="6">
        <v>2.7584556203724802</v>
      </c>
      <c r="D49" s="6">
        <v>191.27296779</v>
      </c>
      <c r="E49" s="6">
        <v>2.5941666112093431</v>
      </c>
      <c r="F49" s="6">
        <v>206.13377600999999</v>
      </c>
      <c r="G49" s="6">
        <f t="shared" si="4"/>
        <v>6.3330168715165485</v>
      </c>
      <c r="H49" s="6">
        <f t="shared" si="5"/>
        <v>-7.2093028651835596</v>
      </c>
      <c r="I49" s="6">
        <v>0</v>
      </c>
      <c r="J49" s="6">
        <v>0</v>
      </c>
      <c r="K49" s="6">
        <v>0</v>
      </c>
      <c r="L49" s="6">
        <v>0</v>
      </c>
      <c r="M49" s="6">
        <v>1.8823204558368405</v>
      </c>
      <c r="N49" s="6">
        <v>130.52122980000001</v>
      </c>
      <c r="O49" s="6">
        <v>1.6978757051616842</v>
      </c>
      <c r="P49" s="6">
        <v>134.91405247</v>
      </c>
      <c r="Q49" s="6">
        <f t="shared" si="6"/>
        <v>0.10587760813489097</v>
      </c>
      <c r="R49" s="6">
        <f t="shared" si="7"/>
        <v>0.13575473137264776</v>
      </c>
    </row>
    <row r="50" spans="1:18" x14ac:dyDescent="0.25">
      <c r="A50">
        <v>46</v>
      </c>
      <c r="B50" s="5" t="s">
        <v>55</v>
      </c>
      <c r="C50" s="6">
        <v>2.7301097988768488</v>
      </c>
      <c r="D50" s="6">
        <v>189.30745152</v>
      </c>
      <c r="E50" s="6">
        <v>3.081607194518031</v>
      </c>
      <c r="F50" s="6">
        <v>244.86604847999999</v>
      </c>
      <c r="G50" s="6">
        <f t="shared" si="4"/>
        <v>-11.406301110228199</v>
      </c>
      <c r="H50" s="6">
        <f t="shared" si="5"/>
        <v>-22.689383564964857</v>
      </c>
      <c r="I50" s="6">
        <v>0</v>
      </c>
      <c r="J50" s="6">
        <v>0</v>
      </c>
      <c r="K50" s="6">
        <v>0</v>
      </c>
      <c r="L50" s="6">
        <v>0</v>
      </c>
      <c r="M50" s="6">
        <v>1.9845706206753331</v>
      </c>
      <c r="N50" s="6">
        <v>137.61131757999999</v>
      </c>
      <c r="O50" s="6">
        <v>2.4737275403502372</v>
      </c>
      <c r="P50" s="6">
        <v>196.56362722</v>
      </c>
      <c r="Q50" s="6">
        <f t="shared" si="6"/>
        <v>0.10478961246136595</v>
      </c>
      <c r="R50" s="6">
        <f t="shared" si="7"/>
        <v>0.16126287150569404</v>
      </c>
    </row>
    <row r="51" spans="1:18" x14ac:dyDescent="0.25">
      <c r="A51">
        <v>47</v>
      </c>
      <c r="B51" s="5" t="s">
        <v>114</v>
      </c>
      <c r="C51" s="6">
        <v>2.7045980114103427</v>
      </c>
      <c r="D51" s="6">
        <v>187.53844887</v>
      </c>
      <c r="E51" s="6">
        <v>2.2886811834811005</v>
      </c>
      <c r="F51" s="6">
        <v>181.85975117999999</v>
      </c>
      <c r="G51" s="6">
        <f t="shared" si="4"/>
        <v>18.172772640033244</v>
      </c>
      <c r="H51" s="6">
        <f t="shared" si="5"/>
        <v>3.1225698117113154</v>
      </c>
      <c r="I51" s="6">
        <v>0.34269454172591529</v>
      </c>
      <c r="J51" s="6">
        <v>23.76264514</v>
      </c>
      <c r="K51" s="6">
        <v>0.45632774925906583</v>
      </c>
      <c r="L51" s="6">
        <v>36.260031120000001</v>
      </c>
      <c r="M51" s="6">
        <v>0.96517744337372335</v>
      </c>
      <c r="N51" s="6">
        <v>66.925983029999998</v>
      </c>
      <c r="O51" s="6">
        <v>0.93293382108091449</v>
      </c>
      <c r="P51" s="6">
        <v>74.131387889999999</v>
      </c>
      <c r="Q51" s="6">
        <f t="shared" si="6"/>
        <v>0.10381039531672522</v>
      </c>
      <c r="R51" s="6">
        <f t="shared" si="7"/>
        <v>0.11976844429289343</v>
      </c>
    </row>
    <row r="52" spans="1:18" x14ac:dyDescent="0.25">
      <c r="A52">
        <v>48</v>
      </c>
      <c r="B52" s="5" t="s">
        <v>115</v>
      </c>
      <c r="C52" s="6">
        <v>2.6913357718277604</v>
      </c>
      <c r="D52" s="6">
        <v>186.61883721999999</v>
      </c>
      <c r="E52" s="6">
        <v>1.9418827355730204</v>
      </c>
      <c r="F52" s="6">
        <v>154.30297310999998</v>
      </c>
      <c r="G52" s="6">
        <f t="shared" si="4"/>
        <v>38.594144874231432</v>
      </c>
      <c r="H52" s="6">
        <f t="shared" si="5"/>
        <v>20.943124723178585</v>
      </c>
      <c r="I52" s="6">
        <v>0</v>
      </c>
      <c r="J52" s="6">
        <v>0</v>
      </c>
      <c r="K52" s="6">
        <v>0</v>
      </c>
      <c r="L52" s="6">
        <v>0</v>
      </c>
      <c r="M52" s="6">
        <v>2.0792826365794355</v>
      </c>
      <c r="N52" s="6">
        <v>144.17870558999999</v>
      </c>
      <c r="O52" s="6">
        <v>1.6260326747251779</v>
      </c>
      <c r="P52" s="6">
        <v>129.20536934999998</v>
      </c>
      <c r="Q52" s="6">
        <f t="shared" si="6"/>
        <v>0.10330135170727027</v>
      </c>
      <c r="R52" s="6">
        <f t="shared" si="7"/>
        <v>0.10162021513414055</v>
      </c>
    </row>
    <row r="53" spans="1:18" x14ac:dyDescent="0.25">
      <c r="A53">
        <v>49</v>
      </c>
      <c r="B53" s="5" t="s">
        <v>116</v>
      </c>
      <c r="C53" s="6">
        <v>2.5513847856811163</v>
      </c>
      <c r="D53" s="6">
        <v>176.91455187</v>
      </c>
      <c r="E53" s="6">
        <v>2.0574245842903083</v>
      </c>
      <c r="F53" s="6">
        <v>163.48398618000002</v>
      </c>
      <c r="G53" s="6">
        <f t="shared" si="4"/>
        <v>24.008666230708783</v>
      </c>
      <c r="H53" s="6">
        <f t="shared" si="5"/>
        <v>8.2152178961507474</v>
      </c>
      <c r="I53" s="6">
        <v>0</v>
      </c>
      <c r="J53" s="6">
        <v>0</v>
      </c>
      <c r="K53" s="6">
        <v>0</v>
      </c>
      <c r="L53" s="6">
        <v>0</v>
      </c>
      <c r="M53" s="6">
        <v>1.8117692145727036</v>
      </c>
      <c r="N53" s="6">
        <v>125.62916439999999</v>
      </c>
      <c r="O53" s="6">
        <v>1.4412667545510034</v>
      </c>
      <c r="P53" s="6">
        <v>114.52377695</v>
      </c>
      <c r="Q53" s="6">
        <f t="shared" si="6"/>
        <v>9.7929622845696243E-2</v>
      </c>
      <c r="R53" s="6">
        <f t="shared" si="7"/>
        <v>0.10766660882648799</v>
      </c>
    </row>
    <row r="54" spans="1:18" x14ac:dyDescent="0.25">
      <c r="A54">
        <v>50</v>
      </c>
      <c r="B54" s="5" t="s">
        <v>29</v>
      </c>
      <c r="C54" s="6">
        <v>2.4659631935691357</v>
      </c>
      <c r="D54" s="6">
        <v>170.99136741999999</v>
      </c>
      <c r="E54" s="6">
        <v>3.8580420460480366E-2</v>
      </c>
      <c r="F54" s="6">
        <v>3.0656194999999999</v>
      </c>
      <c r="G54" s="6">
        <f t="shared" si="4"/>
        <v>6291.7478455039936</v>
      </c>
      <c r="H54" s="6">
        <f t="shared" si="5"/>
        <v>5477.7100654533278</v>
      </c>
      <c r="I54" s="6">
        <v>0.39721002500699443</v>
      </c>
      <c r="J54" s="6">
        <v>27.542781459999997</v>
      </c>
      <c r="K54" s="6">
        <v>7.1735701386223356E-3</v>
      </c>
      <c r="L54" s="6">
        <v>0.57001547000000008</v>
      </c>
      <c r="M54" s="6">
        <v>0</v>
      </c>
      <c r="N54" s="6">
        <v>0</v>
      </c>
      <c r="O54" s="6">
        <v>0</v>
      </c>
      <c r="P54" s="6">
        <v>0</v>
      </c>
      <c r="Q54" s="6">
        <f t="shared" si="6"/>
        <v>9.4650891881494781E-2</v>
      </c>
      <c r="R54" s="6">
        <f t="shared" si="7"/>
        <v>2.0189430367445523E-3</v>
      </c>
    </row>
    <row r="55" spans="1:18" s="20" customFormat="1" x14ac:dyDescent="0.25">
      <c r="A55" s="17"/>
      <c r="B55" s="18" t="s">
        <v>62</v>
      </c>
      <c r="C55" s="19">
        <f>SUM(C5:C54)</f>
        <v>2562.6700765861556</v>
      </c>
      <c r="D55" s="19">
        <f t="shared" ref="D55:R55" si="8">SUM(D5:D54)</f>
        <v>177697.08071252995</v>
      </c>
      <c r="E55" s="19">
        <f>SUM(E5:E54)</f>
        <v>1856.9466002657928</v>
      </c>
      <c r="F55" s="19">
        <f t="shared" si="8"/>
        <v>147553.90533042006</v>
      </c>
      <c r="G55" s="19">
        <f>C55*100/E55-100</f>
        <v>38.004511073142851</v>
      </c>
      <c r="H55" s="19">
        <f>D55*100/F55-100</f>
        <v>20.428585278451109</v>
      </c>
      <c r="I55" s="19">
        <f t="shared" si="8"/>
        <v>49.576219882579601</v>
      </c>
      <c r="J55" s="19">
        <f t="shared" si="8"/>
        <v>3437.6448323900004</v>
      </c>
      <c r="K55" s="19">
        <f t="shared" si="8"/>
        <v>41.775813745068291</v>
      </c>
      <c r="L55" s="19">
        <f t="shared" si="8"/>
        <v>3319.5270480900003</v>
      </c>
      <c r="M55" s="19">
        <f t="shared" si="8"/>
        <v>1800.7741791472818</v>
      </c>
      <c r="N55" s="19">
        <f t="shared" si="8"/>
        <v>124866.76204658</v>
      </c>
      <c r="O55" s="19">
        <f t="shared" si="8"/>
        <v>1378.9745783668611</v>
      </c>
      <c r="P55" s="19">
        <f t="shared" si="8"/>
        <v>109574.00948432002</v>
      </c>
      <c r="Q55" s="19">
        <f t="shared" si="8"/>
        <v>98.362785373056667</v>
      </c>
      <c r="R55" s="19">
        <f t="shared" si="8"/>
        <v>97.17544193312844</v>
      </c>
    </row>
    <row r="56" spans="1:18" s="20" customFormat="1" x14ac:dyDescent="0.25">
      <c r="A56" s="17"/>
      <c r="B56" s="18" t="s">
        <v>63</v>
      </c>
      <c r="C56" s="19">
        <v>2605.3248358785477</v>
      </c>
      <c r="D56" s="19">
        <v>180654.78731472002</v>
      </c>
      <c r="E56" s="19">
        <v>1910.9216930998421</v>
      </c>
      <c r="F56" s="19">
        <v>151842.79319455998</v>
      </c>
      <c r="G56" s="19">
        <f t="shared" ref="G56:H56" si="9">IFERROR(C56*100/E56-100,0)</f>
        <v>36.33864984034301</v>
      </c>
      <c r="H56" s="19">
        <f t="shared" si="9"/>
        <v>18.974884164072563</v>
      </c>
      <c r="I56" s="19">
        <v>53.874647879597234</v>
      </c>
      <c r="J56" s="19">
        <v>3735.7004087599998</v>
      </c>
      <c r="K56" s="19">
        <v>50.563699260890637</v>
      </c>
      <c r="L56" s="19">
        <v>4017.81682512</v>
      </c>
      <c r="M56" s="19">
        <v>1824.2624961622773</v>
      </c>
      <c r="N56" s="19">
        <v>126495.45604139</v>
      </c>
      <c r="O56" s="19">
        <v>1408.6321397892034</v>
      </c>
      <c r="P56" s="19">
        <v>111930.61414372</v>
      </c>
      <c r="Q56" s="19">
        <f>IFERROR(C56*100/$C$56,0)</f>
        <v>100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F26E-5CEB-4A7E-B03E-00425A99E5F0}">
  <sheetPr>
    <tabColor theme="9"/>
  </sheetPr>
  <dimension ref="A1:R393"/>
  <sheetViews>
    <sheetView topLeftCell="A43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117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15</v>
      </c>
      <c r="C5" s="6">
        <v>430.30687414631547</v>
      </c>
      <c r="D5" s="6">
        <v>29837.736837429999</v>
      </c>
      <c r="E5" s="6">
        <v>349.37191984721971</v>
      </c>
      <c r="F5" s="6">
        <v>27761.26743702</v>
      </c>
      <c r="G5" s="6">
        <f t="shared" ref="G5:G36" si="0">IFERROR(C5*100/E5-100,0)</f>
        <v>23.165844105184121</v>
      </c>
      <c r="H5" s="6">
        <f t="shared" ref="H5:H36" si="1">IFERROR(D5*100/F5-100,0)</f>
        <v>7.4797355888766219</v>
      </c>
      <c r="I5" s="6">
        <v>6.485539249588264</v>
      </c>
      <c r="J5" s="6">
        <v>449.71118288999998</v>
      </c>
      <c r="K5" s="6">
        <v>2.8255082065932133</v>
      </c>
      <c r="L5" s="6">
        <v>224.51629485000001</v>
      </c>
      <c r="M5" s="6">
        <v>232.2696685971855</v>
      </c>
      <c r="N5" s="6">
        <v>16105.71818233</v>
      </c>
      <c r="O5" s="6">
        <v>160.55635462110106</v>
      </c>
      <c r="P5" s="6">
        <v>12757.88821637</v>
      </c>
      <c r="Q5" s="6">
        <f t="shared" ref="Q5:Q36" si="2">IFERROR(C5*100/$C$56,0)</f>
        <v>17.495325774647959</v>
      </c>
      <c r="R5" s="6">
        <f t="shared" ref="R5:R36" si="3">IFERROR(E5*100/$E$56,0)</f>
        <v>16.456801520864634</v>
      </c>
    </row>
    <row r="6" spans="1:18" x14ac:dyDescent="0.25">
      <c r="A6">
        <v>2</v>
      </c>
      <c r="B6" s="5" t="s">
        <v>16</v>
      </c>
      <c r="C6" s="6">
        <v>379.56997263161844</v>
      </c>
      <c r="D6" s="6">
        <v>26319.609644259999</v>
      </c>
      <c r="E6" s="6">
        <v>330.42922089465833</v>
      </c>
      <c r="F6" s="6">
        <v>26256.071106899999</v>
      </c>
      <c r="G6" s="6">
        <f t="shared" si="0"/>
        <v>14.871793603455643</v>
      </c>
      <c r="H6" s="6">
        <f t="shared" si="1"/>
        <v>0.24199560208879234</v>
      </c>
      <c r="I6" s="6">
        <v>1.3309098046454748</v>
      </c>
      <c r="J6" s="6">
        <v>92.286084400000007</v>
      </c>
      <c r="K6" s="6">
        <v>1.2947897218114661</v>
      </c>
      <c r="L6" s="6">
        <v>102.88463869</v>
      </c>
      <c r="M6" s="6">
        <v>196.95541381874401</v>
      </c>
      <c r="N6" s="6">
        <v>13657.006567439999</v>
      </c>
      <c r="O6" s="6">
        <v>144.19925334965171</v>
      </c>
      <c r="P6" s="6">
        <v>11458.144770789999</v>
      </c>
      <c r="Q6" s="6">
        <f t="shared" si="2"/>
        <v>15.432475576038239</v>
      </c>
      <c r="R6" s="6">
        <f t="shared" si="3"/>
        <v>15.564525355487305</v>
      </c>
    </row>
    <row r="7" spans="1:18" x14ac:dyDescent="0.25">
      <c r="A7">
        <v>3</v>
      </c>
      <c r="B7" s="5" t="s">
        <v>14</v>
      </c>
      <c r="C7" s="6">
        <v>286.5419265743302</v>
      </c>
      <c r="D7" s="6">
        <v>19868.98911382</v>
      </c>
      <c r="E7" s="6">
        <v>233.44906458718481</v>
      </c>
      <c r="F7" s="6">
        <v>18549.979396629999</v>
      </c>
      <c r="G7" s="6">
        <f t="shared" si="0"/>
        <v>22.742803480935407</v>
      </c>
      <c r="H7" s="6">
        <f t="shared" si="1"/>
        <v>7.1105724108223427</v>
      </c>
      <c r="I7" s="6">
        <v>2.5546380798550925</v>
      </c>
      <c r="J7" s="6">
        <v>177.14013724</v>
      </c>
      <c r="K7" s="6">
        <v>2.6148856829493901</v>
      </c>
      <c r="L7" s="6">
        <v>207.78012380999999</v>
      </c>
      <c r="M7" s="6">
        <v>169.55784109136638</v>
      </c>
      <c r="N7" s="6">
        <v>11757.242435979999</v>
      </c>
      <c r="O7" s="6">
        <v>118.38287504797981</v>
      </c>
      <c r="P7" s="6">
        <v>9406.7624427499995</v>
      </c>
      <c r="Q7" s="6">
        <f t="shared" si="2"/>
        <v>11.650160977462246</v>
      </c>
      <c r="R7" s="6">
        <f t="shared" si="3"/>
        <v>10.996375790083068</v>
      </c>
    </row>
    <row r="8" spans="1:18" x14ac:dyDescent="0.25">
      <c r="A8">
        <v>4</v>
      </c>
      <c r="B8" s="5" t="s">
        <v>18</v>
      </c>
      <c r="C8" s="6">
        <v>284.70322221238354</v>
      </c>
      <c r="D8" s="6">
        <v>19741.49225014</v>
      </c>
      <c r="E8" s="6">
        <v>228.78827383731544</v>
      </c>
      <c r="F8" s="6">
        <v>18179.630633250003</v>
      </c>
      <c r="G8" s="6">
        <f t="shared" si="0"/>
        <v>24.439604109617775</v>
      </c>
      <c r="H8" s="6">
        <f t="shared" si="1"/>
        <v>8.5912725533234919</v>
      </c>
      <c r="I8" s="6">
        <v>0.17617603265619278</v>
      </c>
      <c r="J8" s="6">
        <v>12.21615181</v>
      </c>
      <c r="K8" s="6">
        <v>42.354513181392015</v>
      </c>
      <c r="L8" s="6">
        <v>3365.5107946500002</v>
      </c>
      <c r="M8" s="6">
        <v>154.54033883943896</v>
      </c>
      <c r="N8" s="6">
        <v>10715.91981933</v>
      </c>
      <c r="O8" s="6">
        <v>107.2226497911541</v>
      </c>
      <c r="P8" s="6">
        <v>8519.9653637299998</v>
      </c>
      <c r="Q8" s="6">
        <f t="shared" si="2"/>
        <v>11.575403324846674</v>
      </c>
      <c r="R8" s="6">
        <f t="shared" si="3"/>
        <v>10.776834081251907</v>
      </c>
    </row>
    <row r="9" spans="1:18" x14ac:dyDescent="0.25">
      <c r="A9">
        <v>5</v>
      </c>
      <c r="B9" s="5" t="s">
        <v>24</v>
      </c>
      <c r="C9" s="6">
        <v>190.93882758153234</v>
      </c>
      <c r="D9" s="6">
        <v>13239.812867799999</v>
      </c>
      <c r="E9" s="6">
        <v>167.11657315118833</v>
      </c>
      <c r="F9" s="6">
        <v>13279.16646088</v>
      </c>
      <c r="G9" s="6">
        <f t="shared" si="0"/>
        <v>14.254872500761678</v>
      </c>
      <c r="H9" s="6">
        <f t="shared" si="1"/>
        <v>-0.29635589851166344</v>
      </c>
      <c r="I9" s="6">
        <v>75.571239565132117</v>
      </c>
      <c r="J9" s="6">
        <v>5240.1550941899995</v>
      </c>
      <c r="K9" s="6">
        <v>94.539639669017944</v>
      </c>
      <c r="L9" s="6">
        <v>7512.1670379200004</v>
      </c>
      <c r="M9" s="6">
        <v>118.36865596562477</v>
      </c>
      <c r="N9" s="6">
        <v>8207.7536258500004</v>
      </c>
      <c r="O9" s="6">
        <v>98.623830267868954</v>
      </c>
      <c r="P9" s="6">
        <v>7836.6988650000003</v>
      </c>
      <c r="Q9" s="6">
        <f t="shared" si="2"/>
        <v>7.7631504218832825</v>
      </c>
      <c r="R9" s="6">
        <f t="shared" si="3"/>
        <v>7.8718526560429529</v>
      </c>
    </row>
    <row r="10" spans="1:18" x14ac:dyDescent="0.25">
      <c r="A10">
        <v>6</v>
      </c>
      <c r="B10" s="5" t="s">
        <v>19</v>
      </c>
      <c r="C10" s="6">
        <v>159.62511291739617</v>
      </c>
      <c r="D10" s="6">
        <v>11068.50110476</v>
      </c>
      <c r="E10" s="6">
        <v>168.94985421549072</v>
      </c>
      <c r="F10" s="6">
        <v>13424.83989089</v>
      </c>
      <c r="G10" s="6">
        <f t="shared" si="0"/>
        <v>-5.5192360723798686</v>
      </c>
      <c r="H10" s="6">
        <f t="shared" si="1"/>
        <v>-17.552081106970931</v>
      </c>
      <c r="I10" s="6">
        <v>9.870741758796435E-2</v>
      </c>
      <c r="J10" s="6">
        <v>6.8444315600000003</v>
      </c>
      <c r="K10" s="6">
        <v>7.2268359751071279E-5</v>
      </c>
      <c r="L10" s="6">
        <v>5.7424799999999995E-3</v>
      </c>
      <c r="M10" s="6">
        <v>117.48770383065622</v>
      </c>
      <c r="N10" s="6">
        <v>8146.6678762399997</v>
      </c>
      <c r="O10" s="6">
        <v>121.4747484342535</v>
      </c>
      <c r="P10" s="6">
        <v>9652.4442479600002</v>
      </c>
      <c r="Q10" s="6">
        <f t="shared" si="2"/>
        <v>6.4900040415232221</v>
      </c>
      <c r="R10" s="6">
        <f t="shared" si="3"/>
        <v>7.9582074570251748</v>
      </c>
    </row>
    <row r="11" spans="1:18" x14ac:dyDescent="0.25">
      <c r="A11">
        <v>7</v>
      </c>
      <c r="B11" s="5" t="s">
        <v>12</v>
      </c>
      <c r="C11" s="6">
        <v>159.33111937205618</v>
      </c>
      <c r="D11" s="6">
        <v>11048.115415929999</v>
      </c>
      <c r="E11" s="6">
        <v>120.39383310965827</v>
      </c>
      <c r="F11" s="6">
        <v>9566.5541758100007</v>
      </c>
      <c r="G11" s="6">
        <f t="shared" si="0"/>
        <v>32.341595293284399</v>
      </c>
      <c r="H11" s="6">
        <f t="shared" si="1"/>
        <v>15.486884962887416</v>
      </c>
      <c r="I11" s="6">
        <v>17.897725756915861</v>
      </c>
      <c r="J11" s="6">
        <v>1241.0390426199999</v>
      </c>
      <c r="K11" s="6">
        <v>9.7758950727720073</v>
      </c>
      <c r="L11" s="6">
        <v>776.79751042999999</v>
      </c>
      <c r="M11" s="6">
        <v>60.490580176981467</v>
      </c>
      <c r="N11" s="6">
        <v>4194.4531238200007</v>
      </c>
      <c r="O11" s="6">
        <v>34.9024554007337</v>
      </c>
      <c r="P11" s="6">
        <v>2773.36655737</v>
      </c>
      <c r="Q11" s="6">
        <f t="shared" si="2"/>
        <v>6.4780509142078131</v>
      </c>
      <c r="R11" s="6">
        <f t="shared" si="3"/>
        <v>5.6710265000351727</v>
      </c>
    </row>
    <row r="12" spans="1:18" x14ac:dyDescent="0.25">
      <c r="A12">
        <v>8</v>
      </c>
      <c r="B12" s="5" t="s">
        <v>22</v>
      </c>
      <c r="C12" s="6">
        <v>156.50600664242884</v>
      </c>
      <c r="D12" s="6">
        <v>10852.22040419</v>
      </c>
      <c r="E12" s="6">
        <v>118.60578001887731</v>
      </c>
      <c r="F12" s="6">
        <v>9424.47458319</v>
      </c>
      <c r="G12" s="6">
        <f t="shared" si="0"/>
        <v>31.954788896054907</v>
      </c>
      <c r="H12" s="6">
        <f t="shared" si="1"/>
        <v>15.149341307011468</v>
      </c>
      <c r="I12" s="6">
        <v>5.2655528848899493</v>
      </c>
      <c r="J12" s="6">
        <v>365.11659636999997</v>
      </c>
      <c r="K12" s="6">
        <v>2.5876430238923742</v>
      </c>
      <c r="L12" s="6">
        <v>205.6154085</v>
      </c>
      <c r="M12" s="6">
        <v>104.31400488602637</v>
      </c>
      <c r="N12" s="6">
        <v>7233.1956871999992</v>
      </c>
      <c r="O12" s="6">
        <v>66.924967663681969</v>
      </c>
      <c r="P12" s="6">
        <v>5317.8913930400004</v>
      </c>
      <c r="Q12" s="6">
        <f t="shared" si="2"/>
        <v>6.3631880790439732</v>
      </c>
      <c r="R12" s="6">
        <f t="shared" si="3"/>
        <v>5.5868021157840886</v>
      </c>
    </row>
    <row r="13" spans="1:18" x14ac:dyDescent="0.25">
      <c r="A13">
        <v>9</v>
      </c>
      <c r="B13" s="5" t="s">
        <v>30</v>
      </c>
      <c r="C13" s="6">
        <v>55.786421537454252</v>
      </c>
      <c r="D13" s="6">
        <v>3868.2639412600001</v>
      </c>
      <c r="E13" s="6">
        <v>48.892225956544443</v>
      </c>
      <c r="F13" s="6">
        <v>3885.0007206199998</v>
      </c>
      <c r="G13" s="6">
        <f t="shared" si="0"/>
        <v>14.100801192887786</v>
      </c>
      <c r="H13" s="6">
        <f t="shared" si="1"/>
        <v>-0.43080505162245686</v>
      </c>
      <c r="I13" s="6">
        <v>3.9686521054043382</v>
      </c>
      <c r="J13" s="6">
        <v>275.18871818000002</v>
      </c>
      <c r="K13" s="6">
        <v>4.1677397001025671</v>
      </c>
      <c r="L13" s="6">
        <v>331.17068044000001</v>
      </c>
      <c r="M13" s="6">
        <v>32.198765958471668</v>
      </c>
      <c r="N13" s="6">
        <v>2232.6817508200002</v>
      </c>
      <c r="O13" s="6">
        <v>23.59968537524934</v>
      </c>
      <c r="P13" s="6">
        <v>1875.24279976</v>
      </c>
      <c r="Q13" s="6">
        <f t="shared" si="2"/>
        <v>2.2681525144953496</v>
      </c>
      <c r="R13" s="6">
        <f t="shared" si="3"/>
        <v>2.3030175373910233</v>
      </c>
    </row>
    <row r="14" spans="1:18" x14ac:dyDescent="0.25">
      <c r="A14">
        <v>10</v>
      </c>
      <c r="B14" s="5" t="s">
        <v>32</v>
      </c>
      <c r="C14" s="6">
        <v>49.769443937173897</v>
      </c>
      <c r="D14" s="6">
        <v>3451.0431042700002</v>
      </c>
      <c r="E14" s="6">
        <v>40.799356123105191</v>
      </c>
      <c r="F14" s="6">
        <v>3241.93723722</v>
      </c>
      <c r="G14" s="6">
        <f t="shared" si="0"/>
        <v>21.985856313523627</v>
      </c>
      <c r="H14" s="6">
        <f t="shared" si="1"/>
        <v>6.4500282315555069</v>
      </c>
      <c r="I14" s="6">
        <v>0</v>
      </c>
      <c r="J14" s="6">
        <v>0</v>
      </c>
      <c r="K14" s="6">
        <v>0</v>
      </c>
      <c r="L14" s="6">
        <v>0</v>
      </c>
      <c r="M14" s="6">
        <v>27.885255958846624</v>
      </c>
      <c r="N14" s="6">
        <v>1933.58037934</v>
      </c>
      <c r="O14" s="6">
        <v>19.012311008488496</v>
      </c>
      <c r="P14" s="6">
        <v>1510.72773889</v>
      </c>
      <c r="Q14" s="6">
        <f t="shared" si="2"/>
        <v>2.0235155132749831</v>
      </c>
      <c r="R14" s="6">
        <f t="shared" si="3"/>
        <v>1.9218113069608747</v>
      </c>
    </row>
    <row r="15" spans="1:18" x14ac:dyDescent="0.25">
      <c r="A15">
        <v>11</v>
      </c>
      <c r="B15" s="5" t="s">
        <v>27</v>
      </c>
      <c r="C15" s="6">
        <v>43.106812297701488</v>
      </c>
      <c r="D15" s="6">
        <v>2989.0522288099996</v>
      </c>
      <c r="E15" s="6">
        <v>26.031964304402816</v>
      </c>
      <c r="F15" s="6">
        <v>2068.5128996099997</v>
      </c>
      <c r="G15" s="6">
        <f t="shared" si="0"/>
        <v>65.591853897904997</v>
      </c>
      <c r="H15" s="6">
        <f t="shared" si="1"/>
        <v>44.502469835869022</v>
      </c>
      <c r="I15" s="6">
        <v>5.1456365246334769E-2</v>
      </c>
      <c r="J15" s="6">
        <v>3.5680152400000003</v>
      </c>
      <c r="K15" s="6">
        <v>8.2219331491747469E-2</v>
      </c>
      <c r="L15" s="6">
        <v>6.5331891899999999</v>
      </c>
      <c r="M15" s="6">
        <v>21.380160190854998</v>
      </c>
      <c r="N15" s="6">
        <v>1482.5131357299999</v>
      </c>
      <c r="O15" s="6">
        <v>11.549556843588954</v>
      </c>
      <c r="P15" s="6">
        <v>917.73356157000001</v>
      </c>
      <c r="Q15" s="6">
        <f t="shared" si="2"/>
        <v>1.7526276468417559</v>
      </c>
      <c r="R15" s="6">
        <f t="shared" si="3"/>
        <v>1.2262086487750092</v>
      </c>
    </row>
    <row r="16" spans="1:18" x14ac:dyDescent="0.25">
      <c r="A16">
        <v>12</v>
      </c>
      <c r="B16" s="5" t="s">
        <v>50</v>
      </c>
      <c r="C16" s="6">
        <v>40.242571098317583</v>
      </c>
      <c r="D16" s="6">
        <v>2790.4440255</v>
      </c>
      <c r="E16" s="6">
        <v>50.004819971558192</v>
      </c>
      <c r="F16" s="6">
        <v>3973.4079973499997</v>
      </c>
      <c r="G16" s="6">
        <f t="shared" si="0"/>
        <v>-19.522615777425443</v>
      </c>
      <c r="H16" s="6">
        <f t="shared" si="1"/>
        <v>-29.772023729729199</v>
      </c>
      <c r="I16" s="6">
        <v>0.13290198296524694</v>
      </c>
      <c r="J16" s="6">
        <v>9.2155032400000003</v>
      </c>
      <c r="K16" s="6">
        <v>0.2074333403389105</v>
      </c>
      <c r="L16" s="6">
        <v>16.482756939999998</v>
      </c>
      <c r="M16" s="6">
        <v>38.564169801530426</v>
      </c>
      <c r="N16" s="6">
        <v>2674.0626725400002</v>
      </c>
      <c r="O16" s="6">
        <v>29.088469555313644</v>
      </c>
      <c r="P16" s="6">
        <v>2311.3843350999996</v>
      </c>
      <c r="Q16" s="6">
        <f t="shared" si="2"/>
        <v>1.6361739346397266</v>
      </c>
      <c r="R16" s="6">
        <f t="shared" si="3"/>
        <v>2.3554251232278873</v>
      </c>
    </row>
    <row r="17" spans="1:18" x14ac:dyDescent="0.25">
      <c r="A17">
        <v>13</v>
      </c>
      <c r="B17" s="5" t="s">
        <v>35</v>
      </c>
      <c r="C17" s="6">
        <v>36.984772113018927</v>
      </c>
      <c r="D17" s="6">
        <v>2564.5462891799998</v>
      </c>
      <c r="E17" s="6">
        <v>37.701352691714753</v>
      </c>
      <c r="F17" s="6">
        <v>2995.7683355600002</v>
      </c>
      <c r="G17" s="6">
        <f t="shared" si="0"/>
        <v>-1.9006760435237737</v>
      </c>
      <c r="H17" s="6">
        <f t="shared" si="1"/>
        <v>-14.394372263748224</v>
      </c>
      <c r="I17" s="6">
        <v>0.69203777137780764</v>
      </c>
      <c r="J17" s="6">
        <v>47.986314290000003</v>
      </c>
      <c r="K17" s="6">
        <v>1.2216258392534656E-3</v>
      </c>
      <c r="L17" s="6">
        <v>9.7071000000000005E-2</v>
      </c>
      <c r="M17" s="6">
        <v>27.014008251298666</v>
      </c>
      <c r="N17" s="6">
        <v>1873.16754055</v>
      </c>
      <c r="O17" s="6">
        <v>17.425209776807346</v>
      </c>
      <c r="P17" s="6">
        <v>1384.61588147</v>
      </c>
      <c r="Q17" s="6">
        <f t="shared" si="2"/>
        <v>1.5037190333110126</v>
      </c>
      <c r="R17" s="6">
        <f t="shared" si="3"/>
        <v>1.7758830720768435</v>
      </c>
    </row>
    <row r="18" spans="1:18" x14ac:dyDescent="0.25">
      <c r="A18">
        <v>14</v>
      </c>
      <c r="B18" s="5" t="s">
        <v>44</v>
      </c>
      <c r="C18" s="6">
        <v>33.240880834172188</v>
      </c>
      <c r="D18" s="6">
        <v>2304.94262157</v>
      </c>
      <c r="E18" s="6">
        <v>28.262438435952454</v>
      </c>
      <c r="F18" s="6">
        <v>2245.7474893399999</v>
      </c>
      <c r="G18" s="6">
        <f t="shared" si="0"/>
        <v>17.615049067693647</v>
      </c>
      <c r="H18" s="6">
        <f t="shared" si="1"/>
        <v>2.6358765850116441</v>
      </c>
      <c r="I18" s="6">
        <v>9.1435835426863926E-2</v>
      </c>
      <c r="J18" s="6">
        <v>6.34021569</v>
      </c>
      <c r="K18" s="6">
        <v>1.1545220581295109E-2</v>
      </c>
      <c r="L18" s="6">
        <v>0.91738900000000001</v>
      </c>
      <c r="M18" s="6">
        <v>15.163052726973808</v>
      </c>
      <c r="N18" s="6">
        <v>1051.4151739199999</v>
      </c>
      <c r="O18" s="6">
        <v>12.695277559416313</v>
      </c>
      <c r="P18" s="6">
        <v>1008.7731025099999</v>
      </c>
      <c r="Q18" s="6">
        <f t="shared" si="2"/>
        <v>1.3515006944377761</v>
      </c>
      <c r="R18" s="6">
        <f t="shared" si="3"/>
        <v>1.331272816772217</v>
      </c>
    </row>
    <row r="19" spans="1:18" x14ac:dyDescent="0.25">
      <c r="A19">
        <v>15</v>
      </c>
      <c r="B19" s="5" t="s">
        <v>48</v>
      </c>
      <c r="C19" s="6">
        <v>20.506904264168472</v>
      </c>
      <c r="D19" s="6">
        <v>1421.9610458200002</v>
      </c>
      <c r="E19" s="6">
        <v>21.797779902089719</v>
      </c>
      <c r="F19" s="6">
        <v>1732.0624899100001</v>
      </c>
      <c r="G19" s="6">
        <f t="shared" si="0"/>
        <v>-5.9220509782167738</v>
      </c>
      <c r="H19" s="6">
        <f t="shared" si="1"/>
        <v>-17.903594465931363</v>
      </c>
      <c r="I19" s="6">
        <v>8.1613556992584435E-2</v>
      </c>
      <c r="J19" s="6">
        <v>5.6591330099999997</v>
      </c>
      <c r="K19" s="6">
        <v>6.8710676625493169E-2</v>
      </c>
      <c r="L19" s="6">
        <v>5.45978472</v>
      </c>
      <c r="M19" s="6">
        <v>16.032919234907109</v>
      </c>
      <c r="N19" s="6">
        <v>1111.7322394999999</v>
      </c>
      <c r="O19" s="6">
        <v>12.71772296952574</v>
      </c>
      <c r="P19" s="6">
        <v>1010.55662602</v>
      </c>
      <c r="Q19" s="6">
        <f t="shared" si="2"/>
        <v>0.8337653713827311</v>
      </c>
      <c r="R19" s="6">
        <f t="shared" si="3"/>
        <v>1.0267617889870817</v>
      </c>
    </row>
    <row r="20" spans="1:18" x14ac:dyDescent="0.25">
      <c r="A20">
        <v>16</v>
      </c>
      <c r="B20" s="5" t="s">
        <v>94</v>
      </c>
      <c r="C20" s="6">
        <v>17.684720631635724</v>
      </c>
      <c r="D20" s="6">
        <v>1226.26913943</v>
      </c>
      <c r="E20" s="6">
        <v>15.994316589122899</v>
      </c>
      <c r="F20" s="6">
        <v>1270.9163933300001</v>
      </c>
      <c r="G20" s="6">
        <f t="shared" si="0"/>
        <v>10.568779435455227</v>
      </c>
      <c r="H20" s="6">
        <f t="shared" si="1"/>
        <v>-3.5129969315304379</v>
      </c>
      <c r="I20" s="6">
        <v>8.9319050455288831E-2</v>
      </c>
      <c r="J20" s="6">
        <v>6.1934365500000004</v>
      </c>
      <c r="K20" s="6">
        <v>0.25221154158355413</v>
      </c>
      <c r="L20" s="6">
        <v>20.040855200000003</v>
      </c>
      <c r="M20" s="6">
        <v>7.2719882480105458</v>
      </c>
      <c r="N20" s="6">
        <v>504.24402831000003</v>
      </c>
      <c r="O20" s="6">
        <v>5.1011941038629258</v>
      </c>
      <c r="P20" s="6">
        <v>405.34343409000002</v>
      </c>
      <c r="Q20" s="6">
        <f t="shared" si="2"/>
        <v>0.71902162682834814</v>
      </c>
      <c r="R20" s="6">
        <f t="shared" si="3"/>
        <v>0.75339567554304931</v>
      </c>
    </row>
    <row r="21" spans="1:18" x14ac:dyDescent="0.25">
      <c r="A21">
        <v>17</v>
      </c>
      <c r="B21" s="5" t="s">
        <v>61</v>
      </c>
      <c r="C21" s="6">
        <v>11.570052018153868</v>
      </c>
      <c r="D21" s="6">
        <v>802.27434897000001</v>
      </c>
      <c r="E21" s="6">
        <v>11.009320792595062</v>
      </c>
      <c r="F21" s="6">
        <v>874.80613483999991</v>
      </c>
      <c r="G21" s="6">
        <f t="shared" si="0"/>
        <v>5.0932408649219951</v>
      </c>
      <c r="H21" s="6">
        <f t="shared" si="1"/>
        <v>-8.2911839528041043</v>
      </c>
      <c r="I21" s="6">
        <v>-6.9147887384879859E-4</v>
      </c>
      <c r="J21" s="6">
        <v>-4.794756E-2</v>
      </c>
      <c r="K21" s="6">
        <v>2.3037243661945244E-2</v>
      </c>
      <c r="L21" s="6">
        <v>1.8305509</v>
      </c>
      <c r="M21" s="6">
        <v>7.3607864319028113</v>
      </c>
      <c r="N21" s="6">
        <v>510.40134766000006</v>
      </c>
      <c r="O21" s="6">
        <v>6.0881727518704265</v>
      </c>
      <c r="P21" s="6">
        <v>483.76925095000001</v>
      </c>
      <c r="Q21" s="6">
        <f t="shared" si="2"/>
        <v>0.47041272507860593</v>
      </c>
      <c r="R21" s="6">
        <f t="shared" si="3"/>
        <v>0.51858262462104643</v>
      </c>
    </row>
    <row r="22" spans="1:18" x14ac:dyDescent="0.25">
      <c r="A22">
        <v>18</v>
      </c>
      <c r="B22" s="5" t="s">
        <v>53</v>
      </c>
      <c r="C22" s="6">
        <v>11.424993755462168</v>
      </c>
      <c r="D22" s="6">
        <v>792.21592199999998</v>
      </c>
      <c r="E22" s="6">
        <v>11.448883519106978</v>
      </c>
      <c r="F22" s="6">
        <v>909.73400887000003</v>
      </c>
      <c r="G22" s="6">
        <f t="shared" si="0"/>
        <v>-0.2086645706975645</v>
      </c>
      <c r="H22" s="6">
        <f t="shared" si="1"/>
        <v>-12.917851341621471</v>
      </c>
      <c r="I22" s="6">
        <v>5.0314383093021986</v>
      </c>
      <c r="J22" s="6">
        <v>348.88295123</v>
      </c>
      <c r="K22" s="6">
        <v>5.0643450490495283</v>
      </c>
      <c r="L22" s="6">
        <v>402.41538976999999</v>
      </c>
      <c r="M22" s="6">
        <v>7.643649695128107</v>
      </c>
      <c r="N22" s="6">
        <v>530.01525604999995</v>
      </c>
      <c r="O22" s="6">
        <v>7.4488645554709585</v>
      </c>
      <c r="P22" s="6">
        <v>591.89050201000009</v>
      </c>
      <c r="Q22" s="6">
        <f t="shared" si="2"/>
        <v>0.46451497694913313</v>
      </c>
      <c r="R22" s="6">
        <f t="shared" si="3"/>
        <v>0.5392877704419814</v>
      </c>
    </row>
    <row r="23" spans="1:18" x14ac:dyDescent="0.25">
      <c r="A23">
        <v>19</v>
      </c>
      <c r="B23" s="5" t="s">
        <v>40</v>
      </c>
      <c r="C23" s="6">
        <v>10.588222309873293</v>
      </c>
      <c r="D23" s="6">
        <v>734.19368789999999</v>
      </c>
      <c r="E23" s="6">
        <v>9.8510765790550021</v>
      </c>
      <c r="F23" s="6">
        <v>782.77147050999997</v>
      </c>
      <c r="G23" s="6">
        <f t="shared" si="0"/>
        <v>7.4828951425023149</v>
      </c>
      <c r="H23" s="6">
        <f t="shared" si="1"/>
        <v>-6.2058703517068778</v>
      </c>
      <c r="I23" s="6">
        <v>9.3960730597946949</v>
      </c>
      <c r="J23" s="6">
        <v>651.52934360999996</v>
      </c>
      <c r="K23" s="6">
        <v>7.8826873644137656</v>
      </c>
      <c r="L23" s="6">
        <v>626.36227931999997</v>
      </c>
      <c r="M23" s="6">
        <v>6.5301110999904823</v>
      </c>
      <c r="N23" s="6">
        <v>452.80182173999998</v>
      </c>
      <c r="O23" s="6">
        <v>4.8459137392792648</v>
      </c>
      <c r="P23" s="6">
        <v>385.05872868</v>
      </c>
      <c r="Q23" s="6">
        <f t="shared" si="2"/>
        <v>0.43049370069472992</v>
      </c>
      <c r="R23" s="6">
        <f t="shared" si="3"/>
        <v>0.46402473358259633</v>
      </c>
    </row>
    <row r="24" spans="1:18" x14ac:dyDescent="0.25">
      <c r="A24">
        <v>20</v>
      </c>
      <c r="B24" s="5" t="s">
        <v>49</v>
      </c>
      <c r="C24" s="6">
        <v>7.4509481518763909</v>
      </c>
      <c r="D24" s="6">
        <v>516.65321542000004</v>
      </c>
      <c r="E24" s="6">
        <v>6.519945599763405</v>
      </c>
      <c r="F24" s="6">
        <v>518.07813733</v>
      </c>
      <c r="G24" s="6">
        <f t="shared" si="0"/>
        <v>14.279299387816522</v>
      </c>
      <c r="H24" s="6">
        <f t="shared" si="1"/>
        <v>-0.27503996160569955</v>
      </c>
      <c r="I24" s="6">
        <v>0.19343099742430842</v>
      </c>
      <c r="J24" s="6">
        <v>13.412621419999999</v>
      </c>
      <c r="K24" s="6">
        <v>0.16906480389627554</v>
      </c>
      <c r="L24" s="6">
        <v>13.433973850000001</v>
      </c>
      <c r="M24" s="6">
        <v>4.911301644635321</v>
      </c>
      <c r="N24" s="6">
        <v>340.55260281999995</v>
      </c>
      <c r="O24" s="6">
        <v>3.3976546319240382</v>
      </c>
      <c r="P24" s="6">
        <v>269.97933588000001</v>
      </c>
      <c r="Q24" s="6">
        <f t="shared" si="2"/>
        <v>0.30293907227418337</v>
      </c>
      <c r="R24" s="6">
        <f t="shared" si="3"/>
        <v>0.30711526761813668</v>
      </c>
    </row>
    <row r="25" spans="1:18" x14ac:dyDescent="0.25">
      <c r="A25">
        <v>21</v>
      </c>
      <c r="B25" s="5" t="s">
        <v>33</v>
      </c>
      <c r="C25" s="6">
        <v>6.479149660660565</v>
      </c>
      <c r="D25" s="6">
        <v>449.26812495999997</v>
      </c>
      <c r="E25" s="6">
        <v>8.4557209832558318</v>
      </c>
      <c r="F25" s="6">
        <v>671.89581719</v>
      </c>
      <c r="G25" s="6">
        <f t="shared" si="0"/>
        <v>-23.375550429221917</v>
      </c>
      <c r="H25" s="6">
        <f t="shared" si="1"/>
        <v>-33.134257802209973</v>
      </c>
      <c r="I25" s="6">
        <v>0</v>
      </c>
      <c r="J25" s="6">
        <v>0</v>
      </c>
      <c r="K25" s="6">
        <v>0</v>
      </c>
      <c r="L25" s="6">
        <v>0</v>
      </c>
      <c r="M25" s="6">
        <v>0.71924835276879651</v>
      </c>
      <c r="N25" s="6">
        <v>49.873112330000005</v>
      </c>
      <c r="O25" s="6">
        <v>0.56647840033727448</v>
      </c>
      <c r="P25" s="6">
        <v>45.012656929999999</v>
      </c>
      <c r="Q25" s="6">
        <f t="shared" si="2"/>
        <v>0.26342789498968772</v>
      </c>
      <c r="R25" s="6">
        <f t="shared" si="3"/>
        <v>0.39829795708282351</v>
      </c>
    </row>
    <row r="26" spans="1:18" x14ac:dyDescent="0.25">
      <c r="A26">
        <v>22</v>
      </c>
      <c r="B26" s="5" t="s">
        <v>93</v>
      </c>
      <c r="C26" s="6">
        <v>5.8162100012114113</v>
      </c>
      <c r="D26" s="6">
        <v>403.29949120999999</v>
      </c>
      <c r="E26" s="6">
        <v>6.8143171237281424</v>
      </c>
      <c r="F26" s="6">
        <v>541.46904581000001</v>
      </c>
      <c r="G26" s="6">
        <f t="shared" si="0"/>
        <v>-14.647206820492997</v>
      </c>
      <c r="H26" s="6">
        <f t="shared" si="1"/>
        <v>-25.517535244015292</v>
      </c>
      <c r="I26" s="6">
        <v>2.5370022946152764</v>
      </c>
      <c r="J26" s="6">
        <v>175.91726131000001</v>
      </c>
      <c r="K26" s="6">
        <v>8.8484657156700508E-3</v>
      </c>
      <c r="L26" s="6">
        <v>0.70310351000000004</v>
      </c>
      <c r="M26" s="6">
        <v>1.8462061669498104</v>
      </c>
      <c r="N26" s="6">
        <v>128.01704334000001</v>
      </c>
      <c r="O26" s="6">
        <v>1.7115058378691299</v>
      </c>
      <c r="P26" s="6">
        <v>135.99710962999998</v>
      </c>
      <c r="Q26" s="6">
        <f t="shared" si="2"/>
        <v>0.23647423468852</v>
      </c>
      <c r="R26" s="6">
        <f t="shared" si="3"/>
        <v>0.32098133259954842</v>
      </c>
    </row>
    <row r="27" spans="1:18" x14ac:dyDescent="0.25">
      <c r="A27">
        <v>23</v>
      </c>
      <c r="B27" s="5" t="s">
        <v>41</v>
      </c>
      <c r="C27" s="6">
        <v>5.6492868822882993</v>
      </c>
      <c r="D27" s="6">
        <v>391.72494199000005</v>
      </c>
      <c r="E27" s="6">
        <v>5.8093862959583689</v>
      </c>
      <c r="F27" s="6">
        <v>461.61673976999998</v>
      </c>
      <c r="G27" s="6">
        <f t="shared" si="0"/>
        <v>-2.7558748121372361</v>
      </c>
      <c r="H27" s="6">
        <f t="shared" si="1"/>
        <v>-15.140654954329307</v>
      </c>
      <c r="I27" s="6">
        <v>0</v>
      </c>
      <c r="J27" s="6">
        <v>0</v>
      </c>
      <c r="K27" s="6">
        <v>0</v>
      </c>
      <c r="L27" s="6">
        <v>0</v>
      </c>
      <c r="M27" s="6">
        <v>0.79849171408958097</v>
      </c>
      <c r="N27" s="6">
        <v>55.367894549999995</v>
      </c>
      <c r="O27" s="6">
        <v>0.51175348405811694</v>
      </c>
      <c r="P27" s="6">
        <v>40.664187720000001</v>
      </c>
      <c r="Q27" s="6">
        <f t="shared" si="2"/>
        <v>0.22968750986411679</v>
      </c>
      <c r="R27" s="6">
        <f t="shared" si="3"/>
        <v>0.27364510940783515</v>
      </c>
    </row>
    <row r="28" spans="1:18" x14ac:dyDescent="0.25">
      <c r="A28">
        <v>24</v>
      </c>
      <c r="B28" s="5" t="s">
        <v>17</v>
      </c>
      <c r="C28" s="6">
        <v>5.0651701020758395</v>
      </c>
      <c r="D28" s="6">
        <v>351.22193397999996</v>
      </c>
      <c r="E28" s="6">
        <v>10.369175517521285</v>
      </c>
      <c r="F28" s="6">
        <v>823.93987120999998</v>
      </c>
      <c r="G28" s="6">
        <f t="shared" si="0"/>
        <v>-51.151660095665441</v>
      </c>
      <c r="H28" s="6">
        <f t="shared" si="1"/>
        <v>-57.372868306007369</v>
      </c>
      <c r="I28" s="6">
        <v>0.13327193347043437</v>
      </c>
      <c r="J28" s="6">
        <v>9.2411558300000003</v>
      </c>
      <c r="K28" s="6">
        <v>0.15470765776706666</v>
      </c>
      <c r="L28" s="6">
        <v>12.29314784</v>
      </c>
      <c r="M28" s="6">
        <v>2.620414455600327</v>
      </c>
      <c r="N28" s="6">
        <v>181.70111060000002</v>
      </c>
      <c r="O28" s="6">
        <v>2.3970291863252813</v>
      </c>
      <c r="P28" s="6">
        <v>190.46913766</v>
      </c>
      <c r="Q28" s="6">
        <f t="shared" si="2"/>
        <v>0.20593861349677547</v>
      </c>
      <c r="R28" s="6">
        <f t="shared" si="3"/>
        <v>0.48842924612109345</v>
      </c>
    </row>
    <row r="29" spans="1:18" x14ac:dyDescent="0.25">
      <c r="A29">
        <v>25</v>
      </c>
      <c r="B29" s="5" t="s">
        <v>55</v>
      </c>
      <c r="C29" s="6">
        <v>5.0234888186718898</v>
      </c>
      <c r="D29" s="6">
        <v>348.33172877999999</v>
      </c>
      <c r="E29" s="6">
        <v>4.8028639204384564</v>
      </c>
      <c r="F29" s="6">
        <v>381.63796854999998</v>
      </c>
      <c r="G29" s="6">
        <f t="shared" si="0"/>
        <v>4.5936112679472387</v>
      </c>
      <c r="H29" s="6">
        <f t="shared" si="1"/>
        <v>-8.7271819144578728</v>
      </c>
      <c r="I29" s="6">
        <v>5.887276602740675E-2</v>
      </c>
      <c r="J29" s="6">
        <v>4.0822729200000003</v>
      </c>
      <c r="K29" s="6">
        <v>6.8463085054838571E-2</v>
      </c>
      <c r="L29" s="6">
        <v>5.4401109700000001</v>
      </c>
      <c r="M29" s="6">
        <v>2.9735256424086325</v>
      </c>
      <c r="N29" s="6">
        <v>206.18605216</v>
      </c>
      <c r="O29" s="6">
        <v>2.4433388773038178</v>
      </c>
      <c r="P29" s="6">
        <v>194.14892886000001</v>
      </c>
      <c r="Q29" s="6">
        <f t="shared" si="2"/>
        <v>0.20424394470185037</v>
      </c>
      <c r="R29" s="6">
        <f t="shared" si="3"/>
        <v>0.22623391801190418</v>
      </c>
    </row>
    <row r="30" spans="1:18" x14ac:dyDescent="0.25">
      <c r="A30">
        <v>26</v>
      </c>
      <c r="B30" s="5" t="s">
        <v>116</v>
      </c>
      <c r="C30" s="6">
        <v>3.6484430639481058</v>
      </c>
      <c r="D30" s="6">
        <v>252.98523112000001</v>
      </c>
      <c r="E30" s="6">
        <v>4.1438239440980116</v>
      </c>
      <c r="F30" s="6">
        <v>329.27032251000003</v>
      </c>
      <c r="G30" s="6">
        <f t="shared" si="0"/>
        <v>-11.954679707265782</v>
      </c>
      <c r="H30" s="6">
        <f t="shared" si="1"/>
        <v>-23.167921970156669</v>
      </c>
      <c r="I30" s="6">
        <v>3.9891332927606632E-2</v>
      </c>
      <c r="J30" s="6">
        <v>2.7660889600000003</v>
      </c>
      <c r="K30" s="6">
        <v>4.9391513393447058E-2</v>
      </c>
      <c r="L30" s="6">
        <v>3.9246743499999996</v>
      </c>
      <c r="M30" s="6">
        <v>2.5511143383529999</v>
      </c>
      <c r="N30" s="6">
        <v>176.89579889000001</v>
      </c>
      <c r="O30" s="6">
        <v>2.4165576232216006</v>
      </c>
      <c r="P30" s="6">
        <v>192.02087702</v>
      </c>
      <c r="Q30" s="6">
        <f t="shared" si="2"/>
        <v>0.14833762556236268</v>
      </c>
      <c r="R30" s="6">
        <f t="shared" si="3"/>
        <v>0.19519052422773048</v>
      </c>
    </row>
    <row r="31" spans="1:18" x14ac:dyDescent="0.25">
      <c r="A31">
        <v>27</v>
      </c>
      <c r="B31" s="5" t="s">
        <v>42</v>
      </c>
      <c r="C31" s="6">
        <v>3.1069084074842159</v>
      </c>
      <c r="D31" s="6">
        <v>215.43489312</v>
      </c>
      <c r="E31" s="6">
        <v>3.4498156365741472</v>
      </c>
      <c r="F31" s="6">
        <v>274.12407539000003</v>
      </c>
      <c r="G31" s="6">
        <f t="shared" si="0"/>
        <v>-9.939871147156623</v>
      </c>
      <c r="H31" s="6">
        <f t="shared" si="1"/>
        <v>-21.409714628859987</v>
      </c>
      <c r="I31" s="6">
        <v>1.595784348563468</v>
      </c>
      <c r="J31" s="6">
        <v>110.6526442</v>
      </c>
      <c r="K31" s="6">
        <v>1.8175846864794456</v>
      </c>
      <c r="L31" s="6">
        <v>144.42618797999998</v>
      </c>
      <c r="M31" s="6">
        <v>1.3379998717922834</v>
      </c>
      <c r="N31" s="6">
        <v>92.777713910000003</v>
      </c>
      <c r="O31" s="6">
        <v>1.0441804899289586</v>
      </c>
      <c r="P31" s="6">
        <v>82.97110382000001</v>
      </c>
      <c r="Q31" s="6">
        <f t="shared" si="2"/>
        <v>0.12632002416593158</v>
      </c>
      <c r="R31" s="6">
        <f t="shared" si="3"/>
        <v>0.16249998351184838</v>
      </c>
    </row>
    <row r="32" spans="1:18" x14ac:dyDescent="0.25">
      <c r="A32">
        <v>28</v>
      </c>
      <c r="B32" s="5" t="s">
        <v>118</v>
      </c>
      <c r="C32" s="6">
        <v>2.9916753223940953</v>
      </c>
      <c r="D32" s="6">
        <v>207.44456185999999</v>
      </c>
      <c r="E32" s="6">
        <v>2.2461121630243959</v>
      </c>
      <c r="F32" s="6">
        <v>178.47719552999999</v>
      </c>
      <c r="G32" s="6">
        <f t="shared" si="0"/>
        <v>33.19349637311953</v>
      </c>
      <c r="H32" s="6">
        <f t="shared" si="1"/>
        <v>16.230289950477683</v>
      </c>
      <c r="I32" s="6">
        <v>0.93675078049512128</v>
      </c>
      <c r="J32" s="6">
        <v>64.954861170000001</v>
      </c>
      <c r="K32" s="6">
        <v>0.71009571422278994</v>
      </c>
      <c r="L32" s="6">
        <v>56.424560499999998</v>
      </c>
      <c r="M32" s="6">
        <v>1.5752538597877723</v>
      </c>
      <c r="N32" s="6">
        <v>109.22904779</v>
      </c>
      <c r="O32" s="6">
        <v>1.284302578010458</v>
      </c>
      <c r="P32" s="6">
        <v>102.05132499999999</v>
      </c>
      <c r="Q32" s="6">
        <f t="shared" si="2"/>
        <v>0.12163490179211636</v>
      </c>
      <c r="R32" s="6">
        <f t="shared" si="3"/>
        <v>0.10580078123238039</v>
      </c>
    </row>
    <row r="33" spans="1:18" x14ac:dyDescent="0.25">
      <c r="A33">
        <v>29</v>
      </c>
      <c r="B33" s="5" t="s">
        <v>60</v>
      </c>
      <c r="C33" s="6">
        <v>2.8786020057513206</v>
      </c>
      <c r="D33" s="6">
        <v>199.60399024</v>
      </c>
      <c r="E33" s="6">
        <v>3.3146234399481505</v>
      </c>
      <c r="F33" s="6">
        <v>263.38163585000001</v>
      </c>
      <c r="G33" s="6">
        <f t="shared" si="0"/>
        <v>-13.154478694076033</v>
      </c>
      <c r="H33" s="6">
        <f t="shared" si="1"/>
        <v>-24.214917416004809</v>
      </c>
      <c r="I33" s="6">
        <v>7.7923798034629066E-2</v>
      </c>
      <c r="J33" s="6">
        <v>5.4032829099999997</v>
      </c>
      <c r="K33" s="6">
        <v>2.0571638990441794E-2</v>
      </c>
      <c r="L33" s="6">
        <v>1.6346327200000002</v>
      </c>
      <c r="M33" s="6">
        <v>2.409003352869747</v>
      </c>
      <c r="N33" s="6">
        <v>167.04173788999998</v>
      </c>
      <c r="O33" s="6">
        <v>1.9572777437846478</v>
      </c>
      <c r="P33" s="6">
        <v>155.52626816</v>
      </c>
      <c r="Q33" s="6">
        <f t="shared" si="2"/>
        <v>0.11703759082651786</v>
      </c>
      <c r="R33" s="6">
        <f t="shared" si="3"/>
        <v>0.15613189546396908</v>
      </c>
    </row>
    <row r="34" spans="1:18" x14ac:dyDescent="0.25">
      <c r="A34">
        <v>30</v>
      </c>
      <c r="B34" s="5" t="s">
        <v>81</v>
      </c>
      <c r="C34" s="6">
        <v>2.8291268096901385</v>
      </c>
      <c r="D34" s="6">
        <v>196.17335045999999</v>
      </c>
      <c r="E34" s="6">
        <v>2.876676736617565</v>
      </c>
      <c r="F34" s="6">
        <v>228.58217182999999</v>
      </c>
      <c r="G34" s="6">
        <f t="shared" si="0"/>
        <v>-1.6529464823821627</v>
      </c>
      <c r="H34" s="6">
        <f t="shared" si="1"/>
        <v>-14.178192949405926</v>
      </c>
      <c r="I34" s="6">
        <v>0.56316577502934795</v>
      </c>
      <c r="J34" s="6">
        <v>39.050252740000005</v>
      </c>
      <c r="K34" s="6">
        <v>0.81905023351224826</v>
      </c>
      <c r="L34" s="6">
        <v>65.08214108</v>
      </c>
      <c r="M34" s="6">
        <v>2.9309234677807812</v>
      </c>
      <c r="N34" s="6">
        <v>203.23199181000001</v>
      </c>
      <c r="O34" s="6">
        <v>2.0138340752952728</v>
      </c>
      <c r="P34" s="6">
        <v>160.02026254</v>
      </c>
      <c r="Q34" s="6">
        <f t="shared" si="2"/>
        <v>0.1150260387810801</v>
      </c>
      <c r="R34" s="6">
        <f t="shared" si="3"/>
        <v>0.13550287073702438</v>
      </c>
    </row>
    <row r="35" spans="1:18" x14ac:dyDescent="0.25">
      <c r="A35">
        <v>31</v>
      </c>
      <c r="B35" s="5" t="s">
        <v>119</v>
      </c>
      <c r="C35" s="6">
        <v>2.7211397120878678</v>
      </c>
      <c r="D35" s="6">
        <v>188.68546032</v>
      </c>
      <c r="E35" s="6">
        <v>2.8793861294605496</v>
      </c>
      <c r="F35" s="6">
        <v>228.79746154</v>
      </c>
      <c r="G35" s="6">
        <f t="shared" si="0"/>
        <v>-5.4958387051176487</v>
      </c>
      <c r="H35" s="6">
        <f t="shared" si="1"/>
        <v>-17.531663572669189</v>
      </c>
      <c r="I35" s="6">
        <v>4.1161743624947005E-2</v>
      </c>
      <c r="J35" s="6">
        <v>2.8541799999999999</v>
      </c>
      <c r="K35" s="6">
        <v>4.4525413633188821E-2</v>
      </c>
      <c r="L35" s="6">
        <v>3.5380116300000002</v>
      </c>
      <c r="M35" s="6">
        <v>1.4378990863938299</v>
      </c>
      <c r="N35" s="6">
        <v>99.704785389999998</v>
      </c>
      <c r="O35" s="6">
        <v>1.345523312589274</v>
      </c>
      <c r="P35" s="6">
        <v>106.91595518</v>
      </c>
      <c r="Q35" s="6">
        <f t="shared" si="2"/>
        <v>0.11063552223226002</v>
      </c>
      <c r="R35" s="6">
        <f t="shared" si="3"/>
        <v>0.13563049387364778</v>
      </c>
    </row>
    <row r="36" spans="1:18" x14ac:dyDescent="0.25">
      <c r="A36">
        <v>32</v>
      </c>
      <c r="B36" s="5" t="s">
        <v>56</v>
      </c>
      <c r="C36" s="6">
        <v>2.523553070639712</v>
      </c>
      <c r="D36" s="6">
        <v>174.98468405</v>
      </c>
      <c r="E36" s="6">
        <v>2.5379614828751396</v>
      </c>
      <c r="F36" s="6">
        <v>201.66768841000001</v>
      </c>
      <c r="G36" s="6">
        <f t="shared" si="0"/>
        <v>-0.56771595363633764</v>
      </c>
      <c r="H36" s="6">
        <f t="shared" si="1"/>
        <v>-13.231174795712533</v>
      </c>
      <c r="I36" s="6">
        <v>2.5197013005367707E-2</v>
      </c>
      <c r="J36" s="6">
        <v>1.7471759999999998</v>
      </c>
      <c r="K36" s="6">
        <v>3.4891799825070319E-2</v>
      </c>
      <c r="L36" s="6">
        <v>2.7725198600000001</v>
      </c>
      <c r="M36" s="6">
        <v>1.770659156251893</v>
      </c>
      <c r="N36" s="6">
        <v>122.77856829</v>
      </c>
      <c r="O36" s="6">
        <v>1.7721232977391281</v>
      </c>
      <c r="P36" s="6">
        <v>140.81380329999999</v>
      </c>
      <c r="Q36" s="6">
        <f t="shared" si="2"/>
        <v>0.10260208640181444</v>
      </c>
      <c r="R36" s="6">
        <f t="shared" si="3"/>
        <v>0.11954804040788407</v>
      </c>
    </row>
    <row r="37" spans="1:18" x14ac:dyDescent="0.25">
      <c r="A37">
        <v>33</v>
      </c>
      <c r="B37" s="5" t="s">
        <v>120</v>
      </c>
      <c r="C37" s="6">
        <v>2.3993864425747686</v>
      </c>
      <c r="D37" s="6">
        <v>166.37489556</v>
      </c>
      <c r="E37" s="6">
        <v>0.73838315892802087</v>
      </c>
      <c r="F37" s="6">
        <v>58.672294999999998</v>
      </c>
      <c r="G37" s="6">
        <f t="shared" ref="G37:G54" si="4">IFERROR(C37*100/E37-100,0)</f>
        <v>224.9514041000312</v>
      </c>
      <c r="H37" s="6">
        <f t="shared" ref="H37:H54" si="5">IFERROR(D37*100/F37-100,0)</f>
        <v>183.56636732890712</v>
      </c>
      <c r="I37" s="6">
        <v>0.5869732311228919</v>
      </c>
      <c r="J37" s="6">
        <v>40.701076029999996</v>
      </c>
      <c r="K37" s="6">
        <v>1.0818707911478031E-2</v>
      </c>
      <c r="L37" s="6">
        <v>0.85965994000000001</v>
      </c>
      <c r="M37" s="6">
        <v>0.26338331799840209</v>
      </c>
      <c r="N37" s="6">
        <v>18.2631573</v>
      </c>
      <c r="O37" s="6">
        <v>0.27508022652764585</v>
      </c>
      <c r="P37" s="6">
        <v>21.858012340000002</v>
      </c>
      <c r="Q37" s="6">
        <f t="shared" ref="Q37:Q54" si="6">IFERROR(C37*100/$C$56,0)</f>
        <v>9.7553745929342503E-2</v>
      </c>
      <c r="R37" s="6">
        <f t="shared" ref="R37:R54" si="7">IFERROR(E37*100/$E$56,0)</f>
        <v>3.4780772015510872E-2</v>
      </c>
    </row>
    <row r="38" spans="1:18" x14ac:dyDescent="0.25">
      <c r="A38">
        <v>34</v>
      </c>
      <c r="B38" s="5" t="s">
        <v>102</v>
      </c>
      <c r="C38" s="6">
        <v>1.8408529865619856</v>
      </c>
      <c r="D38" s="6">
        <v>127.6458506</v>
      </c>
      <c r="E38" s="6">
        <v>1.8496027136753483</v>
      </c>
      <c r="F38" s="6">
        <v>146.97035643000001</v>
      </c>
      <c r="G38" s="6">
        <f t="shared" si="4"/>
        <v>-0.47305981163793831</v>
      </c>
      <c r="H38" s="6">
        <f t="shared" si="5"/>
        <v>-13.148573834482065</v>
      </c>
      <c r="I38" s="6">
        <v>1.7050616810353532E-3</v>
      </c>
      <c r="J38" s="6">
        <v>0.11823</v>
      </c>
      <c r="K38" s="6">
        <v>2.6532253132059325E-3</v>
      </c>
      <c r="L38" s="6">
        <v>0.21082661</v>
      </c>
      <c r="M38" s="6">
        <v>0.94024379396774771</v>
      </c>
      <c r="N38" s="6">
        <v>65.197068819999998</v>
      </c>
      <c r="O38" s="6">
        <v>0.90359827687970762</v>
      </c>
      <c r="P38" s="6">
        <v>71.800370880000003</v>
      </c>
      <c r="Q38" s="6">
        <f t="shared" si="6"/>
        <v>7.4845010940226331E-2</v>
      </c>
      <c r="R38" s="6">
        <f t="shared" si="7"/>
        <v>8.7123615328669218E-2</v>
      </c>
    </row>
    <row r="39" spans="1:18" x14ac:dyDescent="0.25">
      <c r="A39">
        <v>35</v>
      </c>
      <c r="B39" s="5" t="s">
        <v>54</v>
      </c>
      <c r="C39" s="6">
        <v>1.8247815594327135</v>
      </c>
      <c r="D39" s="6">
        <v>126.5314482</v>
      </c>
      <c r="E39" s="6">
        <v>0.66818642369479175</v>
      </c>
      <c r="F39" s="6">
        <v>53.094427320000001</v>
      </c>
      <c r="G39" s="6">
        <f t="shared" si="4"/>
        <v>173.09467758150998</v>
      </c>
      <c r="H39" s="6">
        <f t="shared" si="5"/>
        <v>138.31398997374097</v>
      </c>
      <c r="I39" s="6">
        <v>1.3763789756650506E-2</v>
      </c>
      <c r="J39" s="6">
        <v>0.95438944000000003</v>
      </c>
      <c r="K39" s="6">
        <v>6.3707590563865076E-3</v>
      </c>
      <c r="L39" s="6">
        <v>0.50622370000000005</v>
      </c>
      <c r="M39" s="6">
        <v>1.1233942091646165</v>
      </c>
      <c r="N39" s="6">
        <v>77.896828499999998</v>
      </c>
      <c r="O39" s="6">
        <v>0.4736277624731785</v>
      </c>
      <c r="P39" s="6">
        <v>37.634698819999997</v>
      </c>
      <c r="Q39" s="6">
        <f t="shared" si="6"/>
        <v>7.4191582259013775E-2</v>
      </c>
      <c r="R39" s="6">
        <f t="shared" si="7"/>
        <v>3.147422768976451E-2</v>
      </c>
    </row>
    <row r="40" spans="1:18" x14ac:dyDescent="0.25">
      <c r="A40">
        <v>36</v>
      </c>
      <c r="B40" s="5" t="s">
        <v>82</v>
      </c>
      <c r="C40" s="6">
        <v>1.5411205944280841</v>
      </c>
      <c r="D40" s="6">
        <v>106.86222669</v>
      </c>
      <c r="E40" s="6">
        <v>1.4744251361368226</v>
      </c>
      <c r="F40" s="6">
        <v>117.15855852999999</v>
      </c>
      <c r="G40" s="6">
        <f t="shared" si="4"/>
        <v>4.5234889623498873</v>
      </c>
      <c r="H40" s="6">
        <f t="shared" si="5"/>
        <v>-8.7883736102501473</v>
      </c>
      <c r="I40" s="6">
        <v>5.4900721799349878E-2</v>
      </c>
      <c r="J40" s="6">
        <v>3.8068489899999998</v>
      </c>
      <c r="K40" s="6">
        <v>4.5221477086099381E-2</v>
      </c>
      <c r="L40" s="6">
        <v>3.5933211799999998</v>
      </c>
      <c r="M40" s="6">
        <v>0.67315039457403025</v>
      </c>
      <c r="N40" s="6">
        <v>46.676652249999997</v>
      </c>
      <c r="O40" s="6">
        <v>0.54267177717230575</v>
      </c>
      <c r="P40" s="6">
        <v>43.120970749999998</v>
      </c>
      <c r="Q40" s="6">
        <f t="shared" si="6"/>
        <v>6.2658554807029476E-2</v>
      </c>
      <c r="R40" s="6">
        <f t="shared" si="7"/>
        <v>6.9451265097058429E-2</v>
      </c>
    </row>
    <row r="41" spans="1:18" x14ac:dyDescent="0.25">
      <c r="A41">
        <v>37</v>
      </c>
      <c r="B41" s="5" t="s">
        <v>121</v>
      </c>
      <c r="C41" s="6">
        <v>1.4913031662546907</v>
      </c>
      <c r="D41" s="6">
        <v>103.40785633</v>
      </c>
      <c r="E41" s="6">
        <v>1.6581634160368988</v>
      </c>
      <c r="F41" s="6">
        <v>131.75849411999999</v>
      </c>
      <c r="G41" s="6">
        <f t="shared" si="4"/>
        <v>-10.06295568750474</v>
      </c>
      <c r="H41" s="6">
        <f t="shared" si="5"/>
        <v>-21.517123415344628</v>
      </c>
      <c r="I41" s="6">
        <v>2.5075977133165854E-3</v>
      </c>
      <c r="J41" s="6">
        <v>0.17387833</v>
      </c>
      <c r="K41" s="6">
        <v>4.691976403370228E-2</v>
      </c>
      <c r="L41" s="6">
        <v>3.72826791</v>
      </c>
      <c r="M41" s="6">
        <v>0.789681654759261</v>
      </c>
      <c r="N41" s="6">
        <v>54.756999750000006</v>
      </c>
      <c r="O41" s="6">
        <v>0.9527884161312854</v>
      </c>
      <c r="P41" s="6">
        <v>75.709043940000001</v>
      </c>
      <c r="Q41" s="6">
        <f t="shared" si="6"/>
        <v>6.0633088360838604E-2</v>
      </c>
      <c r="R41" s="6">
        <f t="shared" si="7"/>
        <v>7.8106065990681789E-2</v>
      </c>
    </row>
    <row r="42" spans="1:18" x14ac:dyDescent="0.25">
      <c r="A42">
        <v>38</v>
      </c>
      <c r="B42" s="5" t="s">
        <v>99</v>
      </c>
      <c r="C42" s="6">
        <v>1.4107053446321494</v>
      </c>
      <c r="D42" s="6">
        <v>97.819155020000011</v>
      </c>
      <c r="E42" s="6">
        <v>1.1306443402696937</v>
      </c>
      <c r="F42" s="6">
        <v>89.841564599999998</v>
      </c>
      <c r="G42" s="6">
        <f t="shared" si="4"/>
        <v>24.770035491059218</v>
      </c>
      <c r="H42" s="6">
        <f t="shared" si="5"/>
        <v>8.8796209811332858</v>
      </c>
      <c r="I42" s="6">
        <v>2.4143982746039117E-2</v>
      </c>
      <c r="J42" s="6">
        <v>1.6741582499999998</v>
      </c>
      <c r="K42" s="6">
        <v>2.695326067668842E-2</v>
      </c>
      <c r="L42" s="6">
        <v>2.1417195700000002</v>
      </c>
      <c r="M42" s="6">
        <v>0.65111824832781939</v>
      </c>
      <c r="N42" s="6">
        <v>45.148930009999994</v>
      </c>
      <c r="O42" s="6">
        <v>0.42960161161835131</v>
      </c>
      <c r="P42" s="6">
        <v>34.136358860000001</v>
      </c>
      <c r="Q42" s="6">
        <f t="shared" si="6"/>
        <v>5.7356159195319709E-2</v>
      </c>
      <c r="R42" s="6">
        <f t="shared" si="7"/>
        <v>5.3257827665841126E-2</v>
      </c>
    </row>
    <row r="43" spans="1:18" x14ac:dyDescent="0.25">
      <c r="A43">
        <v>39</v>
      </c>
      <c r="B43" s="5" t="s">
        <v>122</v>
      </c>
      <c r="C43" s="6">
        <v>1.2479207233568792</v>
      </c>
      <c r="D43" s="6">
        <v>86.531571710000009</v>
      </c>
      <c r="E43" s="6">
        <v>0.91516342723743249</v>
      </c>
      <c r="F43" s="6">
        <v>72.719343510000002</v>
      </c>
      <c r="G43" s="6">
        <f t="shared" si="4"/>
        <v>36.360423309739105</v>
      </c>
      <c r="H43" s="6">
        <f t="shared" si="5"/>
        <v>18.993884616272169</v>
      </c>
      <c r="I43" s="6">
        <v>5.7895837359353691E-3</v>
      </c>
      <c r="J43" s="6">
        <v>0.40145321</v>
      </c>
      <c r="K43" s="6">
        <v>7.5660233701021276E-3</v>
      </c>
      <c r="L43" s="6">
        <v>0.60120000000000007</v>
      </c>
      <c r="M43" s="6">
        <v>0.23400065589279589</v>
      </c>
      <c r="N43" s="6">
        <v>16.225745880000002</v>
      </c>
      <c r="O43" s="6">
        <v>0.1125310753141498</v>
      </c>
      <c r="P43" s="6">
        <v>8.9417755099999994</v>
      </c>
      <c r="Q43" s="6">
        <f t="shared" si="6"/>
        <v>5.0737696531985274E-2</v>
      </c>
      <c r="R43" s="6">
        <f t="shared" si="7"/>
        <v>4.3107822997871997E-2</v>
      </c>
    </row>
    <row r="44" spans="1:18" x14ac:dyDescent="0.25">
      <c r="A44">
        <v>40</v>
      </c>
      <c r="B44" s="5" t="s">
        <v>70</v>
      </c>
      <c r="C44" s="6">
        <v>1.1387883783814967</v>
      </c>
      <c r="D44" s="6">
        <v>78.964269430000002</v>
      </c>
      <c r="E44" s="6">
        <v>1.9841731031141261</v>
      </c>
      <c r="F44" s="6">
        <v>157.66338686</v>
      </c>
      <c r="G44" s="6">
        <f t="shared" si="4"/>
        <v>-42.606399784666586</v>
      </c>
      <c r="H44" s="6">
        <f t="shared" si="5"/>
        <v>-49.915911992860003</v>
      </c>
      <c r="I44" s="6">
        <v>2.8691096125502236E-2</v>
      </c>
      <c r="J44" s="6">
        <v>1.9894578200000002</v>
      </c>
      <c r="K44" s="6">
        <v>4.3793051264464734E-2</v>
      </c>
      <c r="L44" s="6">
        <v>3.47981775</v>
      </c>
      <c r="M44" s="6">
        <v>1.4257385810044909</v>
      </c>
      <c r="N44" s="6">
        <v>98.861568649999995</v>
      </c>
      <c r="O44" s="6">
        <v>1.6242000631760434</v>
      </c>
      <c r="P44" s="6">
        <v>129.05974911999999</v>
      </c>
      <c r="Q44" s="6">
        <f t="shared" si="6"/>
        <v>4.6300616757967143E-2</v>
      </c>
      <c r="R44" s="6">
        <f t="shared" si="7"/>
        <v>9.3462413794636004E-2</v>
      </c>
    </row>
    <row r="45" spans="1:18" x14ac:dyDescent="0.25">
      <c r="A45">
        <v>41</v>
      </c>
      <c r="B45" s="5" t="s">
        <v>84</v>
      </c>
      <c r="C45" s="6">
        <v>1.1237442230093193</v>
      </c>
      <c r="D45" s="6">
        <v>77.921098670000006</v>
      </c>
      <c r="E45" s="6">
        <v>0.77121927586662564</v>
      </c>
      <c r="F45" s="6">
        <v>61.281469270000002</v>
      </c>
      <c r="G45" s="6">
        <f t="shared" si="4"/>
        <v>45.710079892201662</v>
      </c>
      <c r="H45" s="6">
        <f t="shared" si="5"/>
        <v>27.152791207873094</v>
      </c>
      <c r="I45" s="6">
        <v>1.5141922625417144E-2</v>
      </c>
      <c r="J45" s="6">
        <v>1.0499499999999999</v>
      </c>
      <c r="K45" s="6">
        <v>3.2166421303666599E-2</v>
      </c>
      <c r="L45" s="6">
        <v>2.5559599199999998</v>
      </c>
      <c r="M45" s="6">
        <v>0.39418109895212911</v>
      </c>
      <c r="N45" s="6">
        <v>27.332753910000001</v>
      </c>
      <c r="O45" s="6">
        <v>0.71854464381673921</v>
      </c>
      <c r="P45" s="6">
        <v>57.095916670000001</v>
      </c>
      <c r="Q45" s="6">
        <f t="shared" si="6"/>
        <v>4.5688954674337104E-2</v>
      </c>
      <c r="R45" s="6">
        <f t="shared" si="7"/>
        <v>3.6327483209160398E-2</v>
      </c>
    </row>
    <row r="46" spans="1:18" x14ac:dyDescent="0.25">
      <c r="A46">
        <v>42</v>
      </c>
      <c r="B46" s="5" t="s">
        <v>97</v>
      </c>
      <c r="C46" s="6">
        <v>1.0332716989757804</v>
      </c>
      <c r="D46" s="6">
        <v>71.647679569999994</v>
      </c>
      <c r="E46" s="6">
        <v>1.0095579179592375</v>
      </c>
      <c r="F46" s="6">
        <v>80.219976939999995</v>
      </c>
      <c r="G46" s="6">
        <f t="shared" si="4"/>
        <v>2.3489272477282839</v>
      </c>
      <c r="H46" s="6">
        <f t="shared" si="5"/>
        <v>-10.685988324842825</v>
      </c>
      <c r="I46" s="6">
        <v>0.17707534143056161</v>
      </c>
      <c r="J46" s="6">
        <v>12.27851042</v>
      </c>
      <c r="K46" s="6">
        <v>0.12201907526381033</v>
      </c>
      <c r="L46" s="6">
        <v>9.6956967299999999</v>
      </c>
      <c r="M46" s="6">
        <v>0.62742640747267842</v>
      </c>
      <c r="N46" s="6">
        <v>43.506123549999998</v>
      </c>
      <c r="O46" s="6">
        <v>0.58972636920230803</v>
      </c>
      <c r="P46" s="6">
        <v>46.859952159999999</v>
      </c>
      <c r="Q46" s="6">
        <f t="shared" si="6"/>
        <v>4.2010541949089257E-2</v>
      </c>
      <c r="R46" s="6">
        <f t="shared" si="7"/>
        <v>4.7554177470638899E-2</v>
      </c>
    </row>
    <row r="47" spans="1:18" x14ac:dyDescent="0.25">
      <c r="A47">
        <v>43</v>
      </c>
      <c r="B47" s="5" t="s">
        <v>100</v>
      </c>
      <c r="C47" s="6">
        <v>0.80490328479995865</v>
      </c>
      <c r="D47" s="6">
        <v>55.812476710000006</v>
      </c>
      <c r="E47" s="6">
        <v>0.67223055883111738</v>
      </c>
      <c r="F47" s="6">
        <v>53.415776319999999</v>
      </c>
      <c r="G47" s="6">
        <f t="shared" si="4"/>
        <v>19.736193814148265</v>
      </c>
      <c r="H47" s="6">
        <f t="shared" si="5"/>
        <v>4.4868773892604423</v>
      </c>
      <c r="I47" s="6">
        <v>0.16110717631517468</v>
      </c>
      <c r="J47" s="6">
        <v>11.171268270000001</v>
      </c>
      <c r="K47" s="6">
        <v>0.11132074187804003</v>
      </c>
      <c r="L47" s="6">
        <v>8.8456018099999998</v>
      </c>
      <c r="M47" s="6">
        <v>0.46928965368052777</v>
      </c>
      <c r="N47" s="6">
        <v>32.540826160000002</v>
      </c>
      <c r="O47" s="6">
        <v>0.49243413205303266</v>
      </c>
      <c r="P47" s="6">
        <v>39.129062349999998</v>
      </c>
      <c r="Q47" s="6">
        <f t="shared" si="6"/>
        <v>3.2725587320901743E-2</v>
      </c>
      <c r="R47" s="6">
        <f t="shared" si="7"/>
        <v>3.1664722476212055E-2</v>
      </c>
    </row>
    <row r="48" spans="1:18" x14ac:dyDescent="0.25">
      <c r="A48">
        <v>44</v>
      </c>
      <c r="B48" s="5" t="s">
        <v>123</v>
      </c>
      <c r="C48" s="6">
        <v>0.591779694291656</v>
      </c>
      <c r="D48" s="6">
        <v>41.034359070000001</v>
      </c>
      <c r="E48" s="6">
        <v>1.582827870199659</v>
      </c>
      <c r="F48" s="6">
        <v>125.77229398</v>
      </c>
      <c r="G48" s="6">
        <f t="shared" si="4"/>
        <v>-62.612504781267937</v>
      </c>
      <c r="H48" s="6">
        <f t="shared" si="5"/>
        <v>-67.374087112917579</v>
      </c>
      <c r="I48" s="6">
        <v>0.62214685681981419</v>
      </c>
      <c r="J48" s="6">
        <v>43.140036340000002</v>
      </c>
      <c r="K48" s="6">
        <v>0.64002084217944766</v>
      </c>
      <c r="L48" s="6">
        <v>50.856376129999994</v>
      </c>
      <c r="M48" s="6">
        <v>1.2378163099252097</v>
      </c>
      <c r="N48" s="6">
        <v>85.830925619999988</v>
      </c>
      <c r="O48" s="6">
        <v>0.54189543232171955</v>
      </c>
      <c r="P48" s="6">
        <v>43.059281999999996</v>
      </c>
      <c r="Q48" s="6">
        <f t="shared" si="6"/>
        <v>2.4060453505406195E-2</v>
      </c>
      <c r="R48" s="6">
        <f t="shared" si="7"/>
        <v>7.4557463327217563E-2</v>
      </c>
    </row>
    <row r="49" spans="1:18" x14ac:dyDescent="0.25">
      <c r="A49">
        <v>45</v>
      </c>
      <c r="B49" s="5" t="s">
        <v>124</v>
      </c>
      <c r="C49" s="6">
        <v>0.58820330715338487</v>
      </c>
      <c r="D49" s="6">
        <v>40.786370239999997</v>
      </c>
      <c r="E49" s="6">
        <v>0.57518746131725829</v>
      </c>
      <c r="F49" s="6">
        <v>45.704683270000004</v>
      </c>
      <c r="G49" s="6">
        <f t="shared" si="4"/>
        <v>2.2628876169029297</v>
      </c>
      <c r="H49" s="6">
        <f t="shared" si="5"/>
        <v>-10.761070153238165</v>
      </c>
      <c r="I49" s="6">
        <v>1.0929224437054193E-2</v>
      </c>
      <c r="J49" s="6">
        <v>0.75783897999999994</v>
      </c>
      <c r="K49" s="6">
        <v>1.8894237640085326E-2</v>
      </c>
      <c r="L49" s="6">
        <v>1.50134557</v>
      </c>
      <c r="M49" s="6">
        <v>0.30030247733650994</v>
      </c>
      <c r="N49" s="6">
        <v>20.823153959999999</v>
      </c>
      <c r="O49" s="6">
        <v>0.32787288602513198</v>
      </c>
      <c r="P49" s="6">
        <v>26.052943459999998</v>
      </c>
      <c r="Q49" s="6">
        <f t="shared" si="6"/>
        <v>2.3915045514412682E-2</v>
      </c>
      <c r="R49" s="6">
        <f t="shared" si="7"/>
        <v>2.7093608130634807E-2</v>
      </c>
    </row>
    <row r="50" spans="1:18" x14ac:dyDescent="0.25">
      <c r="A50">
        <v>46</v>
      </c>
      <c r="B50" s="5" t="s">
        <v>125</v>
      </c>
      <c r="C50" s="6">
        <v>0.56997069884021778</v>
      </c>
      <c r="D50" s="6">
        <v>39.522110240000004</v>
      </c>
      <c r="E50" s="6">
        <v>2.7865251288375983E-2</v>
      </c>
      <c r="F50" s="6">
        <v>2.2141867999999998</v>
      </c>
      <c r="G50" s="6">
        <f t="shared" si="4"/>
        <v>1945.4532885478825</v>
      </c>
      <c r="H50" s="6">
        <f t="shared" si="5"/>
        <v>1684.9492301191574</v>
      </c>
      <c r="I50" s="6">
        <v>0.31061142231246919</v>
      </c>
      <c r="J50" s="6">
        <v>21.53798239</v>
      </c>
      <c r="K50" s="6">
        <v>1.6377848113213484E-2</v>
      </c>
      <c r="L50" s="6">
        <v>1.3013920000000001</v>
      </c>
      <c r="M50" s="6">
        <v>0.29446774241930418</v>
      </c>
      <c r="N50" s="6">
        <v>20.418569940000001</v>
      </c>
      <c r="O50" s="6">
        <v>1.2545241975572769E-3</v>
      </c>
      <c r="P50" s="6">
        <v>9.9685120000000002E-2</v>
      </c>
      <c r="Q50" s="6">
        <f t="shared" si="6"/>
        <v>2.3173747986239918E-2</v>
      </c>
      <c r="R50" s="6">
        <f t="shared" si="7"/>
        <v>1.3125637285971779E-3</v>
      </c>
    </row>
    <row r="51" spans="1:18" x14ac:dyDescent="0.25">
      <c r="A51">
        <v>47</v>
      </c>
      <c r="B51" s="5" t="s">
        <v>126</v>
      </c>
      <c r="C51" s="6">
        <v>0.54786138265316431</v>
      </c>
      <c r="D51" s="6">
        <v>37.989036990000002</v>
      </c>
      <c r="E51" s="6">
        <v>0.34664361689141143</v>
      </c>
      <c r="F51" s="6">
        <v>27.544475119999998</v>
      </c>
      <c r="G51" s="6">
        <f t="shared" si="4"/>
        <v>58.047445836796044</v>
      </c>
      <c r="H51" s="6">
        <f t="shared" si="5"/>
        <v>37.918899614159756</v>
      </c>
      <c r="I51" s="6">
        <v>0</v>
      </c>
      <c r="J51" s="6">
        <v>0</v>
      </c>
      <c r="K51" s="6">
        <v>0</v>
      </c>
      <c r="L51" s="6">
        <v>0</v>
      </c>
      <c r="M51" s="6">
        <v>0.14334034389664929</v>
      </c>
      <c r="N51" s="6">
        <v>9.9393054499999991</v>
      </c>
      <c r="O51" s="6">
        <v>0.25143421700089985</v>
      </c>
      <c r="P51" s="6">
        <v>19.979088600000001</v>
      </c>
      <c r="Q51" s="6">
        <f t="shared" si="6"/>
        <v>2.2274832090195755E-2</v>
      </c>
      <c r="R51" s="6">
        <f t="shared" si="7"/>
        <v>1.6328287643011603E-2</v>
      </c>
    </row>
    <row r="52" spans="1:18" x14ac:dyDescent="0.25">
      <c r="A52">
        <v>48</v>
      </c>
      <c r="B52" s="5" t="s">
        <v>127</v>
      </c>
      <c r="C52" s="6">
        <v>0.54572934298232212</v>
      </c>
      <c r="D52" s="6">
        <v>37.84120008</v>
      </c>
      <c r="E52" s="6">
        <v>0.44194201924226506</v>
      </c>
      <c r="F52" s="6">
        <v>35.11693382</v>
      </c>
      <c r="G52" s="6">
        <f t="shared" si="4"/>
        <v>23.484375601579231</v>
      </c>
      <c r="H52" s="6">
        <f t="shared" si="5"/>
        <v>7.7576996726532457</v>
      </c>
      <c r="I52" s="6">
        <v>2.5070638846505514E-2</v>
      </c>
      <c r="J52" s="6">
        <v>1.73841314</v>
      </c>
      <c r="K52" s="6">
        <v>3.035045714537412E-3</v>
      </c>
      <c r="L52" s="6">
        <v>0.24116625</v>
      </c>
      <c r="M52" s="6">
        <v>0.24998916594318479</v>
      </c>
      <c r="N52" s="6">
        <v>17.334398759999999</v>
      </c>
      <c r="O52" s="6">
        <v>0.29795388954260299</v>
      </c>
      <c r="P52" s="6">
        <v>23.675565040000002</v>
      </c>
      <c r="Q52" s="6">
        <f t="shared" si="6"/>
        <v>2.2188148072702755E-2</v>
      </c>
      <c r="R52" s="6">
        <f t="shared" si="7"/>
        <v>2.0817219934505773E-2</v>
      </c>
    </row>
    <row r="53" spans="1:18" x14ac:dyDescent="0.25">
      <c r="A53">
        <v>49</v>
      </c>
      <c r="B53" s="5" t="s">
        <v>88</v>
      </c>
      <c r="C53" s="6">
        <v>0.51091185986276455</v>
      </c>
      <c r="D53" s="6">
        <v>35.426934910000007</v>
      </c>
      <c r="E53" s="6">
        <v>2.1957789719420341E-2</v>
      </c>
      <c r="F53" s="6">
        <v>1.7447769499999999</v>
      </c>
      <c r="G53" s="6">
        <f t="shared" si="4"/>
        <v>2226.7909311058474</v>
      </c>
      <c r="H53" s="6">
        <f t="shared" si="5"/>
        <v>1930.4563806852223</v>
      </c>
      <c r="I53" s="6">
        <v>3.5714123039027643E-2</v>
      </c>
      <c r="J53" s="6">
        <v>2.47643872</v>
      </c>
      <c r="K53" s="6">
        <v>3.8409020834250978E-3</v>
      </c>
      <c r="L53" s="6">
        <v>0.30519999999999997</v>
      </c>
      <c r="M53" s="6">
        <v>3.1098510108075215E-2</v>
      </c>
      <c r="N53" s="6">
        <v>2.15638935</v>
      </c>
      <c r="O53" s="6">
        <v>0</v>
      </c>
      <c r="P53" s="6">
        <v>0</v>
      </c>
      <c r="Q53" s="6">
        <f t="shared" si="6"/>
        <v>2.077254621638E-2</v>
      </c>
      <c r="R53" s="6">
        <f t="shared" si="7"/>
        <v>1.0342988852893586E-3</v>
      </c>
    </row>
    <row r="54" spans="1:18" x14ac:dyDescent="0.25">
      <c r="A54">
        <v>50</v>
      </c>
      <c r="B54" s="5" t="s">
        <v>128</v>
      </c>
      <c r="C54" s="6">
        <v>0.48327800740114735</v>
      </c>
      <c r="D54" s="6">
        <v>33.510786999999993</v>
      </c>
      <c r="E54" s="6">
        <v>1.3830154598825832</v>
      </c>
      <c r="F54" s="6">
        <v>109.89509995</v>
      </c>
      <c r="G54" s="6">
        <f t="shared" si="4"/>
        <v>-65.056210764109807</v>
      </c>
      <c r="H54" s="6">
        <f t="shared" si="5"/>
        <v>-69.50656852284888</v>
      </c>
      <c r="I54" s="6">
        <v>3.4884610314880458E-2</v>
      </c>
      <c r="J54" s="6">
        <v>2.4189198099999998</v>
      </c>
      <c r="K54" s="6">
        <v>8.8925449500066076E-2</v>
      </c>
      <c r="L54" s="6">
        <v>7.0660606799999996</v>
      </c>
      <c r="M54" s="6">
        <v>0.23496793191867391</v>
      </c>
      <c r="N54" s="6">
        <v>16.292817379999999</v>
      </c>
      <c r="O54" s="6">
        <v>0.21761499977976478</v>
      </c>
      <c r="P54" s="6">
        <v>17.291796689999998</v>
      </c>
      <c r="Q54" s="6">
        <f t="shared" si="6"/>
        <v>1.9649014894265539E-2</v>
      </c>
      <c r="R54" s="6">
        <f t="shared" si="7"/>
        <v>6.5145507210562156E-2</v>
      </c>
    </row>
    <row r="55" spans="1:18" s="20" customFormat="1" x14ac:dyDescent="0.25">
      <c r="A55" s="17"/>
      <c r="B55" s="18" t="s">
        <v>62</v>
      </c>
      <c r="C55" s="19">
        <f>SUM(C5:C54)</f>
        <v>2454.3070715795643</v>
      </c>
      <c r="D55" s="19">
        <f t="shared" ref="D55:R55" si="8">SUM(D5:D54)</f>
        <v>170183.12492757005</v>
      </c>
      <c r="E55" s="19">
        <f t="shared" si="8"/>
        <v>2100.3690524403955</v>
      </c>
      <c r="F55" s="19">
        <f t="shared" si="8"/>
        <v>166896.37509144004</v>
      </c>
      <c r="G55" s="19">
        <f>C55*100/E55-100</f>
        <v>16.851229964940316</v>
      </c>
      <c r="H55" s="19">
        <f>D55*100/F55-100</f>
        <v>1.969335663719022</v>
      </c>
      <c r="I55" s="19">
        <f t="shared" si="8"/>
        <v>137.22833451340193</v>
      </c>
      <c r="J55" s="19">
        <f t="shared" si="8"/>
        <v>9515.4950521600003</v>
      </c>
      <c r="K55" s="19">
        <f t="shared" si="8"/>
        <v>178.87818976535519</v>
      </c>
      <c r="L55" s="19">
        <f t="shared" si="8"/>
        <v>14213.750397850003</v>
      </c>
      <c r="M55" s="19">
        <f t="shared" si="8"/>
        <v>1398.9947064109631</v>
      </c>
      <c r="N55" s="19">
        <f t="shared" si="8"/>
        <v>97007.132339359945</v>
      </c>
      <c r="O55" s="19">
        <f t="shared" si="8"/>
        <v>1033.4739026569175</v>
      </c>
      <c r="P55" s="19">
        <f t="shared" si="8"/>
        <v>82120.353042069983</v>
      </c>
      <c r="Q55" s="19">
        <f t="shared" si="8"/>
        <v>99.786697234370422</v>
      </c>
      <c r="R55" s="19">
        <f t="shared" si="8"/>
        <v>98.935703337845595</v>
      </c>
    </row>
    <row r="56" spans="1:18" s="20" customFormat="1" x14ac:dyDescent="0.25">
      <c r="A56" s="17"/>
      <c r="B56" s="18" t="s">
        <v>63</v>
      </c>
      <c r="C56" s="19">
        <v>2459.5533669333695</v>
      </c>
      <c r="D56" s="19">
        <v>170546.90619518</v>
      </c>
      <c r="E56" s="19">
        <v>2122.9636840686881</v>
      </c>
      <c r="F56" s="19">
        <v>168691.75581793999</v>
      </c>
      <c r="G56" s="19">
        <f t="shared" ref="G56:H56" si="9">IFERROR(C56*100/E56-100,0)</f>
        <v>15.854707519989361</v>
      </c>
      <c r="H56" s="19">
        <f t="shared" si="9"/>
        <v>1.0997279435766671</v>
      </c>
      <c r="I56" s="19">
        <v>139.45969947866044</v>
      </c>
      <c r="J56" s="19">
        <v>9670.2192376700004</v>
      </c>
      <c r="K56" s="19">
        <v>192.65100564079009</v>
      </c>
      <c r="L56" s="19">
        <v>15308.145233720001</v>
      </c>
      <c r="M56" s="19">
        <v>1401.8912055667245</v>
      </c>
      <c r="N56" s="19">
        <v>97207.977328720008</v>
      </c>
      <c r="O56" s="19">
        <v>1047.7428523049819</v>
      </c>
      <c r="P56" s="19">
        <v>83254.170915580005</v>
      </c>
      <c r="Q56" s="19">
        <f>IFERROR(C56*100/$C$56,0)</f>
        <v>100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58DB4-0DC5-43EA-900C-F8BECEA9FBBC}">
  <sheetPr>
    <tabColor theme="9"/>
  </sheetPr>
  <dimension ref="A1:R393"/>
  <sheetViews>
    <sheetView topLeftCell="A43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129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47</v>
      </c>
      <c r="C5" s="6">
        <v>45.657100187768783</v>
      </c>
      <c r="D5" s="6">
        <v>3165.89072128</v>
      </c>
      <c r="E5" s="6">
        <v>26.681316805582647</v>
      </c>
      <c r="F5" s="6">
        <v>2120.1107740299999</v>
      </c>
      <c r="G5" s="6">
        <f t="shared" ref="G5:G36" si="0">IFERROR(C5*100/E5-100,0)</f>
        <v>71.120115699146282</v>
      </c>
      <c r="H5" s="6">
        <f t="shared" ref="H5:H36" si="1">IFERROR(D5*100/F5-100,0)</f>
        <v>49.326665382777861</v>
      </c>
      <c r="I5" s="6">
        <v>19.118327063653908</v>
      </c>
      <c r="J5" s="6">
        <v>1325.6762695899999</v>
      </c>
      <c r="K5" s="6">
        <v>3.5931416916581198</v>
      </c>
      <c r="L5" s="6">
        <v>285.51283539000002</v>
      </c>
      <c r="M5" s="6">
        <v>82.767097714037675</v>
      </c>
      <c r="N5" s="6">
        <v>5739.1202157500002</v>
      </c>
      <c r="O5" s="6">
        <v>0.52925908822622569</v>
      </c>
      <c r="P5" s="6">
        <v>42.055191780000001</v>
      </c>
      <c r="Q5" s="6">
        <f t="shared" ref="Q5:Q36" si="2">IFERROR(C5*100/$C$56,0)</f>
        <v>14.64860074117828</v>
      </c>
      <c r="R5" s="6">
        <f t="shared" ref="R5:R36" si="3">IFERROR(E5*100/$E$56,0)</f>
        <v>10.325589047532372</v>
      </c>
    </row>
    <row r="6" spans="1:18" x14ac:dyDescent="0.25">
      <c r="A6">
        <v>2</v>
      </c>
      <c r="B6" s="5" t="s">
        <v>22</v>
      </c>
      <c r="C6" s="6">
        <v>42.819773828031487</v>
      </c>
      <c r="D6" s="6">
        <v>2969.1488091000001</v>
      </c>
      <c r="E6" s="6">
        <v>35.938741695811125</v>
      </c>
      <c r="F6" s="6">
        <v>2855.7103845199999</v>
      </c>
      <c r="G6" s="6">
        <f t="shared" si="0"/>
        <v>19.146558303187291</v>
      </c>
      <c r="H6" s="6">
        <f t="shared" si="1"/>
        <v>3.9723364524259068</v>
      </c>
      <c r="I6" s="6">
        <v>0.40771019633519184</v>
      </c>
      <c r="J6" s="6">
        <v>28.270869640000001</v>
      </c>
      <c r="K6" s="6">
        <v>0.34053505037093906</v>
      </c>
      <c r="L6" s="6">
        <v>27.059085370000002</v>
      </c>
      <c r="M6" s="6">
        <v>5.981853421660615</v>
      </c>
      <c r="N6" s="6">
        <v>414.78530537</v>
      </c>
      <c r="O6" s="6">
        <v>4.7307427997558538</v>
      </c>
      <c r="P6" s="6">
        <v>375.90718823999998</v>
      </c>
      <c r="Q6" s="6">
        <f t="shared" si="2"/>
        <v>13.738274398828862</v>
      </c>
      <c r="R6" s="6">
        <f t="shared" si="3"/>
        <v>13.908184530034809</v>
      </c>
    </row>
    <row r="7" spans="1:18" x14ac:dyDescent="0.25">
      <c r="A7">
        <v>3</v>
      </c>
      <c r="B7" s="5" t="s">
        <v>15</v>
      </c>
      <c r="C7" s="6">
        <v>31.097472654260276</v>
      </c>
      <c r="D7" s="6">
        <v>2156.31741233</v>
      </c>
      <c r="E7" s="6">
        <v>26.470134194851529</v>
      </c>
      <c r="F7" s="6">
        <v>2103.3300981899997</v>
      </c>
      <c r="G7" s="6">
        <f t="shared" si="0"/>
        <v>17.481356253602868</v>
      </c>
      <c r="H7" s="6">
        <f t="shared" si="1"/>
        <v>2.5192105692586324</v>
      </c>
      <c r="I7" s="6">
        <v>8.9682003546262941</v>
      </c>
      <c r="J7" s="6">
        <v>621.86039350999999</v>
      </c>
      <c r="K7" s="6">
        <v>6.4957553536662873</v>
      </c>
      <c r="L7" s="6">
        <v>516.15596828000002</v>
      </c>
      <c r="M7" s="6">
        <v>7.3341693724888453</v>
      </c>
      <c r="N7" s="6">
        <v>508.55570478999999</v>
      </c>
      <c r="O7" s="6">
        <v>5.0975546835220014</v>
      </c>
      <c r="P7" s="6">
        <v>405.05424392999998</v>
      </c>
      <c r="Q7" s="6">
        <f t="shared" si="2"/>
        <v>9.9772972680819283</v>
      </c>
      <c r="R7" s="6">
        <f t="shared" si="3"/>
        <v>10.243862014781941</v>
      </c>
    </row>
    <row r="8" spans="1:18" x14ac:dyDescent="0.25">
      <c r="A8">
        <v>4</v>
      </c>
      <c r="B8" s="5" t="s">
        <v>18</v>
      </c>
      <c r="C8" s="6">
        <v>31.028476692731243</v>
      </c>
      <c r="D8" s="6">
        <v>2151.53319096</v>
      </c>
      <c r="E8" s="6">
        <v>20.524852509359999</v>
      </c>
      <c r="F8" s="6">
        <v>1630.9150428200001</v>
      </c>
      <c r="G8" s="6">
        <f t="shared" si="0"/>
        <v>51.17515060622847</v>
      </c>
      <c r="H8" s="6">
        <f t="shared" si="1"/>
        <v>31.921843533909879</v>
      </c>
      <c r="I8" s="6">
        <v>5.7380873172427123</v>
      </c>
      <c r="J8" s="6">
        <v>397.88241742999998</v>
      </c>
      <c r="K8" s="6">
        <v>1.350251483189761</v>
      </c>
      <c r="L8" s="6">
        <v>107.29165798</v>
      </c>
      <c r="M8" s="6">
        <v>2.5014399037504726</v>
      </c>
      <c r="N8" s="6">
        <v>173.45134379000001</v>
      </c>
      <c r="O8" s="6">
        <v>1.532580302540256</v>
      </c>
      <c r="P8" s="6">
        <v>121.77959713</v>
      </c>
      <c r="Q8" s="6">
        <f t="shared" si="2"/>
        <v>9.9551606389697866</v>
      </c>
      <c r="R8" s="6">
        <f t="shared" si="3"/>
        <v>7.9430559524903828</v>
      </c>
    </row>
    <row r="9" spans="1:18" x14ac:dyDescent="0.25">
      <c r="A9">
        <v>5</v>
      </c>
      <c r="B9" s="5" t="s">
        <v>12</v>
      </c>
      <c r="C9" s="6">
        <v>29.739520684418657</v>
      </c>
      <c r="D9" s="6">
        <v>2062.1562079700002</v>
      </c>
      <c r="E9" s="6">
        <v>36.359051181278751</v>
      </c>
      <c r="F9" s="6">
        <v>2889.1083863900003</v>
      </c>
      <c r="G9" s="6">
        <f t="shared" si="0"/>
        <v>-18.206004507258669</v>
      </c>
      <c r="H9" s="6">
        <f t="shared" si="1"/>
        <v>-28.623092934678496</v>
      </c>
      <c r="I9" s="6">
        <v>3.4463956663195883</v>
      </c>
      <c r="J9" s="6">
        <v>238.97514334000002</v>
      </c>
      <c r="K9" s="6">
        <v>3.539987455024824</v>
      </c>
      <c r="L9" s="6">
        <v>281.28917317000003</v>
      </c>
      <c r="M9" s="6">
        <v>1.6393966924139682</v>
      </c>
      <c r="N9" s="6">
        <v>113.67675029</v>
      </c>
      <c r="O9" s="6">
        <v>1.882521182977706</v>
      </c>
      <c r="P9" s="6">
        <v>149.58607445999999</v>
      </c>
      <c r="Q9" s="6">
        <f t="shared" si="2"/>
        <v>9.5416126505723078</v>
      </c>
      <c r="R9" s="6">
        <f t="shared" si="3"/>
        <v>14.070843031912439</v>
      </c>
    </row>
    <row r="10" spans="1:18" x14ac:dyDescent="0.25">
      <c r="A10">
        <v>6</v>
      </c>
      <c r="B10" s="5" t="s">
        <v>55</v>
      </c>
      <c r="C10" s="6">
        <v>17.203915395021099</v>
      </c>
      <c r="D10" s="6">
        <v>1192.9298158399999</v>
      </c>
      <c r="E10" s="6">
        <v>13.998501217711947</v>
      </c>
      <c r="F10" s="6">
        <v>1112.3279060100001</v>
      </c>
      <c r="G10" s="6">
        <f t="shared" si="0"/>
        <v>22.89826694627439</v>
      </c>
      <c r="H10" s="6">
        <f t="shared" si="1"/>
        <v>7.2462364195396844</v>
      </c>
      <c r="I10" s="6">
        <v>0.91271218405955545</v>
      </c>
      <c r="J10" s="6">
        <v>63.288010470000003</v>
      </c>
      <c r="K10" s="6">
        <v>0.49484081650631451</v>
      </c>
      <c r="L10" s="6">
        <v>39.320298700000002</v>
      </c>
      <c r="M10" s="6">
        <v>3.3842943220854744</v>
      </c>
      <c r="N10" s="6">
        <v>234.66899887000002</v>
      </c>
      <c r="O10" s="6">
        <v>2.8776694582843048</v>
      </c>
      <c r="P10" s="6">
        <v>228.66105399</v>
      </c>
      <c r="Q10" s="6">
        <f t="shared" si="2"/>
        <v>5.5196954421162978</v>
      </c>
      <c r="R10" s="6">
        <f t="shared" si="3"/>
        <v>5.4173777069815285</v>
      </c>
    </row>
    <row r="11" spans="1:18" x14ac:dyDescent="0.25">
      <c r="A11">
        <v>7</v>
      </c>
      <c r="B11" s="5" t="s">
        <v>30</v>
      </c>
      <c r="C11" s="6">
        <v>12.823133566770409</v>
      </c>
      <c r="D11" s="6">
        <v>889.16377540000008</v>
      </c>
      <c r="E11" s="6">
        <v>8.0859532745200458</v>
      </c>
      <c r="F11" s="6">
        <v>642.51389017000008</v>
      </c>
      <c r="G11" s="6">
        <f t="shared" si="0"/>
        <v>58.585303815418683</v>
      </c>
      <c r="H11" s="6">
        <f t="shared" si="1"/>
        <v>38.388257281837099</v>
      </c>
      <c r="I11" s="6">
        <v>0.58775059287055498</v>
      </c>
      <c r="J11" s="6">
        <v>40.75497876</v>
      </c>
      <c r="K11" s="6">
        <v>0.54761370177635438</v>
      </c>
      <c r="L11" s="6">
        <v>43.513658550000002</v>
      </c>
      <c r="M11" s="6">
        <v>3.4501790268616079</v>
      </c>
      <c r="N11" s="6">
        <v>239.23748383</v>
      </c>
      <c r="O11" s="6">
        <v>2.0755263096758765</v>
      </c>
      <c r="P11" s="6">
        <v>164.92235832999998</v>
      </c>
      <c r="Q11" s="6">
        <f t="shared" si="2"/>
        <v>4.1141676343418405</v>
      </c>
      <c r="R11" s="6">
        <f t="shared" si="3"/>
        <v>3.1292395041302186</v>
      </c>
    </row>
    <row r="12" spans="1:18" x14ac:dyDescent="0.25">
      <c r="A12">
        <v>8</v>
      </c>
      <c r="B12" s="5" t="s">
        <v>16</v>
      </c>
      <c r="C12" s="6">
        <v>11.905771944863471</v>
      </c>
      <c r="D12" s="6">
        <v>825.55337011999995</v>
      </c>
      <c r="E12" s="6">
        <v>8.8607647526758591</v>
      </c>
      <c r="F12" s="6">
        <v>704.08079763000001</v>
      </c>
      <c r="G12" s="6">
        <f t="shared" si="0"/>
        <v>34.365060772751605</v>
      </c>
      <c r="H12" s="6">
        <f t="shared" si="1"/>
        <v>17.252646698914049</v>
      </c>
      <c r="I12" s="6">
        <v>2.937985967816835</v>
      </c>
      <c r="J12" s="6">
        <v>203.72170980000001</v>
      </c>
      <c r="K12" s="6">
        <v>1.7900055593659747</v>
      </c>
      <c r="L12" s="6">
        <v>142.23473675000002</v>
      </c>
      <c r="M12" s="6">
        <v>2.0339892312728765</v>
      </c>
      <c r="N12" s="6">
        <v>141.03803369000002</v>
      </c>
      <c r="O12" s="6">
        <v>0.78014920004278865</v>
      </c>
      <c r="P12" s="6">
        <v>61.991045510000006</v>
      </c>
      <c r="Q12" s="6">
        <f t="shared" si="2"/>
        <v>3.8198417993823428</v>
      </c>
      <c r="R12" s="6">
        <f t="shared" si="3"/>
        <v>3.4290892068658079</v>
      </c>
    </row>
    <row r="13" spans="1:18" x14ac:dyDescent="0.25">
      <c r="A13">
        <v>9</v>
      </c>
      <c r="B13" s="5" t="s">
        <v>14</v>
      </c>
      <c r="C13" s="6">
        <v>11.611939889184692</v>
      </c>
      <c r="D13" s="6">
        <v>805.17887908</v>
      </c>
      <c r="E13" s="6">
        <v>6.8591608922672274</v>
      </c>
      <c r="F13" s="6">
        <v>545.03235408</v>
      </c>
      <c r="G13" s="6">
        <f t="shared" si="0"/>
        <v>69.290968262248782</v>
      </c>
      <c r="H13" s="6">
        <f t="shared" si="1"/>
        <v>47.730473806297312</v>
      </c>
      <c r="I13" s="6">
        <v>3.0746296787163656</v>
      </c>
      <c r="J13" s="6">
        <v>213.19666670000001</v>
      </c>
      <c r="K13" s="6">
        <v>2.9025243962723621</v>
      </c>
      <c r="L13" s="6">
        <v>230.63603979000001</v>
      </c>
      <c r="M13" s="6">
        <v>1.9603304765173655</v>
      </c>
      <c r="N13" s="6">
        <v>135.93049144000003</v>
      </c>
      <c r="O13" s="6">
        <v>2.2036807874352666</v>
      </c>
      <c r="P13" s="6">
        <v>175.10557720999998</v>
      </c>
      <c r="Q13" s="6">
        <f t="shared" si="2"/>
        <v>3.7255688724794824</v>
      </c>
      <c r="R13" s="6">
        <f t="shared" si="3"/>
        <v>2.6544745561297733</v>
      </c>
    </row>
    <row r="14" spans="1:18" x14ac:dyDescent="0.25">
      <c r="A14">
        <v>10</v>
      </c>
      <c r="B14" s="5" t="s">
        <v>24</v>
      </c>
      <c r="C14" s="6">
        <v>11.438409855265171</v>
      </c>
      <c r="D14" s="6">
        <v>793.14620241</v>
      </c>
      <c r="E14" s="6">
        <v>8.4704534931192246</v>
      </c>
      <c r="F14" s="6">
        <v>673.06646979000004</v>
      </c>
      <c r="G14" s="6">
        <f t="shared" si="0"/>
        <v>35.038931086238705</v>
      </c>
      <c r="H14" s="6">
        <f t="shared" si="1"/>
        <v>17.840694494477702</v>
      </c>
      <c r="I14" s="6">
        <v>2.4330355756944706</v>
      </c>
      <c r="J14" s="6">
        <v>168.70814664</v>
      </c>
      <c r="K14" s="6">
        <v>1.5654320555496128</v>
      </c>
      <c r="L14" s="6">
        <v>124.39001385</v>
      </c>
      <c r="M14" s="6">
        <v>0.48619720236052183</v>
      </c>
      <c r="N14" s="6">
        <v>33.713205729999999</v>
      </c>
      <c r="O14" s="6">
        <v>0.44060751354446553</v>
      </c>
      <c r="P14" s="6">
        <v>35.010893330000002</v>
      </c>
      <c r="Q14" s="6">
        <f t="shared" si="2"/>
        <v>3.6698935848892473</v>
      </c>
      <c r="R14" s="6">
        <f t="shared" si="3"/>
        <v>3.2780399278450925</v>
      </c>
    </row>
    <row r="15" spans="1:18" x14ac:dyDescent="0.25">
      <c r="A15">
        <v>11</v>
      </c>
      <c r="B15" s="5" t="s">
        <v>51</v>
      </c>
      <c r="C15" s="6">
        <v>8.425186917188487</v>
      </c>
      <c r="D15" s="6">
        <v>584.20751595000002</v>
      </c>
      <c r="E15" s="6">
        <v>7.0323387835465425</v>
      </c>
      <c r="F15" s="6">
        <v>558.79315591</v>
      </c>
      <c r="G15" s="6">
        <f t="shared" si="0"/>
        <v>19.806328684004384</v>
      </c>
      <c r="H15" s="6">
        <f t="shared" si="1"/>
        <v>4.5480800491574485</v>
      </c>
      <c r="I15" s="6">
        <v>7.3225842251148681</v>
      </c>
      <c r="J15" s="6">
        <v>507.75238372000001</v>
      </c>
      <c r="K15" s="6">
        <v>6.0200755001541646</v>
      </c>
      <c r="L15" s="6">
        <v>478.35820927999998</v>
      </c>
      <c r="M15" s="6">
        <v>1.5359649701617812</v>
      </c>
      <c r="N15" s="6">
        <v>106.50473261</v>
      </c>
      <c r="O15" s="6">
        <v>1.3845890471366278</v>
      </c>
      <c r="P15" s="6">
        <v>110.02013798</v>
      </c>
      <c r="Q15" s="6">
        <f t="shared" si="2"/>
        <v>2.7031326740447574</v>
      </c>
      <c r="R15" s="6">
        <f t="shared" si="3"/>
        <v>2.7214938771962025</v>
      </c>
    </row>
    <row r="16" spans="1:18" x14ac:dyDescent="0.25">
      <c r="A16">
        <v>12</v>
      </c>
      <c r="B16" s="5" t="s">
        <v>49</v>
      </c>
      <c r="C16" s="6">
        <v>5.8403486957136224</v>
      </c>
      <c r="D16" s="6">
        <v>404.97328276999997</v>
      </c>
      <c r="E16" s="6">
        <v>4.190211309896112</v>
      </c>
      <c r="F16" s="6">
        <v>332.95628578999998</v>
      </c>
      <c r="G16" s="6">
        <f t="shared" si="0"/>
        <v>39.380767788973941</v>
      </c>
      <c r="H16" s="6">
        <f t="shared" si="1"/>
        <v>21.629565217285617</v>
      </c>
      <c r="I16" s="6">
        <v>0.25507763042142695</v>
      </c>
      <c r="J16" s="6">
        <v>17.687235939999997</v>
      </c>
      <c r="K16" s="6">
        <v>0.61495401866336108</v>
      </c>
      <c r="L16" s="6">
        <v>48.864553800000003</v>
      </c>
      <c r="M16" s="6">
        <v>0.65047601578296121</v>
      </c>
      <c r="N16" s="6">
        <v>45.104397219999996</v>
      </c>
      <c r="O16" s="6">
        <v>0.25404983708886808</v>
      </c>
      <c r="P16" s="6">
        <v>20.18692708</v>
      </c>
      <c r="Q16" s="6">
        <f t="shared" si="2"/>
        <v>1.8738144972178765</v>
      </c>
      <c r="R16" s="6">
        <f t="shared" si="3"/>
        <v>1.621599125844372</v>
      </c>
    </row>
    <row r="17" spans="1:18" x14ac:dyDescent="0.25">
      <c r="A17">
        <v>13</v>
      </c>
      <c r="B17" s="5" t="s">
        <v>41</v>
      </c>
      <c r="C17" s="6">
        <v>5.2870828576620337</v>
      </c>
      <c r="D17" s="6">
        <v>366.6094976</v>
      </c>
      <c r="E17" s="6">
        <v>9.1075213470844015E-3</v>
      </c>
      <c r="F17" s="6">
        <v>0.7236882</v>
      </c>
      <c r="G17" s="6">
        <f t="shared" si="0"/>
        <v>57951.830527463899</v>
      </c>
      <c r="H17" s="6">
        <f t="shared" si="1"/>
        <v>50558.487674664313</v>
      </c>
      <c r="I17" s="6">
        <v>4.8910110382661826E-3</v>
      </c>
      <c r="J17" s="6">
        <v>0.33914564000000003</v>
      </c>
      <c r="K17" s="6">
        <v>1.7308911975132298E-3</v>
      </c>
      <c r="L17" s="6">
        <v>0.13753747999999999</v>
      </c>
      <c r="M17" s="6">
        <v>5.3594239161472504E-3</v>
      </c>
      <c r="N17" s="6">
        <v>0.37162567000000002</v>
      </c>
      <c r="O17" s="6">
        <v>0</v>
      </c>
      <c r="P17" s="6">
        <v>0</v>
      </c>
      <c r="Q17" s="6">
        <f t="shared" si="2"/>
        <v>1.6963049678780722</v>
      </c>
      <c r="R17" s="6">
        <f t="shared" si="3"/>
        <v>3.5245832638944371E-3</v>
      </c>
    </row>
    <row r="18" spans="1:18" x14ac:dyDescent="0.25">
      <c r="A18">
        <v>14</v>
      </c>
      <c r="B18" s="5" t="s">
        <v>84</v>
      </c>
      <c r="C18" s="6">
        <v>5.1362132620715721</v>
      </c>
      <c r="D18" s="6">
        <v>356.14810932</v>
      </c>
      <c r="E18" s="6">
        <v>3.7915920177950055</v>
      </c>
      <c r="F18" s="6">
        <v>301.28179753000001</v>
      </c>
      <c r="G18" s="6">
        <f t="shared" si="0"/>
        <v>35.463236497119993</v>
      </c>
      <c r="H18" s="6">
        <f t="shared" si="1"/>
        <v>18.210961378951779</v>
      </c>
      <c r="I18" s="6">
        <v>1.0627206387022898</v>
      </c>
      <c r="J18" s="6">
        <v>73.689686719999997</v>
      </c>
      <c r="K18" s="6">
        <v>1.3008328327911352</v>
      </c>
      <c r="L18" s="6">
        <v>103.36482731</v>
      </c>
      <c r="M18" s="6">
        <v>3.8413213903542806E-3</v>
      </c>
      <c r="N18" s="6">
        <v>0.26635953000000001</v>
      </c>
      <c r="O18" s="6">
        <v>0</v>
      </c>
      <c r="P18" s="6">
        <v>0</v>
      </c>
      <c r="Q18" s="6">
        <f t="shared" si="2"/>
        <v>1.6479000437655298</v>
      </c>
      <c r="R18" s="6">
        <f t="shared" si="3"/>
        <v>1.4673346633125568</v>
      </c>
    </row>
    <row r="19" spans="1:18" x14ac:dyDescent="0.25">
      <c r="A19">
        <v>15</v>
      </c>
      <c r="B19" s="5" t="s">
        <v>107</v>
      </c>
      <c r="C19" s="6">
        <v>4.3184844968171614</v>
      </c>
      <c r="D19" s="6">
        <v>299.44630610000002</v>
      </c>
      <c r="E19" s="6">
        <v>3.9386749262841287</v>
      </c>
      <c r="F19" s="6">
        <v>312.96907898000001</v>
      </c>
      <c r="G19" s="6">
        <f t="shared" si="0"/>
        <v>9.6430799099065894</v>
      </c>
      <c r="H19" s="6">
        <f t="shared" si="1"/>
        <v>-4.3208015705807696</v>
      </c>
      <c r="I19" s="6">
        <v>0.27813561088309013</v>
      </c>
      <c r="J19" s="6">
        <v>19.286090139999999</v>
      </c>
      <c r="K19" s="6">
        <v>0.20156257599687896</v>
      </c>
      <c r="L19" s="6">
        <v>16.016263070000001</v>
      </c>
      <c r="M19" s="6">
        <v>0.42505259256481775</v>
      </c>
      <c r="N19" s="6">
        <v>29.473401800000001</v>
      </c>
      <c r="O19" s="6">
        <v>1.1202317010338469</v>
      </c>
      <c r="P19" s="6">
        <v>89.014171079999997</v>
      </c>
      <c r="Q19" s="6">
        <f t="shared" si="2"/>
        <v>1.3855403637261576</v>
      </c>
      <c r="R19" s="6">
        <f t="shared" si="3"/>
        <v>1.5242553048251501</v>
      </c>
    </row>
    <row r="20" spans="1:18" x14ac:dyDescent="0.25">
      <c r="A20">
        <v>16</v>
      </c>
      <c r="B20" s="5" t="s">
        <v>79</v>
      </c>
      <c r="C20" s="6">
        <v>4.3097596080795384</v>
      </c>
      <c r="D20" s="6">
        <v>298.84131708000001</v>
      </c>
      <c r="E20" s="6">
        <v>2.9033244795841959</v>
      </c>
      <c r="F20" s="6">
        <v>230.69961480999999</v>
      </c>
      <c r="G20" s="6">
        <f t="shared" si="0"/>
        <v>48.442230222119946</v>
      </c>
      <c r="H20" s="6">
        <f t="shared" si="1"/>
        <v>29.53698137993004</v>
      </c>
      <c r="I20" s="6">
        <v>4.8970138506156573</v>
      </c>
      <c r="J20" s="6">
        <v>339.56187861000001</v>
      </c>
      <c r="K20" s="6">
        <v>2.8497554898345721</v>
      </c>
      <c r="L20" s="6">
        <v>226.44299609999999</v>
      </c>
      <c r="M20" s="6">
        <v>0.48738187555342766</v>
      </c>
      <c r="N20" s="6">
        <v>33.795351680000003</v>
      </c>
      <c r="O20" s="6">
        <v>1.418652544345933</v>
      </c>
      <c r="P20" s="6">
        <v>112.72684050000001</v>
      </c>
      <c r="Q20" s="6">
        <f t="shared" si="2"/>
        <v>1.382741074872879</v>
      </c>
      <c r="R20" s="6">
        <f t="shared" si="3"/>
        <v>1.1235778078822054</v>
      </c>
    </row>
    <row r="21" spans="1:18" x14ac:dyDescent="0.25">
      <c r="A21">
        <v>17</v>
      </c>
      <c r="B21" s="5" t="s">
        <v>130</v>
      </c>
      <c r="C21" s="6">
        <v>3.6653817574408065</v>
      </c>
      <c r="D21" s="6">
        <v>254.15977028999998</v>
      </c>
      <c r="E21" s="6">
        <v>3.0636352523580901</v>
      </c>
      <c r="F21" s="6">
        <v>243.43798896999999</v>
      </c>
      <c r="G21" s="6">
        <f t="shared" si="0"/>
        <v>19.641584441866911</v>
      </c>
      <c r="H21" s="6">
        <f t="shared" si="1"/>
        <v>4.4043172412672504</v>
      </c>
      <c r="I21" s="6">
        <v>3.6649170656152386</v>
      </c>
      <c r="J21" s="6">
        <v>254.12754827999998</v>
      </c>
      <c r="K21" s="6">
        <v>3.0632825798981886</v>
      </c>
      <c r="L21" s="6">
        <v>243.40996544000001</v>
      </c>
      <c r="M21" s="6">
        <v>1.849117078017785</v>
      </c>
      <c r="N21" s="6">
        <v>128.21888766000001</v>
      </c>
      <c r="O21" s="6">
        <v>1.8947401417056275</v>
      </c>
      <c r="P21" s="6">
        <v>150.55699903000001</v>
      </c>
      <c r="Q21" s="6">
        <f t="shared" si="2"/>
        <v>1.1759992138776403</v>
      </c>
      <c r="R21" s="6">
        <f t="shared" si="3"/>
        <v>1.1856175929354389</v>
      </c>
    </row>
    <row r="22" spans="1:18" x14ac:dyDescent="0.25">
      <c r="A22">
        <v>18</v>
      </c>
      <c r="B22" s="5" t="s">
        <v>85</v>
      </c>
      <c r="C22" s="6">
        <v>2.7112028336933918</v>
      </c>
      <c r="D22" s="6">
        <v>187.99643121</v>
      </c>
      <c r="E22" s="6">
        <v>2.1945731183418178</v>
      </c>
      <c r="F22" s="6">
        <v>174.38187726999999</v>
      </c>
      <c r="G22" s="6">
        <f t="shared" si="0"/>
        <v>23.541239571089378</v>
      </c>
      <c r="H22" s="6">
        <f t="shared" si="1"/>
        <v>7.8073215824602329</v>
      </c>
      <c r="I22" s="6">
        <v>2.6348718146367354</v>
      </c>
      <c r="J22" s="6">
        <v>182.70359255</v>
      </c>
      <c r="K22" s="6">
        <v>2.2060961051088279</v>
      </c>
      <c r="L22" s="6">
        <v>175.29749956000001</v>
      </c>
      <c r="M22" s="6">
        <v>0.66453777483898324</v>
      </c>
      <c r="N22" s="6">
        <v>46.079448030000002</v>
      </c>
      <c r="O22" s="6">
        <v>0.55304109362513454</v>
      </c>
      <c r="P22" s="6">
        <v>43.944921820000005</v>
      </c>
      <c r="Q22" s="6">
        <f t="shared" si="2"/>
        <v>0.86986093457081026</v>
      </c>
      <c r="R22" s="6">
        <f t="shared" si="3"/>
        <v>0.84929317094341972</v>
      </c>
    </row>
    <row r="23" spans="1:18" x14ac:dyDescent="0.25">
      <c r="A23">
        <v>19</v>
      </c>
      <c r="B23" s="5" t="s">
        <v>48</v>
      </c>
      <c r="C23" s="6">
        <v>2.3714595193869106</v>
      </c>
      <c r="D23" s="6">
        <v>164.43842595000001</v>
      </c>
      <c r="E23" s="6">
        <v>1.9113798520019383</v>
      </c>
      <c r="F23" s="6">
        <v>151.87919873000001</v>
      </c>
      <c r="G23" s="6">
        <f t="shared" si="0"/>
        <v>24.070551277554529</v>
      </c>
      <c r="H23" s="6">
        <f t="shared" si="1"/>
        <v>8.2692214108443522</v>
      </c>
      <c r="I23" s="6">
        <v>0.33146266501876248</v>
      </c>
      <c r="J23" s="6">
        <v>22.98382007</v>
      </c>
      <c r="K23" s="6">
        <v>0.21233392616457239</v>
      </c>
      <c r="L23" s="6">
        <v>16.872159940000003</v>
      </c>
      <c r="M23" s="6">
        <v>0.71567626469918066</v>
      </c>
      <c r="N23" s="6">
        <v>49.625421600000003</v>
      </c>
      <c r="O23" s="6">
        <v>0.36327925271046624</v>
      </c>
      <c r="P23" s="6">
        <v>28.86635106</v>
      </c>
      <c r="Q23" s="6">
        <f t="shared" si="2"/>
        <v>0.76085786286251278</v>
      </c>
      <c r="R23" s="6">
        <f t="shared" si="3"/>
        <v>0.73969823188695805</v>
      </c>
    </row>
    <row r="24" spans="1:18" x14ac:dyDescent="0.25">
      <c r="A24">
        <v>20</v>
      </c>
      <c r="B24" s="5" t="s">
        <v>131</v>
      </c>
      <c r="C24" s="6">
        <v>2.2293739572487117</v>
      </c>
      <c r="D24" s="6">
        <v>154.58612782</v>
      </c>
      <c r="E24" s="6">
        <v>1.3169991629803486</v>
      </c>
      <c r="F24" s="6">
        <v>104.64941198999999</v>
      </c>
      <c r="G24" s="6">
        <f t="shared" si="0"/>
        <v>69.276793783503507</v>
      </c>
      <c r="H24" s="6">
        <f t="shared" si="1"/>
        <v>47.718104555400487</v>
      </c>
      <c r="I24" s="6">
        <v>0</v>
      </c>
      <c r="J24" s="6">
        <v>0</v>
      </c>
      <c r="K24" s="6">
        <v>1.4465041030449093</v>
      </c>
      <c r="L24" s="6">
        <v>114.93993928</v>
      </c>
      <c r="M24" s="6">
        <v>0.41408160817760453</v>
      </c>
      <c r="N24" s="6">
        <v>28.712667160000002</v>
      </c>
      <c r="O24" s="6">
        <v>0.19166490230995276</v>
      </c>
      <c r="P24" s="6">
        <v>15.22978897</v>
      </c>
      <c r="Q24" s="6">
        <f t="shared" si="2"/>
        <v>0.71527120356333262</v>
      </c>
      <c r="R24" s="6">
        <f t="shared" si="3"/>
        <v>0.50967469978969904</v>
      </c>
    </row>
    <row r="25" spans="1:18" x14ac:dyDescent="0.25">
      <c r="A25">
        <v>21</v>
      </c>
      <c r="B25" s="5" t="s">
        <v>19</v>
      </c>
      <c r="C25" s="6">
        <v>2.1937341806964463</v>
      </c>
      <c r="D25" s="6">
        <v>152.11484432999998</v>
      </c>
      <c r="E25" s="6">
        <v>2.0177140527683566</v>
      </c>
      <c r="F25" s="6">
        <v>160.32856748999998</v>
      </c>
      <c r="G25" s="6">
        <f t="shared" si="0"/>
        <v>8.723740001046508</v>
      </c>
      <c r="H25" s="6">
        <f t="shared" si="1"/>
        <v>-5.1230565385749571</v>
      </c>
      <c r="I25" s="6">
        <v>0.37251981854786376</v>
      </c>
      <c r="J25" s="6">
        <v>25.830747729999999</v>
      </c>
      <c r="K25" s="6">
        <v>0.14011916914693465</v>
      </c>
      <c r="L25" s="6">
        <v>11.13393924</v>
      </c>
      <c r="M25" s="6">
        <v>0.11850109805799201</v>
      </c>
      <c r="N25" s="6">
        <v>8.21693724</v>
      </c>
      <c r="O25" s="6">
        <v>0.41148734855683017</v>
      </c>
      <c r="P25" s="6">
        <v>32.696990460000002</v>
      </c>
      <c r="Q25" s="6">
        <f t="shared" si="2"/>
        <v>0.70383655582898508</v>
      </c>
      <c r="R25" s="6">
        <f t="shared" si="3"/>
        <v>0.78084924653935717</v>
      </c>
    </row>
    <row r="26" spans="1:18" x14ac:dyDescent="0.25">
      <c r="A26">
        <v>22</v>
      </c>
      <c r="B26" s="5" t="s">
        <v>102</v>
      </c>
      <c r="C26" s="6">
        <v>1.7175766102398884</v>
      </c>
      <c r="D26" s="6">
        <v>119.0977927</v>
      </c>
      <c r="E26" s="6">
        <v>1.5612934306982715</v>
      </c>
      <c r="F26" s="6">
        <v>124.06115665</v>
      </c>
      <c r="G26" s="6">
        <f t="shared" si="0"/>
        <v>10.009853142834331</v>
      </c>
      <c r="H26" s="6">
        <f t="shared" si="1"/>
        <v>-4.0007397029213507</v>
      </c>
      <c r="I26" s="6">
        <v>0.59919690181509822</v>
      </c>
      <c r="J26" s="6">
        <v>41.548672689999997</v>
      </c>
      <c r="K26" s="6">
        <v>0.54906596044575606</v>
      </c>
      <c r="L26" s="6">
        <v>43.629055749999999</v>
      </c>
      <c r="M26" s="6">
        <v>0.58643032191818367</v>
      </c>
      <c r="N26" s="6">
        <v>40.663430380000001</v>
      </c>
      <c r="O26" s="6">
        <v>0.65965423776593413</v>
      </c>
      <c r="P26" s="6">
        <v>52.416455560000003</v>
      </c>
      <c r="Q26" s="6">
        <f t="shared" si="2"/>
        <v>0.55106640374262583</v>
      </c>
      <c r="R26" s="6">
        <f t="shared" si="3"/>
        <v>0.60421584382331506</v>
      </c>
    </row>
    <row r="27" spans="1:18" x14ac:dyDescent="0.25">
      <c r="A27">
        <v>23</v>
      </c>
      <c r="B27" s="5" t="s">
        <v>88</v>
      </c>
      <c r="C27" s="6">
        <v>1.5937321034141614</v>
      </c>
      <c r="D27" s="6">
        <v>110.51034028999999</v>
      </c>
      <c r="E27" s="6">
        <v>1.6952585847056085</v>
      </c>
      <c r="F27" s="6">
        <v>134.70609476999999</v>
      </c>
      <c r="G27" s="6">
        <f t="shared" si="0"/>
        <v>-5.9888492650858893</v>
      </c>
      <c r="H27" s="6">
        <f t="shared" si="1"/>
        <v>-17.961885482102602</v>
      </c>
      <c r="I27" s="6">
        <v>0.17762175074920034</v>
      </c>
      <c r="J27" s="6">
        <v>12.316398769999999</v>
      </c>
      <c r="K27" s="6">
        <v>0.18190934388784366</v>
      </c>
      <c r="L27" s="6">
        <v>14.45460742</v>
      </c>
      <c r="M27" s="6">
        <v>9.5234139883416072E-2</v>
      </c>
      <c r="N27" s="6">
        <v>6.6035924000000001</v>
      </c>
      <c r="O27" s="6">
        <v>0</v>
      </c>
      <c r="P27" s="6">
        <v>0</v>
      </c>
      <c r="Q27" s="6">
        <f t="shared" si="2"/>
        <v>0.51133219532778207</v>
      </c>
      <c r="R27" s="6">
        <f t="shared" si="3"/>
        <v>0.65605995395657946</v>
      </c>
    </row>
    <row r="28" spans="1:18" x14ac:dyDescent="0.25">
      <c r="A28">
        <v>24</v>
      </c>
      <c r="B28" s="5" t="s">
        <v>17</v>
      </c>
      <c r="C28" s="6">
        <v>1.5574624367253818</v>
      </c>
      <c r="D28" s="6">
        <v>107.99537984</v>
      </c>
      <c r="E28" s="6">
        <v>8.6285056175080683</v>
      </c>
      <c r="F28" s="6">
        <v>685.6253706199999</v>
      </c>
      <c r="G28" s="6">
        <f t="shared" si="0"/>
        <v>-81.949800976369062</v>
      </c>
      <c r="H28" s="6">
        <f t="shared" si="1"/>
        <v>-84.248631327288621</v>
      </c>
      <c r="I28" s="6">
        <v>0.41893548411753001</v>
      </c>
      <c r="J28" s="6">
        <v>29.049237829999999</v>
      </c>
      <c r="K28" s="6">
        <v>0.52316083626455911</v>
      </c>
      <c r="L28" s="6">
        <v>41.570621629999998</v>
      </c>
      <c r="M28" s="6">
        <v>0.23193760639509897</v>
      </c>
      <c r="N28" s="6">
        <v>16.082692789999999</v>
      </c>
      <c r="O28" s="6">
        <v>0.73581149074068253</v>
      </c>
      <c r="P28" s="6">
        <v>58.467948960000001</v>
      </c>
      <c r="Q28" s="6">
        <f t="shared" si="2"/>
        <v>0.4996954539632511</v>
      </c>
      <c r="R28" s="6">
        <f t="shared" si="3"/>
        <v>3.3392056227926221</v>
      </c>
    </row>
    <row r="29" spans="1:18" x14ac:dyDescent="0.25">
      <c r="A29">
        <v>25</v>
      </c>
      <c r="B29" s="5" t="s">
        <v>53</v>
      </c>
      <c r="C29" s="6">
        <v>1.5008971492891612</v>
      </c>
      <c r="D29" s="6">
        <v>104.07310887</v>
      </c>
      <c r="E29" s="6">
        <v>1.1896907195398974</v>
      </c>
      <c r="F29" s="6">
        <v>94.533419420000001</v>
      </c>
      <c r="G29" s="6">
        <f t="shared" si="0"/>
        <v>26.158599427389021</v>
      </c>
      <c r="H29" s="6">
        <f t="shared" si="1"/>
        <v>10.091340722180334</v>
      </c>
      <c r="I29" s="6">
        <v>0.71328922564846575</v>
      </c>
      <c r="J29" s="6">
        <v>49.459902880000001</v>
      </c>
      <c r="K29" s="6">
        <v>0.55143785352470731</v>
      </c>
      <c r="L29" s="6">
        <v>43.817527560000002</v>
      </c>
      <c r="M29" s="6">
        <v>1.799693830165877E-3</v>
      </c>
      <c r="N29" s="6">
        <v>0.12479185</v>
      </c>
      <c r="O29" s="6">
        <v>9.336180957834396E-2</v>
      </c>
      <c r="P29" s="6">
        <v>7.4185760700000003</v>
      </c>
      <c r="Q29" s="6">
        <f t="shared" si="2"/>
        <v>0.48154707598796392</v>
      </c>
      <c r="R29" s="6">
        <f t="shared" si="3"/>
        <v>0.46040671654787985</v>
      </c>
    </row>
    <row r="30" spans="1:18" x14ac:dyDescent="0.25">
      <c r="A30">
        <v>26</v>
      </c>
      <c r="B30" s="5" t="s">
        <v>60</v>
      </c>
      <c r="C30" s="6">
        <v>1.172315619853304</v>
      </c>
      <c r="D30" s="6">
        <v>81.289068470000004</v>
      </c>
      <c r="E30" s="6">
        <v>0.87953431818324834</v>
      </c>
      <c r="F30" s="6">
        <v>69.888236689999999</v>
      </c>
      <c r="G30" s="6">
        <f t="shared" si="0"/>
        <v>33.288218050981783</v>
      </c>
      <c r="H30" s="6">
        <f t="shared" si="1"/>
        <v>16.312948101080508</v>
      </c>
      <c r="I30" s="6">
        <v>0.1187914358975838</v>
      </c>
      <c r="J30" s="6">
        <v>8.2370694399999991</v>
      </c>
      <c r="K30" s="6">
        <v>7.1419982381183106E-2</v>
      </c>
      <c r="L30" s="6">
        <v>5.6750675099999999</v>
      </c>
      <c r="M30" s="6">
        <v>0.2720871257243232</v>
      </c>
      <c r="N30" s="6">
        <v>18.866684550000002</v>
      </c>
      <c r="O30" s="6">
        <v>0.16527096267957037</v>
      </c>
      <c r="P30" s="6">
        <v>13.13251333</v>
      </c>
      <c r="Q30" s="6">
        <f t="shared" si="2"/>
        <v>0.37612514564554961</v>
      </c>
      <c r="R30" s="6">
        <f t="shared" si="3"/>
        <v>0.34037712564702188</v>
      </c>
    </row>
    <row r="31" spans="1:18" x14ac:dyDescent="0.25">
      <c r="A31">
        <v>27</v>
      </c>
      <c r="B31" s="5" t="s">
        <v>132</v>
      </c>
      <c r="C31" s="6">
        <v>1.1318986367294199</v>
      </c>
      <c r="D31" s="6">
        <v>78.486530610000003</v>
      </c>
      <c r="E31" s="6">
        <v>1.0868937081946377</v>
      </c>
      <c r="F31" s="6">
        <v>86.365117499999997</v>
      </c>
      <c r="G31" s="6">
        <f t="shared" si="0"/>
        <v>4.1406927094588468</v>
      </c>
      <c r="H31" s="6">
        <f t="shared" si="1"/>
        <v>-9.1224178442181767</v>
      </c>
      <c r="I31" s="6">
        <v>9.1030918538345496E-2</v>
      </c>
      <c r="J31" s="6">
        <v>6.3121385099999996</v>
      </c>
      <c r="K31" s="6">
        <v>0.210966231901385</v>
      </c>
      <c r="L31" s="6">
        <v>16.763482270000001</v>
      </c>
      <c r="M31" s="6">
        <v>0.58121929720827337</v>
      </c>
      <c r="N31" s="6">
        <v>40.302094799999999</v>
      </c>
      <c r="O31" s="6">
        <v>0.16643522970532532</v>
      </c>
      <c r="P31" s="6">
        <v>13.225026570000001</v>
      </c>
      <c r="Q31" s="6">
        <f t="shared" si="2"/>
        <v>0.36315778139092436</v>
      </c>
      <c r="R31" s="6">
        <f t="shared" si="3"/>
        <v>0.42062458352198717</v>
      </c>
    </row>
    <row r="32" spans="1:18" x14ac:dyDescent="0.25">
      <c r="A32">
        <v>28</v>
      </c>
      <c r="B32" s="5" t="s">
        <v>50</v>
      </c>
      <c r="C32" s="6">
        <v>1.0162422047112369</v>
      </c>
      <c r="D32" s="6">
        <v>70.466844219999999</v>
      </c>
      <c r="E32" s="6">
        <v>1.3399369545874995</v>
      </c>
      <c r="F32" s="6">
        <v>106.47206038</v>
      </c>
      <c r="G32" s="6">
        <f t="shared" si="0"/>
        <v>-24.157461197561517</v>
      </c>
      <c r="H32" s="6">
        <f t="shared" si="1"/>
        <v>-33.816586277655347</v>
      </c>
      <c r="I32" s="6">
        <v>0.51025462240015229</v>
      </c>
      <c r="J32" s="6">
        <v>35.381361669999997</v>
      </c>
      <c r="K32" s="6">
        <v>0.47932064182832984</v>
      </c>
      <c r="L32" s="6">
        <v>38.087057860000002</v>
      </c>
      <c r="M32" s="6">
        <v>0.23829950389814919</v>
      </c>
      <c r="N32" s="6">
        <v>16.523830580000002</v>
      </c>
      <c r="O32" s="6">
        <v>0.24206924673265334</v>
      </c>
      <c r="P32" s="6">
        <v>19.234943380000001</v>
      </c>
      <c r="Q32" s="6">
        <f t="shared" si="2"/>
        <v>0.32605063072178359</v>
      </c>
      <c r="R32" s="6">
        <f t="shared" si="3"/>
        <v>0.51855155588788915</v>
      </c>
    </row>
    <row r="33" spans="1:18" x14ac:dyDescent="0.25">
      <c r="A33">
        <v>29</v>
      </c>
      <c r="B33" s="5" t="s">
        <v>111</v>
      </c>
      <c r="C33" s="6">
        <v>0.99396057836246032</v>
      </c>
      <c r="D33" s="6">
        <v>68.921822880000008</v>
      </c>
      <c r="E33" s="6">
        <v>2.8017954184783638</v>
      </c>
      <c r="F33" s="6">
        <v>222.63206485000001</v>
      </c>
      <c r="G33" s="6">
        <f t="shared" si="0"/>
        <v>-64.524155767865679</v>
      </c>
      <c r="H33" s="6">
        <f t="shared" si="1"/>
        <v>-69.042274783537323</v>
      </c>
      <c r="I33" s="6">
        <v>0.49090314793930251</v>
      </c>
      <c r="J33" s="6">
        <v>34.039518819999998</v>
      </c>
      <c r="K33" s="6">
        <v>2.2416671276923754</v>
      </c>
      <c r="L33" s="6">
        <v>178.1239908</v>
      </c>
      <c r="M33" s="6">
        <v>1.4038830064925891E-3</v>
      </c>
      <c r="N33" s="6">
        <v>9.734609000000001E-2</v>
      </c>
      <c r="O33" s="6">
        <v>0</v>
      </c>
      <c r="P33" s="6">
        <v>0</v>
      </c>
      <c r="Q33" s="6">
        <f t="shared" si="2"/>
        <v>0.31890180508666832</v>
      </c>
      <c r="R33" s="6">
        <f t="shared" si="3"/>
        <v>1.0842863677707761</v>
      </c>
    </row>
    <row r="34" spans="1:18" x14ac:dyDescent="0.25">
      <c r="A34">
        <v>30</v>
      </c>
      <c r="B34" s="5" t="s">
        <v>82</v>
      </c>
      <c r="C34" s="6">
        <v>0.93737624378791073</v>
      </c>
      <c r="D34" s="6">
        <v>64.998231169999997</v>
      </c>
      <c r="E34" s="6">
        <v>9.7477356674070762E-3</v>
      </c>
      <c r="F34" s="6">
        <v>0.77455995</v>
      </c>
      <c r="G34" s="6">
        <f t="shared" si="0"/>
        <v>9516.3486143983155</v>
      </c>
      <c r="H34" s="6">
        <f t="shared" si="1"/>
        <v>8291.6333616268184</v>
      </c>
      <c r="I34" s="6">
        <v>0.49805551466240572</v>
      </c>
      <c r="J34" s="6">
        <v>34.535468220000006</v>
      </c>
      <c r="K34" s="6">
        <v>5.7544566168096106E-4</v>
      </c>
      <c r="L34" s="6">
        <v>4.5725200000000001E-2</v>
      </c>
      <c r="M34" s="6">
        <v>0</v>
      </c>
      <c r="N34" s="6">
        <v>0</v>
      </c>
      <c r="O34" s="6">
        <v>3.2188798207914621E-2</v>
      </c>
      <c r="P34" s="6">
        <v>2.5577379999999996</v>
      </c>
      <c r="Q34" s="6">
        <f t="shared" si="2"/>
        <v>0.30074731603723281</v>
      </c>
      <c r="R34" s="6">
        <f t="shared" si="3"/>
        <v>3.772344272924322E-3</v>
      </c>
    </row>
    <row r="35" spans="1:18" x14ac:dyDescent="0.25">
      <c r="A35">
        <v>31</v>
      </c>
      <c r="B35" s="5" t="s">
        <v>133</v>
      </c>
      <c r="C35" s="6">
        <v>0.9115712935855762</v>
      </c>
      <c r="D35" s="6">
        <v>63.208900440000001</v>
      </c>
      <c r="E35" s="6">
        <v>0.94642349343384446</v>
      </c>
      <c r="F35" s="6">
        <v>75.203283999999996</v>
      </c>
      <c r="G35" s="6">
        <f t="shared" si="0"/>
        <v>-3.6825163460192982</v>
      </c>
      <c r="H35" s="6">
        <f t="shared" si="1"/>
        <v>-15.949281629775641</v>
      </c>
      <c r="I35" s="6">
        <v>0</v>
      </c>
      <c r="J35" s="6">
        <v>0</v>
      </c>
      <c r="K35" s="6">
        <v>0</v>
      </c>
      <c r="L35" s="6">
        <v>0</v>
      </c>
      <c r="M35" s="6">
        <v>5.6122890485516422E-3</v>
      </c>
      <c r="N35" s="6">
        <v>0.38915949</v>
      </c>
      <c r="O35" s="6">
        <v>0</v>
      </c>
      <c r="P35" s="6">
        <v>0</v>
      </c>
      <c r="Q35" s="6">
        <f t="shared" si="2"/>
        <v>0.29246806897367861</v>
      </c>
      <c r="R35" s="6">
        <f t="shared" si="3"/>
        <v>0.3662630345172137</v>
      </c>
    </row>
    <row r="36" spans="1:18" x14ac:dyDescent="0.25">
      <c r="A36">
        <v>32</v>
      </c>
      <c r="B36" s="5" t="s">
        <v>127</v>
      </c>
      <c r="C36" s="6">
        <v>0.84997733247188523</v>
      </c>
      <c r="D36" s="6">
        <v>58.937938219999999</v>
      </c>
      <c r="E36" s="6">
        <v>0.63877864410619112</v>
      </c>
      <c r="F36" s="6">
        <v>50.757670449999999</v>
      </c>
      <c r="G36" s="6">
        <f t="shared" si="0"/>
        <v>33.062891240081001</v>
      </c>
      <c r="H36" s="6">
        <f t="shared" si="1"/>
        <v>16.116318376073139</v>
      </c>
      <c r="I36" s="6">
        <v>0.52013764172793431</v>
      </c>
      <c r="J36" s="6">
        <v>36.066656160000001</v>
      </c>
      <c r="K36" s="6">
        <v>0.43935209154233867</v>
      </c>
      <c r="L36" s="6">
        <v>34.91113687</v>
      </c>
      <c r="M36" s="6">
        <v>1.6152796629968588E-2</v>
      </c>
      <c r="N36" s="6">
        <v>1.1200446099999999</v>
      </c>
      <c r="O36" s="6">
        <v>0</v>
      </c>
      <c r="P36" s="6">
        <v>0</v>
      </c>
      <c r="Q36" s="6">
        <f t="shared" si="2"/>
        <v>0.27270629390010898</v>
      </c>
      <c r="R36" s="6">
        <f t="shared" si="3"/>
        <v>0.24720540666869956</v>
      </c>
    </row>
    <row r="37" spans="1:18" x14ac:dyDescent="0.25">
      <c r="A37">
        <v>33</v>
      </c>
      <c r="B37" s="5" t="s">
        <v>114</v>
      </c>
      <c r="C37" s="6">
        <v>0.62541601211988362</v>
      </c>
      <c r="D37" s="6">
        <v>43.36672153</v>
      </c>
      <c r="E37" s="6">
        <v>0.56224766179422481</v>
      </c>
      <c r="F37" s="6">
        <v>44.676480329999997</v>
      </c>
      <c r="G37" s="6">
        <f t="shared" ref="G37:G54" si="4">IFERROR(C37*100/E37-100,0)</f>
        <v>11.23496896795946</v>
      </c>
      <c r="H37" s="6">
        <f t="shared" ref="H37:H54" si="5">IFERROR(D37*100/F37-100,0)</f>
        <v>-2.931651710979807</v>
      </c>
      <c r="I37" s="6">
        <v>4.9392876611970482E-3</v>
      </c>
      <c r="J37" s="6">
        <v>0.34249317000000001</v>
      </c>
      <c r="K37" s="6">
        <v>4.5851969217409905E-3</v>
      </c>
      <c r="L37" s="6">
        <v>0.36434203999999998</v>
      </c>
      <c r="M37" s="6">
        <v>1.7043130575737737E-3</v>
      </c>
      <c r="N37" s="6">
        <v>0.11817809</v>
      </c>
      <c r="O37" s="6">
        <v>1.9560294737636938E-3</v>
      </c>
      <c r="P37" s="6">
        <v>0.15542708</v>
      </c>
      <c r="Q37" s="6">
        <f t="shared" ref="Q37:Q54" si="6">IFERROR(C37*100/$C$56,0)</f>
        <v>0.20065815439453566</v>
      </c>
      <c r="R37" s="6">
        <f t="shared" ref="R37:R54" si="7">IFERROR(E37*100/$E$56,0)</f>
        <v>0.2175881475763001</v>
      </c>
    </row>
    <row r="38" spans="1:18" x14ac:dyDescent="0.25">
      <c r="A38">
        <v>34</v>
      </c>
      <c r="B38" s="5" t="s">
        <v>42</v>
      </c>
      <c r="C38" s="6">
        <v>0.51572068571659324</v>
      </c>
      <c r="D38" s="6">
        <v>35.760381780000003</v>
      </c>
      <c r="E38" s="6">
        <v>0.34071180876032747</v>
      </c>
      <c r="F38" s="6">
        <v>27.073130679999998</v>
      </c>
      <c r="G38" s="6">
        <f t="shared" si="4"/>
        <v>51.365662256624375</v>
      </c>
      <c r="H38" s="6">
        <f t="shared" si="5"/>
        <v>32.088092074322333</v>
      </c>
      <c r="I38" s="6">
        <v>0.19767844596095219</v>
      </c>
      <c r="J38" s="6">
        <v>13.70714205</v>
      </c>
      <c r="K38" s="6">
        <v>0.10909794086369959</v>
      </c>
      <c r="L38" s="6">
        <v>8.6689769300000012</v>
      </c>
      <c r="M38" s="6">
        <v>0</v>
      </c>
      <c r="N38" s="6">
        <v>0</v>
      </c>
      <c r="O38" s="6">
        <v>0</v>
      </c>
      <c r="P38" s="6">
        <v>0</v>
      </c>
      <c r="Q38" s="6">
        <f t="shared" si="6"/>
        <v>0.16546356181098157</v>
      </c>
      <c r="R38" s="6">
        <f t="shared" si="7"/>
        <v>0.13185444131319954</v>
      </c>
    </row>
    <row r="39" spans="1:18" x14ac:dyDescent="0.25">
      <c r="A39">
        <v>35</v>
      </c>
      <c r="B39" s="5" t="s">
        <v>134</v>
      </c>
      <c r="C39" s="6">
        <v>0.47107802326486936</v>
      </c>
      <c r="D39" s="6">
        <v>32.664832779999998</v>
      </c>
      <c r="E39" s="6">
        <v>0.41918505798478495</v>
      </c>
      <c r="F39" s="6">
        <v>33.308654300000001</v>
      </c>
      <c r="G39" s="6">
        <f t="shared" si="4"/>
        <v>12.379488317059227</v>
      </c>
      <c r="H39" s="6">
        <f t="shared" si="5"/>
        <v>-1.9328956198629896</v>
      </c>
      <c r="I39" s="6">
        <v>4.5379647709999625E-4</v>
      </c>
      <c r="J39" s="6">
        <v>3.1466519999999998E-2</v>
      </c>
      <c r="K39" s="6">
        <v>3.457063572466823E-5</v>
      </c>
      <c r="L39" s="6">
        <v>2.7469999999999999E-3</v>
      </c>
      <c r="M39" s="6">
        <v>1.9864646397637171E-3</v>
      </c>
      <c r="N39" s="6">
        <v>0.13774264999999999</v>
      </c>
      <c r="O39" s="6">
        <v>4.0026400538632403E-3</v>
      </c>
      <c r="P39" s="6">
        <v>0.31805178000000001</v>
      </c>
      <c r="Q39" s="6">
        <f t="shared" si="6"/>
        <v>0.15114043275571837</v>
      </c>
      <c r="R39" s="6">
        <f t="shared" si="7"/>
        <v>0.16222335183664105</v>
      </c>
    </row>
    <row r="40" spans="1:18" x14ac:dyDescent="0.25">
      <c r="A40">
        <v>36</v>
      </c>
      <c r="B40" s="5" t="s">
        <v>93</v>
      </c>
      <c r="C40" s="6">
        <v>0.4626813291203134</v>
      </c>
      <c r="D40" s="6">
        <v>32.082600970000001</v>
      </c>
      <c r="E40" s="6">
        <v>0.60331413796792122</v>
      </c>
      <c r="F40" s="6">
        <v>47.939643060000002</v>
      </c>
      <c r="G40" s="6">
        <f t="shared" si="4"/>
        <v>-23.310046955187616</v>
      </c>
      <c r="H40" s="6">
        <f t="shared" si="5"/>
        <v>-33.077096694595198</v>
      </c>
      <c r="I40" s="6">
        <v>0.10455942002232459</v>
      </c>
      <c r="J40" s="6">
        <v>7.2502129200000001</v>
      </c>
      <c r="K40" s="6">
        <v>6.4940109488362138E-2</v>
      </c>
      <c r="L40" s="6">
        <v>5.1601735699999995</v>
      </c>
      <c r="M40" s="6">
        <v>0</v>
      </c>
      <c r="N40" s="6">
        <v>0</v>
      </c>
      <c r="O40" s="6">
        <v>0</v>
      </c>
      <c r="P40" s="6">
        <v>0</v>
      </c>
      <c r="Q40" s="6">
        <f t="shared" si="6"/>
        <v>0.148446441688315</v>
      </c>
      <c r="R40" s="6">
        <f t="shared" si="7"/>
        <v>0.23348074986762127</v>
      </c>
    </row>
    <row r="41" spans="1:18" x14ac:dyDescent="0.25">
      <c r="A41">
        <v>37</v>
      </c>
      <c r="B41" s="5" t="s">
        <v>59</v>
      </c>
      <c r="C41" s="6">
        <v>0.39842168556372454</v>
      </c>
      <c r="D41" s="6">
        <v>27.626798729999997</v>
      </c>
      <c r="E41" s="6">
        <v>0.50616757823069325</v>
      </c>
      <c r="F41" s="6">
        <v>40.220328850000001</v>
      </c>
      <c r="G41" s="6">
        <f t="shared" si="4"/>
        <v>-21.286604931037672</v>
      </c>
      <c r="H41" s="6">
        <f t="shared" si="5"/>
        <v>-31.311355426672506</v>
      </c>
      <c r="I41" s="6">
        <v>4.4391315189081147E-2</v>
      </c>
      <c r="J41" s="6">
        <v>3.0781204299999998</v>
      </c>
      <c r="K41" s="6">
        <v>6.0262933155467185E-2</v>
      </c>
      <c r="L41" s="6">
        <v>4.7885228</v>
      </c>
      <c r="M41" s="6">
        <v>6.4335037625864205E-2</v>
      </c>
      <c r="N41" s="6">
        <v>4.4610301099999994</v>
      </c>
      <c r="O41" s="6">
        <v>3.2500231939139569E-2</v>
      </c>
      <c r="P41" s="6">
        <v>2.5824846799999999</v>
      </c>
      <c r="Q41" s="6">
        <f t="shared" si="6"/>
        <v>0.12782941041914406</v>
      </c>
      <c r="R41" s="6">
        <f t="shared" si="7"/>
        <v>0.19588532455419416</v>
      </c>
    </row>
    <row r="42" spans="1:18" x14ac:dyDescent="0.25">
      <c r="A42">
        <v>38</v>
      </c>
      <c r="B42" s="5" t="s">
        <v>121</v>
      </c>
      <c r="C42" s="6">
        <v>0.39320550975907337</v>
      </c>
      <c r="D42" s="6">
        <v>27.26510597</v>
      </c>
      <c r="E42" s="6">
        <v>0.43635621875019659</v>
      </c>
      <c r="F42" s="6">
        <v>34.673083319999996</v>
      </c>
      <c r="G42" s="6">
        <f t="shared" si="4"/>
        <v>-9.8888722417465829</v>
      </c>
      <c r="H42" s="6">
        <f t="shared" si="5"/>
        <v>-21.365210822560314</v>
      </c>
      <c r="I42" s="6">
        <v>1.7455886306146761E-2</v>
      </c>
      <c r="J42" s="6">
        <v>1.21040163</v>
      </c>
      <c r="K42" s="6">
        <v>3.8366437789845269E-2</v>
      </c>
      <c r="L42" s="6">
        <v>3.0486163299999998</v>
      </c>
      <c r="M42" s="6">
        <v>1.0160050533165275E-4</v>
      </c>
      <c r="N42" s="6">
        <v>7.0450399999999998E-3</v>
      </c>
      <c r="O42" s="6">
        <v>0.27128488041228033</v>
      </c>
      <c r="P42" s="6">
        <v>21.556432239999999</v>
      </c>
      <c r="Q42" s="6">
        <f t="shared" si="6"/>
        <v>0.12615585523399458</v>
      </c>
      <c r="R42" s="6">
        <f t="shared" si="7"/>
        <v>0.16886853920968911</v>
      </c>
    </row>
    <row r="43" spans="1:18" x14ac:dyDescent="0.25">
      <c r="A43">
        <v>39</v>
      </c>
      <c r="B43" s="5" t="s">
        <v>32</v>
      </c>
      <c r="C43" s="6">
        <v>0.37784051407112146</v>
      </c>
      <c r="D43" s="6">
        <v>26.199687950000001</v>
      </c>
      <c r="E43" s="6">
        <v>0.1618397958734214</v>
      </c>
      <c r="F43" s="6">
        <v>12.859871099999999</v>
      </c>
      <c r="G43" s="6">
        <f t="shared" si="4"/>
        <v>133.46576287493536</v>
      </c>
      <c r="H43" s="6">
        <f t="shared" si="5"/>
        <v>103.73211944558295</v>
      </c>
      <c r="I43" s="6">
        <v>4.6166880586553912E-3</v>
      </c>
      <c r="J43" s="6">
        <v>0.32012392000000001</v>
      </c>
      <c r="K43" s="6">
        <v>0</v>
      </c>
      <c r="L43" s="6">
        <v>0</v>
      </c>
      <c r="M43" s="6">
        <v>8.6516920822721465E-3</v>
      </c>
      <c r="N43" s="6">
        <v>0.59991351999999998</v>
      </c>
      <c r="O43" s="6">
        <v>0</v>
      </c>
      <c r="P43" s="6">
        <v>0</v>
      </c>
      <c r="Q43" s="6">
        <f t="shared" si="6"/>
        <v>0.1212261578529281</v>
      </c>
      <c r="R43" s="6">
        <f t="shared" si="7"/>
        <v>6.2631512376324139E-2</v>
      </c>
    </row>
    <row r="44" spans="1:18" x14ac:dyDescent="0.25">
      <c r="A44">
        <v>40</v>
      </c>
      <c r="B44" s="5" t="s">
        <v>44</v>
      </c>
      <c r="C44" s="6">
        <v>0.37712252461040141</v>
      </c>
      <c r="D44" s="6">
        <v>26.149902129999997</v>
      </c>
      <c r="E44" s="6">
        <v>0.39859134412695618</v>
      </c>
      <c r="F44" s="6">
        <v>31.6722675</v>
      </c>
      <c r="G44" s="6">
        <f t="shared" si="4"/>
        <v>-5.386173039853233</v>
      </c>
      <c r="H44" s="6">
        <f t="shared" si="5"/>
        <v>-17.435964665302237</v>
      </c>
      <c r="I44" s="6">
        <v>0.12134981122170851</v>
      </c>
      <c r="J44" s="6">
        <v>8.4144687200000003</v>
      </c>
      <c r="K44" s="6">
        <v>8.8436787837982395E-2</v>
      </c>
      <c r="L44" s="6">
        <v>7.0272313799999999</v>
      </c>
      <c r="M44" s="6">
        <v>0.27708327184939274</v>
      </c>
      <c r="N44" s="6">
        <v>19.213120320000002</v>
      </c>
      <c r="O44" s="6">
        <v>0.14010949188590557</v>
      </c>
      <c r="P44" s="6">
        <v>11.13317028</v>
      </c>
      <c r="Q44" s="6">
        <f t="shared" si="6"/>
        <v>0.12099579848049299</v>
      </c>
      <c r="R44" s="6">
        <f t="shared" si="7"/>
        <v>0.15425364675019945</v>
      </c>
    </row>
    <row r="45" spans="1:18" x14ac:dyDescent="0.25">
      <c r="A45">
        <v>41</v>
      </c>
      <c r="B45" s="5" t="s">
        <v>87</v>
      </c>
      <c r="C45" s="6">
        <v>0.36755267260450591</v>
      </c>
      <c r="D45" s="6">
        <v>25.486322850000001</v>
      </c>
      <c r="E45" s="6">
        <v>0.35151316389904419</v>
      </c>
      <c r="F45" s="6">
        <v>27.93141176</v>
      </c>
      <c r="G45" s="6">
        <f t="shared" si="4"/>
        <v>4.5629894845327499</v>
      </c>
      <c r="H45" s="6">
        <f t="shared" si="5"/>
        <v>-8.7539037804797175</v>
      </c>
      <c r="I45" s="6">
        <v>8.3755902025653087E-3</v>
      </c>
      <c r="J45" s="6">
        <v>0.58076844999999999</v>
      </c>
      <c r="K45" s="6">
        <v>-2.8238768444698942E-2</v>
      </c>
      <c r="L45" s="6">
        <v>-2.2438666600000001</v>
      </c>
      <c r="M45" s="6">
        <v>0</v>
      </c>
      <c r="N45" s="6">
        <v>0</v>
      </c>
      <c r="O45" s="6">
        <v>1.2798530087276068E-3</v>
      </c>
      <c r="P45" s="6">
        <v>0.10169776</v>
      </c>
      <c r="Q45" s="6">
        <f t="shared" si="6"/>
        <v>0.11792541204311514</v>
      </c>
      <c r="R45" s="6">
        <f t="shared" si="7"/>
        <v>0.1360345331404329</v>
      </c>
    </row>
    <row r="46" spans="1:18" x14ac:dyDescent="0.25">
      <c r="A46">
        <v>42</v>
      </c>
      <c r="B46" s="5" t="s">
        <v>135</v>
      </c>
      <c r="C46" s="6">
        <v>0.32915143422468218</v>
      </c>
      <c r="D46" s="6">
        <v>22.823557939999997</v>
      </c>
      <c r="E46" s="6">
        <v>0.34466767689606786</v>
      </c>
      <c r="F46" s="6">
        <v>27.387465939999998</v>
      </c>
      <c r="G46" s="6">
        <f t="shared" si="4"/>
        <v>-4.5017980250188856</v>
      </c>
      <c r="H46" s="6">
        <f t="shared" si="5"/>
        <v>-16.664221545719258</v>
      </c>
      <c r="I46" s="6">
        <v>0.28429544682336177</v>
      </c>
      <c r="J46" s="6">
        <v>19.713216859999999</v>
      </c>
      <c r="K46" s="6">
        <v>0.32993763517722646</v>
      </c>
      <c r="L46" s="6">
        <v>26.21700946</v>
      </c>
      <c r="M46" s="6">
        <v>1.7825549966397753E-2</v>
      </c>
      <c r="N46" s="6">
        <v>1.2360343299999998</v>
      </c>
      <c r="O46" s="6">
        <v>1.3487870073810257E-2</v>
      </c>
      <c r="P46" s="6">
        <v>1.0717528999999999</v>
      </c>
      <c r="Q46" s="6">
        <f t="shared" si="6"/>
        <v>0.10560477830423511</v>
      </c>
      <c r="R46" s="6">
        <f t="shared" si="7"/>
        <v>0.1333853503381745</v>
      </c>
    </row>
    <row r="47" spans="1:18" x14ac:dyDescent="0.25">
      <c r="A47">
        <v>43</v>
      </c>
      <c r="B47" s="5" t="s">
        <v>61</v>
      </c>
      <c r="C47" s="6">
        <v>0.22245582977361028</v>
      </c>
      <c r="D47" s="6">
        <v>15.42522071</v>
      </c>
      <c r="E47" s="6">
        <v>0.11465483479212944</v>
      </c>
      <c r="F47" s="6">
        <v>9.1105305000000012</v>
      </c>
      <c r="G47" s="6">
        <f t="shared" si="4"/>
        <v>94.022197299333527</v>
      </c>
      <c r="H47" s="6">
        <f t="shared" si="5"/>
        <v>69.311992424590386</v>
      </c>
      <c r="I47" s="6">
        <v>0</v>
      </c>
      <c r="J47" s="6">
        <v>0</v>
      </c>
      <c r="K47" s="6">
        <v>3.009017058790217E-4</v>
      </c>
      <c r="L47" s="6">
        <v>2.3909800000000002E-2</v>
      </c>
      <c r="M47" s="6">
        <v>5.4125652936374939E-2</v>
      </c>
      <c r="N47" s="6">
        <v>3.7531052499999999</v>
      </c>
      <c r="O47" s="6">
        <v>0.11227542439325199</v>
      </c>
      <c r="P47" s="6">
        <v>8.9214613599999986</v>
      </c>
      <c r="Q47" s="6">
        <f t="shared" si="6"/>
        <v>7.137261498210766E-2</v>
      </c>
      <c r="R47" s="6">
        <f t="shared" si="7"/>
        <v>4.4371074898692305E-2</v>
      </c>
    </row>
    <row r="48" spans="1:18" x14ac:dyDescent="0.25">
      <c r="A48">
        <v>44</v>
      </c>
      <c r="B48" s="5" t="s">
        <v>115</v>
      </c>
      <c r="C48" s="6">
        <v>0.16008698713307934</v>
      </c>
      <c r="D48" s="6">
        <v>11.10052774</v>
      </c>
      <c r="E48" s="6">
        <v>0.12162183990787877</v>
      </c>
      <c r="F48" s="6">
        <v>9.66413221</v>
      </c>
      <c r="G48" s="6">
        <f t="shared" si="4"/>
        <v>31.626842065812838</v>
      </c>
      <c r="H48" s="6">
        <f t="shared" si="5"/>
        <v>14.863161003878687</v>
      </c>
      <c r="I48" s="6">
        <v>3.9195631563614969E-2</v>
      </c>
      <c r="J48" s="6">
        <v>2.7178486099999999</v>
      </c>
      <c r="K48" s="6">
        <v>3.6792926800108233E-2</v>
      </c>
      <c r="L48" s="6">
        <v>2.92358436</v>
      </c>
      <c r="M48" s="6">
        <v>0</v>
      </c>
      <c r="N48" s="6">
        <v>0</v>
      </c>
      <c r="O48" s="6">
        <v>0</v>
      </c>
      <c r="P48" s="6">
        <v>0</v>
      </c>
      <c r="Q48" s="6">
        <f t="shared" si="6"/>
        <v>5.1362227314621402E-2</v>
      </c>
      <c r="R48" s="6">
        <f t="shared" si="7"/>
        <v>4.706728484370639E-2</v>
      </c>
    </row>
    <row r="49" spans="1:18" x14ac:dyDescent="0.25">
      <c r="A49">
        <v>45</v>
      </c>
      <c r="B49" s="5" t="s">
        <v>120</v>
      </c>
      <c r="C49" s="6">
        <v>0.14232777982884487</v>
      </c>
      <c r="D49" s="6">
        <v>9.8690936499999999</v>
      </c>
      <c r="E49" s="6">
        <v>0.12047088591186818</v>
      </c>
      <c r="F49" s="6">
        <v>9.5726768300000007</v>
      </c>
      <c r="G49" s="6">
        <f t="shared" si="4"/>
        <v>18.142884690801026</v>
      </c>
      <c r="H49" s="6">
        <f t="shared" si="5"/>
        <v>3.0964883204983238</v>
      </c>
      <c r="I49" s="6">
        <v>0.12978367493214654</v>
      </c>
      <c r="J49" s="6">
        <v>8.9992778900000001</v>
      </c>
      <c r="K49" s="6">
        <v>0.10899026359008565</v>
      </c>
      <c r="L49" s="6">
        <v>8.6604208400000005</v>
      </c>
      <c r="M49" s="6">
        <v>1.3816171189750305E-3</v>
      </c>
      <c r="N49" s="6">
        <v>9.5802159999999997E-2</v>
      </c>
      <c r="O49" s="6">
        <v>0</v>
      </c>
      <c r="P49" s="6">
        <v>0</v>
      </c>
      <c r="Q49" s="6">
        <f t="shared" si="6"/>
        <v>4.566437229952696E-2</v>
      </c>
      <c r="R49" s="6">
        <f t="shared" si="7"/>
        <v>4.6621869122210439E-2</v>
      </c>
    </row>
    <row r="50" spans="1:18" x14ac:dyDescent="0.25">
      <c r="A50">
        <v>46</v>
      </c>
      <c r="B50" s="5" t="s">
        <v>108</v>
      </c>
      <c r="C50" s="6">
        <v>0.14231789990279867</v>
      </c>
      <c r="D50" s="6">
        <v>9.8684085699999997</v>
      </c>
      <c r="E50" s="6">
        <v>0.17272471718652666</v>
      </c>
      <c r="F50" s="6">
        <v>13.724792390000001</v>
      </c>
      <c r="G50" s="6">
        <f t="shared" si="4"/>
        <v>-17.604207306874017</v>
      </c>
      <c r="H50" s="6">
        <f t="shared" si="5"/>
        <v>-28.097939192215364</v>
      </c>
      <c r="I50" s="6">
        <v>3.7710032217777183E-2</v>
      </c>
      <c r="J50" s="6">
        <v>2.6148362600000001</v>
      </c>
      <c r="K50" s="6">
        <v>3.7983342541262635E-2</v>
      </c>
      <c r="L50" s="6">
        <v>3.0181753899999997</v>
      </c>
      <c r="M50" s="6">
        <v>3.4041986080305051E-2</v>
      </c>
      <c r="N50" s="6">
        <v>2.3604917400000001</v>
      </c>
      <c r="O50" s="6">
        <v>0.1016532561461355</v>
      </c>
      <c r="P50" s="6">
        <v>8.0774185599999999</v>
      </c>
      <c r="Q50" s="6">
        <f t="shared" si="6"/>
        <v>4.5661202429092614E-2</v>
      </c>
      <c r="R50" s="6">
        <f t="shared" si="7"/>
        <v>6.6843944060742899E-2</v>
      </c>
    </row>
    <row r="51" spans="1:18" x14ac:dyDescent="0.25">
      <c r="A51">
        <v>47</v>
      </c>
      <c r="B51" s="5" t="s">
        <v>118</v>
      </c>
      <c r="C51" s="6">
        <v>0.14122307883116098</v>
      </c>
      <c r="D51" s="6">
        <v>9.7924930200000002</v>
      </c>
      <c r="E51" s="6">
        <v>0.22705137986798474</v>
      </c>
      <c r="F51" s="6">
        <v>18.041616170000001</v>
      </c>
      <c r="G51" s="6">
        <f t="shared" si="4"/>
        <v>-37.80126819168737</v>
      </c>
      <c r="H51" s="6">
        <f t="shared" si="5"/>
        <v>-45.722750513431414</v>
      </c>
      <c r="I51" s="6">
        <v>6.5334017876972511E-6</v>
      </c>
      <c r="J51" s="6">
        <v>4.5302999999999999E-4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f t="shared" si="6"/>
        <v>4.5309940594777831E-2</v>
      </c>
      <c r="R51" s="6">
        <f t="shared" si="7"/>
        <v>8.7868198495414523E-2</v>
      </c>
    </row>
    <row r="52" spans="1:18" x14ac:dyDescent="0.25">
      <c r="A52">
        <v>48</v>
      </c>
      <c r="B52" s="5" t="s">
        <v>136</v>
      </c>
      <c r="C52" s="6">
        <v>0.13210051542674855</v>
      </c>
      <c r="D52" s="6">
        <v>9.159929</v>
      </c>
      <c r="E52" s="6">
        <v>0.14172149143285032</v>
      </c>
      <c r="F52" s="6">
        <v>11.261260570000001</v>
      </c>
      <c r="G52" s="6">
        <f t="shared" si="4"/>
        <v>-6.7886499844381802</v>
      </c>
      <c r="H52" s="6">
        <f t="shared" si="5"/>
        <v>-18.659825487014743</v>
      </c>
      <c r="I52" s="6">
        <v>1.8409703550300978E-2</v>
      </c>
      <c r="J52" s="6">
        <v>1.27653989</v>
      </c>
      <c r="K52" s="6">
        <v>1.344811082235828E-2</v>
      </c>
      <c r="L52" s="6">
        <v>1.06859361</v>
      </c>
      <c r="M52" s="6">
        <v>0</v>
      </c>
      <c r="N52" s="6">
        <v>0</v>
      </c>
      <c r="O52" s="6">
        <v>0</v>
      </c>
      <c r="P52" s="6">
        <v>0</v>
      </c>
      <c r="Q52" s="6">
        <f t="shared" si="6"/>
        <v>4.2383062004202762E-2</v>
      </c>
      <c r="R52" s="6">
        <f t="shared" si="7"/>
        <v>5.4845789299005195E-2</v>
      </c>
    </row>
    <row r="53" spans="1:18" x14ac:dyDescent="0.25">
      <c r="A53">
        <v>49</v>
      </c>
      <c r="B53" s="5" t="s">
        <v>137</v>
      </c>
      <c r="C53" s="6">
        <v>0.1177192636060259</v>
      </c>
      <c r="D53" s="6">
        <v>8.1627243699999994</v>
      </c>
      <c r="E53" s="6">
        <v>0.10489192718394674</v>
      </c>
      <c r="F53" s="6">
        <v>8.3347649799999992</v>
      </c>
      <c r="G53" s="6">
        <f t="shared" si="4"/>
        <v>12.229097859537021</v>
      </c>
      <c r="H53" s="6">
        <f t="shared" si="5"/>
        <v>-2.0641327069548652</v>
      </c>
      <c r="I53" s="6">
        <v>9.8681973187425553E-2</v>
      </c>
      <c r="J53" s="6">
        <v>6.84266723</v>
      </c>
      <c r="K53" s="6">
        <v>8.4141790449342752E-2</v>
      </c>
      <c r="L53" s="6">
        <v>6.6859487399999997</v>
      </c>
      <c r="M53" s="6">
        <v>0</v>
      </c>
      <c r="N53" s="6">
        <v>0</v>
      </c>
      <c r="O53" s="6">
        <v>0</v>
      </c>
      <c r="P53" s="6">
        <v>0</v>
      </c>
      <c r="Q53" s="6">
        <f t="shared" si="6"/>
        <v>3.7768988503833034E-2</v>
      </c>
      <c r="R53" s="6">
        <f t="shared" si="7"/>
        <v>4.0592859130494943E-2</v>
      </c>
    </row>
    <row r="54" spans="1:18" x14ac:dyDescent="0.25">
      <c r="A54">
        <v>50</v>
      </c>
      <c r="B54" s="5" t="s">
        <v>97</v>
      </c>
      <c r="C54" s="6">
        <v>0.11055209877041734</v>
      </c>
      <c r="D54" s="6">
        <v>7.6657488599999999</v>
      </c>
      <c r="E54" s="6">
        <v>9.6000960225520876E-2</v>
      </c>
      <c r="F54" s="6">
        <v>7.6282843000000007</v>
      </c>
      <c r="G54" s="6">
        <f t="shared" si="4"/>
        <v>15.157284375816275</v>
      </c>
      <c r="H54" s="6">
        <f t="shared" si="5"/>
        <v>0.49112694973887017</v>
      </c>
      <c r="I54" s="6">
        <v>3.7941355857895667E-2</v>
      </c>
      <c r="J54" s="6">
        <v>2.6308763800000001</v>
      </c>
      <c r="K54" s="6">
        <v>4.4228418019015739E-2</v>
      </c>
      <c r="L54" s="6">
        <v>3.5144122100000001</v>
      </c>
      <c r="M54" s="6">
        <v>0</v>
      </c>
      <c r="N54" s="6">
        <v>0</v>
      </c>
      <c r="O54" s="6">
        <v>0</v>
      </c>
      <c r="P54" s="6">
        <v>0</v>
      </c>
      <c r="Q54" s="6">
        <f t="shared" si="6"/>
        <v>3.5469478992907762E-2</v>
      </c>
      <c r="R54" s="6">
        <f t="shared" si="7"/>
        <v>3.7152081761190371E-2</v>
      </c>
    </row>
    <row r="55" spans="1:18" s="20" customFormat="1" x14ac:dyDescent="0.25">
      <c r="A55" s="17"/>
      <c r="B55" s="18" t="s">
        <v>62</v>
      </c>
      <c r="C55" s="19">
        <f>SUM(C5:C54)</f>
        <v>310.68372683781229</v>
      </c>
      <c r="D55" s="19">
        <f t="shared" ref="D55:R55" si="8">SUM(D5:D54)</f>
        <v>21542.99602916999</v>
      </c>
      <c r="E55" s="19">
        <f t="shared" si="8"/>
        <v>250.62007159997754</v>
      </c>
      <c r="F55" s="19">
        <f t="shared" si="8"/>
        <v>19914.396199370007</v>
      </c>
      <c r="G55" s="19">
        <f>C55*100/E55-100</f>
        <v>23.966019502900878</v>
      </c>
      <c r="H55" s="19">
        <f>D55*100/F55-100</f>
        <v>8.1780025540091543</v>
      </c>
      <c r="I55" s="19">
        <f t="shared" si="8"/>
        <v>73.737090164059722</v>
      </c>
      <c r="J55" s="19">
        <f t="shared" si="8"/>
        <v>5112.97407423</v>
      </c>
      <c r="K55" s="19">
        <f t="shared" si="8"/>
        <v>46.919518867865172</v>
      </c>
      <c r="L55" s="19">
        <f t="shared" si="8"/>
        <v>3728.2484290000025</v>
      </c>
      <c r="M55" s="19">
        <f t="shared" si="8"/>
        <v>120.90035123001535</v>
      </c>
      <c r="N55" s="19">
        <f t="shared" si="8"/>
        <v>8383.3028945000005</v>
      </c>
      <c r="O55" s="19">
        <f t="shared" si="8"/>
        <v>32.515368647315334</v>
      </c>
      <c r="P55" s="19">
        <f t="shared" si="8"/>
        <v>2583.6874504000011</v>
      </c>
      <c r="Q55" s="19">
        <f t="shared" si="8"/>
        <v>99.679608483931062</v>
      </c>
      <c r="R55" s="19">
        <f t="shared" si="8"/>
        <v>96.989211037104738</v>
      </c>
    </row>
    <row r="56" spans="1:18" s="20" customFormat="1" x14ac:dyDescent="0.25">
      <c r="A56" s="17"/>
      <c r="B56" s="18" t="s">
        <v>63</v>
      </c>
      <c r="C56" s="19">
        <v>311.68233058208324</v>
      </c>
      <c r="D56" s="19">
        <v>21612.23981196</v>
      </c>
      <c r="E56" s="19">
        <v>258.39994873666791</v>
      </c>
      <c r="F56" s="19">
        <v>20532.589126589999</v>
      </c>
      <c r="G56" s="19">
        <f t="shared" ref="G56:H56" si="9">IFERROR(C56*100/E56-100,0)</f>
        <v>20.620120904015621</v>
      </c>
      <c r="H56" s="19">
        <f t="shared" si="9"/>
        <v>5.2582296305332505</v>
      </c>
      <c r="I56" s="19">
        <v>74.729048071692503</v>
      </c>
      <c r="J56" s="19">
        <v>5181.7570307200003</v>
      </c>
      <c r="K56" s="19">
        <v>51.162678666758957</v>
      </c>
      <c r="L56" s="19">
        <v>4065.4120281999999</v>
      </c>
      <c r="M56" s="19">
        <v>120.98185186571794</v>
      </c>
      <c r="N56" s="19">
        <v>8388.9541974800013</v>
      </c>
      <c r="O56" s="19">
        <v>32.819169374846624</v>
      </c>
      <c r="P56" s="19">
        <v>2607.8276081099998</v>
      </c>
      <c r="Q56" s="19">
        <f>IFERROR(C56*100/$C$56,0)</f>
        <v>100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408E-2A0B-4C20-A164-3AEC1559F2AF}">
  <sheetPr>
    <tabColor theme="9"/>
  </sheetPr>
  <dimension ref="A1:R368"/>
  <sheetViews>
    <sheetView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138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42</v>
      </c>
      <c r="C5" s="6">
        <v>33.552051282654034</v>
      </c>
      <c r="D5" s="6">
        <v>2326.5193671699999</v>
      </c>
      <c r="E5" s="6">
        <v>20.608554366634998</v>
      </c>
      <c r="F5" s="6">
        <v>1637.56603425</v>
      </c>
      <c r="G5" s="6">
        <f t="shared" ref="G5:G29" si="0">IFERROR(C5*100/E5-100,0)</f>
        <v>62.806428271234807</v>
      </c>
      <c r="H5" s="6">
        <f t="shared" ref="H5:H29" si="1">IFERROR(D5*100/F5-100,0)</f>
        <v>42.071789381949287</v>
      </c>
      <c r="I5" s="6">
        <v>27.372086768069501</v>
      </c>
      <c r="J5" s="6">
        <v>1897.99691975</v>
      </c>
      <c r="K5" s="6">
        <v>9.129438515111282</v>
      </c>
      <c r="L5" s="6">
        <v>725.42974913</v>
      </c>
      <c r="M5" s="6">
        <v>11.906473648482997</v>
      </c>
      <c r="N5" s="6">
        <v>825.6020266700001</v>
      </c>
      <c r="O5" s="6">
        <v>10.33511081455566</v>
      </c>
      <c r="P5" s="6">
        <v>821.23307288000001</v>
      </c>
      <c r="Q5" s="6">
        <f t="shared" ref="Q5:Q29" si="2">IFERROR(C5*100/$C$31,0)</f>
        <v>41.19754381936032</v>
      </c>
      <c r="R5" s="6">
        <f t="shared" ref="R5:R29" si="3">IFERROR(E5*100/$E$31,0)</f>
        <v>43.888634931749515</v>
      </c>
    </row>
    <row r="6" spans="1:18" x14ac:dyDescent="0.25">
      <c r="A6">
        <v>2</v>
      </c>
      <c r="B6" s="5" t="s">
        <v>14</v>
      </c>
      <c r="C6" s="6">
        <v>10.143009225475408</v>
      </c>
      <c r="D6" s="6">
        <v>703.3223455000001</v>
      </c>
      <c r="E6" s="6">
        <v>8.4640284692394339</v>
      </c>
      <c r="F6" s="6">
        <v>672.55593418000001</v>
      </c>
      <c r="G6" s="6">
        <f t="shared" si="0"/>
        <v>19.836662439615424</v>
      </c>
      <c r="H6" s="6">
        <f t="shared" si="1"/>
        <v>4.574550569910798</v>
      </c>
      <c r="I6" s="6">
        <v>2.0014201811060186</v>
      </c>
      <c r="J6" s="6">
        <v>138.77967620999999</v>
      </c>
      <c r="K6" s="6">
        <v>1.1872234354175975</v>
      </c>
      <c r="L6" s="6">
        <v>94.337367790000002</v>
      </c>
      <c r="M6" s="6">
        <v>8.4772515389252483</v>
      </c>
      <c r="N6" s="6">
        <v>587.81770805999997</v>
      </c>
      <c r="O6" s="6">
        <v>2.2609383537732586</v>
      </c>
      <c r="P6" s="6">
        <v>179.65529205999999</v>
      </c>
      <c r="Q6" s="6">
        <f t="shared" si="2"/>
        <v>12.45429269007856</v>
      </c>
      <c r="R6" s="6">
        <f t="shared" si="3"/>
        <v>18.025265087967412</v>
      </c>
    </row>
    <row r="7" spans="1:18" x14ac:dyDescent="0.25">
      <c r="A7">
        <v>3</v>
      </c>
      <c r="B7" s="5" t="s">
        <v>19</v>
      </c>
      <c r="C7" s="6">
        <v>8.8565583062448265</v>
      </c>
      <c r="D7" s="6">
        <v>614.11906689</v>
      </c>
      <c r="E7" s="6">
        <v>3.6270448367427846</v>
      </c>
      <c r="F7" s="6">
        <v>288.20679625000002</v>
      </c>
      <c r="G7" s="6">
        <f t="shared" si="0"/>
        <v>144.18110899887114</v>
      </c>
      <c r="H7" s="6">
        <f t="shared" si="1"/>
        <v>113.08278461181499</v>
      </c>
      <c r="I7" s="6">
        <v>0.17124423757510032</v>
      </c>
      <c r="J7" s="6">
        <v>11.874178180000001</v>
      </c>
      <c r="K7" s="6">
        <v>8.4941744262872751E-2</v>
      </c>
      <c r="L7" s="6">
        <v>6.7495134700000001</v>
      </c>
      <c r="M7" s="6">
        <v>2.9691770350992059</v>
      </c>
      <c r="N7" s="6">
        <v>205.88451712</v>
      </c>
      <c r="O7" s="6">
        <v>1.1293503562147231</v>
      </c>
      <c r="P7" s="6">
        <v>89.738743979999995</v>
      </c>
      <c r="Q7" s="6">
        <f t="shared" si="2"/>
        <v>10.874698713245976</v>
      </c>
      <c r="R7" s="6">
        <f t="shared" si="3"/>
        <v>7.7242704116408758</v>
      </c>
    </row>
    <row r="8" spans="1:18" x14ac:dyDescent="0.25">
      <c r="A8">
        <v>4</v>
      </c>
      <c r="B8" s="5" t="s">
        <v>139</v>
      </c>
      <c r="C8" s="6">
        <v>8.2974921354877242</v>
      </c>
      <c r="D8" s="6">
        <v>575.35308316999999</v>
      </c>
      <c r="E8" s="6">
        <v>2.3023896703393514</v>
      </c>
      <c r="F8" s="6">
        <v>182.94903440000002</v>
      </c>
      <c r="G8" s="6">
        <f t="shared" si="0"/>
        <v>260.3860911287336</v>
      </c>
      <c r="H8" s="6">
        <f t="shared" si="1"/>
        <v>214.48817702532784</v>
      </c>
      <c r="I8" s="6">
        <v>0</v>
      </c>
      <c r="J8" s="6">
        <v>0</v>
      </c>
      <c r="K8" s="6">
        <v>0</v>
      </c>
      <c r="L8" s="6">
        <v>0</v>
      </c>
      <c r="M8" s="6">
        <v>0.13622594266562446</v>
      </c>
      <c r="N8" s="6">
        <v>9.4459885999999997</v>
      </c>
      <c r="O8" s="6">
        <v>2.3752818444384318</v>
      </c>
      <c r="P8" s="6">
        <v>188.741083</v>
      </c>
      <c r="Q8" s="6">
        <f t="shared" si="2"/>
        <v>10.188238357255909</v>
      </c>
      <c r="R8" s="6">
        <f t="shared" si="3"/>
        <v>4.9032425037901541</v>
      </c>
    </row>
    <row r="9" spans="1:18" x14ac:dyDescent="0.25">
      <c r="A9">
        <v>5</v>
      </c>
      <c r="B9" s="5" t="s">
        <v>24</v>
      </c>
      <c r="C9" s="6">
        <v>7.216842885841773</v>
      </c>
      <c r="D9" s="6">
        <v>500.42021581</v>
      </c>
      <c r="E9" s="6">
        <v>3.0922630926057604</v>
      </c>
      <c r="F9" s="6">
        <v>245.71277147000001</v>
      </c>
      <c r="G9" s="6">
        <f t="shared" si="0"/>
        <v>133.38385737936514</v>
      </c>
      <c r="H9" s="6">
        <f t="shared" si="1"/>
        <v>103.66064523882437</v>
      </c>
      <c r="I9" s="6">
        <v>0.45595581809214231</v>
      </c>
      <c r="J9" s="6">
        <v>31.616250000000001</v>
      </c>
      <c r="K9" s="6">
        <v>0.71400176754488076</v>
      </c>
      <c r="L9" s="6">
        <v>56.734937449999997</v>
      </c>
      <c r="M9" s="6">
        <v>1.6257320164521221</v>
      </c>
      <c r="N9" s="6">
        <v>112.72923346</v>
      </c>
      <c r="O9" s="6">
        <v>0.40659997369762335</v>
      </c>
      <c r="P9" s="6">
        <v>32.308637210000001</v>
      </c>
      <c r="Q9" s="6">
        <f t="shared" si="2"/>
        <v>8.861341994330278</v>
      </c>
      <c r="R9" s="6">
        <f t="shared" si="3"/>
        <v>6.5853821461644229</v>
      </c>
    </row>
    <row r="10" spans="1:18" x14ac:dyDescent="0.25">
      <c r="A10">
        <v>6</v>
      </c>
      <c r="B10" s="5" t="s">
        <v>18</v>
      </c>
      <c r="C10" s="6">
        <v>3.3460203736339174</v>
      </c>
      <c r="D10" s="6">
        <v>232.01506032</v>
      </c>
      <c r="E10" s="6">
        <v>2.1267067496429046</v>
      </c>
      <c r="F10" s="6">
        <v>168.98918168</v>
      </c>
      <c r="G10" s="6">
        <f t="shared" si="0"/>
        <v>57.333415817472144</v>
      </c>
      <c r="H10" s="6">
        <f t="shared" si="1"/>
        <v>37.295806757231702</v>
      </c>
      <c r="I10" s="6">
        <v>0.86245701363991667</v>
      </c>
      <c r="J10" s="6">
        <v>59.803286800000002</v>
      </c>
      <c r="K10" s="6">
        <v>0.54576983784396027</v>
      </c>
      <c r="L10" s="6">
        <v>43.367144200000006</v>
      </c>
      <c r="M10" s="6">
        <v>0.96051994473656133</v>
      </c>
      <c r="N10" s="6">
        <v>66.603029280000001</v>
      </c>
      <c r="O10" s="6">
        <v>3.1785648592697002E-2</v>
      </c>
      <c r="P10" s="6">
        <v>2.5257035299999999</v>
      </c>
      <c r="Q10" s="6">
        <f t="shared" si="2"/>
        <v>4.1084767009318801</v>
      </c>
      <c r="R10" s="6">
        <f t="shared" si="3"/>
        <v>4.5291025503990987</v>
      </c>
    </row>
    <row r="11" spans="1:18" x14ac:dyDescent="0.25">
      <c r="A11">
        <v>7</v>
      </c>
      <c r="B11" s="5" t="s">
        <v>124</v>
      </c>
      <c r="C11" s="6">
        <v>3.1543637265901938</v>
      </c>
      <c r="D11" s="6">
        <v>218.72547341999999</v>
      </c>
      <c r="E11" s="6">
        <v>1.4347154517024183</v>
      </c>
      <c r="F11" s="6">
        <v>114.00320715000001</v>
      </c>
      <c r="G11" s="6">
        <f t="shared" si="0"/>
        <v>119.85988391267819</v>
      </c>
      <c r="H11" s="6">
        <f t="shared" si="1"/>
        <v>91.859052817883793</v>
      </c>
      <c r="I11" s="6">
        <v>0</v>
      </c>
      <c r="J11" s="6">
        <v>0</v>
      </c>
      <c r="K11" s="6">
        <v>0</v>
      </c>
      <c r="L11" s="6">
        <v>0</v>
      </c>
      <c r="M11" s="6">
        <v>1.321196722122393</v>
      </c>
      <c r="N11" s="6">
        <v>91.612573429999998</v>
      </c>
      <c r="O11" s="6">
        <v>0.28696736114169935</v>
      </c>
      <c r="P11" s="6">
        <v>22.802569999999999</v>
      </c>
      <c r="Q11" s="6">
        <f t="shared" si="2"/>
        <v>3.8731473302076074</v>
      </c>
      <c r="R11" s="6">
        <f t="shared" si="3"/>
        <v>3.0554158030925009</v>
      </c>
    </row>
    <row r="12" spans="1:18" x14ac:dyDescent="0.25">
      <c r="A12">
        <v>8</v>
      </c>
      <c r="B12" s="5" t="s">
        <v>30</v>
      </c>
      <c r="C12" s="6">
        <v>2.0883039662189251</v>
      </c>
      <c r="D12" s="6">
        <v>144.80425</v>
      </c>
      <c r="E12" s="6">
        <v>1.6902192713360729</v>
      </c>
      <c r="F12" s="6">
        <v>134.30566841000001</v>
      </c>
      <c r="G12" s="6">
        <f t="shared" si="0"/>
        <v>23.552251570778566</v>
      </c>
      <c r="H12" s="6">
        <f t="shared" si="1"/>
        <v>7.8169311201002785</v>
      </c>
      <c r="I12" s="6">
        <v>8.6659677303051894E-2</v>
      </c>
      <c r="J12" s="6">
        <v>6.0090340199999996</v>
      </c>
      <c r="K12" s="6">
        <v>0.14625933803587948</v>
      </c>
      <c r="L12" s="6">
        <v>11.621840130000001</v>
      </c>
      <c r="M12" s="6">
        <v>0.95372738323579564</v>
      </c>
      <c r="N12" s="6">
        <v>66.132028990000009</v>
      </c>
      <c r="O12" s="6">
        <v>0.70760546586039608</v>
      </c>
      <c r="P12" s="6">
        <v>56.226684120000002</v>
      </c>
      <c r="Q12" s="6">
        <f t="shared" si="2"/>
        <v>2.5641649576556897</v>
      </c>
      <c r="R12" s="6">
        <f t="shared" si="3"/>
        <v>3.5995448896879152</v>
      </c>
    </row>
    <row r="13" spans="1:18" x14ac:dyDescent="0.25">
      <c r="A13">
        <v>9</v>
      </c>
      <c r="B13" s="5" t="s">
        <v>12</v>
      </c>
      <c r="C13" s="6">
        <v>1.1996578366786559</v>
      </c>
      <c r="D13" s="6">
        <v>83.184994189999998</v>
      </c>
      <c r="E13" s="6">
        <v>1.7434441433164907</v>
      </c>
      <c r="F13" s="6">
        <v>138.53494334999999</v>
      </c>
      <c r="G13" s="6">
        <f t="shared" si="0"/>
        <v>-31.190348639642096</v>
      </c>
      <c r="H13" s="6">
        <f t="shared" si="1"/>
        <v>-39.953781927900863</v>
      </c>
      <c r="I13" s="6">
        <v>0.50201413904696535</v>
      </c>
      <c r="J13" s="6">
        <v>34.809961610000002</v>
      </c>
      <c r="K13" s="6">
        <v>0.11892582503256335</v>
      </c>
      <c r="L13" s="6">
        <v>9.4499055199999997</v>
      </c>
      <c r="M13" s="6">
        <v>0.14698373088782041</v>
      </c>
      <c r="N13" s="6">
        <v>10.191940089999999</v>
      </c>
      <c r="O13" s="6">
        <v>0.9210429317711315</v>
      </c>
      <c r="P13" s="6">
        <v>73.18653187999999</v>
      </c>
      <c r="Q13" s="6">
        <f t="shared" si="2"/>
        <v>1.4730233891946554</v>
      </c>
      <c r="R13" s="6">
        <f t="shared" si="3"/>
        <v>3.7128942752915735</v>
      </c>
    </row>
    <row r="14" spans="1:18" x14ac:dyDescent="0.25">
      <c r="A14">
        <v>10</v>
      </c>
      <c r="B14" s="5" t="s">
        <v>99</v>
      </c>
      <c r="C14" s="6">
        <v>0.72755080414648854</v>
      </c>
      <c r="D14" s="6">
        <v>50.44880929</v>
      </c>
      <c r="E14" s="6">
        <v>0.11676338734339703</v>
      </c>
      <c r="F14" s="6">
        <v>9.2780771399999988</v>
      </c>
      <c r="G14" s="6">
        <f t="shared" si="0"/>
        <v>523.09840498784706</v>
      </c>
      <c r="H14" s="6">
        <f t="shared" si="1"/>
        <v>443.74207638890152</v>
      </c>
      <c r="I14" s="6">
        <v>0</v>
      </c>
      <c r="J14" s="6">
        <v>0</v>
      </c>
      <c r="K14" s="6">
        <v>0</v>
      </c>
      <c r="L14" s="6">
        <v>0</v>
      </c>
      <c r="M14" s="6">
        <v>5.6181129093200808E-3</v>
      </c>
      <c r="N14" s="6">
        <v>0.38956331999999999</v>
      </c>
      <c r="O14" s="6">
        <v>0</v>
      </c>
      <c r="P14" s="6">
        <v>0</v>
      </c>
      <c r="Q14" s="6">
        <f t="shared" si="2"/>
        <v>0.89333751555546781</v>
      </c>
      <c r="R14" s="6">
        <f t="shared" si="3"/>
        <v>0.2486630352299459</v>
      </c>
    </row>
    <row r="15" spans="1:18" x14ac:dyDescent="0.25">
      <c r="A15">
        <v>11</v>
      </c>
      <c r="B15" s="5" t="s">
        <v>26</v>
      </c>
      <c r="C15" s="6">
        <v>0.70135059488957419</v>
      </c>
      <c r="D15" s="6">
        <v>48.632071060000001</v>
      </c>
      <c r="E15" s="6">
        <v>6.904084092096073E-2</v>
      </c>
      <c r="F15" s="6">
        <v>5.4860197399999997</v>
      </c>
      <c r="G15" s="6">
        <f t="shared" si="0"/>
        <v>915.84885921724765</v>
      </c>
      <c r="H15" s="6">
        <f t="shared" si="1"/>
        <v>786.47276832438081</v>
      </c>
      <c r="I15" s="6">
        <v>0.5588270327917555</v>
      </c>
      <c r="J15" s="6">
        <v>38.749401749999997</v>
      </c>
      <c r="K15" s="6">
        <v>2.6479960357661984E-2</v>
      </c>
      <c r="L15" s="6">
        <v>2.1041108899999998</v>
      </c>
      <c r="M15" s="6">
        <v>0</v>
      </c>
      <c r="N15" s="6">
        <v>0</v>
      </c>
      <c r="O15" s="6">
        <v>0</v>
      </c>
      <c r="P15" s="6">
        <v>0</v>
      </c>
      <c r="Q15" s="6">
        <f t="shared" si="2"/>
        <v>0.8611670750704723</v>
      </c>
      <c r="R15" s="6">
        <f t="shared" si="3"/>
        <v>0.14703157769604391</v>
      </c>
    </row>
    <row r="16" spans="1:18" x14ac:dyDescent="0.25">
      <c r="A16">
        <v>12</v>
      </c>
      <c r="B16" s="5" t="s">
        <v>84</v>
      </c>
      <c r="C16" s="6">
        <v>0.68144856606374915</v>
      </c>
      <c r="D16" s="6">
        <v>47.25205244</v>
      </c>
      <c r="E16" s="6">
        <v>8.6606118260015977E-2</v>
      </c>
      <c r="F16" s="6">
        <v>6.8817654599999996</v>
      </c>
      <c r="G16" s="6">
        <f t="shared" si="0"/>
        <v>686.8365188910193</v>
      </c>
      <c r="H16" s="6">
        <f t="shared" si="1"/>
        <v>586.62689414003944</v>
      </c>
      <c r="I16" s="6">
        <v>2.4773090512628968E-2</v>
      </c>
      <c r="J16" s="6">
        <v>1.71778096</v>
      </c>
      <c r="K16" s="6">
        <v>2.095232071280699E-2</v>
      </c>
      <c r="L16" s="6">
        <v>1.6648818799999998</v>
      </c>
      <c r="M16" s="6">
        <v>1.7310206718718905E-2</v>
      </c>
      <c r="N16" s="6">
        <v>1.2003001200000001</v>
      </c>
      <c r="O16" s="6">
        <v>1.7149104901177315E-2</v>
      </c>
      <c r="P16" s="6">
        <v>1.3626764499999999</v>
      </c>
      <c r="Q16" s="6">
        <f t="shared" si="2"/>
        <v>0.83672997887808576</v>
      </c>
      <c r="R16" s="6">
        <f t="shared" si="3"/>
        <v>0.18443915276869585</v>
      </c>
    </row>
    <row r="17" spans="1:18" x14ac:dyDescent="0.25">
      <c r="A17">
        <v>13</v>
      </c>
      <c r="B17" s="5" t="s">
        <v>15</v>
      </c>
      <c r="C17" s="6">
        <v>0.5372585456428125</v>
      </c>
      <c r="D17" s="6">
        <v>37.25382991</v>
      </c>
      <c r="E17" s="6">
        <v>0.48860153422140568</v>
      </c>
      <c r="F17" s="6">
        <v>38.824522210000005</v>
      </c>
      <c r="G17" s="6">
        <f t="shared" si="0"/>
        <v>9.9584237898357344</v>
      </c>
      <c r="H17" s="6">
        <f t="shared" si="1"/>
        <v>-4.0456191360300693</v>
      </c>
      <c r="I17" s="6">
        <v>0</v>
      </c>
      <c r="J17" s="6">
        <v>0</v>
      </c>
      <c r="K17" s="6">
        <v>0</v>
      </c>
      <c r="L17" s="6">
        <v>0</v>
      </c>
      <c r="M17" s="6">
        <v>9.6815167160364923E-2</v>
      </c>
      <c r="N17" s="6">
        <v>6.7132217799999996</v>
      </c>
      <c r="O17" s="6">
        <v>5.5654067115107508E-2</v>
      </c>
      <c r="P17" s="6">
        <v>4.4222999999999999</v>
      </c>
      <c r="Q17" s="6">
        <f t="shared" si="2"/>
        <v>0.65968343604339952</v>
      </c>
      <c r="R17" s="6">
        <f t="shared" si="3"/>
        <v>1.040541416978459</v>
      </c>
    </row>
    <row r="18" spans="1:18" x14ac:dyDescent="0.25">
      <c r="A18">
        <v>14</v>
      </c>
      <c r="B18" s="5" t="s">
        <v>98</v>
      </c>
      <c r="C18" s="6">
        <v>0.35676521085770824</v>
      </c>
      <c r="D18" s="6">
        <v>24.738313780000002</v>
      </c>
      <c r="E18" s="6">
        <v>0.34087368780714949</v>
      </c>
      <c r="F18" s="6">
        <v>27.085993670000001</v>
      </c>
      <c r="G18" s="6">
        <f t="shared" si="0"/>
        <v>4.6619975724114653</v>
      </c>
      <c r="H18" s="6">
        <f t="shared" si="1"/>
        <v>-8.6675051268296244</v>
      </c>
      <c r="I18" s="6">
        <v>1.5014891131602554E-2</v>
      </c>
      <c r="J18" s="6">
        <v>1.04114156</v>
      </c>
      <c r="K18" s="6">
        <v>1.427237935829752E-2</v>
      </c>
      <c r="L18" s="6">
        <v>1.1340904000000001</v>
      </c>
      <c r="M18" s="6">
        <v>0.17190521959717686</v>
      </c>
      <c r="N18" s="6">
        <v>11.920011070000001</v>
      </c>
      <c r="O18" s="6">
        <v>0.20868084331208589</v>
      </c>
      <c r="P18" s="6">
        <v>16.58188415</v>
      </c>
      <c r="Q18" s="6">
        <f t="shared" si="2"/>
        <v>0.43806115708735677</v>
      </c>
      <c r="R18" s="6">
        <f t="shared" si="3"/>
        <v>0.72593548173509825</v>
      </c>
    </row>
    <row r="19" spans="1:18" x14ac:dyDescent="0.25">
      <c r="A19">
        <v>15</v>
      </c>
      <c r="B19" s="5" t="s">
        <v>35</v>
      </c>
      <c r="C19" s="6">
        <v>0.23281320352001572</v>
      </c>
      <c r="D19" s="6">
        <v>16.14340722</v>
      </c>
      <c r="E19" s="6">
        <v>6.6743525399412293E-2</v>
      </c>
      <c r="F19" s="6">
        <v>5.3034739000000002</v>
      </c>
      <c r="G19" s="6">
        <f t="shared" si="0"/>
        <v>248.81766003038513</v>
      </c>
      <c r="H19" s="6">
        <f t="shared" si="1"/>
        <v>204.39307375492126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f t="shared" si="2"/>
        <v>0.28586425530113835</v>
      </c>
      <c r="R19" s="6">
        <f t="shared" si="3"/>
        <v>0.14213914126141861</v>
      </c>
    </row>
    <row r="20" spans="1:18" x14ac:dyDescent="0.25">
      <c r="A20">
        <v>16</v>
      </c>
      <c r="B20" s="5" t="s">
        <v>44</v>
      </c>
      <c r="C20" s="6">
        <v>0.12719957268901624</v>
      </c>
      <c r="D20" s="6">
        <v>8.8200946899999995</v>
      </c>
      <c r="E20" s="6">
        <v>0.10216634403256965</v>
      </c>
      <c r="F20" s="6">
        <v>8.1181887800000005</v>
      </c>
      <c r="G20" s="6">
        <f t="shared" si="0"/>
        <v>24.502421901743134</v>
      </c>
      <c r="H20" s="6">
        <f t="shared" si="1"/>
        <v>8.646090021079786</v>
      </c>
      <c r="I20" s="6">
        <v>2.2044906591520697E-2</v>
      </c>
      <c r="J20" s="6">
        <v>1.52860705</v>
      </c>
      <c r="K20" s="6">
        <v>1.9925387456660858E-2</v>
      </c>
      <c r="L20" s="6">
        <v>1.58328125</v>
      </c>
      <c r="M20" s="6">
        <v>3.0216645947684324E-2</v>
      </c>
      <c r="N20" s="6">
        <v>2.0952403599999996</v>
      </c>
      <c r="O20" s="6">
        <v>1.8344358643602798E-2</v>
      </c>
      <c r="P20" s="6">
        <v>1.4576519100000001</v>
      </c>
      <c r="Q20" s="6">
        <f t="shared" si="2"/>
        <v>0.15618448855819511</v>
      </c>
      <c r="R20" s="6">
        <f t="shared" si="3"/>
        <v>0.2175767060505914</v>
      </c>
    </row>
    <row r="21" spans="1:18" x14ac:dyDescent="0.25">
      <c r="A21">
        <v>17</v>
      </c>
      <c r="B21" s="5" t="s">
        <v>16</v>
      </c>
      <c r="C21" s="6">
        <v>0.10052368280632126</v>
      </c>
      <c r="D21" s="6">
        <v>6.97037248</v>
      </c>
      <c r="E21" s="6">
        <v>6.1484938176829991E-2</v>
      </c>
      <c r="F21" s="6">
        <v>4.8856239299999995</v>
      </c>
      <c r="G21" s="6">
        <f t="shared" si="0"/>
        <v>63.493183513035802</v>
      </c>
      <c r="H21" s="6">
        <f t="shared" si="1"/>
        <v>42.671081112049507</v>
      </c>
      <c r="I21" s="6">
        <v>2.8183670461461252E-2</v>
      </c>
      <c r="J21" s="6">
        <v>1.95427262</v>
      </c>
      <c r="K21" s="6">
        <v>2.9120842305296341E-2</v>
      </c>
      <c r="L21" s="6">
        <v>2.3139566899999999</v>
      </c>
      <c r="M21" s="6">
        <v>3.6053913580211309E-3</v>
      </c>
      <c r="N21" s="6">
        <v>0.25</v>
      </c>
      <c r="O21" s="6">
        <v>3.0756574901995334E-2</v>
      </c>
      <c r="P21" s="6">
        <v>2.4439328200000001</v>
      </c>
      <c r="Q21" s="6">
        <f t="shared" si="2"/>
        <v>0.12342997429304449</v>
      </c>
      <c r="R21" s="6">
        <f t="shared" si="3"/>
        <v>0.13094028612763361</v>
      </c>
    </row>
    <row r="22" spans="1:18" x14ac:dyDescent="0.25">
      <c r="A22">
        <v>18</v>
      </c>
      <c r="B22" s="5" t="s">
        <v>32</v>
      </c>
      <c r="C22" s="6">
        <v>7.3300631231918975E-2</v>
      </c>
      <c r="D22" s="6">
        <v>5.0827097500000002</v>
      </c>
      <c r="E22" s="6">
        <v>3.8932167429099988E-2</v>
      </c>
      <c r="F22" s="6">
        <v>3.0935694899999997</v>
      </c>
      <c r="G22" s="6">
        <f t="shared" si="0"/>
        <v>88.277807459366244</v>
      </c>
      <c r="H22" s="6">
        <f t="shared" si="1"/>
        <v>64.299194391136837</v>
      </c>
      <c r="I22" s="6">
        <v>0</v>
      </c>
      <c r="J22" s="6">
        <v>0</v>
      </c>
      <c r="K22" s="6">
        <v>0</v>
      </c>
      <c r="L22" s="6">
        <v>0</v>
      </c>
      <c r="M22" s="6">
        <v>1.5412687516404532E-2</v>
      </c>
      <c r="N22" s="6">
        <v>1.0687249999999999</v>
      </c>
      <c r="O22" s="6">
        <v>1.3858294372675731E-2</v>
      </c>
      <c r="P22" s="6">
        <v>1.1011869999999999</v>
      </c>
      <c r="Q22" s="6">
        <f t="shared" si="2"/>
        <v>9.0003616819844132E-2</v>
      </c>
      <c r="R22" s="6">
        <f t="shared" si="3"/>
        <v>8.291118595702425E-2</v>
      </c>
    </row>
    <row r="23" spans="1:18" x14ac:dyDescent="0.25">
      <c r="A23">
        <v>19</v>
      </c>
      <c r="B23" s="5" t="s">
        <v>100</v>
      </c>
      <c r="C23" s="6">
        <v>2.2496370524627711E-2</v>
      </c>
      <c r="D23" s="6">
        <v>1.5599118300000001</v>
      </c>
      <c r="E23" s="6">
        <v>2.1936655571006977E-2</v>
      </c>
      <c r="F23" s="6">
        <v>1.7430976199999999</v>
      </c>
      <c r="G23" s="6">
        <f t="shared" si="0"/>
        <v>2.5515054097876657</v>
      </c>
      <c r="H23" s="6">
        <f t="shared" si="1"/>
        <v>-10.509210034949149</v>
      </c>
      <c r="I23" s="6">
        <v>0</v>
      </c>
      <c r="J23" s="6">
        <v>0</v>
      </c>
      <c r="K23" s="6">
        <v>0</v>
      </c>
      <c r="L23" s="6">
        <v>0</v>
      </c>
      <c r="M23" s="6">
        <v>9.2217257998921283E-3</v>
      </c>
      <c r="N23" s="6">
        <v>0.63944000000000001</v>
      </c>
      <c r="O23" s="6">
        <v>3.6186218309726217E-3</v>
      </c>
      <c r="P23" s="6">
        <v>0.2875375</v>
      </c>
      <c r="Q23" s="6">
        <f t="shared" si="2"/>
        <v>2.7622609498813469E-2</v>
      </c>
      <c r="R23" s="6">
        <f t="shared" si="3"/>
        <v>4.6717001632010022E-2</v>
      </c>
    </row>
    <row r="24" spans="1:18" x14ac:dyDescent="0.25">
      <c r="A24">
        <v>20</v>
      </c>
      <c r="B24" s="5" t="s">
        <v>82</v>
      </c>
      <c r="C24" s="6">
        <v>1.5171246715488473E-2</v>
      </c>
      <c r="D24" s="6">
        <v>1.05198335</v>
      </c>
      <c r="E24" s="6">
        <v>1.4811516036269595E-2</v>
      </c>
      <c r="F24" s="6">
        <v>1.1769304700000001</v>
      </c>
      <c r="G24" s="6">
        <f t="shared" si="0"/>
        <v>2.4287228825056815</v>
      </c>
      <c r="H24" s="6">
        <f t="shared" si="1"/>
        <v>-10.616355272032351</v>
      </c>
      <c r="I24" s="6">
        <v>0</v>
      </c>
      <c r="J24" s="6">
        <v>0</v>
      </c>
      <c r="K24" s="6">
        <v>0</v>
      </c>
      <c r="L24" s="6">
        <v>0</v>
      </c>
      <c r="M24" s="6">
        <v>1.00146273611708E-2</v>
      </c>
      <c r="N24" s="6">
        <v>0.69442026999999995</v>
      </c>
      <c r="O24" s="6">
        <v>1.3752609787252788E-2</v>
      </c>
      <c r="P24" s="6">
        <v>1.09278925</v>
      </c>
      <c r="Q24" s="6">
        <f t="shared" si="2"/>
        <v>1.8628312650403843E-2</v>
      </c>
      <c r="R24" s="6">
        <f t="shared" si="3"/>
        <v>3.1543077138589823E-2</v>
      </c>
    </row>
    <row r="25" spans="1:18" x14ac:dyDescent="0.25">
      <c r="A25">
        <v>21</v>
      </c>
      <c r="B25" s="5" t="s">
        <v>61</v>
      </c>
      <c r="C25" s="6">
        <v>5.8275198080201219E-3</v>
      </c>
      <c r="D25" s="6">
        <v>0.40408372000000004</v>
      </c>
      <c r="E25" s="6">
        <v>6.1919450544610215E-3</v>
      </c>
      <c r="F25" s="6">
        <v>0.49201504999999995</v>
      </c>
      <c r="G25" s="6">
        <f t="shared" si="0"/>
        <v>-5.8854728721849341</v>
      </c>
      <c r="H25" s="6">
        <f t="shared" si="1"/>
        <v>-17.871674860352329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f t="shared" si="2"/>
        <v>7.1554344211799984E-3</v>
      </c>
      <c r="R25" s="6">
        <f t="shared" si="3"/>
        <v>1.3186563752994793E-2</v>
      </c>
    </row>
    <row r="26" spans="1:18" x14ac:dyDescent="0.25">
      <c r="A26">
        <v>22</v>
      </c>
      <c r="B26" s="5" t="s">
        <v>137</v>
      </c>
      <c r="C26" s="6">
        <v>2.7958028918123007E-3</v>
      </c>
      <c r="D26" s="6">
        <v>0.19386265</v>
      </c>
      <c r="E26" s="6">
        <v>3.1381646226741589E-3</v>
      </c>
      <c r="F26" s="6">
        <v>0.24936012999999999</v>
      </c>
      <c r="G26" s="6">
        <f t="shared" si="0"/>
        <v>-10.909616671738462</v>
      </c>
      <c r="H26" s="6">
        <f t="shared" si="1"/>
        <v>-22.255955673427025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f t="shared" si="2"/>
        <v>3.4328813810939243E-3</v>
      </c>
      <c r="R26" s="6">
        <f t="shared" si="3"/>
        <v>6.6831355091680009E-3</v>
      </c>
    </row>
    <row r="27" spans="1:18" x14ac:dyDescent="0.25">
      <c r="A27">
        <v>23</v>
      </c>
      <c r="B27" s="5" t="s">
        <v>122</v>
      </c>
      <c r="C27" s="6">
        <v>2.3963537956118064E-3</v>
      </c>
      <c r="D27" s="6">
        <v>0.16616461000000002</v>
      </c>
      <c r="E27" s="6">
        <v>3.1997001025666841E-3</v>
      </c>
      <c r="F27" s="6">
        <v>0.25424976999999999</v>
      </c>
      <c r="G27" s="6">
        <f t="shared" si="0"/>
        <v>-25.106925061835085</v>
      </c>
      <c r="H27" s="6">
        <f t="shared" si="1"/>
        <v>-34.645128685858779</v>
      </c>
      <c r="I27" s="6">
        <v>4.3264696296253568E-4</v>
      </c>
      <c r="J27" s="6">
        <v>0.03</v>
      </c>
      <c r="K27" s="6">
        <v>5.5373424531685554E-4</v>
      </c>
      <c r="L27" s="6">
        <v>4.3999999999999997E-2</v>
      </c>
      <c r="M27" s="6">
        <v>0</v>
      </c>
      <c r="N27" s="6">
        <v>0</v>
      </c>
      <c r="O27" s="6">
        <v>0</v>
      </c>
      <c r="P27" s="6">
        <v>0</v>
      </c>
      <c r="Q27" s="6">
        <f t="shared" si="2"/>
        <v>2.9424099787438854E-3</v>
      </c>
      <c r="R27" s="6">
        <f t="shared" si="3"/>
        <v>6.8141834305460022E-3</v>
      </c>
    </row>
    <row r="28" spans="1:18" x14ac:dyDescent="0.25">
      <c r="A28">
        <v>24</v>
      </c>
      <c r="B28" s="5" t="s">
        <v>54</v>
      </c>
      <c r="C28" s="6">
        <v>6.7507347787587656E-4</v>
      </c>
      <c r="D28" s="6">
        <v>4.6810000000000004E-2</v>
      </c>
      <c r="E28" s="6">
        <v>4.1034224551821352E-4</v>
      </c>
      <c r="F28" s="6">
        <v>3.2606000000000003E-2</v>
      </c>
      <c r="G28" s="6">
        <f t="shared" si="0"/>
        <v>64.514739890682961</v>
      </c>
      <c r="H28" s="6">
        <f t="shared" si="1"/>
        <v>43.56253450285223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1.3214112672334053E-3</v>
      </c>
      <c r="P28" s="6">
        <v>0.105</v>
      </c>
      <c r="Q28" s="6">
        <f t="shared" si="2"/>
        <v>8.2890220188884555E-4</v>
      </c>
      <c r="R28" s="6">
        <f t="shared" si="3"/>
        <v>8.738779387544107E-4</v>
      </c>
    </row>
    <row r="29" spans="1:18" x14ac:dyDescent="0.25">
      <c r="A29">
        <v>25</v>
      </c>
      <c r="B29" s="5" t="s">
        <v>140</v>
      </c>
      <c r="C29" s="6">
        <v>0</v>
      </c>
      <c r="D29" s="6">
        <v>0</v>
      </c>
      <c r="E29" s="6">
        <v>9.9437623850844134E-2</v>
      </c>
      <c r="F29" s="6">
        <v>7.9013633099999998</v>
      </c>
      <c r="G29" s="6">
        <f t="shared" si="0"/>
        <v>-100</v>
      </c>
      <c r="H29" s="6">
        <f t="shared" si="1"/>
        <v>-100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f t="shared" si="2"/>
        <v>0</v>
      </c>
      <c r="R29" s="6">
        <f t="shared" si="3"/>
        <v>0.21176553648692042</v>
      </c>
    </row>
    <row r="30" spans="1:18" s="20" customFormat="1" x14ac:dyDescent="0.25">
      <c r="A30" s="17"/>
      <c r="B30" s="18" t="s">
        <v>62</v>
      </c>
      <c r="C30" s="19">
        <f>SUM(C5:C29)</f>
        <v>81.441872917886499</v>
      </c>
      <c r="D30" s="19">
        <f>SUM(D5:D29)</f>
        <v>5647.2283332499974</v>
      </c>
      <c r="E30" s="19">
        <f>SUM(E5:E29)</f>
        <v>46.609704542634397</v>
      </c>
      <c r="F30" s="19">
        <f>SUM(F5:F29)</f>
        <v>3703.6304278099997</v>
      </c>
      <c r="G30" s="19">
        <f>C30*100/E30-100</f>
        <v>74.731579436189634</v>
      </c>
      <c r="H30" s="19">
        <f>D30*100/F30-100</f>
        <v>52.478181701009248</v>
      </c>
      <c r="I30" s="19">
        <f t="shared" ref="I30:R30" si="4">SUM(I5:I29)</f>
        <v>32.10111407328462</v>
      </c>
      <c r="J30" s="19">
        <f t="shared" si="4"/>
        <v>2225.9105105100002</v>
      </c>
      <c r="K30" s="19">
        <f t="shared" si="4"/>
        <v>12.037865087685075</v>
      </c>
      <c r="L30" s="19">
        <f t="shared" si="4"/>
        <v>956.53477880000014</v>
      </c>
      <c r="M30" s="19">
        <f t="shared" si="4"/>
        <v>28.857407746976531</v>
      </c>
      <c r="N30" s="19">
        <f t="shared" si="4"/>
        <v>2000.98996762</v>
      </c>
      <c r="O30" s="19">
        <f t="shared" si="4"/>
        <v>18.817818636177726</v>
      </c>
      <c r="P30" s="19">
        <f t="shared" si="4"/>
        <v>1495.2732777400001</v>
      </c>
      <c r="Q30" s="19">
        <f t="shared" si="4"/>
        <v>99.999999999999986</v>
      </c>
      <c r="R30" s="19">
        <f t="shared" si="4"/>
        <v>99.261513959477384</v>
      </c>
    </row>
    <row r="31" spans="1:18" s="20" customFormat="1" x14ac:dyDescent="0.25">
      <c r="A31" s="17"/>
      <c r="B31" s="18" t="s">
        <v>63</v>
      </c>
      <c r="C31" s="19">
        <v>81.441872917886499</v>
      </c>
      <c r="D31" s="19">
        <v>5647.2283332500001</v>
      </c>
      <c r="E31" s="19">
        <v>46.956471530005473</v>
      </c>
      <c r="F31" s="19">
        <v>3731.1847060099999</v>
      </c>
      <c r="G31" s="19">
        <f t="shared" ref="G31:H31" si="5">IFERROR(C31*100/E31-100,0)</f>
        <v>73.441211113668629</v>
      </c>
      <c r="H31" s="19">
        <f t="shared" si="5"/>
        <v>51.352151614304603</v>
      </c>
      <c r="I31" s="19">
        <v>32.741915902227554</v>
      </c>
      <c r="J31" s="19">
        <v>2270.3440938099998</v>
      </c>
      <c r="K31" s="19">
        <v>12.277590322990669</v>
      </c>
      <c r="L31" s="19">
        <v>975.58346586000005</v>
      </c>
      <c r="M31" s="19">
        <v>28.85740774697652</v>
      </c>
      <c r="N31" s="19">
        <v>2000.98996762</v>
      </c>
      <c r="O31" s="19">
        <v>19.676682334996631</v>
      </c>
      <c r="P31" s="19">
        <v>1563.5190166799998</v>
      </c>
      <c r="Q31" s="19">
        <f>IFERROR(C31*100/$C$31,0)</f>
        <v>100</v>
      </c>
      <c r="R31" s="19">
        <f>IFERROR(E31*100/$E$31,0)</f>
        <v>100</v>
      </c>
    </row>
    <row r="39" spans="3:3" x14ac:dyDescent="0.25">
      <c r="C39" s="11"/>
    </row>
    <row r="40" spans="3:3" x14ac:dyDescent="0.25">
      <c r="C40" s="11"/>
    </row>
    <row r="41" spans="3:3" x14ac:dyDescent="0.25">
      <c r="C41" s="11"/>
    </row>
    <row r="42" spans="3:3" x14ac:dyDescent="0.25">
      <c r="C42" s="11"/>
    </row>
    <row r="43" spans="3:3" x14ac:dyDescent="0.25">
      <c r="C43" s="11"/>
    </row>
    <row r="44" spans="3:3" x14ac:dyDescent="0.25">
      <c r="C44" s="11"/>
    </row>
    <row r="45" spans="3:3" x14ac:dyDescent="0.25">
      <c r="C45" s="11"/>
    </row>
    <row r="46" spans="3:3" x14ac:dyDescent="0.25">
      <c r="C46" s="11"/>
    </row>
    <row r="47" spans="3:3" x14ac:dyDescent="0.25">
      <c r="C47" s="11"/>
    </row>
    <row r="48" spans="3:3" x14ac:dyDescent="0.25">
      <c r="C48" s="11"/>
    </row>
    <row r="49" spans="3:3" x14ac:dyDescent="0.25">
      <c r="C49" s="11"/>
    </row>
    <row r="50" spans="3:3" x14ac:dyDescent="0.25">
      <c r="C50" s="11"/>
    </row>
    <row r="51" spans="3:3" x14ac:dyDescent="0.25">
      <c r="C51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  <row r="59" spans="3:3" x14ac:dyDescent="0.25">
      <c r="C59" s="11"/>
    </row>
    <row r="60" spans="3:3" x14ac:dyDescent="0.25">
      <c r="C60" s="11"/>
    </row>
    <row r="61" spans="3:3" x14ac:dyDescent="0.25">
      <c r="C61" s="11"/>
    </row>
    <row r="62" spans="3:3" x14ac:dyDescent="0.25">
      <c r="C62" s="11"/>
    </row>
    <row r="63" spans="3:3" x14ac:dyDescent="0.25">
      <c r="C63" s="11"/>
    </row>
    <row r="64" spans="3:3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B6CE-0894-4585-A439-5DB0152F4B62}">
  <sheetPr>
    <tabColor theme="9"/>
  </sheetPr>
  <dimension ref="A1:R393"/>
  <sheetViews>
    <sheetView topLeftCell="A37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141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12</v>
      </c>
      <c r="C5" s="6">
        <v>770.52048068274576</v>
      </c>
      <c r="D5" s="6">
        <v>53428.352442829993</v>
      </c>
      <c r="E5" s="6">
        <v>536.28295599171918</v>
      </c>
      <c r="F5" s="6">
        <v>42613.31182458</v>
      </c>
      <c r="G5" s="6">
        <f t="shared" ref="G5:G36" si="0">IFERROR(C5*100/E5-100,0)</f>
        <v>43.677972994286876</v>
      </c>
      <c r="H5" s="6">
        <f t="shared" ref="H5:H36" si="1">IFERROR(D5*100/F5-100,0)</f>
        <v>25.379488603867941</v>
      </c>
      <c r="I5" s="6">
        <v>408.9185715341373</v>
      </c>
      <c r="J5" s="6">
        <v>28354.659101319998</v>
      </c>
      <c r="K5" s="6">
        <v>220.79090860779883</v>
      </c>
      <c r="L5" s="6">
        <v>17544.155993429998</v>
      </c>
      <c r="M5" s="6">
        <v>126.08503231382481</v>
      </c>
      <c r="N5" s="6">
        <v>8742.8117916600004</v>
      </c>
      <c r="O5" s="6">
        <v>359.70678295341719</v>
      </c>
      <c r="P5" s="6">
        <v>28582.480826870004</v>
      </c>
      <c r="Q5" s="6">
        <f t="shared" ref="Q5:Q36" si="2">IFERROR(C5*100/$C$56,0)</f>
        <v>51.710378975002307</v>
      </c>
      <c r="R5" s="6">
        <f t="shared" ref="R5:R36" si="3">IFERROR(E5*100/$E$56,0)</f>
        <v>48.137769917864524</v>
      </c>
    </row>
    <row r="6" spans="1:18" x14ac:dyDescent="0.25">
      <c r="A6">
        <v>2</v>
      </c>
      <c r="B6" s="5" t="s">
        <v>15</v>
      </c>
      <c r="C6" s="6">
        <v>185.95229379786159</v>
      </c>
      <c r="D6" s="6">
        <v>12894.04362332</v>
      </c>
      <c r="E6" s="6">
        <v>109.59008207021098</v>
      </c>
      <c r="F6" s="6">
        <v>8708.082716339999</v>
      </c>
      <c r="G6" s="6">
        <f t="shared" si="0"/>
        <v>69.679856320143728</v>
      </c>
      <c r="H6" s="6">
        <f t="shared" si="1"/>
        <v>48.069834007495018</v>
      </c>
      <c r="I6" s="6">
        <v>121.27440162704102</v>
      </c>
      <c r="J6" s="6">
        <v>8409.2397734599999</v>
      </c>
      <c r="K6" s="6">
        <v>65.230900358039534</v>
      </c>
      <c r="L6" s="6">
        <v>5183.2799579000002</v>
      </c>
      <c r="M6" s="6">
        <v>50.418780004211101</v>
      </c>
      <c r="N6" s="6">
        <v>3496.0684567600001</v>
      </c>
      <c r="O6" s="6">
        <v>69.690944632993762</v>
      </c>
      <c r="P6" s="6">
        <v>5537.6773060100004</v>
      </c>
      <c r="Q6" s="6">
        <f t="shared" si="2"/>
        <v>12.479439320078956</v>
      </c>
      <c r="R6" s="6">
        <f t="shared" si="3"/>
        <v>9.8370125267549327</v>
      </c>
    </row>
    <row r="7" spans="1:18" x14ac:dyDescent="0.25">
      <c r="A7">
        <v>3</v>
      </c>
      <c r="B7" s="5" t="s">
        <v>14</v>
      </c>
      <c r="C7" s="6">
        <v>136.97668441346053</v>
      </c>
      <c r="D7" s="6">
        <v>9498.045483240001</v>
      </c>
      <c r="E7" s="6">
        <v>84.758562510555564</v>
      </c>
      <c r="F7" s="6">
        <v>6734.9577563699995</v>
      </c>
      <c r="G7" s="6">
        <f t="shared" si="0"/>
        <v>61.608078707566449</v>
      </c>
      <c r="H7" s="6">
        <f t="shared" si="1"/>
        <v>41.026058764164361</v>
      </c>
      <c r="I7" s="6">
        <v>97.548948669899019</v>
      </c>
      <c r="J7" s="6">
        <v>6764.1026301399997</v>
      </c>
      <c r="K7" s="6">
        <v>55.765523271436763</v>
      </c>
      <c r="L7" s="6">
        <v>4431.1563619100007</v>
      </c>
      <c r="M7" s="6">
        <v>21.671465119136556</v>
      </c>
      <c r="N7" s="6">
        <v>1502.7123942400001</v>
      </c>
      <c r="O7" s="6">
        <v>16.075595734106887</v>
      </c>
      <c r="P7" s="6">
        <v>1277.3748748300002</v>
      </c>
      <c r="Q7" s="6">
        <f t="shared" si="2"/>
        <v>9.1926385337390393</v>
      </c>
      <c r="R7" s="6">
        <f t="shared" si="3"/>
        <v>7.6080884822397046</v>
      </c>
    </row>
    <row r="8" spans="1:18" x14ac:dyDescent="0.25">
      <c r="A8">
        <v>4</v>
      </c>
      <c r="B8" s="5" t="s">
        <v>18</v>
      </c>
      <c r="C8" s="6">
        <v>60.216642157841157</v>
      </c>
      <c r="D8" s="6">
        <v>4175.4580972100002</v>
      </c>
      <c r="E8" s="6">
        <v>52.609561091359865</v>
      </c>
      <c r="F8" s="6">
        <v>4180.3820291000002</v>
      </c>
      <c r="G8" s="6">
        <f t="shared" si="0"/>
        <v>14.459503004161377</v>
      </c>
      <c r="H8" s="6">
        <f t="shared" si="1"/>
        <v>-0.11778664858196919</v>
      </c>
      <c r="I8" s="6">
        <v>11.306658746967866</v>
      </c>
      <c r="J8" s="6">
        <v>784.01050150999993</v>
      </c>
      <c r="K8" s="6">
        <v>8.5514216313765967</v>
      </c>
      <c r="L8" s="6">
        <v>679.50023854000005</v>
      </c>
      <c r="M8" s="6">
        <v>9.9559633211999916</v>
      </c>
      <c r="N8" s="6">
        <v>690.35247027000003</v>
      </c>
      <c r="O8" s="6">
        <v>13.987743611102374</v>
      </c>
      <c r="P8" s="6">
        <v>1111.4731012100001</v>
      </c>
      <c r="Q8" s="6">
        <f t="shared" si="2"/>
        <v>4.0411974303719438</v>
      </c>
      <c r="R8" s="6">
        <f t="shared" si="3"/>
        <v>4.72233346035115</v>
      </c>
    </row>
    <row r="9" spans="1:18" x14ac:dyDescent="0.25">
      <c r="A9">
        <v>5</v>
      </c>
      <c r="B9" s="5" t="s">
        <v>16</v>
      </c>
      <c r="C9" s="6">
        <v>56.229428082970152</v>
      </c>
      <c r="D9" s="6">
        <v>3898.9822809299999</v>
      </c>
      <c r="E9" s="6">
        <v>42.136510966329183</v>
      </c>
      <c r="F9" s="6">
        <v>3348.1882296399999</v>
      </c>
      <c r="G9" s="6">
        <f t="shared" si="0"/>
        <v>33.445856796027698</v>
      </c>
      <c r="H9" s="6">
        <f t="shared" si="1"/>
        <v>16.450510351062974</v>
      </c>
      <c r="I9" s="6">
        <v>17.983720435646653</v>
      </c>
      <c r="J9" s="6">
        <v>1247.0019652400001</v>
      </c>
      <c r="K9" s="6">
        <v>16.908011231492377</v>
      </c>
      <c r="L9" s="6">
        <v>1343.5190264600001</v>
      </c>
      <c r="M9" s="6">
        <v>13.266822186424694</v>
      </c>
      <c r="N9" s="6">
        <v>919.92941050000002</v>
      </c>
      <c r="O9" s="6">
        <v>10.711515948301358</v>
      </c>
      <c r="P9" s="6">
        <v>851.14241301000004</v>
      </c>
      <c r="Q9" s="6">
        <f t="shared" si="2"/>
        <v>3.7736116152832264</v>
      </c>
      <c r="R9" s="6">
        <f t="shared" si="3"/>
        <v>3.7822527219568207</v>
      </c>
    </row>
    <row r="10" spans="1:18" x14ac:dyDescent="0.25">
      <c r="A10">
        <v>6</v>
      </c>
      <c r="B10" s="5" t="s">
        <v>24</v>
      </c>
      <c r="C10" s="6">
        <v>31.19011311814435</v>
      </c>
      <c r="D10" s="6">
        <v>2162.74115768</v>
      </c>
      <c r="E10" s="6">
        <v>24.759029308272666</v>
      </c>
      <c r="F10" s="6">
        <v>1967.3648483500001</v>
      </c>
      <c r="G10" s="6">
        <f t="shared" si="0"/>
        <v>25.974700905268861</v>
      </c>
      <c r="H10" s="6">
        <f t="shared" si="1"/>
        <v>9.9308630777793496</v>
      </c>
      <c r="I10" s="6">
        <v>9.1950113755865974</v>
      </c>
      <c r="J10" s="6">
        <v>637.58760579</v>
      </c>
      <c r="K10" s="6">
        <v>7.3380270440029953</v>
      </c>
      <c r="L10" s="6">
        <v>583.08329792999996</v>
      </c>
      <c r="M10" s="6">
        <v>71.435144140085313</v>
      </c>
      <c r="N10" s="6">
        <v>4953.3557557599997</v>
      </c>
      <c r="O10" s="6">
        <v>4.8212844966996178</v>
      </c>
      <c r="P10" s="6">
        <v>383.10167674999997</v>
      </c>
      <c r="Q10" s="6">
        <f t="shared" si="2"/>
        <v>2.0931988312410756</v>
      </c>
      <c r="R10" s="6">
        <f t="shared" si="3"/>
        <v>2.2224171827860539</v>
      </c>
    </row>
    <row r="11" spans="1:18" x14ac:dyDescent="0.25">
      <c r="A11">
        <v>7</v>
      </c>
      <c r="B11" s="5" t="s">
        <v>19</v>
      </c>
      <c r="C11" s="6">
        <v>20.180489946726738</v>
      </c>
      <c r="D11" s="6">
        <v>1399.3272812</v>
      </c>
      <c r="E11" s="6">
        <v>13.137221969028639</v>
      </c>
      <c r="F11" s="6">
        <v>1043.8902262700001</v>
      </c>
      <c r="G11" s="6">
        <f t="shared" si="0"/>
        <v>53.613069751754182</v>
      </c>
      <c r="H11" s="6">
        <f t="shared" si="1"/>
        <v>34.049275104341007</v>
      </c>
      <c r="I11" s="6">
        <v>14.815740767458028</v>
      </c>
      <c r="J11" s="6">
        <v>1027.3323542600001</v>
      </c>
      <c r="K11" s="6">
        <v>2.0546572828008887</v>
      </c>
      <c r="L11" s="6">
        <v>163.26409502000001</v>
      </c>
      <c r="M11" s="6">
        <v>11.855150211708581</v>
      </c>
      <c r="N11" s="6">
        <v>822.04322877000004</v>
      </c>
      <c r="O11" s="6">
        <v>23.685081193800695</v>
      </c>
      <c r="P11" s="6">
        <v>1882.0283942000001</v>
      </c>
      <c r="Q11" s="6">
        <f t="shared" si="2"/>
        <v>1.35433231070224</v>
      </c>
      <c r="R11" s="6">
        <f t="shared" si="3"/>
        <v>1.1792218295201249</v>
      </c>
    </row>
    <row r="12" spans="1:18" x14ac:dyDescent="0.25">
      <c r="A12">
        <v>8</v>
      </c>
      <c r="B12" s="5" t="s">
        <v>87</v>
      </c>
      <c r="C12" s="6">
        <v>17.830507798749938</v>
      </c>
      <c r="D12" s="6">
        <v>1236.3781090699999</v>
      </c>
      <c r="E12" s="6">
        <v>12.850073857577037</v>
      </c>
      <c r="F12" s="6">
        <v>1021.0732937600001</v>
      </c>
      <c r="G12" s="6">
        <f t="shared" si="0"/>
        <v>38.758018018987428</v>
      </c>
      <c r="H12" s="6">
        <f t="shared" si="1"/>
        <v>21.086127374574787</v>
      </c>
      <c r="I12" s="6">
        <v>3.1025671909386423</v>
      </c>
      <c r="J12" s="6">
        <v>215.13387056000002</v>
      </c>
      <c r="K12" s="6">
        <v>2.2897396326476676</v>
      </c>
      <c r="L12" s="6">
        <v>181.94385607999999</v>
      </c>
      <c r="M12" s="6">
        <v>0.12703753515256577</v>
      </c>
      <c r="N12" s="6">
        <v>8.8088589100000014</v>
      </c>
      <c r="O12" s="6">
        <v>1.932122123570831E-2</v>
      </c>
      <c r="P12" s="6">
        <v>1.5352739</v>
      </c>
      <c r="Q12" s="6">
        <f t="shared" si="2"/>
        <v>1.1966227228289954</v>
      </c>
      <c r="R12" s="6">
        <f t="shared" si="3"/>
        <v>1.1534468732829926</v>
      </c>
    </row>
    <row r="13" spans="1:18" x14ac:dyDescent="0.25">
      <c r="A13">
        <v>9</v>
      </c>
      <c r="B13" s="5" t="s">
        <v>30</v>
      </c>
      <c r="C13" s="6">
        <v>17.440972889476011</v>
      </c>
      <c r="D13" s="6">
        <v>1209.3675247400001</v>
      </c>
      <c r="E13" s="6">
        <v>12.68748684918922</v>
      </c>
      <c r="F13" s="6">
        <v>1008.1540487799999</v>
      </c>
      <c r="G13" s="6">
        <f t="shared" si="0"/>
        <v>37.465938659006838</v>
      </c>
      <c r="H13" s="6">
        <f t="shared" si="1"/>
        <v>19.95860416406552</v>
      </c>
      <c r="I13" s="6">
        <v>1.8427481321188455</v>
      </c>
      <c r="J13" s="6">
        <v>127.77726113</v>
      </c>
      <c r="K13" s="6">
        <v>1.4860539567458046</v>
      </c>
      <c r="L13" s="6">
        <v>118.08259043</v>
      </c>
      <c r="M13" s="6">
        <v>3.864140726068134</v>
      </c>
      <c r="N13" s="6">
        <v>267.94183643000002</v>
      </c>
      <c r="O13" s="6">
        <v>2.6556213730092311</v>
      </c>
      <c r="P13" s="6">
        <v>211.01700210999999</v>
      </c>
      <c r="Q13" s="6">
        <f t="shared" si="2"/>
        <v>1.1704806561512873</v>
      </c>
      <c r="R13" s="6">
        <f t="shared" si="3"/>
        <v>1.138852756662349</v>
      </c>
    </row>
    <row r="14" spans="1:18" x14ac:dyDescent="0.25">
      <c r="A14">
        <v>10</v>
      </c>
      <c r="B14" s="5" t="s">
        <v>85</v>
      </c>
      <c r="C14" s="6">
        <v>15.166497490070753</v>
      </c>
      <c r="D14" s="6">
        <v>1051.65403586</v>
      </c>
      <c r="E14" s="6">
        <v>12.526222854500036</v>
      </c>
      <c r="F14" s="6">
        <v>995.33993113000008</v>
      </c>
      <c r="G14" s="6">
        <f t="shared" si="0"/>
        <v>21.077979102233527</v>
      </c>
      <c r="H14" s="6">
        <f t="shared" si="1"/>
        <v>5.6577760992736472</v>
      </c>
      <c r="I14" s="6">
        <v>15.276899268682419</v>
      </c>
      <c r="J14" s="6">
        <v>1059.3093614300001</v>
      </c>
      <c r="K14" s="6">
        <v>12.945839059155178</v>
      </c>
      <c r="L14" s="6">
        <v>1028.6828445599999</v>
      </c>
      <c r="M14" s="6">
        <v>2.6563378305062262</v>
      </c>
      <c r="N14" s="6">
        <v>184.19205897000001</v>
      </c>
      <c r="O14" s="6">
        <v>0.51794688090309027</v>
      </c>
      <c r="P14" s="6">
        <v>41.156318130000002</v>
      </c>
      <c r="Q14" s="6">
        <f t="shared" si="2"/>
        <v>1.0178383996231419</v>
      </c>
      <c r="R14" s="6">
        <f t="shared" si="3"/>
        <v>1.1243773962473826</v>
      </c>
    </row>
    <row r="15" spans="1:18" x14ac:dyDescent="0.25">
      <c r="A15">
        <v>11</v>
      </c>
      <c r="B15" s="5" t="s">
        <v>79</v>
      </c>
      <c r="C15" s="6">
        <v>14.162027036108716</v>
      </c>
      <c r="D15" s="6">
        <v>982.00345189999996</v>
      </c>
      <c r="E15" s="6">
        <v>11.310359292478653</v>
      </c>
      <c r="F15" s="6">
        <v>898.72680456000001</v>
      </c>
      <c r="G15" s="6">
        <f t="shared" si="0"/>
        <v>25.212883781034364</v>
      </c>
      <c r="H15" s="6">
        <f t="shared" si="1"/>
        <v>9.2660691677901639</v>
      </c>
      <c r="I15" s="6">
        <v>16.308006622959709</v>
      </c>
      <c r="J15" s="6">
        <v>1130.8069640399999</v>
      </c>
      <c r="K15" s="6">
        <v>14.425264579004661</v>
      </c>
      <c r="L15" s="6">
        <v>1146.2387360799999</v>
      </c>
      <c r="M15" s="6">
        <v>0.31411589674736012</v>
      </c>
      <c r="N15" s="6">
        <v>21.780984749999998</v>
      </c>
      <c r="O15" s="6">
        <v>0.27519643860786175</v>
      </c>
      <c r="P15" s="6">
        <v>21.867246609999999</v>
      </c>
      <c r="Q15" s="6">
        <f t="shared" si="2"/>
        <v>0.95042741036878098</v>
      </c>
      <c r="R15" s="6">
        <f t="shared" si="3"/>
        <v>1.0152391889891152</v>
      </c>
    </row>
    <row r="16" spans="1:18" x14ac:dyDescent="0.25">
      <c r="A16">
        <v>12</v>
      </c>
      <c r="B16" s="5" t="s">
        <v>42</v>
      </c>
      <c r="C16" s="6">
        <v>14.069383783093889</v>
      </c>
      <c r="D16" s="6">
        <v>975.57951315000003</v>
      </c>
      <c r="E16" s="6">
        <v>13.563865096242788</v>
      </c>
      <c r="F16" s="6">
        <v>1077.79150248</v>
      </c>
      <c r="G16" s="6">
        <f t="shared" si="0"/>
        <v>3.7269515972341054</v>
      </c>
      <c r="H16" s="6">
        <f t="shared" si="1"/>
        <v>-9.4834658739477931</v>
      </c>
      <c r="I16" s="6">
        <v>6.3553352677940484</v>
      </c>
      <c r="J16" s="6">
        <v>440.68276066999999</v>
      </c>
      <c r="K16" s="6">
        <v>4.0399651590412846</v>
      </c>
      <c r="L16" s="6">
        <v>321.01765152000002</v>
      </c>
      <c r="M16" s="6">
        <v>7.8896703577701954</v>
      </c>
      <c r="N16" s="6">
        <v>547.07447640999999</v>
      </c>
      <c r="O16" s="6">
        <v>9.0442840854260922</v>
      </c>
      <c r="P16" s="6">
        <v>718.66333556999996</v>
      </c>
      <c r="Q16" s="6">
        <f t="shared" si="2"/>
        <v>0.94421003154112293</v>
      </c>
      <c r="R16" s="6">
        <f t="shared" si="3"/>
        <v>1.2175181215529263</v>
      </c>
    </row>
    <row r="17" spans="1:18" x14ac:dyDescent="0.25">
      <c r="A17">
        <v>13</v>
      </c>
      <c r="B17" s="5" t="s">
        <v>51</v>
      </c>
      <c r="C17" s="6">
        <v>12.232386059105346</v>
      </c>
      <c r="D17" s="6">
        <v>848.20098877000009</v>
      </c>
      <c r="E17" s="6">
        <v>9.5768368220688274</v>
      </c>
      <c r="F17" s="6">
        <v>760.98024229999999</v>
      </c>
      <c r="G17" s="6">
        <f t="shared" si="0"/>
        <v>27.728876312448818</v>
      </c>
      <c r="H17" s="6">
        <f t="shared" si="1"/>
        <v>11.461630883659026</v>
      </c>
      <c r="I17" s="6">
        <v>12.073326302051036</v>
      </c>
      <c r="J17" s="6">
        <v>837.17168978000007</v>
      </c>
      <c r="K17" s="6">
        <v>10.002409001201856</v>
      </c>
      <c r="L17" s="6">
        <v>794.79642044000002</v>
      </c>
      <c r="M17" s="6">
        <v>0.70359135470417045</v>
      </c>
      <c r="N17" s="6">
        <v>48.787446689999996</v>
      </c>
      <c r="O17" s="6">
        <v>3.294427671987969</v>
      </c>
      <c r="P17" s="6">
        <v>261.77687003</v>
      </c>
      <c r="Q17" s="6">
        <f t="shared" si="2"/>
        <v>0.82092732736239249</v>
      </c>
      <c r="R17" s="6">
        <f t="shared" si="3"/>
        <v>0.85963494146325348</v>
      </c>
    </row>
    <row r="18" spans="1:18" x14ac:dyDescent="0.25">
      <c r="A18">
        <v>14</v>
      </c>
      <c r="B18" s="5" t="s">
        <v>26</v>
      </c>
      <c r="C18" s="6">
        <v>10.386647566937697</v>
      </c>
      <c r="D18" s="6">
        <v>720.21637427999997</v>
      </c>
      <c r="E18" s="6">
        <v>5.8224998604338012</v>
      </c>
      <c r="F18" s="6">
        <v>462.65875016000001</v>
      </c>
      <c r="G18" s="6">
        <f t="shared" si="0"/>
        <v>78.388111909097546</v>
      </c>
      <c r="H18" s="6">
        <f t="shared" si="1"/>
        <v>55.669026908262197</v>
      </c>
      <c r="I18" s="6">
        <v>3.4604088803673463</v>
      </c>
      <c r="J18" s="6">
        <v>239.94682800999999</v>
      </c>
      <c r="K18" s="6">
        <v>2.0426202970029133</v>
      </c>
      <c r="L18" s="6">
        <v>162.30763010999999</v>
      </c>
      <c r="M18" s="6">
        <v>2.3180198948379451</v>
      </c>
      <c r="N18" s="6">
        <v>160.73289032</v>
      </c>
      <c r="O18" s="6">
        <v>2.4333703325551692</v>
      </c>
      <c r="P18" s="6">
        <v>193.35682331000001</v>
      </c>
      <c r="Q18" s="6">
        <f t="shared" si="2"/>
        <v>0.69705802172866393</v>
      </c>
      <c r="R18" s="6">
        <f t="shared" si="3"/>
        <v>0.52263857259839608</v>
      </c>
    </row>
    <row r="19" spans="1:18" x14ac:dyDescent="0.25">
      <c r="A19">
        <v>15</v>
      </c>
      <c r="B19" s="5" t="s">
        <v>60</v>
      </c>
      <c r="C19" s="6">
        <v>10.339816391695487</v>
      </c>
      <c r="D19" s="6">
        <v>716.96907249000003</v>
      </c>
      <c r="E19" s="6">
        <v>9.4388696338432307</v>
      </c>
      <c r="F19" s="6">
        <v>750.01730053999995</v>
      </c>
      <c r="G19" s="6">
        <f t="shared" si="0"/>
        <v>9.5450704671446687</v>
      </c>
      <c r="H19" s="6">
        <f t="shared" si="1"/>
        <v>-4.4063287641772888</v>
      </c>
      <c r="I19" s="6">
        <v>3.6819878443509291</v>
      </c>
      <c r="J19" s="6">
        <v>255.31124632000001</v>
      </c>
      <c r="K19" s="6">
        <v>3.3136961005782748</v>
      </c>
      <c r="L19" s="6">
        <v>263.30794900000001</v>
      </c>
      <c r="M19" s="6">
        <v>3.2001980725577805</v>
      </c>
      <c r="N19" s="6">
        <v>221.90365447000002</v>
      </c>
      <c r="O19" s="6">
        <v>3.7878268043870857</v>
      </c>
      <c r="P19" s="6">
        <v>300.98261179000002</v>
      </c>
      <c r="Q19" s="6">
        <f t="shared" si="2"/>
        <v>0.69391513600358423</v>
      </c>
      <c r="R19" s="6">
        <f t="shared" si="3"/>
        <v>0.8472507463498048</v>
      </c>
    </row>
    <row r="20" spans="1:18" x14ac:dyDescent="0.25">
      <c r="A20">
        <v>16</v>
      </c>
      <c r="B20" s="5" t="s">
        <v>22</v>
      </c>
      <c r="C20" s="6">
        <v>10.164527687963474</v>
      </c>
      <c r="D20" s="6">
        <v>704.81444859999999</v>
      </c>
      <c r="E20" s="6">
        <v>7.7787670714380113</v>
      </c>
      <c r="F20" s="6">
        <v>618.10472088000006</v>
      </c>
      <c r="G20" s="6">
        <f t="shared" si="0"/>
        <v>30.670163981197902</v>
      </c>
      <c r="H20" s="6">
        <f t="shared" si="1"/>
        <v>14.028323161251819</v>
      </c>
      <c r="I20" s="6">
        <v>6.8237302160638942</v>
      </c>
      <c r="J20" s="6">
        <v>473.16154742000003</v>
      </c>
      <c r="K20" s="6">
        <v>3.6384862889108427</v>
      </c>
      <c r="L20" s="6">
        <v>289.11593976</v>
      </c>
      <c r="M20" s="6">
        <v>1.9962995742753884</v>
      </c>
      <c r="N20" s="6">
        <v>138.42461025999998</v>
      </c>
      <c r="O20" s="6">
        <v>2.3473333901749927</v>
      </c>
      <c r="P20" s="6">
        <v>186.52028485</v>
      </c>
      <c r="Q20" s="6">
        <f t="shared" si="2"/>
        <v>0.6821513405857289</v>
      </c>
      <c r="R20" s="6">
        <f t="shared" si="3"/>
        <v>0.69823680828544876</v>
      </c>
    </row>
    <row r="21" spans="1:18" x14ac:dyDescent="0.25">
      <c r="A21">
        <v>17</v>
      </c>
      <c r="B21" s="5" t="s">
        <v>93</v>
      </c>
      <c r="C21" s="6">
        <v>10.154423210500054</v>
      </c>
      <c r="D21" s="6">
        <v>704.11379807000003</v>
      </c>
      <c r="E21" s="6">
        <v>1.8952998541413661</v>
      </c>
      <c r="F21" s="6">
        <v>150.60147406000002</v>
      </c>
      <c r="G21" s="6">
        <f t="shared" si="0"/>
        <v>435.76869054845918</v>
      </c>
      <c r="H21" s="6">
        <f t="shared" si="1"/>
        <v>367.53446635554133</v>
      </c>
      <c r="I21" s="6">
        <v>8.1037598740132051</v>
      </c>
      <c r="J21" s="6">
        <v>561.91957192000007</v>
      </c>
      <c r="K21" s="6">
        <v>1.2730267682685106</v>
      </c>
      <c r="L21" s="6">
        <v>101.15534351999999</v>
      </c>
      <c r="M21" s="6">
        <v>0</v>
      </c>
      <c r="N21" s="6">
        <v>0</v>
      </c>
      <c r="O21" s="6">
        <v>2.9444275306598877</v>
      </c>
      <c r="P21" s="6">
        <v>233.96568379999999</v>
      </c>
      <c r="Q21" s="6">
        <f t="shared" si="2"/>
        <v>0.68147321927412552</v>
      </c>
      <c r="R21" s="6">
        <f t="shared" si="3"/>
        <v>0.17012569070986483</v>
      </c>
    </row>
    <row r="22" spans="1:18" x14ac:dyDescent="0.25">
      <c r="A22">
        <v>18</v>
      </c>
      <c r="B22" s="5" t="s">
        <v>17</v>
      </c>
      <c r="C22" s="6">
        <v>9.3240830297113106</v>
      </c>
      <c r="D22" s="6">
        <v>646.53751173000001</v>
      </c>
      <c r="E22" s="6">
        <v>55.167861173790762</v>
      </c>
      <c r="F22" s="6">
        <v>4383.6658328000003</v>
      </c>
      <c r="G22" s="6">
        <f t="shared" si="0"/>
        <v>-83.098704877576409</v>
      </c>
      <c r="H22" s="6">
        <f t="shared" si="1"/>
        <v>-85.251213564400871</v>
      </c>
      <c r="I22" s="6">
        <v>9.0014182300124315</v>
      </c>
      <c r="J22" s="6">
        <v>624.16374092000001</v>
      </c>
      <c r="K22" s="6">
        <v>51.371275536398585</v>
      </c>
      <c r="L22" s="6">
        <v>4081.9872397599997</v>
      </c>
      <c r="M22" s="6">
        <v>66.710731853200002</v>
      </c>
      <c r="N22" s="6">
        <v>4625.7621731399995</v>
      </c>
      <c r="O22" s="6">
        <v>68.975326097998376</v>
      </c>
      <c r="P22" s="6">
        <v>5480.81389941</v>
      </c>
      <c r="Q22" s="6">
        <f t="shared" si="2"/>
        <v>0.6257482820359721</v>
      </c>
      <c r="R22" s="6">
        <f t="shared" si="3"/>
        <v>4.9519713024137904</v>
      </c>
    </row>
    <row r="23" spans="1:18" x14ac:dyDescent="0.25">
      <c r="A23">
        <v>19</v>
      </c>
      <c r="B23" s="5" t="s">
        <v>55</v>
      </c>
      <c r="C23" s="6">
        <v>8.4035405504134655</v>
      </c>
      <c r="D23" s="6">
        <v>582.70654388999992</v>
      </c>
      <c r="E23" s="6">
        <v>7.7261369936005941</v>
      </c>
      <c r="F23" s="6">
        <v>613.92270857999995</v>
      </c>
      <c r="G23" s="6">
        <f t="shared" si="0"/>
        <v>8.7676876215623878</v>
      </c>
      <c r="H23" s="6">
        <f t="shared" si="1"/>
        <v>-5.0847059823219212</v>
      </c>
      <c r="I23" s="6">
        <v>1.0704351798224994</v>
      </c>
      <c r="J23" s="6">
        <v>74.224617629999997</v>
      </c>
      <c r="K23" s="6">
        <v>1.828012511625273</v>
      </c>
      <c r="L23" s="6">
        <v>145.25478817999999</v>
      </c>
      <c r="M23" s="6">
        <v>1.3841180674813889</v>
      </c>
      <c r="N23" s="6">
        <v>95.975577269999988</v>
      </c>
      <c r="O23" s="6">
        <v>1.0382376836289731</v>
      </c>
      <c r="P23" s="6">
        <v>82.498885460000011</v>
      </c>
      <c r="Q23" s="6">
        <f t="shared" si="2"/>
        <v>0.56396978080145488</v>
      </c>
      <c r="R23" s="6">
        <f t="shared" si="3"/>
        <v>0.69351263320326328</v>
      </c>
    </row>
    <row r="24" spans="1:18" x14ac:dyDescent="0.25">
      <c r="A24">
        <v>20</v>
      </c>
      <c r="B24" s="5" t="s">
        <v>49</v>
      </c>
      <c r="C24" s="6">
        <v>8.3763940104354457</v>
      </c>
      <c r="D24" s="6">
        <v>580.82418652000001</v>
      </c>
      <c r="E24" s="6">
        <v>7.3232943828694754</v>
      </c>
      <c r="F24" s="6">
        <v>581.91263330999993</v>
      </c>
      <c r="G24" s="6">
        <f t="shared" si="0"/>
        <v>14.380135121010056</v>
      </c>
      <c r="H24" s="6">
        <f t="shared" si="1"/>
        <v>-0.18704642719453091</v>
      </c>
      <c r="I24" s="6">
        <v>1.7140442843009724</v>
      </c>
      <c r="J24" s="6">
        <v>118.8528591</v>
      </c>
      <c r="K24" s="6">
        <v>1.6538075591016923</v>
      </c>
      <c r="L24" s="6">
        <v>131.41237555000001</v>
      </c>
      <c r="M24" s="6">
        <v>3.2289584252227415</v>
      </c>
      <c r="N24" s="6">
        <v>223.89791458000002</v>
      </c>
      <c r="O24" s="6">
        <v>2.1505151053668174</v>
      </c>
      <c r="P24" s="6">
        <v>170.88100552999998</v>
      </c>
      <c r="Q24" s="6">
        <f t="shared" si="2"/>
        <v>0.56214795009699448</v>
      </c>
      <c r="R24" s="6">
        <f t="shared" si="3"/>
        <v>0.65735272043365822</v>
      </c>
    </row>
    <row r="25" spans="1:18" x14ac:dyDescent="0.25">
      <c r="A25">
        <v>21</v>
      </c>
      <c r="B25" s="5" t="s">
        <v>56</v>
      </c>
      <c r="C25" s="6">
        <v>6.1657045787028091</v>
      </c>
      <c r="D25" s="6">
        <v>427.53365491</v>
      </c>
      <c r="E25" s="6">
        <v>1.6426500802285413</v>
      </c>
      <c r="F25" s="6">
        <v>130.5257967</v>
      </c>
      <c r="G25" s="6">
        <f t="shared" si="0"/>
        <v>275.35106550781512</v>
      </c>
      <c r="H25" s="6">
        <f t="shared" si="1"/>
        <v>227.5472479150169</v>
      </c>
      <c r="I25" s="6">
        <v>0.24149313793073612</v>
      </c>
      <c r="J25" s="6">
        <v>16.74527908</v>
      </c>
      <c r="K25" s="6">
        <v>0.34095540954310632</v>
      </c>
      <c r="L25" s="6">
        <v>27.09248732</v>
      </c>
      <c r="M25" s="6">
        <v>0.66256317684011967</v>
      </c>
      <c r="N25" s="6">
        <v>45.94252822</v>
      </c>
      <c r="O25" s="6">
        <v>0.43011146217302937</v>
      </c>
      <c r="P25" s="6">
        <v>34.176871839999997</v>
      </c>
      <c r="Q25" s="6">
        <f t="shared" si="2"/>
        <v>0.4137864319065449</v>
      </c>
      <c r="R25" s="6">
        <f t="shared" si="3"/>
        <v>0.14744737033713262</v>
      </c>
    </row>
    <row r="26" spans="1:18" x14ac:dyDescent="0.25">
      <c r="A26">
        <v>22</v>
      </c>
      <c r="B26" s="5" t="s">
        <v>82</v>
      </c>
      <c r="C26" s="6">
        <v>5.6642654123269782</v>
      </c>
      <c r="D26" s="6">
        <v>392.76356225000001</v>
      </c>
      <c r="E26" s="6">
        <v>4.8093151042341793</v>
      </c>
      <c r="F26" s="6">
        <v>382.15058283999997</v>
      </c>
      <c r="G26" s="6">
        <f t="shared" si="0"/>
        <v>17.776965941368445</v>
      </c>
      <c r="H26" s="6">
        <f t="shared" si="1"/>
        <v>2.7771721113516037</v>
      </c>
      <c r="I26" s="6">
        <v>4.6359332011837227</v>
      </c>
      <c r="J26" s="6">
        <v>321.45838973000002</v>
      </c>
      <c r="K26" s="6">
        <v>3.0605768097356547</v>
      </c>
      <c r="L26" s="6">
        <v>243.19496358999999</v>
      </c>
      <c r="M26" s="6">
        <v>1.9014629235974308E-3</v>
      </c>
      <c r="N26" s="6">
        <v>0.13184857999999999</v>
      </c>
      <c r="O26" s="6">
        <v>3.8325624681445499E-3</v>
      </c>
      <c r="P26" s="6">
        <v>0.30453732999999999</v>
      </c>
      <c r="Q26" s="6">
        <f t="shared" si="2"/>
        <v>0.38013436168093884</v>
      </c>
      <c r="R26" s="6">
        <f t="shared" si="3"/>
        <v>0.43169319733836614</v>
      </c>
    </row>
    <row r="27" spans="1:18" x14ac:dyDescent="0.25">
      <c r="A27">
        <v>23</v>
      </c>
      <c r="B27" s="5" t="s">
        <v>130</v>
      </c>
      <c r="C27" s="6">
        <v>5.4310461328572304</v>
      </c>
      <c r="D27" s="6">
        <v>376.59199748000003</v>
      </c>
      <c r="E27" s="6">
        <v>5.6227038168649841</v>
      </c>
      <c r="F27" s="6">
        <v>446.78285664000003</v>
      </c>
      <c r="G27" s="6">
        <f t="shared" si="0"/>
        <v>-3.4086391574261228</v>
      </c>
      <c r="H27" s="6">
        <f t="shared" si="1"/>
        <v>-15.710284787528678</v>
      </c>
      <c r="I27" s="6">
        <v>5.4305030696302019</v>
      </c>
      <c r="J27" s="6">
        <v>376.55434114999997</v>
      </c>
      <c r="K27" s="6">
        <v>5.6221366106430235</v>
      </c>
      <c r="L27" s="6">
        <v>446.73778614999998</v>
      </c>
      <c r="M27" s="6">
        <v>0.96041203595007851</v>
      </c>
      <c r="N27" s="6">
        <v>66.59554682000001</v>
      </c>
      <c r="O27" s="6">
        <v>0.78084030455383491</v>
      </c>
      <c r="P27" s="6">
        <v>62.04596102</v>
      </c>
      <c r="Q27" s="6">
        <f t="shared" si="2"/>
        <v>0.36448278897391417</v>
      </c>
      <c r="R27" s="6">
        <f t="shared" si="3"/>
        <v>0.50470450277879919</v>
      </c>
    </row>
    <row r="28" spans="1:18" x14ac:dyDescent="0.25">
      <c r="A28">
        <v>24</v>
      </c>
      <c r="B28" s="5" t="s">
        <v>121</v>
      </c>
      <c r="C28" s="6">
        <v>4.5309296947243025</v>
      </c>
      <c r="D28" s="6">
        <v>314.17738358999998</v>
      </c>
      <c r="E28" s="6">
        <v>7.707521741494201</v>
      </c>
      <c r="F28" s="6">
        <v>612.44353133999994</v>
      </c>
      <c r="G28" s="6">
        <f t="shared" si="0"/>
        <v>-41.214182110812651</v>
      </c>
      <c r="H28" s="6">
        <f t="shared" si="1"/>
        <v>-48.701003845596432</v>
      </c>
      <c r="I28" s="6">
        <v>0.23806402670297058</v>
      </c>
      <c r="J28" s="6">
        <v>16.50750245</v>
      </c>
      <c r="K28" s="6">
        <v>0.41652692998408014</v>
      </c>
      <c r="L28" s="6">
        <v>33.09743812</v>
      </c>
      <c r="M28" s="6">
        <v>0.18234727201668291</v>
      </c>
      <c r="N28" s="6">
        <v>12.644069250000001</v>
      </c>
      <c r="O28" s="6">
        <v>0.15409639607100384</v>
      </c>
      <c r="P28" s="6">
        <v>12.24457668</v>
      </c>
      <c r="Q28" s="6">
        <f t="shared" si="2"/>
        <v>0.30407509923120957</v>
      </c>
      <c r="R28" s="6">
        <f t="shared" si="3"/>
        <v>0.6918416930533875</v>
      </c>
    </row>
    <row r="29" spans="1:18" x14ac:dyDescent="0.25">
      <c r="A29">
        <v>25</v>
      </c>
      <c r="B29" s="5" t="s">
        <v>50</v>
      </c>
      <c r="C29" s="6">
        <v>4.1404387902614053</v>
      </c>
      <c r="D29" s="6">
        <v>287.10050997999997</v>
      </c>
      <c r="E29" s="6">
        <v>4.9406519958973325</v>
      </c>
      <c r="F29" s="6">
        <v>392.58667792</v>
      </c>
      <c r="G29" s="6">
        <f t="shared" si="0"/>
        <v>-16.196510223760271</v>
      </c>
      <c r="H29" s="6">
        <f t="shared" si="1"/>
        <v>-26.869523056382377</v>
      </c>
      <c r="I29" s="6">
        <v>1.4799922100472163</v>
      </c>
      <c r="J29" s="6">
        <v>102.62354784</v>
      </c>
      <c r="K29" s="6">
        <v>2.8153922357649397</v>
      </c>
      <c r="L29" s="6">
        <v>223.71247474999998</v>
      </c>
      <c r="M29" s="6">
        <v>2.4049751183289447</v>
      </c>
      <c r="N29" s="6">
        <v>166.76241769000001</v>
      </c>
      <c r="O29" s="6">
        <v>1.6694489902530187</v>
      </c>
      <c r="P29" s="6">
        <v>132.65525148999998</v>
      </c>
      <c r="Q29" s="6">
        <f t="shared" si="2"/>
        <v>0.27786887478643468</v>
      </c>
      <c r="R29" s="6">
        <f t="shared" si="3"/>
        <v>0.44348224452319962</v>
      </c>
    </row>
    <row r="30" spans="1:18" x14ac:dyDescent="0.25">
      <c r="A30">
        <v>26</v>
      </c>
      <c r="B30" s="5" t="s">
        <v>108</v>
      </c>
      <c r="C30" s="6">
        <v>3.8337190154108849</v>
      </c>
      <c r="D30" s="6">
        <v>265.83237675999999</v>
      </c>
      <c r="E30" s="6">
        <v>2.58088710516546</v>
      </c>
      <c r="F30" s="6">
        <v>205.07857982000002</v>
      </c>
      <c r="G30" s="6">
        <f t="shared" si="0"/>
        <v>48.542685487403617</v>
      </c>
      <c r="H30" s="6">
        <f t="shared" si="1"/>
        <v>29.624642901918037</v>
      </c>
      <c r="I30" s="6">
        <v>2.2490075084438268</v>
      </c>
      <c r="J30" s="6">
        <v>155.94753004</v>
      </c>
      <c r="K30" s="6">
        <v>1.337615088377244</v>
      </c>
      <c r="L30" s="6">
        <v>106.28756372999999</v>
      </c>
      <c r="M30" s="6">
        <v>0.53408098083950817</v>
      </c>
      <c r="N30" s="6">
        <v>37.03349566</v>
      </c>
      <c r="O30" s="6">
        <v>0.23080709522341289</v>
      </c>
      <c r="P30" s="6">
        <v>18.34004719</v>
      </c>
      <c r="Q30" s="6">
        <f t="shared" si="2"/>
        <v>0.25728461233750671</v>
      </c>
      <c r="R30" s="6">
        <f t="shared" si="3"/>
        <v>0.23166529583751441</v>
      </c>
    </row>
    <row r="31" spans="1:18" x14ac:dyDescent="0.25">
      <c r="A31">
        <v>27</v>
      </c>
      <c r="B31" s="5" t="s">
        <v>47</v>
      </c>
      <c r="C31" s="6">
        <v>3.622710654075679</v>
      </c>
      <c r="D31" s="6">
        <v>251.20093038000002</v>
      </c>
      <c r="E31" s="6">
        <v>0.79959333782193664</v>
      </c>
      <c r="F31" s="6">
        <v>63.536086419999997</v>
      </c>
      <c r="G31" s="6">
        <f t="shared" si="0"/>
        <v>353.06913936324332</v>
      </c>
      <c r="H31" s="6">
        <f t="shared" si="1"/>
        <v>295.36733301364717</v>
      </c>
      <c r="I31" s="6">
        <v>1.0025099083365303</v>
      </c>
      <c r="J31" s="6">
        <v>69.514638550000001</v>
      </c>
      <c r="K31" s="6">
        <v>0.24455722151257545</v>
      </c>
      <c r="L31" s="6">
        <v>19.432639099999999</v>
      </c>
      <c r="M31" s="6">
        <v>0</v>
      </c>
      <c r="N31" s="6">
        <v>0</v>
      </c>
      <c r="O31" s="6">
        <v>3.8366903874251985</v>
      </c>
      <c r="P31" s="6">
        <v>304.86533652999998</v>
      </c>
      <c r="Q31" s="6">
        <f t="shared" si="2"/>
        <v>0.243123635951948</v>
      </c>
      <c r="R31" s="6">
        <f t="shared" si="3"/>
        <v>7.1773006570292799E-2</v>
      </c>
    </row>
    <row r="32" spans="1:18" x14ac:dyDescent="0.25">
      <c r="A32">
        <v>28</v>
      </c>
      <c r="B32" s="5" t="s">
        <v>131</v>
      </c>
      <c r="C32" s="6">
        <v>3.4082933179118728</v>
      </c>
      <c r="D32" s="6">
        <v>236.33310363999999</v>
      </c>
      <c r="E32" s="6">
        <v>2.5176958704010173</v>
      </c>
      <c r="F32" s="6">
        <v>200.05737271000001</v>
      </c>
      <c r="G32" s="6">
        <f t="shared" si="0"/>
        <v>35.373511867777808</v>
      </c>
      <c r="H32" s="6">
        <f t="shared" si="1"/>
        <v>18.132663864672807</v>
      </c>
      <c r="I32" s="6">
        <v>0</v>
      </c>
      <c r="J32" s="6">
        <v>0</v>
      </c>
      <c r="K32" s="6">
        <v>20.696054874560318</v>
      </c>
      <c r="L32" s="6">
        <v>1644.5188683599999</v>
      </c>
      <c r="M32" s="6">
        <v>1.0662042134045566</v>
      </c>
      <c r="N32" s="6">
        <v>73.931239879999993</v>
      </c>
      <c r="O32" s="6">
        <v>3.0825320253459267E-2</v>
      </c>
      <c r="P32" s="6">
        <v>2.44939536</v>
      </c>
      <c r="Q32" s="6">
        <f t="shared" si="2"/>
        <v>0.22873387994959443</v>
      </c>
      <c r="R32" s="6">
        <f t="shared" si="3"/>
        <v>0.22599313138415913</v>
      </c>
    </row>
    <row r="33" spans="1:18" x14ac:dyDescent="0.25">
      <c r="A33">
        <v>29</v>
      </c>
      <c r="B33" s="5" t="s">
        <v>137</v>
      </c>
      <c r="C33" s="6">
        <v>3.2529310042024444</v>
      </c>
      <c r="D33" s="6">
        <v>225.56018759</v>
      </c>
      <c r="E33" s="6">
        <v>2.4021149165937792</v>
      </c>
      <c r="F33" s="6">
        <v>190.87325232999999</v>
      </c>
      <c r="G33" s="6">
        <f t="shared" si="0"/>
        <v>35.419458150450623</v>
      </c>
      <c r="H33" s="6">
        <f t="shared" si="1"/>
        <v>18.172758538231378</v>
      </c>
      <c r="I33" s="6">
        <v>2.670268969982954</v>
      </c>
      <c r="J33" s="6">
        <v>185.15805254</v>
      </c>
      <c r="K33" s="6">
        <v>1.4562634214483925</v>
      </c>
      <c r="L33" s="6">
        <v>115.71541959999999</v>
      </c>
      <c r="M33" s="6">
        <v>0.93396132554376532</v>
      </c>
      <c r="N33" s="6">
        <v>64.761438690000006</v>
      </c>
      <c r="O33" s="6">
        <v>2.1393999671534916</v>
      </c>
      <c r="P33" s="6">
        <v>169.99779109000002</v>
      </c>
      <c r="Q33" s="6">
        <f t="shared" si="2"/>
        <v>0.21830736394935901</v>
      </c>
      <c r="R33" s="6">
        <f t="shared" si="3"/>
        <v>0.21561836690750089</v>
      </c>
    </row>
    <row r="34" spans="1:18" x14ac:dyDescent="0.25">
      <c r="A34">
        <v>30</v>
      </c>
      <c r="B34" s="5" t="s">
        <v>44</v>
      </c>
      <c r="C34" s="6">
        <v>2.9237193619611022</v>
      </c>
      <c r="D34" s="6">
        <v>202.73245478999999</v>
      </c>
      <c r="E34" s="6">
        <v>3.2039872881494582</v>
      </c>
      <c r="F34" s="6">
        <v>254.59043191000001</v>
      </c>
      <c r="G34" s="6">
        <f t="shared" si="0"/>
        <v>-8.7474731009382936</v>
      </c>
      <c r="H34" s="6">
        <f t="shared" si="1"/>
        <v>-20.369177557439514</v>
      </c>
      <c r="I34" s="6">
        <v>0.59371621546395625</v>
      </c>
      <c r="J34" s="6">
        <v>41.168638610000002</v>
      </c>
      <c r="K34" s="6">
        <v>0.71986781721735948</v>
      </c>
      <c r="L34" s="6">
        <v>57.201056689999994</v>
      </c>
      <c r="M34" s="6">
        <v>3.0087304093128702</v>
      </c>
      <c r="N34" s="6">
        <v>208.62717182</v>
      </c>
      <c r="O34" s="6">
        <v>5.4981950352690951</v>
      </c>
      <c r="P34" s="6">
        <v>436.88932659999995</v>
      </c>
      <c r="Q34" s="6">
        <f t="shared" si="2"/>
        <v>0.19621365040108538</v>
      </c>
      <c r="R34" s="6">
        <f t="shared" si="3"/>
        <v>0.28759594384551507</v>
      </c>
    </row>
    <row r="35" spans="1:18" x14ac:dyDescent="0.25">
      <c r="A35">
        <v>31</v>
      </c>
      <c r="B35" s="5" t="s">
        <v>32</v>
      </c>
      <c r="C35" s="6">
        <v>2.6622251895714779</v>
      </c>
      <c r="D35" s="6">
        <v>184.60029198000001</v>
      </c>
      <c r="E35" s="6">
        <v>1.8671230781331607</v>
      </c>
      <c r="F35" s="6">
        <v>148.36253335000001</v>
      </c>
      <c r="G35" s="6">
        <f t="shared" si="0"/>
        <v>42.584343836256267</v>
      </c>
      <c r="H35" s="6">
        <f t="shared" si="1"/>
        <v>24.425141450309425</v>
      </c>
      <c r="I35" s="6">
        <v>0.75012565235951245</v>
      </c>
      <c r="J35" s="6">
        <v>52.014162810000002</v>
      </c>
      <c r="K35" s="6">
        <v>0.5146096688291667</v>
      </c>
      <c r="L35" s="6">
        <v>40.891141589999997</v>
      </c>
      <c r="M35" s="6">
        <v>0.30428517564024543</v>
      </c>
      <c r="N35" s="6">
        <v>21.099316650000002</v>
      </c>
      <c r="O35" s="6">
        <v>0.36295611077201884</v>
      </c>
      <c r="P35" s="6">
        <v>28.840674040000003</v>
      </c>
      <c r="Q35" s="6">
        <f t="shared" si="2"/>
        <v>0.17866452212607772</v>
      </c>
      <c r="R35" s="6">
        <f t="shared" si="3"/>
        <v>0.1675964901351385</v>
      </c>
    </row>
    <row r="36" spans="1:18" x14ac:dyDescent="0.25">
      <c r="A36">
        <v>32</v>
      </c>
      <c r="B36" s="5" t="s">
        <v>48</v>
      </c>
      <c r="C36" s="6">
        <v>2.3625221388335262</v>
      </c>
      <c r="D36" s="6">
        <v>163.81870262000001</v>
      </c>
      <c r="E36" s="6">
        <v>1.9328165527526258</v>
      </c>
      <c r="F36" s="6">
        <v>153.58256969000001</v>
      </c>
      <c r="G36" s="6">
        <f t="shared" si="0"/>
        <v>22.232093649494786</v>
      </c>
      <c r="H36" s="6">
        <f t="shared" si="1"/>
        <v>6.664905366970487</v>
      </c>
      <c r="I36" s="6">
        <v>0.19058456027204843</v>
      </c>
      <c r="J36" s="6">
        <v>13.21524776</v>
      </c>
      <c r="K36" s="6">
        <v>0.17784959571107659</v>
      </c>
      <c r="L36" s="6">
        <v>14.1320178</v>
      </c>
      <c r="M36" s="6">
        <v>0.93616513168331394</v>
      </c>
      <c r="N36" s="6">
        <v>64.914251929999992</v>
      </c>
      <c r="O36" s="6">
        <v>0.3368472345379151</v>
      </c>
      <c r="P36" s="6">
        <v>26.766049680000002</v>
      </c>
      <c r="Q36" s="6">
        <f t="shared" si="2"/>
        <v>0.15855115885779508</v>
      </c>
      <c r="R36" s="6">
        <f t="shared" si="3"/>
        <v>0.17349326035877713</v>
      </c>
    </row>
    <row r="37" spans="1:18" x14ac:dyDescent="0.25">
      <c r="A37">
        <v>33</v>
      </c>
      <c r="B37" s="5" t="s">
        <v>59</v>
      </c>
      <c r="C37" s="6">
        <v>1.9131877922890774</v>
      </c>
      <c r="D37" s="6">
        <v>132.66158942999999</v>
      </c>
      <c r="E37" s="6">
        <v>0.65646665978693819</v>
      </c>
      <c r="F37" s="6">
        <v>52.163169019999998</v>
      </c>
      <c r="G37" s="6">
        <f t="shared" ref="G37:G54" si="4">IFERROR(C37*100/E37-100,0)</f>
        <v>191.43716040507201</v>
      </c>
      <c r="H37" s="6">
        <f t="shared" ref="H37:H54" si="5">IFERROR(D37*100/F37-100,0)</f>
        <v>154.32041787786304</v>
      </c>
      <c r="I37" s="6">
        <v>0.23443543840116757</v>
      </c>
      <c r="J37" s="6">
        <v>16.255893959999998</v>
      </c>
      <c r="K37" s="6">
        <v>0.13680222563412012</v>
      </c>
      <c r="L37" s="6">
        <v>10.87037325</v>
      </c>
      <c r="M37" s="6">
        <v>1.7131364020501697E-2</v>
      </c>
      <c r="N37" s="6">
        <v>1.1878990599999999</v>
      </c>
      <c r="O37" s="6">
        <v>1.1853786598372777E-2</v>
      </c>
      <c r="P37" s="6">
        <v>0.94190781000000001</v>
      </c>
      <c r="Q37" s="6">
        <f t="shared" ref="Q37:Q54" si="6">IFERROR(C37*100/$C$56,0)</f>
        <v>0.12839589377553526</v>
      </c>
      <c r="R37" s="6">
        <f t="shared" ref="R37:R54" si="7">IFERROR(E37*100/$E$56,0)</f>
        <v>5.8925685917306361E-2</v>
      </c>
    </row>
    <row r="38" spans="1:18" x14ac:dyDescent="0.25">
      <c r="A38">
        <v>34</v>
      </c>
      <c r="B38" s="5" t="s">
        <v>97</v>
      </c>
      <c r="C38" s="6">
        <v>1.8087539718433359</v>
      </c>
      <c r="D38" s="6">
        <v>125.42008566</v>
      </c>
      <c r="E38" s="6">
        <v>1.7224122888730879</v>
      </c>
      <c r="F38" s="6">
        <v>136.86374168</v>
      </c>
      <c r="G38" s="6">
        <f t="shared" si="4"/>
        <v>5.0128348205607693</v>
      </c>
      <c r="H38" s="6">
        <f t="shared" si="5"/>
        <v>-8.3613496748878333</v>
      </c>
      <c r="I38" s="6">
        <v>0.56354039336261874</v>
      </c>
      <c r="J38" s="6">
        <v>39.076228999999998</v>
      </c>
      <c r="K38" s="6">
        <v>0.55022420057764554</v>
      </c>
      <c r="L38" s="6">
        <v>43.721090089999997</v>
      </c>
      <c r="M38" s="6">
        <v>0.82233853269224677</v>
      </c>
      <c r="N38" s="6">
        <v>57.021447260000002</v>
      </c>
      <c r="O38" s="6">
        <v>2.22082749290528E-2</v>
      </c>
      <c r="P38" s="6">
        <v>1.76468063</v>
      </c>
      <c r="Q38" s="6">
        <f t="shared" si="6"/>
        <v>0.12138723849842763</v>
      </c>
      <c r="R38" s="6">
        <f t="shared" si="7"/>
        <v>0.15460697666989698</v>
      </c>
    </row>
    <row r="39" spans="1:18" x14ac:dyDescent="0.25">
      <c r="A39">
        <v>35</v>
      </c>
      <c r="B39" s="5" t="s">
        <v>84</v>
      </c>
      <c r="C39" s="6">
        <v>1.7351167949224553</v>
      </c>
      <c r="D39" s="6">
        <v>120.31403963</v>
      </c>
      <c r="E39" s="6">
        <v>0.48515591369296701</v>
      </c>
      <c r="F39" s="6">
        <v>38.550731480000003</v>
      </c>
      <c r="G39" s="6">
        <f t="shared" si="4"/>
        <v>257.64106876795307</v>
      </c>
      <c r="H39" s="6">
        <f t="shared" si="5"/>
        <v>212.09275417359726</v>
      </c>
      <c r="I39" s="6">
        <v>0.1251860278105468</v>
      </c>
      <c r="J39" s="6">
        <v>8.6804742800000003</v>
      </c>
      <c r="K39" s="6">
        <v>8.723580017744665E-3</v>
      </c>
      <c r="L39" s="6">
        <v>0.69318002999999995</v>
      </c>
      <c r="M39" s="6">
        <v>6.1283503027086586E-2</v>
      </c>
      <c r="N39" s="6">
        <v>4.24943487</v>
      </c>
      <c r="O39" s="6">
        <v>1.7529378873780053E-2</v>
      </c>
      <c r="P39" s="6">
        <v>1.39289321</v>
      </c>
      <c r="Q39" s="6">
        <f t="shared" si="6"/>
        <v>0.11644537592541204</v>
      </c>
      <c r="R39" s="6">
        <f t="shared" si="7"/>
        <v>4.3548510141359034E-2</v>
      </c>
    </row>
    <row r="40" spans="1:18" x14ac:dyDescent="0.25">
      <c r="A40">
        <v>36</v>
      </c>
      <c r="B40" s="5" t="s">
        <v>132</v>
      </c>
      <c r="C40" s="6">
        <v>1.6835155872605663</v>
      </c>
      <c r="D40" s="6">
        <v>116.73598093000001</v>
      </c>
      <c r="E40" s="6">
        <v>1.5518390298324325</v>
      </c>
      <c r="F40" s="6">
        <v>123.30990523</v>
      </c>
      <c r="G40" s="6">
        <f t="shared" si="4"/>
        <v>8.4851943337417026</v>
      </c>
      <c r="H40" s="6">
        <f t="shared" si="5"/>
        <v>-5.3312215979228768</v>
      </c>
      <c r="I40" s="6">
        <v>5.6017699875686111E-2</v>
      </c>
      <c r="J40" s="6">
        <v>3.8843009200000003</v>
      </c>
      <c r="K40" s="6">
        <v>2.3057475349387433E-2</v>
      </c>
      <c r="L40" s="6">
        <v>1.8321585199999999</v>
      </c>
      <c r="M40" s="6">
        <v>4.153755000677814E-2</v>
      </c>
      <c r="N40" s="6">
        <v>2.88023864</v>
      </c>
      <c r="O40" s="6">
        <v>0</v>
      </c>
      <c r="P40" s="6">
        <v>0</v>
      </c>
      <c r="Q40" s="6">
        <f t="shared" si="6"/>
        <v>0.11298236868464445</v>
      </c>
      <c r="R40" s="6">
        <f t="shared" si="7"/>
        <v>0.13929599912324869</v>
      </c>
    </row>
    <row r="41" spans="1:18" x14ac:dyDescent="0.25">
      <c r="A41">
        <v>37</v>
      </c>
      <c r="B41" s="5" t="s">
        <v>88</v>
      </c>
      <c r="C41" s="6">
        <v>1.6523030472767759</v>
      </c>
      <c r="D41" s="6">
        <v>114.57168468</v>
      </c>
      <c r="E41" s="6">
        <v>1.1650860524411499</v>
      </c>
      <c r="F41" s="6">
        <v>92.578320269999992</v>
      </c>
      <c r="G41" s="6">
        <f t="shared" si="4"/>
        <v>41.818112388761591</v>
      </c>
      <c r="H41" s="6">
        <f t="shared" si="5"/>
        <v>23.756495414755278</v>
      </c>
      <c r="I41" s="6">
        <v>0.15996608639094559</v>
      </c>
      <c r="J41" s="6">
        <v>11.092144410000001</v>
      </c>
      <c r="K41" s="6">
        <v>0.11381589015926151</v>
      </c>
      <c r="L41" s="6">
        <v>9.043867539999999</v>
      </c>
      <c r="M41" s="6">
        <v>0.23027106110994139</v>
      </c>
      <c r="N41" s="6">
        <v>15.967133540000001</v>
      </c>
      <c r="O41" s="6">
        <v>0.62632055738385739</v>
      </c>
      <c r="P41" s="6">
        <v>49.767744649999997</v>
      </c>
      <c r="Q41" s="6">
        <f t="shared" si="6"/>
        <v>0.11088766476463435</v>
      </c>
      <c r="R41" s="6">
        <f t="shared" si="7"/>
        <v>0.10458032219802846</v>
      </c>
    </row>
    <row r="42" spans="1:18" x14ac:dyDescent="0.25">
      <c r="A42">
        <v>38</v>
      </c>
      <c r="B42" s="5" t="s">
        <v>142</v>
      </c>
      <c r="C42" s="6">
        <v>1.5268926347623184</v>
      </c>
      <c r="D42" s="6">
        <v>105.87565143</v>
      </c>
      <c r="E42" s="6">
        <v>1.2895056034130166</v>
      </c>
      <c r="F42" s="6">
        <v>102.46476</v>
      </c>
      <c r="G42" s="6">
        <f t="shared" si="4"/>
        <v>18.409150818809508</v>
      </c>
      <c r="H42" s="6">
        <f t="shared" si="5"/>
        <v>3.3288434287066053</v>
      </c>
      <c r="I42" s="6">
        <v>3.9437987989720313E-2</v>
      </c>
      <c r="J42" s="6">
        <v>2.7346537500000001</v>
      </c>
      <c r="K42" s="6">
        <v>2.6564456553885261E-2</v>
      </c>
      <c r="L42" s="6">
        <v>2.1108249999999997</v>
      </c>
      <c r="M42" s="6">
        <v>0</v>
      </c>
      <c r="N42" s="6">
        <v>0</v>
      </c>
      <c r="O42" s="6">
        <v>0</v>
      </c>
      <c r="P42" s="6">
        <v>0</v>
      </c>
      <c r="Q42" s="6">
        <f t="shared" si="6"/>
        <v>0.1024712499890171</v>
      </c>
      <c r="R42" s="6">
        <f t="shared" si="7"/>
        <v>0.11574845583168476</v>
      </c>
    </row>
    <row r="43" spans="1:18" x14ac:dyDescent="0.25">
      <c r="A43">
        <v>39</v>
      </c>
      <c r="B43" s="5" t="s">
        <v>35</v>
      </c>
      <c r="C43" s="6">
        <v>1.2461311034228146</v>
      </c>
      <c r="D43" s="6">
        <v>86.407478390000009</v>
      </c>
      <c r="E43" s="6">
        <v>2.8142699438085588</v>
      </c>
      <c r="F43" s="6">
        <v>223.62329686999999</v>
      </c>
      <c r="G43" s="6">
        <f t="shared" si="4"/>
        <v>-55.720981700269228</v>
      </c>
      <c r="H43" s="6">
        <f t="shared" si="5"/>
        <v>-61.360251995465532</v>
      </c>
      <c r="I43" s="6">
        <v>0.77201626536257262</v>
      </c>
      <c r="J43" s="6">
        <v>53.532071049999999</v>
      </c>
      <c r="K43" s="6">
        <v>1.4667577030096715</v>
      </c>
      <c r="L43" s="6">
        <v>116.54930046</v>
      </c>
      <c r="M43" s="6">
        <v>2.944600434810198</v>
      </c>
      <c r="N43" s="6">
        <v>204.18036090999999</v>
      </c>
      <c r="O43" s="6">
        <v>2.5016424813586622</v>
      </c>
      <c r="P43" s="6">
        <v>198.78176238999998</v>
      </c>
      <c r="Q43" s="6">
        <f t="shared" si="6"/>
        <v>8.3629070512745027E-2</v>
      </c>
      <c r="R43" s="6">
        <f t="shared" si="7"/>
        <v>0.25261417975012013</v>
      </c>
    </row>
    <row r="44" spans="1:18" x14ac:dyDescent="0.25">
      <c r="A44">
        <v>40</v>
      </c>
      <c r="B44" s="5" t="s">
        <v>120</v>
      </c>
      <c r="C44" s="6">
        <v>0.9862062973207617</v>
      </c>
      <c r="D44" s="6">
        <v>68.384136380000001</v>
      </c>
      <c r="E44" s="6">
        <v>0.67841202207386064</v>
      </c>
      <c r="F44" s="6">
        <v>53.90695848</v>
      </c>
      <c r="G44" s="6">
        <f t="shared" si="4"/>
        <v>45.369814394797174</v>
      </c>
      <c r="H44" s="6">
        <f t="shared" si="5"/>
        <v>26.855861113683815</v>
      </c>
      <c r="I44" s="6">
        <v>0.39254115294647002</v>
      </c>
      <c r="J44" s="6">
        <v>27.219039069999997</v>
      </c>
      <c r="K44" s="6">
        <v>0.36661686573832286</v>
      </c>
      <c r="L44" s="6">
        <v>29.131559460000002</v>
      </c>
      <c r="M44" s="6">
        <v>1.4283505334537054E-2</v>
      </c>
      <c r="N44" s="6">
        <v>0.99042682999999998</v>
      </c>
      <c r="O44" s="6">
        <v>3.236558289967972E-3</v>
      </c>
      <c r="P44" s="6">
        <v>0.25717854000000001</v>
      </c>
      <c r="Q44" s="6">
        <f t="shared" si="6"/>
        <v>6.6185263935882255E-2</v>
      </c>
      <c r="R44" s="6">
        <f t="shared" si="7"/>
        <v>6.0895543039799674E-2</v>
      </c>
    </row>
    <row r="45" spans="1:18" x14ac:dyDescent="0.25">
      <c r="A45">
        <v>41</v>
      </c>
      <c r="B45" s="5" t="s">
        <v>136</v>
      </c>
      <c r="C45" s="6">
        <v>0.85435484059843725</v>
      </c>
      <c r="D45" s="6">
        <v>59.241477259999996</v>
      </c>
      <c r="E45" s="6">
        <v>0.86703552834427167</v>
      </c>
      <c r="F45" s="6">
        <v>68.895076599999996</v>
      </c>
      <c r="G45" s="6">
        <f t="shared" si="4"/>
        <v>-1.4625338098947225</v>
      </c>
      <c r="H45" s="6">
        <f t="shared" si="5"/>
        <v>-14.01203078131131</v>
      </c>
      <c r="I45" s="6">
        <v>0.35031175631592459</v>
      </c>
      <c r="J45" s="6">
        <v>24.290827369999999</v>
      </c>
      <c r="K45" s="6">
        <v>0.33922556993726444</v>
      </c>
      <c r="L45" s="6">
        <v>26.955033400000001</v>
      </c>
      <c r="M45" s="6">
        <v>3.5686865559282736E-2</v>
      </c>
      <c r="N45" s="6">
        <v>2.4745486700000003</v>
      </c>
      <c r="O45" s="6">
        <v>1.5019670150577959E-2</v>
      </c>
      <c r="P45" s="6">
        <v>1.1934704999999999</v>
      </c>
      <c r="Q45" s="6">
        <f t="shared" si="6"/>
        <v>5.7336584418011281E-2</v>
      </c>
      <c r="R45" s="6">
        <f t="shared" si="7"/>
        <v>7.7826744832619893E-2</v>
      </c>
    </row>
    <row r="46" spans="1:18" x14ac:dyDescent="0.25">
      <c r="A46">
        <v>42</v>
      </c>
      <c r="B46" s="5" t="s">
        <v>41</v>
      </c>
      <c r="C46" s="6">
        <v>0.81451443959238901</v>
      </c>
      <c r="D46" s="6">
        <v>56.478919950000005</v>
      </c>
      <c r="E46" s="6">
        <v>3.0757399714323473E-2</v>
      </c>
      <c r="F46" s="6">
        <v>2.4439983600000001</v>
      </c>
      <c r="G46" s="6">
        <f t="shared" si="4"/>
        <v>2548.19018238748</v>
      </c>
      <c r="H46" s="6">
        <f t="shared" si="5"/>
        <v>2210.922988917227</v>
      </c>
      <c r="I46" s="6">
        <v>7.174921618791877E-3</v>
      </c>
      <c r="J46" s="6">
        <v>0.49751337000000001</v>
      </c>
      <c r="K46" s="6">
        <v>0</v>
      </c>
      <c r="L46" s="6">
        <v>0</v>
      </c>
      <c r="M46" s="6">
        <v>8.5886190774236168E-4</v>
      </c>
      <c r="N46" s="6">
        <v>5.9554000000000003E-2</v>
      </c>
      <c r="O46" s="6">
        <v>3.0332395341081419E-3</v>
      </c>
      <c r="P46" s="6">
        <v>0.24102272999999999</v>
      </c>
      <c r="Q46" s="6">
        <f t="shared" si="6"/>
        <v>5.4662856352128662E-2</v>
      </c>
      <c r="R46" s="6">
        <f t="shared" si="7"/>
        <v>2.7608422273684144E-3</v>
      </c>
    </row>
    <row r="47" spans="1:18" x14ac:dyDescent="0.25">
      <c r="A47">
        <v>43</v>
      </c>
      <c r="B47" s="5" t="s">
        <v>61</v>
      </c>
      <c r="C47" s="6">
        <v>0.79261966250652582</v>
      </c>
      <c r="D47" s="6">
        <v>54.960722969999999</v>
      </c>
      <c r="E47" s="6">
        <v>0.62857119675813777</v>
      </c>
      <c r="F47" s="6">
        <v>49.94658158</v>
      </c>
      <c r="G47" s="6">
        <f t="shared" si="4"/>
        <v>26.098629175894402</v>
      </c>
      <c r="H47" s="6">
        <f t="shared" si="5"/>
        <v>10.039008139063114</v>
      </c>
      <c r="I47" s="6">
        <v>0.17774778600127486</v>
      </c>
      <c r="J47" s="6">
        <v>12.325138129999999</v>
      </c>
      <c r="K47" s="6">
        <v>0.11293475173199263</v>
      </c>
      <c r="L47" s="6">
        <v>8.97385184</v>
      </c>
      <c r="M47" s="6">
        <v>3.234007435759137E-2</v>
      </c>
      <c r="N47" s="6">
        <v>2.2424801599999999</v>
      </c>
      <c r="O47" s="6">
        <v>0.14060604614871539</v>
      </c>
      <c r="P47" s="6">
        <v>11.172626729999999</v>
      </c>
      <c r="Q47" s="6">
        <f t="shared" si="6"/>
        <v>5.3193476563962658E-2</v>
      </c>
      <c r="R47" s="6">
        <f t="shared" si="7"/>
        <v>5.6421736526355695E-2</v>
      </c>
    </row>
    <row r="48" spans="1:18" x14ac:dyDescent="0.25">
      <c r="A48">
        <v>44</v>
      </c>
      <c r="B48" s="5" t="s">
        <v>99</v>
      </c>
      <c r="C48" s="6">
        <v>0.74295594990525027</v>
      </c>
      <c r="D48" s="6">
        <v>51.517011339999996</v>
      </c>
      <c r="E48" s="6">
        <v>0.36727960194058684</v>
      </c>
      <c r="F48" s="6">
        <v>29.184220809999999</v>
      </c>
      <c r="G48" s="6">
        <f t="shared" si="4"/>
        <v>102.28619993588291</v>
      </c>
      <c r="H48" s="6">
        <f t="shared" si="5"/>
        <v>76.523511370732393</v>
      </c>
      <c r="I48" s="6">
        <v>9.2079202660490397E-2</v>
      </c>
      <c r="J48" s="6">
        <v>6.3848271599999995</v>
      </c>
      <c r="K48" s="6">
        <v>8.5879050849164057E-2</v>
      </c>
      <c r="L48" s="6">
        <v>6.8239923200000003</v>
      </c>
      <c r="M48" s="6">
        <v>0.21789163924165642</v>
      </c>
      <c r="N48" s="6">
        <v>15.108737</v>
      </c>
      <c r="O48" s="6">
        <v>0.26487265698051232</v>
      </c>
      <c r="P48" s="6">
        <v>21.046913759999999</v>
      </c>
      <c r="Q48" s="6">
        <f t="shared" si="6"/>
        <v>4.9860496501392515E-2</v>
      </c>
      <c r="R48" s="6">
        <f t="shared" si="7"/>
        <v>3.2967710004965803E-2</v>
      </c>
    </row>
    <row r="49" spans="1:18" x14ac:dyDescent="0.25">
      <c r="A49">
        <v>45</v>
      </c>
      <c r="B49" s="5" t="s">
        <v>98</v>
      </c>
      <c r="C49" s="6">
        <v>0.66136325269755381</v>
      </c>
      <c r="D49" s="6">
        <v>45.85932476</v>
      </c>
      <c r="E49" s="6">
        <v>0.50569262237212209</v>
      </c>
      <c r="F49" s="6">
        <v>40.182588620000004</v>
      </c>
      <c r="G49" s="6">
        <f t="shared" si="4"/>
        <v>30.783646713136932</v>
      </c>
      <c r="H49" s="6">
        <f t="shared" si="5"/>
        <v>14.127353002774257</v>
      </c>
      <c r="I49" s="6">
        <v>0.11634117962636609</v>
      </c>
      <c r="J49" s="6">
        <v>8.0671672000000001</v>
      </c>
      <c r="K49" s="6">
        <v>0.12186496007450243</v>
      </c>
      <c r="L49" s="6">
        <v>9.6834506600000001</v>
      </c>
      <c r="M49" s="6">
        <v>0.27478987981067371</v>
      </c>
      <c r="N49" s="6">
        <v>19.054095140000001</v>
      </c>
      <c r="O49" s="6">
        <v>5.6831262577003674E-2</v>
      </c>
      <c r="P49" s="6">
        <v>4.5158405400000001</v>
      </c>
      <c r="Q49" s="6">
        <f t="shared" si="6"/>
        <v>4.4384731223272918E-2</v>
      </c>
      <c r="R49" s="6">
        <f t="shared" si="7"/>
        <v>4.5391923858357046E-2</v>
      </c>
    </row>
    <row r="50" spans="1:18" x14ac:dyDescent="0.25">
      <c r="A50">
        <v>46</v>
      </c>
      <c r="B50" s="5" t="s">
        <v>53</v>
      </c>
      <c r="C50" s="6">
        <v>0.58795433468992198</v>
      </c>
      <c r="D50" s="6">
        <v>40.76910634</v>
      </c>
      <c r="E50" s="6">
        <v>0.52894523945859895</v>
      </c>
      <c r="F50" s="6">
        <v>42.030253199999997</v>
      </c>
      <c r="G50" s="6">
        <f t="shared" si="4"/>
        <v>11.155993253993884</v>
      </c>
      <c r="H50" s="6">
        <f t="shared" si="5"/>
        <v>-3.0005692661399337</v>
      </c>
      <c r="I50" s="6">
        <v>0.36203904552311345</v>
      </c>
      <c r="J50" s="6">
        <v>25.104004639999999</v>
      </c>
      <c r="K50" s="6">
        <v>0.22309368403168872</v>
      </c>
      <c r="L50" s="6">
        <v>17.72713568</v>
      </c>
      <c r="M50" s="6">
        <v>2.5164174091369271E-2</v>
      </c>
      <c r="N50" s="6">
        <v>1.74489893</v>
      </c>
      <c r="O50" s="6">
        <v>7.5796349129441679E-2</v>
      </c>
      <c r="P50" s="6">
        <v>6.0228158000000001</v>
      </c>
      <c r="Q50" s="6">
        <f t="shared" si="6"/>
        <v>3.9458187327962135E-2</v>
      </c>
      <c r="R50" s="6">
        <f t="shared" si="7"/>
        <v>4.7479122638014543E-2</v>
      </c>
    </row>
    <row r="51" spans="1:18" x14ac:dyDescent="0.25">
      <c r="A51">
        <v>47</v>
      </c>
      <c r="B51" s="5" t="s">
        <v>127</v>
      </c>
      <c r="C51" s="6">
        <v>0.54179263144535816</v>
      </c>
      <c r="D51" s="6">
        <v>37.56822614</v>
      </c>
      <c r="E51" s="6">
        <v>0.38348488544622805</v>
      </c>
      <c r="F51" s="6">
        <v>30.471900740000002</v>
      </c>
      <c r="G51" s="6">
        <f t="shared" si="4"/>
        <v>41.281352148969603</v>
      </c>
      <c r="H51" s="6">
        <f t="shared" si="5"/>
        <v>23.288095680505947</v>
      </c>
      <c r="I51" s="6">
        <v>0.20742535426575484</v>
      </c>
      <c r="J51" s="6">
        <v>14.382998519999999</v>
      </c>
      <c r="K51" s="6">
        <v>0.26498711435241412</v>
      </c>
      <c r="L51" s="6">
        <v>21.056008600000002</v>
      </c>
      <c r="M51" s="6">
        <v>2.0004014098522364E-2</v>
      </c>
      <c r="N51" s="6">
        <v>1.3870903399999999</v>
      </c>
      <c r="O51" s="6">
        <v>0.12988964554715865</v>
      </c>
      <c r="P51" s="6">
        <v>10.32109618</v>
      </c>
      <c r="Q51" s="6">
        <f t="shared" si="6"/>
        <v>3.6360230519866817E-2</v>
      </c>
      <c r="R51" s="6">
        <f t="shared" si="7"/>
        <v>3.4422326826426687E-2</v>
      </c>
    </row>
    <row r="52" spans="1:18" x14ac:dyDescent="0.25">
      <c r="A52">
        <v>48</v>
      </c>
      <c r="B52" s="5" t="s">
        <v>100</v>
      </c>
      <c r="C52" s="6">
        <v>0.49711189274393369</v>
      </c>
      <c r="D52" s="6">
        <v>34.470036910000005</v>
      </c>
      <c r="E52" s="6">
        <v>0.46387250369680533</v>
      </c>
      <c r="F52" s="6">
        <v>36.85954108</v>
      </c>
      <c r="G52" s="6">
        <f t="shared" si="4"/>
        <v>7.1656303795178502</v>
      </c>
      <c r="H52" s="6">
        <f t="shared" si="5"/>
        <v>-6.4827290302226288</v>
      </c>
      <c r="I52" s="6">
        <v>0.47810916677963566</v>
      </c>
      <c r="J52" s="6">
        <v>33.152376490000002</v>
      </c>
      <c r="K52" s="6">
        <v>0.28166888894482162</v>
      </c>
      <c r="L52" s="6">
        <v>22.381550749999999</v>
      </c>
      <c r="M52" s="6">
        <v>0.12811614652887343</v>
      </c>
      <c r="N52" s="6">
        <v>8.883650470000001</v>
      </c>
      <c r="O52" s="6">
        <v>0.2390756704274451</v>
      </c>
      <c r="P52" s="6">
        <v>18.99707231</v>
      </c>
      <c r="Q52" s="6">
        <f t="shared" si="6"/>
        <v>3.3361662682855592E-2</v>
      </c>
      <c r="R52" s="6">
        <f t="shared" si="7"/>
        <v>4.1638071105368803E-2</v>
      </c>
    </row>
    <row r="53" spans="1:18" x14ac:dyDescent="0.25">
      <c r="A53">
        <v>49</v>
      </c>
      <c r="B53" s="5" t="s">
        <v>116</v>
      </c>
      <c r="C53" s="6">
        <v>0.43018068058251591</v>
      </c>
      <c r="D53" s="6">
        <v>29.828986499999999</v>
      </c>
      <c r="E53" s="6">
        <v>0.35489620515853787</v>
      </c>
      <c r="F53" s="6">
        <v>28.200229909999997</v>
      </c>
      <c r="G53" s="6">
        <f t="shared" si="4"/>
        <v>21.213096767362529</v>
      </c>
      <c r="H53" s="6">
        <f t="shared" si="5"/>
        <v>5.7756855004307397</v>
      </c>
      <c r="I53" s="6">
        <v>4.3424762693140821E-2</v>
      </c>
      <c r="J53" s="6">
        <v>3.0110991</v>
      </c>
      <c r="K53" s="6">
        <v>2.4265254057047214E-2</v>
      </c>
      <c r="L53" s="6">
        <v>1.92812922</v>
      </c>
      <c r="M53" s="6">
        <v>4.7717578301889517E-2</v>
      </c>
      <c r="N53" s="6">
        <v>3.3087655100000002</v>
      </c>
      <c r="O53" s="6">
        <v>3.3283417169537068E-2</v>
      </c>
      <c r="P53" s="6">
        <v>2.6447169700000002</v>
      </c>
      <c r="Q53" s="6">
        <f t="shared" si="6"/>
        <v>2.8869843928010262E-2</v>
      </c>
      <c r="R53" s="6">
        <f t="shared" si="7"/>
        <v>3.1856152946447051E-2</v>
      </c>
    </row>
    <row r="54" spans="1:18" x14ac:dyDescent="0.25">
      <c r="A54">
        <v>50</v>
      </c>
      <c r="B54" s="5" t="s">
        <v>40</v>
      </c>
      <c r="C54" s="6">
        <v>0.39898933424285343</v>
      </c>
      <c r="D54" s="6">
        <v>27.666159830000002</v>
      </c>
      <c r="E54" s="6">
        <v>0.30220442156794886</v>
      </c>
      <c r="F54" s="6">
        <v>24.013314439999998</v>
      </c>
      <c r="G54" s="6">
        <f t="shared" si="4"/>
        <v>32.026305959637682</v>
      </c>
      <c r="H54" s="6">
        <f t="shared" si="5"/>
        <v>15.211750127734561</v>
      </c>
      <c r="I54" s="6">
        <v>9.4320794743627839E-2</v>
      </c>
      <c r="J54" s="6">
        <v>6.5402605000000005</v>
      </c>
      <c r="K54" s="6">
        <v>7.1108257184387208E-2</v>
      </c>
      <c r="L54" s="6">
        <v>5.6502976699999996</v>
      </c>
      <c r="M54" s="6">
        <v>5.6262467154884727E-2</v>
      </c>
      <c r="N54" s="6">
        <v>3.9012732299999997</v>
      </c>
      <c r="O54" s="6">
        <v>2.3620124967751278E-2</v>
      </c>
      <c r="P54" s="6">
        <v>1.8768669400000002</v>
      </c>
      <c r="Q54" s="6">
        <f t="shared" si="6"/>
        <v>2.6776562334073502E-2</v>
      </c>
      <c r="R54" s="6">
        <f t="shared" si="7"/>
        <v>2.712643903943851E-2</v>
      </c>
    </row>
    <row r="55" spans="1:18" s="20" customFormat="1" x14ac:dyDescent="0.25">
      <c r="A55" s="17"/>
      <c r="B55" s="18" t="s">
        <v>62</v>
      </c>
      <c r="C55" s="19">
        <f>SUM(C5:C54)</f>
        <v>1486.1897892429542</v>
      </c>
      <c r="D55" s="19">
        <f t="shared" ref="D55:R55" si="8">SUM(D5:D54)</f>
        <v>103053.29169997998</v>
      </c>
      <c r="E55" s="19">
        <f t="shared" si="8"/>
        <v>1085.7644456557664</v>
      </c>
      <c r="F55" s="19">
        <f t="shared" si="8"/>
        <v>86275.385734030002</v>
      </c>
      <c r="G55" s="19">
        <f>C55*100/E55-100</f>
        <v>36.879577811681258</v>
      </c>
      <c r="H55" s="19">
        <f>D55*100/F55-100</f>
        <v>19.446920837506255</v>
      </c>
      <c r="I55" s="19">
        <f t="shared" si="8"/>
        <v>793.6120339329342</v>
      </c>
      <c r="J55" s="19">
        <f t="shared" si="8"/>
        <v>55029.534600129984</v>
      </c>
      <c r="K55" s="19">
        <f t="shared" si="8"/>
        <v>528.56964148816064</v>
      </c>
      <c r="L55" s="19">
        <f t="shared" si="8"/>
        <v>42000.407997469993</v>
      </c>
      <c r="M55" s="19">
        <f t="shared" si="8"/>
        <v>415.04748083965217</v>
      </c>
      <c r="N55" s="19">
        <f t="shared" si="8"/>
        <v>28779.641349909991</v>
      </c>
      <c r="O55" s="19">
        <f t="shared" si="8"/>
        <v>617.80165317258297</v>
      </c>
      <c r="P55" s="19">
        <f t="shared" si="8"/>
        <v>49090.828261920018</v>
      </c>
      <c r="Q55" s="19">
        <f t="shared" si="8"/>
        <v>99.739642432911282</v>
      </c>
      <c r="R55" s="19">
        <f t="shared" si="8"/>
        <v>97.460265119412185</v>
      </c>
    </row>
    <row r="56" spans="1:18" s="20" customFormat="1" x14ac:dyDescent="0.25">
      <c r="A56" s="17"/>
      <c r="B56" s="18" t="s">
        <v>63</v>
      </c>
      <c r="C56" s="19">
        <v>1490.0692974136366</v>
      </c>
      <c r="D56" s="19">
        <v>103322.29912424</v>
      </c>
      <c r="E56" s="19">
        <v>1114.0585800022654</v>
      </c>
      <c r="F56" s="19">
        <v>88523.651796270002</v>
      </c>
      <c r="G56" s="19">
        <f t="shared" ref="G56:H56" si="9">IFERROR(C56*100/E56-100,0)</f>
        <v>33.751431402342092</v>
      </c>
      <c r="H56" s="19">
        <f t="shared" si="9"/>
        <v>16.717167703415441</v>
      </c>
      <c r="I56" s="19">
        <v>815.10550568382746</v>
      </c>
      <c r="J56" s="19">
        <v>56519.904827420003</v>
      </c>
      <c r="K56" s="19">
        <v>555.43411322065685</v>
      </c>
      <c r="L56" s="19">
        <v>44135.072353570002</v>
      </c>
      <c r="M56" s="19">
        <v>416.65383786266636</v>
      </c>
      <c r="N56" s="19">
        <v>28891.0271097</v>
      </c>
      <c r="O56" s="19">
        <v>620.71403770980555</v>
      </c>
      <c r="P56" s="19">
        <v>49322.247793440001</v>
      </c>
      <c r="Q56" s="19">
        <f>IFERROR(C56*100/$C$56,0)</f>
        <v>100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D33A7-0A6B-4D2A-8EA3-8CD0336AD0FF}">
  <sheetPr>
    <tabColor theme="9"/>
  </sheetPr>
  <dimension ref="A1:R393"/>
  <sheetViews>
    <sheetView topLeftCell="A40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143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26</v>
      </c>
      <c r="C5" s="6">
        <v>239.14775737965925</v>
      </c>
      <c r="D5" s="6">
        <v>16582.64898536</v>
      </c>
      <c r="E5" s="6">
        <v>167.01005768111202</v>
      </c>
      <c r="F5" s="6">
        <v>13270.70268837</v>
      </c>
      <c r="G5" s="6">
        <f t="shared" ref="G5:G36" si="0">IFERROR(C5*100/E5-100,0)</f>
        <v>43.193626000828374</v>
      </c>
      <c r="H5" s="6">
        <f t="shared" ref="H5:H36" si="1">IFERROR(D5*100/F5-100,0)</f>
        <v>24.956826889750744</v>
      </c>
      <c r="I5" s="6">
        <v>0.2055777211330736</v>
      </c>
      <c r="J5" s="6">
        <v>14.254882530000001</v>
      </c>
      <c r="K5" s="6">
        <v>0.1138150285991153</v>
      </c>
      <c r="L5" s="6">
        <v>9.0437990800000012</v>
      </c>
      <c r="M5" s="6">
        <v>11.435886308021564</v>
      </c>
      <c r="N5" s="6">
        <v>792.97121813000001</v>
      </c>
      <c r="O5" s="6">
        <v>5.2972349381139061</v>
      </c>
      <c r="P5" s="6">
        <v>420.92093680000005</v>
      </c>
      <c r="Q5" s="6">
        <f t="shared" ref="Q5:Q36" si="2">IFERROR(C5*100/$C$56,0)</f>
        <v>23.063299414063042</v>
      </c>
      <c r="R5" s="6">
        <f t="shared" ref="R5:R36" si="3">IFERROR(E5*100/$E$56,0)</f>
        <v>20.476157178006577</v>
      </c>
    </row>
    <row r="6" spans="1:18" x14ac:dyDescent="0.25">
      <c r="A6">
        <v>2</v>
      </c>
      <c r="B6" s="5" t="s">
        <v>19</v>
      </c>
      <c r="C6" s="6">
        <v>194.40298644906449</v>
      </c>
      <c r="D6" s="6">
        <v>13480.01972217</v>
      </c>
      <c r="E6" s="6">
        <v>176.08705902102304</v>
      </c>
      <c r="F6" s="6">
        <v>13991.96575334</v>
      </c>
      <c r="G6" s="6">
        <f t="shared" si="0"/>
        <v>10.401631743906123</v>
      </c>
      <c r="H6" s="6">
        <f t="shared" si="1"/>
        <v>-3.6588570912403355</v>
      </c>
      <c r="I6" s="6">
        <v>0.15029318436817682</v>
      </c>
      <c r="J6" s="6">
        <v>10.42141958</v>
      </c>
      <c r="K6" s="6">
        <v>0.27872186621025546</v>
      </c>
      <c r="L6" s="6">
        <v>22.147378850000003</v>
      </c>
      <c r="M6" s="6">
        <v>37.282387246144403</v>
      </c>
      <c r="N6" s="6">
        <v>2585.1831010800001</v>
      </c>
      <c r="O6" s="6">
        <v>33.898581664474804</v>
      </c>
      <c r="P6" s="6">
        <v>2693.5982483500002</v>
      </c>
      <c r="Q6" s="6">
        <f t="shared" si="2"/>
        <v>18.748134344178322</v>
      </c>
      <c r="R6" s="6">
        <f t="shared" si="3"/>
        <v>21.589036897477598</v>
      </c>
    </row>
    <row r="7" spans="1:18" x14ac:dyDescent="0.25">
      <c r="A7">
        <v>3</v>
      </c>
      <c r="B7" s="5" t="s">
        <v>14</v>
      </c>
      <c r="C7" s="6">
        <v>145.3440832930491</v>
      </c>
      <c r="D7" s="6">
        <v>10078.245941989999</v>
      </c>
      <c r="E7" s="6">
        <v>92.252228945325044</v>
      </c>
      <c r="F7" s="6">
        <v>7330.4082381100006</v>
      </c>
      <c r="G7" s="6">
        <f t="shared" si="0"/>
        <v>57.550755092529954</v>
      </c>
      <c r="H7" s="6">
        <f t="shared" si="1"/>
        <v>37.48546621993421</v>
      </c>
      <c r="I7" s="6">
        <v>0.33716352238082742</v>
      </c>
      <c r="J7" s="6">
        <v>23.37912094</v>
      </c>
      <c r="K7" s="6">
        <v>0.30045087534057802</v>
      </c>
      <c r="L7" s="6">
        <v>23.87397678</v>
      </c>
      <c r="M7" s="6">
        <v>14.464329286305571</v>
      </c>
      <c r="N7" s="6">
        <v>1002.9652713099999</v>
      </c>
      <c r="O7" s="6">
        <v>8.3379633914964053</v>
      </c>
      <c r="P7" s="6">
        <v>662.53874007000002</v>
      </c>
      <c r="Q7" s="6">
        <f t="shared" si="2"/>
        <v>14.016916352380663</v>
      </c>
      <c r="R7" s="6">
        <f t="shared" si="3"/>
        <v>11.310523247125113</v>
      </c>
    </row>
    <row r="8" spans="1:18" x14ac:dyDescent="0.25">
      <c r="A8">
        <v>4</v>
      </c>
      <c r="B8" s="5" t="s">
        <v>18</v>
      </c>
      <c r="C8" s="6">
        <v>92.272339085759285</v>
      </c>
      <c r="D8" s="6">
        <v>6398.2193556100001</v>
      </c>
      <c r="E8" s="6">
        <v>55.416032455496754</v>
      </c>
      <c r="F8" s="6">
        <v>4403.3856469299999</v>
      </c>
      <c r="G8" s="6">
        <f t="shared" si="0"/>
        <v>66.508382136272417</v>
      </c>
      <c r="H8" s="6">
        <f t="shared" si="1"/>
        <v>45.302271221026928</v>
      </c>
      <c r="I8" s="6">
        <v>8.8449770841325284E-2</v>
      </c>
      <c r="J8" s="6">
        <v>6.13316018</v>
      </c>
      <c r="K8" s="6">
        <v>0.19485488085275077</v>
      </c>
      <c r="L8" s="6">
        <v>15.483266260000001</v>
      </c>
      <c r="M8" s="6">
        <v>13.465620528088882</v>
      </c>
      <c r="N8" s="6">
        <v>933.71420678999993</v>
      </c>
      <c r="O8" s="6">
        <v>8.3372803287167834</v>
      </c>
      <c r="P8" s="6">
        <v>662.48446355999999</v>
      </c>
      <c r="Q8" s="6">
        <f t="shared" si="2"/>
        <v>8.8987018205332529</v>
      </c>
      <c r="R8" s="6">
        <f t="shared" si="3"/>
        <v>6.7942458465996625</v>
      </c>
    </row>
    <row r="9" spans="1:18" x14ac:dyDescent="0.25">
      <c r="A9">
        <v>5</v>
      </c>
      <c r="B9" s="5" t="s">
        <v>17</v>
      </c>
      <c r="C9" s="6">
        <v>85.521429405139273</v>
      </c>
      <c r="D9" s="6">
        <v>5930.10722781</v>
      </c>
      <c r="E9" s="6">
        <v>113.87523010590168</v>
      </c>
      <c r="F9" s="6">
        <v>9048.5827218300001</v>
      </c>
      <c r="G9" s="6">
        <f t="shared" si="0"/>
        <v>-24.899006284680112</v>
      </c>
      <c r="H9" s="6">
        <f t="shared" si="1"/>
        <v>-34.46368994888644</v>
      </c>
      <c r="I9" s="6">
        <v>1.605420345367649E-3</v>
      </c>
      <c r="J9" s="6">
        <v>0.11132080999999999</v>
      </c>
      <c r="K9" s="6">
        <v>0.31048409511644154</v>
      </c>
      <c r="L9" s="6">
        <v>24.67122144</v>
      </c>
      <c r="M9" s="6">
        <v>6.0484101862400967</v>
      </c>
      <c r="N9" s="6">
        <v>419.40039136000001</v>
      </c>
      <c r="O9" s="6">
        <v>14.577860217214845</v>
      </c>
      <c r="P9" s="6">
        <v>1158.3640617900001</v>
      </c>
      <c r="Q9" s="6">
        <f t="shared" si="2"/>
        <v>8.2476472048119067</v>
      </c>
      <c r="R9" s="6">
        <f t="shared" si="3"/>
        <v>13.961596940360891</v>
      </c>
    </row>
    <row r="10" spans="1:18" x14ac:dyDescent="0.25">
      <c r="A10">
        <v>6</v>
      </c>
      <c r="B10" s="5" t="s">
        <v>16</v>
      </c>
      <c r="C10" s="6">
        <v>84.183536275428821</v>
      </c>
      <c r="D10" s="6">
        <v>5837.3369154599995</v>
      </c>
      <c r="E10" s="6">
        <v>53.395357937465796</v>
      </c>
      <c r="F10" s="6">
        <v>4242.8218393900006</v>
      </c>
      <c r="G10" s="6">
        <f t="shared" si="0"/>
        <v>57.660777129766075</v>
      </c>
      <c r="H10" s="6">
        <f t="shared" si="1"/>
        <v>37.581476112587495</v>
      </c>
      <c r="I10" s="6">
        <v>5.8885039933314687E-4</v>
      </c>
      <c r="J10" s="6">
        <v>4.0831239999999998E-2</v>
      </c>
      <c r="K10" s="6">
        <v>8.653696616557913E-3</v>
      </c>
      <c r="L10" s="6">
        <v>0.68762706000000007</v>
      </c>
      <c r="M10" s="6">
        <v>13.003883208971368</v>
      </c>
      <c r="N10" s="6">
        <v>901.69706403999999</v>
      </c>
      <c r="O10" s="6">
        <v>12.533705400419077</v>
      </c>
      <c r="P10" s="6">
        <v>995.93449797000005</v>
      </c>
      <c r="Q10" s="6">
        <f t="shared" si="2"/>
        <v>8.1186214084899095</v>
      </c>
      <c r="R10" s="6">
        <f t="shared" si="3"/>
        <v>6.5465023896409384</v>
      </c>
    </row>
    <row r="11" spans="1:18" x14ac:dyDescent="0.25">
      <c r="A11">
        <v>7</v>
      </c>
      <c r="B11" s="5" t="s">
        <v>15</v>
      </c>
      <c r="C11" s="6">
        <v>50.545466911016064</v>
      </c>
      <c r="D11" s="6">
        <v>3504.85300289</v>
      </c>
      <c r="E11" s="6">
        <v>32.801291811654849</v>
      </c>
      <c r="F11" s="6">
        <v>2606.407048</v>
      </c>
      <c r="G11" s="6">
        <f t="shared" si="0"/>
        <v>54.095964272530296</v>
      </c>
      <c r="H11" s="6">
        <f t="shared" si="1"/>
        <v>34.470669329236699</v>
      </c>
      <c r="I11" s="6">
        <v>0</v>
      </c>
      <c r="J11" s="6">
        <v>0</v>
      </c>
      <c r="K11" s="6">
        <v>0</v>
      </c>
      <c r="L11" s="6">
        <v>0</v>
      </c>
      <c r="M11" s="6">
        <v>10.682172051583057</v>
      </c>
      <c r="N11" s="6">
        <v>740.70821936000004</v>
      </c>
      <c r="O11" s="6">
        <v>7.1001545973156484</v>
      </c>
      <c r="P11" s="6">
        <v>564.18183438000005</v>
      </c>
      <c r="Q11" s="6">
        <f t="shared" si="2"/>
        <v>4.8745815146478657</v>
      </c>
      <c r="R11" s="6">
        <f t="shared" si="3"/>
        <v>4.0215805928259636</v>
      </c>
    </row>
    <row r="12" spans="1:18" x14ac:dyDescent="0.25">
      <c r="A12">
        <v>8</v>
      </c>
      <c r="B12" s="5" t="s">
        <v>12</v>
      </c>
      <c r="C12" s="6">
        <v>27.769702376962417</v>
      </c>
      <c r="D12" s="6">
        <v>1925.56782464</v>
      </c>
      <c r="E12" s="6">
        <v>18.975798968040728</v>
      </c>
      <c r="F12" s="6">
        <v>1507.8264739000001</v>
      </c>
      <c r="G12" s="6">
        <f t="shared" si="0"/>
        <v>46.342730673593707</v>
      </c>
      <c r="H12" s="6">
        <f t="shared" si="1"/>
        <v>27.704869092761712</v>
      </c>
      <c r="I12" s="6">
        <v>0.96113643435447638</v>
      </c>
      <c r="J12" s="6">
        <v>66.645777039999999</v>
      </c>
      <c r="K12" s="6">
        <v>3.8880963497586857E-3</v>
      </c>
      <c r="L12" s="6">
        <v>0.30895008000000002</v>
      </c>
      <c r="M12" s="6">
        <v>4.2066441496035516</v>
      </c>
      <c r="N12" s="6">
        <v>291.69122931999999</v>
      </c>
      <c r="O12" s="6">
        <v>3.9027493852920632</v>
      </c>
      <c r="P12" s="6">
        <v>310.11441752999997</v>
      </c>
      <c r="Q12" s="6">
        <f t="shared" si="2"/>
        <v>2.6780972883744756</v>
      </c>
      <c r="R12" s="6">
        <f t="shared" si="3"/>
        <v>2.3265152269437253</v>
      </c>
    </row>
    <row r="13" spans="1:18" x14ac:dyDescent="0.25">
      <c r="A13">
        <v>9</v>
      </c>
      <c r="B13" s="5" t="s">
        <v>22</v>
      </c>
      <c r="C13" s="6">
        <v>16.242576530055988</v>
      </c>
      <c r="D13" s="6">
        <v>1126.2700021400001</v>
      </c>
      <c r="E13" s="6">
        <v>5.6770133214616063</v>
      </c>
      <c r="F13" s="6">
        <v>451.09831702999998</v>
      </c>
      <c r="G13" s="6">
        <f t="shared" si="0"/>
        <v>186.1112985000741</v>
      </c>
      <c r="H13" s="6">
        <f t="shared" si="1"/>
        <v>149.6728450585415</v>
      </c>
      <c r="I13" s="6">
        <v>0.25929281647404262</v>
      </c>
      <c r="J13" s="6">
        <v>17.97951947</v>
      </c>
      <c r="K13" s="6">
        <v>0.2314851475890537</v>
      </c>
      <c r="L13" s="6">
        <v>18.39392557</v>
      </c>
      <c r="M13" s="6">
        <v>1.7874475494876019</v>
      </c>
      <c r="N13" s="6">
        <v>123.94268554999999</v>
      </c>
      <c r="O13" s="6">
        <v>2.4836075604860279</v>
      </c>
      <c r="P13" s="6">
        <v>197.34869856</v>
      </c>
      <c r="Q13" s="6">
        <f t="shared" si="2"/>
        <v>1.5664265886207163</v>
      </c>
      <c r="R13" s="6">
        <f t="shared" si="3"/>
        <v>0.69602644706487993</v>
      </c>
    </row>
    <row r="14" spans="1:18" x14ac:dyDescent="0.25">
      <c r="A14">
        <v>10</v>
      </c>
      <c r="B14" s="5" t="s">
        <v>44</v>
      </c>
      <c r="C14" s="6">
        <v>10.294186742975977</v>
      </c>
      <c r="D14" s="6">
        <v>713.80508527000006</v>
      </c>
      <c r="E14" s="6">
        <v>14.823618619943243</v>
      </c>
      <c r="F14" s="6">
        <v>1177.89214735</v>
      </c>
      <c r="G14" s="6">
        <f t="shared" si="0"/>
        <v>-30.555507350098082</v>
      </c>
      <c r="H14" s="6">
        <f t="shared" si="1"/>
        <v>-39.399792512760555</v>
      </c>
      <c r="I14" s="6">
        <v>0.24699191353983097</v>
      </c>
      <c r="J14" s="6">
        <v>17.126567480000002</v>
      </c>
      <c r="K14" s="6">
        <v>0.11992409775926403</v>
      </c>
      <c r="L14" s="6">
        <v>9.5292287699999996</v>
      </c>
      <c r="M14" s="6">
        <v>1.7054893477991251</v>
      </c>
      <c r="N14" s="6">
        <v>118.25965467</v>
      </c>
      <c r="O14" s="6">
        <v>1.3777592972609032</v>
      </c>
      <c r="P14" s="6">
        <v>109.47744263999999</v>
      </c>
      <c r="Q14" s="6">
        <f t="shared" si="2"/>
        <v>0.99276662126762227</v>
      </c>
      <c r="R14" s="6">
        <f t="shared" si="3"/>
        <v>1.8174399136388693</v>
      </c>
    </row>
    <row r="15" spans="1:18" x14ac:dyDescent="0.25">
      <c r="A15">
        <v>11</v>
      </c>
      <c r="B15" s="5" t="s">
        <v>24</v>
      </c>
      <c r="C15" s="6">
        <v>10.153142676296428</v>
      </c>
      <c r="D15" s="6">
        <v>704.02500506000001</v>
      </c>
      <c r="E15" s="6">
        <v>5.8362118998747805</v>
      </c>
      <c r="F15" s="6">
        <v>463.74831566999995</v>
      </c>
      <c r="G15" s="6">
        <f t="shared" si="0"/>
        <v>73.968026700920007</v>
      </c>
      <c r="H15" s="6">
        <f t="shared" si="1"/>
        <v>51.811873223272073</v>
      </c>
      <c r="I15" s="6">
        <v>1.4011251128487496E-2</v>
      </c>
      <c r="J15" s="6">
        <v>0.97154856000000001</v>
      </c>
      <c r="K15" s="6">
        <v>1.6305443585177541E-2</v>
      </c>
      <c r="L15" s="6">
        <v>1.2956387</v>
      </c>
      <c r="M15" s="6">
        <v>1.8231905133500435</v>
      </c>
      <c r="N15" s="6">
        <v>126.42112411000001</v>
      </c>
      <c r="O15" s="6">
        <v>1.2530610752512255</v>
      </c>
      <c r="P15" s="6">
        <v>99.568859570000001</v>
      </c>
      <c r="Q15" s="6">
        <f t="shared" si="2"/>
        <v>0.97916439653405174</v>
      </c>
      <c r="R15" s="6">
        <f t="shared" si="3"/>
        <v>0.71554488301636932</v>
      </c>
    </row>
    <row r="16" spans="1:18" x14ac:dyDescent="0.25">
      <c r="A16">
        <v>12</v>
      </c>
      <c r="B16" s="5" t="s">
        <v>30</v>
      </c>
      <c r="C16" s="6">
        <v>7.1055806704874209</v>
      </c>
      <c r="D16" s="6">
        <v>492.70522704000001</v>
      </c>
      <c r="E16" s="6">
        <v>5.1928058995349895</v>
      </c>
      <c r="F16" s="6">
        <v>412.62295318000002</v>
      </c>
      <c r="G16" s="6">
        <f t="shared" si="0"/>
        <v>36.835090853746692</v>
      </c>
      <c r="H16" s="6">
        <f t="shared" si="1"/>
        <v>19.408099632563435</v>
      </c>
      <c r="I16" s="6">
        <v>0.31592300960764691</v>
      </c>
      <c r="J16" s="6">
        <v>21.906291039999999</v>
      </c>
      <c r="K16" s="6">
        <v>0.28898231536423757</v>
      </c>
      <c r="L16" s="6">
        <v>22.962679269999999</v>
      </c>
      <c r="M16" s="6">
        <v>1.1952655962019367</v>
      </c>
      <c r="N16" s="6">
        <v>82.880433600000003</v>
      </c>
      <c r="O16" s="6">
        <v>0.73488677883980091</v>
      </c>
      <c r="P16" s="6">
        <v>58.394470889999994</v>
      </c>
      <c r="Q16" s="6">
        <f t="shared" si="2"/>
        <v>0.68525892239108621</v>
      </c>
      <c r="R16" s="6">
        <f t="shared" si="3"/>
        <v>0.63666051775625199</v>
      </c>
    </row>
    <row r="17" spans="1:18" x14ac:dyDescent="0.25">
      <c r="A17">
        <v>13</v>
      </c>
      <c r="B17" s="5" t="s">
        <v>42</v>
      </c>
      <c r="C17" s="6">
        <v>6.7315938203592136</v>
      </c>
      <c r="D17" s="6">
        <v>466.77275446000004</v>
      </c>
      <c r="E17" s="6">
        <v>7.5621113638852009</v>
      </c>
      <c r="F17" s="6">
        <v>600.88915003</v>
      </c>
      <c r="G17" s="6">
        <f t="shared" si="0"/>
        <v>-10.982614557785226</v>
      </c>
      <c r="H17" s="6">
        <f t="shared" si="1"/>
        <v>-22.319656722592512</v>
      </c>
      <c r="I17" s="6">
        <v>0.78156582723541479</v>
      </c>
      <c r="J17" s="6">
        <v>54.194243399999998</v>
      </c>
      <c r="K17" s="6">
        <v>2.8858090650071424</v>
      </c>
      <c r="L17" s="6">
        <v>229.30783121000002</v>
      </c>
      <c r="M17" s="6">
        <v>1.3572132782237247</v>
      </c>
      <c r="N17" s="6">
        <v>94.109983040000003</v>
      </c>
      <c r="O17" s="6">
        <v>0.40703054045720832</v>
      </c>
      <c r="P17" s="6">
        <v>32.342850259999999</v>
      </c>
      <c r="Q17" s="6">
        <f t="shared" si="2"/>
        <v>0.64919180306729518</v>
      </c>
      <c r="R17" s="6">
        <f t="shared" si="3"/>
        <v>0.92714764029457031</v>
      </c>
    </row>
    <row r="18" spans="1:18" x14ac:dyDescent="0.25">
      <c r="A18">
        <v>14</v>
      </c>
      <c r="B18" s="5" t="s">
        <v>32</v>
      </c>
      <c r="C18" s="6">
        <v>5.7048395867644652</v>
      </c>
      <c r="D18" s="6">
        <v>395.57699985000005</v>
      </c>
      <c r="E18" s="6">
        <v>3.862501609604772</v>
      </c>
      <c r="F18" s="6">
        <v>306.91630914999996</v>
      </c>
      <c r="G18" s="6">
        <f t="shared" si="0"/>
        <v>47.698050729050919</v>
      </c>
      <c r="H18" s="6">
        <f t="shared" si="1"/>
        <v>28.887578814415093</v>
      </c>
      <c r="I18" s="6">
        <v>1.3086128473073497E-3</v>
      </c>
      <c r="J18" s="6">
        <v>9.0740000000000001E-2</v>
      </c>
      <c r="K18" s="6">
        <v>0</v>
      </c>
      <c r="L18" s="6">
        <v>0</v>
      </c>
      <c r="M18" s="6">
        <v>0.8262359934872211</v>
      </c>
      <c r="N18" s="6">
        <v>57.291699529999995</v>
      </c>
      <c r="O18" s="6">
        <v>1.0580715492603243</v>
      </c>
      <c r="P18" s="6">
        <v>84.07489434</v>
      </c>
      <c r="Q18" s="6">
        <f t="shared" si="2"/>
        <v>0.55017209837293435</v>
      </c>
      <c r="R18" s="6">
        <f t="shared" si="3"/>
        <v>0.47355944400416372</v>
      </c>
    </row>
    <row r="19" spans="1:18" x14ac:dyDescent="0.25">
      <c r="A19">
        <v>15</v>
      </c>
      <c r="B19" s="5" t="s">
        <v>27</v>
      </c>
      <c r="C19" s="6">
        <v>5.5775480722693498</v>
      </c>
      <c r="D19" s="6">
        <v>386.75052986000003</v>
      </c>
      <c r="E19" s="6">
        <v>0.38150749806507633</v>
      </c>
      <c r="F19" s="6">
        <v>30.314776549999998</v>
      </c>
      <c r="G19" s="6">
        <f t="shared" si="0"/>
        <v>1361.9760032391157</v>
      </c>
      <c r="H19" s="6">
        <f t="shared" si="1"/>
        <v>1175.7822219870529</v>
      </c>
      <c r="I19" s="6">
        <v>2.6875273649204076E-3</v>
      </c>
      <c r="J19" s="6">
        <v>0.18635476000000001</v>
      </c>
      <c r="K19" s="6">
        <v>7.1079341307945458E-4</v>
      </c>
      <c r="L19" s="6">
        <v>5.6479999999999995E-2</v>
      </c>
      <c r="M19" s="6">
        <v>0.23057573052439698</v>
      </c>
      <c r="N19" s="6">
        <v>15.9882595</v>
      </c>
      <c r="O19" s="6">
        <v>0.15759280573366641</v>
      </c>
      <c r="P19" s="6">
        <v>12.52240314</v>
      </c>
      <c r="Q19" s="6">
        <f t="shared" si="2"/>
        <v>0.53789616342862412</v>
      </c>
      <c r="R19" s="6">
        <f t="shared" si="3"/>
        <v>4.6774473366654128E-2</v>
      </c>
    </row>
    <row r="20" spans="1:18" x14ac:dyDescent="0.25">
      <c r="A20">
        <v>16</v>
      </c>
      <c r="B20" s="5" t="s">
        <v>48</v>
      </c>
      <c r="C20" s="6">
        <v>5.437425745522825</v>
      </c>
      <c r="D20" s="6">
        <v>377.03436364999999</v>
      </c>
      <c r="E20" s="6">
        <v>4.5751241336261419</v>
      </c>
      <c r="F20" s="6">
        <v>363.54165122000001</v>
      </c>
      <c r="G20" s="6">
        <f t="shared" si="0"/>
        <v>18.84761127154907</v>
      </c>
      <c r="H20" s="6">
        <f t="shared" si="1"/>
        <v>3.7114626026261845</v>
      </c>
      <c r="I20" s="6">
        <v>3.9691520119525932E-2</v>
      </c>
      <c r="J20" s="6">
        <v>2.7522338199999998</v>
      </c>
      <c r="K20" s="6">
        <v>5.084363312589274E-2</v>
      </c>
      <c r="L20" s="6">
        <v>4.04006051</v>
      </c>
      <c r="M20" s="6">
        <v>0.27636853935500993</v>
      </c>
      <c r="N20" s="6">
        <v>19.16356034</v>
      </c>
      <c r="O20" s="6">
        <v>0.15669680155548985</v>
      </c>
      <c r="P20" s="6">
        <v>12.4512062</v>
      </c>
      <c r="Q20" s="6">
        <f t="shared" si="2"/>
        <v>0.52438283086903914</v>
      </c>
      <c r="R20" s="6">
        <f t="shared" si="3"/>
        <v>0.56093005517005401</v>
      </c>
    </row>
    <row r="21" spans="1:18" x14ac:dyDescent="0.25">
      <c r="A21">
        <v>17</v>
      </c>
      <c r="B21" s="5" t="s">
        <v>98</v>
      </c>
      <c r="C21" s="6">
        <v>5.2421282006501251</v>
      </c>
      <c r="D21" s="6">
        <v>363.49231471000002</v>
      </c>
      <c r="E21" s="6">
        <v>4.4721312825869459</v>
      </c>
      <c r="F21" s="6">
        <v>355.35778778000002</v>
      </c>
      <c r="G21" s="6">
        <f t="shared" si="0"/>
        <v>17.21767250128147</v>
      </c>
      <c r="H21" s="6">
        <f t="shared" si="1"/>
        <v>2.2891089515212713</v>
      </c>
      <c r="I21" s="6">
        <v>2.9312445089889616E-2</v>
      </c>
      <c r="J21" s="6">
        <v>2.0325425299999997</v>
      </c>
      <c r="K21" s="6">
        <v>8.7542064296096803E-2</v>
      </c>
      <c r="L21" s="6">
        <v>6.9561361999999995</v>
      </c>
      <c r="M21" s="6">
        <v>0.86094234532149994</v>
      </c>
      <c r="N21" s="6">
        <v>59.698258789999997</v>
      </c>
      <c r="O21" s="6">
        <v>0.94164477054637208</v>
      </c>
      <c r="P21" s="6">
        <v>74.823564289999993</v>
      </c>
      <c r="Q21" s="6">
        <f t="shared" si="2"/>
        <v>0.50554842572310321</v>
      </c>
      <c r="R21" s="6">
        <f t="shared" si="3"/>
        <v>0.54830268508605395</v>
      </c>
    </row>
    <row r="22" spans="1:18" x14ac:dyDescent="0.25">
      <c r="A22">
        <v>18</v>
      </c>
      <c r="B22" s="5" t="s">
        <v>96</v>
      </c>
      <c r="C22" s="6">
        <v>4.3071072761124087</v>
      </c>
      <c r="D22" s="6">
        <v>298.65740279000005</v>
      </c>
      <c r="E22" s="6">
        <v>3.7872025294328631</v>
      </c>
      <c r="F22" s="6">
        <v>300.93300658999999</v>
      </c>
      <c r="G22" s="6">
        <f t="shared" si="0"/>
        <v>13.727936191397774</v>
      </c>
      <c r="H22" s="6">
        <f t="shared" si="1"/>
        <v>-0.75618285471101387</v>
      </c>
      <c r="I22" s="6">
        <v>2.8886135972287525E-3</v>
      </c>
      <c r="J22" s="6">
        <v>0.20029820000000001</v>
      </c>
      <c r="K22" s="6">
        <v>9.7184348198161349E-3</v>
      </c>
      <c r="L22" s="6">
        <v>0.77223168999999992</v>
      </c>
      <c r="M22" s="6">
        <v>2.278820431320179E-2</v>
      </c>
      <c r="N22" s="6">
        <v>1.58014776</v>
      </c>
      <c r="O22" s="6">
        <v>6.4280331233757662E-2</v>
      </c>
      <c r="P22" s="6">
        <v>5.10774726</v>
      </c>
      <c r="Q22" s="6">
        <f t="shared" si="2"/>
        <v>0.41537543904193447</v>
      </c>
      <c r="R22" s="6">
        <f t="shared" si="3"/>
        <v>0.46432745030050726</v>
      </c>
    </row>
    <row r="23" spans="1:18" x14ac:dyDescent="0.25">
      <c r="A23">
        <v>19</v>
      </c>
      <c r="B23" s="5" t="s">
        <v>55</v>
      </c>
      <c r="C23" s="6">
        <v>4.07907680002769</v>
      </c>
      <c r="D23" s="6">
        <v>282.84563276</v>
      </c>
      <c r="E23" s="6">
        <v>3.2099242588455899</v>
      </c>
      <c r="F23" s="6">
        <v>255.06218656999999</v>
      </c>
      <c r="G23" s="6">
        <f t="shared" si="0"/>
        <v>27.077042045056857</v>
      </c>
      <c r="H23" s="6">
        <f t="shared" si="1"/>
        <v>10.892812675851133</v>
      </c>
      <c r="I23" s="6">
        <v>0.4006657649342521</v>
      </c>
      <c r="J23" s="6">
        <v>27.782404539999998</v>
      </c>
      <c r="K23" s="6">
        <v>0.52433116139465519</v>
      </c>
      <c r="L23" s="6">
        <v>41.663616249999997</v>
      </c>
      <c r="M23" s="6">
        <v>1.2262480016036783</v>
      </c>
      <c r="N23" s="6">
        <v>85.028772180000004</v>
      </c>
      <c r="O23" s="6">
        <v>1.9028059174055034</v>
      </c>
      <c r="P23" s="6">
        <v>151.1979096</v>
      </c>
      <c r="Q23" s="6">
        <f t="shared" si="2"/>
        <v>0.3933842851080756</v>
      </c>
      <c r="R23" s="6">
        <f t="shared" si="3"/>
        <v>0.39355063141836127</v>
      </c>
    </row>
    <row r="24" spans="1:18" x14ac:dyDescent="0.25">
      <c r="A24">
        <v>20</v>
      </c>
      <c r="B24" s="5" t="s">
        <v>89</v>
      </c>
      <c r="C24" s="6">
        <v>3.9213319593427229</v>
      </c>
      <c r="D24" s="6">
        <v>271.90751086</v>
      </c>
      <c r="E24" s="6">
        <v>2.2938896340949277</v>
      </c>
      <c r="F24" s="6">
        <v>182.27361726999999</v>
      </c>
      <c r="G24" s="6">
        <f t="shared" si="0"/>
        <v>70.946845090475136</v>
      </c>
      <c r="H24" s="6">
        <f t="shared" si="1"/>
        <v>49.175462106085433</v>
      </c>
      <c r="I24" s="6">
        <v>0.36954765880306778</v>
      </c>
      <c r="J24" s="6">
        <v>25.624656389999998</v>
      </c>
      <c r="K24" s="6">
        <v>0.1665458099307203</v>
      </c>
      <c r="L24" s="6">
        <v>13.23381333</v>
      </c>
      <c r="M24" s="6">
        <v>0.13211313732503038</v>
      </c>
      <c r="N24" s="6">
        <v>9.1608042100000002</v>
      </c>
      <c r="O24" s="6">
        <v>4.2891878983897659E-2</v>
      </c>
      <c r="P24" s="6">
        <v>3.4082101499999999</v>
      </c>
      <c r="Q24" s="6">
        <f t="shared" si="2"/>
        <v>0.37817144543270548</v>
      </c>
      <c r="R24" s="6">
        <f t="shared" si="3"/>
        <v>0.28124081476824619</v>
      </c>
    </row>
    <row r="25" spans="1:18" x14ac:dyDescent="0.25">
      <c r="A25">
        <v>21</v>
      </c>
      <c r="B25" s="5" t="s">
        <v>49</v>
      </c>
      <c r="C25" s="6">
        <v>3.7795596144250267</v>
      </c>
      <c r="D25" s="6">
        <v>262.07693139999998</v>
      </c>
      <c r="E25" s="6">
        <v>2.6437095224671379</v>
      </c>
      <c r="F25" s="6">
        <v>210.07048050999998</v>
      </c>
      <c r="G25" s="6">
        <f t="shared" si="0"/>
        <v>42.964254669624268</v>
      </c>
      <c r="H25" s="6">
        <f t="shared" si="1"/>
        <v>24.756667744911624</v>
      </c>
      <c r="I25" s="6">
        <v>8.5999475199233941E-2</v>
      </c>
      <c r="J25" s="6">
        <v>5.9632552100000007</v>
      </c>
      <c r="K25" s="6">
        <v>7.854243995444278E-2</v>
      </c>
      <c r="L25" s="6">
        <v>6.2410215500000001</v>
      </c>
      <c r="M25" s="6">
        <v>0.17449608093959382</v>
      </c>
      <c r="N25" s="6">
        <v>12.099662949999999</v>
      </c>
      <c r="O25" s="6">
        <v>0.19351486600260509</v>
      </c>
      <c r="P25" s="6">
        <v>15.37678801</v>
      </c>
      <c r="Q25" s="6">
        <f t="shared" si="2"/>
        <v>0.36449898588176866</v>
      </c>
      <c r="R25" s="6">
        <f t="shared" si="3"/>
        <v>0.32413024979843474</v>
      </c>
    </row>
    <row r="26" spans="1:18" x14ac:dyDescent="0.25">
      <c r="A26">
        <v>22</v>
      </c>
      <c r="B26" s="5" t="s">
        <v>33</v>
      </c>
      <c r="C26" s="6">
        <v>2.9322286556505137</v>
      </c>
      <c r="D26" s="6">
        <v>203.32249432</v>
      </c>
      <c r="E26" s="6">
        <v>2.4359918505420937</v>
      </c>
      <c r="F26" s="6">
        <v>193.56513044000002</v>
      </c>
      <c r="G26" s="6">
        <f t="shared" si="0"/>
        <v>20.371037160817679</v>
      </c>
      <c r="H26" s="6">
        <f t="shared" si="1"/>
        <v>5.0408685995355427</v>
      </c>
      <c r="I26" s="6">
        <v>5.3982620427282142E-2</v>
      </c>
      <c r="J26" s="6">
        <v>3.7431872899999998</v>
      </c>
      <c r="K26" s="6">
        <v>0</v>
      </c>
      <c r="L26" s="6">
        <v>0</v>
      </c>
      <c r="M26" s="6">
        <v>0.10275945362457205</v>
      </c>
      <c r="N26" s="6">
        <v>7.1254021700000001</v>
      </c>
      <c r="O26" s="6">
        <v>6.4423826681181212E-2</v>
      </c>
      <c r="P26" s="6">
        <v>5.1191494799999999</v>
      </c>
      <c r="Q26" s="6">
        <f t="shared" si="2"/>
        <v>0.28278277905153948</v>
      </c>
      <c r="R26" s="6">
        <f t="shared" si="3"/>
        <v>0.29866316261792514</v>
      </c>
    </row>
    <row r="27" spans="1:18" x14ac:dyDescent="0.25">
      <c r="A27">
        <v>23</v>
      </c>
      <c r="B27" s="5" t="s">
        <v>59</v>
      </c>
      <c r="C27" s="6">
        <v>2.8522485460177731</v>
      </c>
      <c r="D27" s="6">
        <v>197.77662552999999</v>
      </c>
      <c r="E27" s="6">
        <v>2.2991859707653486</v>
      </c>
      <c r="F27" s="6">
        <v>182.69446682999998</v>
      </c>
      <c r="G27" s="6">
        <f t="shared" si="0"/>
        <v>24.054712506284233</v>
      </c>
      <c r="H27" s="6">
        <f t="shared" si="1"/>
        <v>8.2553998277540472</v>
      </c>
      <c r="I27" s="6">
        <v>6.2677481879303042E-3</v>
      </c>
      <c r="J27" s="6">
        <v>0.43460942000000002</v>
      </c>
      <c r="K27" s="6">
        <v>1.388919840675556E-2</v>
      </c>
      <c r="L27" s="6">
        <v>1.1036426500000001</v>
      </c>
      <c r="M27" s="6">
        <v>9.8386398444778395E-2</v>
      </c>
      <c r="N27" s="6">
        <v>6.8221718999999998</v>
      </c>
      <c r="O27" s="6">
        <v>8.6943906343403335E-2</v>
      </c>
      <c r="P27" s="6">
        <v>6.9086062699999999</v>
      </c>
      <c r="Q27" s="6">
        <f t="shared" si="2"/>
        <v>0.27506953416962709</v>
      </c>
      <c r="R27" s="6">
        <f t="shared" si="3"/>
        <v>0.28189016860739191</v>
      </c>
    </row>
    <row r="28" spans="1:18" x14ac:dyDescent="0.25">
      <c r="A28">
        <v>24</v>
      </c>
      <c r="B28" s="5" t="s">
        <v>56</v>
      </c>
      <c r="C28" s="6">
        <v>2.4022127685656023</v>
      </c>
      <c r="D28" s="6">
        <v>166.57087469999999</v>
      </c>
      <c r="E28" s="6">
        <v>3.6694550501192418</v>
      </c>
      <c r="F28" s="6">
        <v>291.57673301</v>
      </c>
      <c r="G28" s="6">
        <f t="shared" si="0"/>
        <v>-34.534890446810607</v>
      </c>
      <c r="H28" s="6">
        <f t="shared" si="1"/>
        <v>-42.872370857421181</v>
      </c>
      <c r="I28" s="6">
        <v>1.258577947119004E-3</v>
      </c>
      <c r="J28" s="6">
        <v>8.7270550000000002E-2</v>
      </c>
      <c r="K28" s="6">
        <v>3.1500677695207053E-3</v>
      </c>
      <c r="L28" s="6">
        <v>0.25030595999999999</v>
      </c>
      <c r="M28" s="6">
        <v>0.36502546084112342</v>
      </c>
      <c r="N28" s="6">
        <v>25.311084470000001</v>
      </c>
      <c r="O28" s="6">
        <v>0.17198258556137955</v>
      </c>
      <c r="P28" s="6">
        <v>13.665822239999999</v>
      </c>
      <c r="Q28" s="6">
        <f t="shared" si="2"/>
        <v>0.23166829137251244</v>
      </c>
      <c r="R28" s="6">
        <f t="shared" si="3"/>
        <v>0.4498910988183506</v>
      </c>
    </row>
    <row r="29" spans="1:18" x14ac:dyDescent="0.25">
      <c r="A29">
        <v>25</v>
      </c>
      <c r="B29" s="5" t="s">
        <v>86</v>
      </c>
      <c r="C29" s="6">
        <v>2.3031880606744104</v>
      </c>
      <c r="D29" s="6">
        <v>159.70444204</v>
      </c>
      <c r="E29" s="6">
        <v>3.009946196034508</v>
      </c>
      <c r="F29" s="6">
        <v>239.17182971</v>
      </c>
      <c r="G29" s="6">
        <f t="shared" si="0"/>
        <v>-23.48075644312928</v>
      </c>
      <c r="H29" s="6">
        <f t="shared" si="1"/>
        <v>-33.22606502879357</v>
      </c>
      <c r="I29" s="6">
        <v>0</v>
      </c>
      <c r="J29" s="6">
        <v>0</v>
      </c>
      <c r="K29" s="6">
        <v>0</v>
      </c>
      <c r="L29" s="6">
        <v>0</v>
      </c>
      <c r="M29" s="6">
        <v>0.20545851059840847</v>
      </c>
      <c r="N29" s="6">
        <v>14.246616400000001</v>
      </c>
      <c r="O29" s="6">
        <v>0.26689517118568346</v>
      </c>
      <c r="P29" s="6">
        <v>21.20762375</v>
      </c>
      <c r="Q29" s="6">
        <f t="shared" si="2"/>
        <v>0.22211839421893395</v>
      </c>
      <c r="R29" s="6">
        <f t="shared" si="3"/>
        <v>0.3690324538718836</v>
      </c>
    </row>
    <row r="30" spans="1:18" x14ac:dyDescent="0.25">
      <c r="A30">
        <v>26</v>
      </c>
      <c r="B30" s="5" t="s">
        <v>35</v>
      </c>
      <c r="C30" s="6">
        <v>2.2950785897439596</v>
      </c>
      <c r="D30" s="6">
        <v>159.14212645999999</v>
      </c>
      <c r="E30" s="6">
        <v>1.4614659500003147</v>
      </c>
      <c r="F30" s="6">
        <v>116.12881512</v>
      </c>
      <c r="G30" s="6">
        <f t="shared" si="0"/>
        <v>57.039484207173302</v>
      </c>
      <c r="H30" s="6">
        <f t="shared" si="1"/>
        <v>37.039309576656592</v>
      </c>
      <c r="I30" s="6">
        <v>0</v>
      </c>
      <c r="J30" s="6">
        <v>0</v>
      </c>
      <c r="K30" s="6">
        <v>0</v>
      </c>
      <c r="L30" s="6">
        <v>0</v>
      </c>
      <c r="M30" s="6">
        <v>0.44417929178576476</v>
      </c>
      <c r="N30" s="6">
        <v>30.799658599999997</v>
      </c>
      <c r="O30" s="6">
        <v>0.47079250357095664</v>
      </c>
      <c r="P30" s="6">
        <v>37.409407729999998</v>
      </c>
      <c r="Q30" s="6">
        <f t="shared" si="2"/>
        <v>0.22133632058291944</v>
      </c>
      <c r="R30" s="6">
        <f t="shared" si="3"/>
        <v>0.17918206195491621</v>
      </c>
    </row>
    <row r="31" spans="1:18" x14ac:dyDescent="0.25">
      <c r="A31">
        <v>27</v>
      </c>
      <c r="B31" s="5" t="s">
        <v>100</v>
      </c>
      <c r="C31" s="6">
        <v>1.9172577155375063</v>
      </c>
      <c r="D31" s="6">
        <v>132.94380035</v>
      </c>
      <c r="E31" s="6">
        <v>1.2094223044154013</v>
      </c>
      <c r="F31" s="6">
        <v>96.101301019999994</v>
      </c>
      <c r="G31" s="6">
        <f t="shared" si="0"/>
        <v>58.526736983261742</v>
      </c>
      <c r="H31" s="6">
        <f t="shared" si="1"/>
        <v>38.337149381913747</v>
      </c>
      <c r="I31" s="6">
        <v>0.11871406016100236</v>
      </c>
      <c r="J31" s="6">
        <v>8.2317041599999996</v>
      </c>
      <c r="K31" s="6">
        <v>0.11716216019280019</v>
      </c>
      <c r="L31" s="6">
        <v>9.3097638299999996</v>
      </c>
      <c r="M31" s="6">
        <v>0.15569173543349785</v>
      </c>
      <c r="N31" s="6">
        <v>10.79575835</v>
      </c>
      <c r="O31" s="6">
        <v>0.25663173966939556</v>
      </c>
      <c r="P31" s="6">
        <v>20.392086350000003</v>
      </c>
      <c r="Q31" s="6">
        <f t="shared" si="2"/>
        <v>0.18489944974547776</v>
      </c>
      <c r="R31" s="6">
        <f t="shared" si="3"/>
        <v>0.14828041821937168</v>
      </c>
    </row>
    <row r="32" spans="1:18" x14ac:dyDescent="0.25">
      <c r="A32">
        <v>28</v>
      </c>
      <c r="B32" s="5" t="s">
        <v>50</v>
      </c>
      <c r="C32" s="6">
        <v>1.4560893858720578</v>
      </c>
      <c r="D32" s="6">
        <v>100.96611167</v>
      </c>
      <c r="E32" s="6">
        <v>1.5546150998294752</v>
      </c>
      <c r="F32" s="6">
        <v>123.53049314</v>
      </c>
      <c r="G32" s="6">
        <f t="shared" si="0"/>
        <v>-6.3376274917324906</v>
      </c>
      <c r="H32" s="6">
        <f t="shared" si="1"/>
        <v>-18.26624414461557</v>
      </c>
      <c r="I32" s="6">
        <v>0.30482010020103667</v>
      </c>
      <c r="J32" s="6">
        <v>21.136408640000003</v>
      </c>
      <c r="K32" s="6">
        <v>0.37310638140963126</v>
      </c>
      <c r="L32" s="6">
        <v>29.647219620000001</v>
      </c>
      <c r="M32" s="6">
        <v>0.69286054245276218</v>
      </c>
      <c r="N32" s="6">
        <v>48.043365729999998</v>
      </c>
      <c r="O32" s="6">
        <v>1.2544650568521467</v>
      </c>
      <c r="P32" s="6">
        <v>99.680420650000002</v>
      </c>
      <c r="Q32" s="6">
        <f t="shared" si="2"/>
        <v>0.14042458874783822</v>
      </c>
      <c r="R32" s="6">
        <f t="shared" si="3"/>
        <v>0.19060255159118372</v>
      </c>
    </row>
    <row r="33" spans="1:18" x14ac:dyDescent="0.25">
      <c r="A33">
        <v>29</v>
      </c>
      <c r="B33" s="5" t="s">
        <v>40</v>
      </c>
      <c r="C33" s="6">
        <v>1.4051360859294555</v>
      </c>
      <c r="D33" s="6">
        <v>97.432979279999998</v>
      </c>
      <c r="E33" s="6">
        <v>1.1989604194536909</v>
      </c>
      <c r="F33" s="6">
        <v>95.269994409999995</v>
      </c>
      <c r="G33" s="6">
        <f t="shared" si="0"/>
        <v>17.196202904655436</v>
      </c>
      <c r="H33" s="6">
        <f t="shared" si="1"/>
        <v>2.2703736715796055</v>
      </c>
      <c r="I33" s="6">
        <v>1.3755142153370465E-2</v>
      </c>
      <c r="J33" s="6">
        <v>0.95378980999999996</v>
      </c>
      <c r="K33" s="6">
        <v>1.4146187728494032E-2</v>
      </c>
      <c r="L33" s="6">
        <v>1.12406315</v>
      </c>
      <c r="M33" s="6">
        <v>0.68246076930398647</v>
      </c>
      <c r="N33" s="6">
        <v>47.32223922</v>
      </c>
      <c r="O33" s="6">
        <v>0.51952643678305577</v>
      </c>
      <c r="P33" s="6">
        <v>41.281830429999999</v>
      </c>
      <c r="Q33" s="6">
        <f t="shared" si="2"/>
        <v>0.13551067600373842</v>
      </c>
      <c r="R33" s="6">
        <f t="shared" si="3"/>
        <v>0.14699774576342153</v>
      </c>
    </row>
    <row r="34" spans="1:18" x14ac:dyDescent="0.25">
      <c r="A34">
        <v>30</v>
      </c>
      <c r="B34" s="5" t="s">
        <v>60</v>
      </c>
      <c r="C34" s="6">
        <v>1.0026795634880574</v>
      </c>
      <c r="D34" s="6">
        <v>69.526402539999992</v>
      </c>
      <c r="E34" s="6">
        <v>0.90382902951781074</v>
      </c>
      <c r="F34" s="6">
        <v>71.818706599999999</v>
      </c>
      <c r="G34" s="6">
        <f t="shared" si="0"/>
        <v>10.936862032743406</v>
      </c>
      <c r="H34" s="6">
        <f t="shared" si="1"/>
        <v>-3.1917924570365415</v>
      </c>
      <c r="I34" s="6">
        <v>3.5404706189447452E-2</v>
      </c>
      <c r="J34" s="6">
        <v>2.45498357</v>
      </c>
      <c r="K34" s="6">
        <v>2.3457677588235665E-2</v>
      </c>
      <c r="L34" s="6">
        <v>1.8639587899999999</v>
      </c>
      <c r="M34" s="6">
        <v>0.45818857191890466</v>
      </c>
      <c r="N34" s="6">
        <v>31.77107049</v>
      </c>
      <c r="O34" s="6">
        <v>0.12973927649586903</v>
      </c>
      <c r="P34" s="6">
        <v>10.30914778</v>
      </c>
      <c r="Q34" s="6">
        <f t="shared" si="2"/>
        <v>9.6697954613786441E-2</v>
      </c>
      <c r="R34" s="6">
        <f t="shared" si="3"/>
        <v>0.11081335775471013</v>
      </c>
    </row>
    <row r="35" spans="1:18" x14ac:dyDescent="0.25">
      <c r="A35">
        <v>31</v>
      </c>
      <c r="B35" s="5" t="s">
        <v>53</v>
      </c>
      <c r="C35" s="6">
        <v>0.79104700406399719</v>
      </c>
      <c r="D35" s="6">
        <v>54.851673890000001</v>
      </c>
      <c r="E35" s="6">
        <v>0.76228440029951994</v>
      </c>
      <c r="F35" s="6">
        <v>60.571499590000002</v>
      </c>
      <c r="G35" s="6">
        <f t="shared" si="0"/>
        <v>3.7732116455716067</v>
      </c>
      <c r="H35" s="6">
        <f t="shared" si="1"/>
        <v>-9.4430973951721455</v>
      </c>
      <c r="I35" s="6">
        <v>0.246186551313372</v>
      </c>
      <c r="J35" s="6">
        <v>17.070723180000002</v>
      </c>
      <c r="K35" s="6">
        <v>0.3684602199835138</v>
      </c>
      <c r="L35" s="6">
        <v>29.278033309999998</v>
      </c>
      <c r="M35" s="6">
        <v>0.18765369956418029</v>
      </c>
      <c r="N35" s="6">
        <v>13.012020119999999</v>
      </c>
      <c r="O35" s="6">
        <v>0.10320286242850221</v>
      </c>
      <c r="P35" s="6">
        <v>8.2005510499999996</v>
      </c>
      <c r="Q35" s="6">
        <f t="shared" si="2"/>
        <v>7.6288208199092516E-2</v>
      </c>
      <c r="R35" s="6">
        <f t="shared" si="3"/>
        <v>9.3459372516824873E-2</v>
      </c>
    </row>
    <row r="36" spans="1:18" x14ac:dyDescent="0.25">
      <c r="A36">
        <v>32</v>
      </c>
      <c r="B36" s="5" t="s">
        <v>144</v>
      </c>
      <c r="C36" s="6">
        <v>0.66718624182657771</v>
      </c>
      <c r="D36" s="6">
        <v>46.263094319999993</v>
      </c>
      <c r="E36" s="6">
        <v>0.47655868211249619</v>
      </c>
      <c r="F36" s="6">
        <v>37.867591160000003</v>
      </c>
      <c r="G36" s="6">
        <f t="shared" si="0"/>
        <v>40.000857579399252</v>
      </c>
      <c r="H36" s="6">
        <f t="shared" si="1"/>
        <v>22.170681849095956</v>
      </c>
      <c r="I36" s="6">
        <v>0</v>
      </c>
      <c r="J36" s="6">
        <v>0</v>
      </c>
      <c r="K36" s="6">
        <v>0</v>
      </c>
      <c r="L36" s="6">
        <v>0</v>
      </c>
      <c r="M36" s="6">
        <v>1.758334338035725E-2</v>
      </c>
      <c r="N36" s="6">
        <v>1.21923958</v>
      </c>
      <c r="O36" s="6">
        <v>1.9944123306548538E-2</v>
      </c>
      <c r="P36" s="6">
        <v>1.58477001</v>
      </c>
      <c r="Q36" s="6">
        <f t="shared" si="2"/>
        <v>6.4343133420069532E-2</v>
      </c>
      <c r="R36" s="6">
        <f t="shared" si="3"/>
        <v>5.8428160644739026E-2</v>
      </c>
    </row>
    <row r="37" spans="1:18" x14ac:dyDescent="0.25">
      <c r="A37">
        <v>33</v>
      </c>
      <c r="B37" s="5" t="s">
        <v>81</v>
      </c>
      <c r="C37" s="6">
        <v>0.62287627277525714</v>
      </c>
      <c r="D37" s="6">
        <v>43.190614479999994</v>
      </c>
      <c r="E37" s="6">
        <v>0.66103532459523917</v>
      </c>
      <c r="F37" s="6">
        <v>52.526197410000002</v>
      </c>
      <c r="G37" s="6">
        <f t="shared" ref="G37:G54" si="4">IFERROR(C37*100/E37-100,0)</f>
        <v>-5.7726191627273948</v>
      </c>
      <c r="H37" s="6">
        <f t="shared" ref="H37:H54" si="5">IFERROR(D37*100/F37-100,0)</f>
        <v>-17.773193930506551</v>
      </c>
      <c r="I37" s="6">
        <v>0.49598168893837097</v>
      </c>
      <c r="J37" s="6">
        <v>34.391667900000002</v>
      </c>
      <c r="K37" s="6">
        <v>0.52542907746616241</v>
      </c>
      <c r="L37" s="6">
        <v>41.750857209999999</v>
      </c>
      <c r="M37" s="6">
        <v>0.33502925169381287</v>
      </c>
      <c r="N37" s="6">
        <v>23.231129329999998</v>
      </c>
      <c r="O37" s="6">
        <v>0.40622965523750804</v>
      </c>
      <c r="P37" s="6">
        <v>32.279211520000004</v>
      </c>
      <c r="Q37" s="6">
        <f t="shared" ref="Q37:Q54" si="6">IFERROR(C37*100/$C$56,0)</f>
        <v>6.0069900442868321E-2</v>
      </c>
      <c r="R37" s="6">
        <f t="shared" ref="R37:R54" si="7">IFERROR(E37*100/$E$56,0)</f>
        <v>8.1045796849380458E-2</v>
      </c>
    </row>
    <row r="38" spans="1:18" x14ac:dyDescent="0.25">
      <c r="A38">
        <v>34</v>
      </c>
      <c r="B38" s="5" t="s">
        <v>82</v>
      </c>
      <c r="C38" s="6">
        <v>0.62159865374686696</v>
      </c>
      <c r="D38" s="6">
        <v>43.102023609999996</v>
      </c>
      <c r="E38" s="6">
        <v>0.54925663316993989</v>
      </c>
      <c r="F38" s="6">
        <v>43.644206700000005</v>
      </c>
      <c r="G38" s="6">
        <f t="shared" si="4"/>
        <v>13.170896118162034</v>
      </c>
      <c r="H38" s="6">
        <f t="shared" si="5"/>
        <v>-1.2422796311245747</v>
      </c>
      <c r="I38" s="6">
        <v>1.55975734274004E-2</v>
      </c>
      <c r="J38" s="6">
        <v>1.0815451</v>
      </c>
      <c r="K38" s="6">
        <v>1.3983770678513226E-2</v>
      </c>
      <c r="L38" s="6">
        <v>1.1111574100000001</v>
      </c>
      <c r="M38" s="6">
        <v>3.7686772251754382E-2</v>
      </c>
      <c r="N38" s="6">
        <v>2.6132233999999999</v>
      </c>
      <c r="O38" s="6">
        <v>3.8553017914561324E-2</v>
      </c>
      <c r="P38" s="6">
        <v>3.0634420799999997</v>
      </c>
      <c r="Q38" s="6">
        <f t="shared" si="6"/>
        <v>5.994668745307604E-2</v>
      </c>
      <c r="R38" s="6">
        <f t="shared" si="7"/>
        <v>6.7341244641234158E-2</v>
      </c>
    </row>
    <row r="39" spans="1:18" x14ac:dyDescent="0.25">
      <c r="A39">
        <v>35</v>
      </c>
      <c r="B39" s="5" t="s">
        <v>61</v>
      </c>
      <c r="C39" s="6">
        <v>0.60760275956654552</v>
      </c>
      <c r="D39" s="6">
        <v>42.131539910000001</v>
      </c>
      <c r="E39" s="6">
        <v>0.51536005612851676</v>
      </c>
      <c r="F39" s="6">
        <v>40.950767740000003</v>
      </c>
      <c r="G39" s="6">
        <f t="shared" si="4"/>
        <v>17.898690894085505</v>
      </c>
      <c r="H39" s="6">
        <f t="shared" si="5"/>
        <v>2.8833944640472282</v>
      </c>
      <c r="I39" s="6">
        <v>7.9358081701052488E-4</v>
      </c>
      <c r="J39" s="6">
        <v>5.5027369999999999E-2</v>
      </c>
      <c r="K39" s="6">
        <v>5.9079593005329704E-4</v>
      </c>
      <c r="L39" s="6">
        <v>4.6944940000000004E-2</v>
      </c>
      <c r="M39" s="6">
        <v>0.38694687729843702</v>
      </c>
      <c r="N39" s="6">
        <v>26.831128639999999</v>
      </c>
      <c r="O39" s="6">
        <v>6.2800089100874021E-2</v>
      </c>
      <c r="P39" s="6">
        <v>4.9901264799999998</v>
      </c>
      <c r="Q39" s="6">
        <f t="shared" si="6"/>
        <v>5.8596929873974649E-2</v>
      </c>
      <c r="R39" s="6">
        <f t="shared" si="7"/>
        <v>6.3185377330405204E-2</v>
      </c>
    </row>
    <row r="40" spans="1:18" x14ac:dyDescent="0.25">
      <c r="A40">
        <v>36</v>
      </c>
      <c r="B40" s="5" t="s">
        <v>145</v>
      </c>
      <c r="C40" s="6">
        <v>0.5734954315365024</v>
      </c>
      <c r="D40" s="6">
        <v>39.766517319999998</v>
      </c>
      <c r="E40" s="6">
        <v>0.47235230145795715</v>
      </c>
      <c r="F40" s="6">
        <v>37.533350050000003</v>
      </c>
      <c r="G40" s="6">
        <f t="shared" si="4"/>
        <v>21.412646824490537</v>
      </c>
      <c r="H40" s="6">
        <f t="shared" si="5"/>
        <v>5.949821337623959</v>
      </c>
      <c r="I40" s="6">
        <v>0</v>
      </c>
      <c r="J40" s="6">
        <v>0</v>
      </c>
      <c r="K40" s="6">
        <v>0</v>
      </c>
      <c r="L40" s="6">
        <v>0</v>
      </c>
      <c r="M40" s="6">
        <v>3.0717731603130061E-2</v>
      </c>
      <c r="N40" s="6">
        <v>2.1299859400000001</v>
      </c>
      <c r="O40" s="6">
        <v>0.10894731923408485</v>
      </c>
      <c r="P40" s="6">
        <v>8.6570084599999984</v>
      </c>
      <c r="Q40" s="6">
        <f t="shared" si="6"/>
        <v>5.5307634890866202E-2</v>
      </c>
      <c r="R40" s="6">
        <f t="shared" si="7"/>
        <v>5.7912440138867906E-2</v>
      </c>
    </row>
    <row r="41" spans="1:18" x14ac:dyDescent="0.25">
      <c r="A41">
        <v>37</v>
      </c>
      <c r="B41" s="5" t="s">
        <v>51</v>
      </c>
      <c r="C41" s="6">
        <v>0.54579621275270196</v>
      </c>
      <c r="D41" s="6">
        <v>37.845836869999999</v>
      </c>
      <c r="E41" s="6">
        <v>0.50291145739077914</v>
      </c>
      <c r="F41" s="6">
        <v>39.961595860000003</v>
      </c>
      <c r="G41" s="6">
        <f t="shared" si="4"/>
        <v>8.527297346618198</v>
      </c>
      <c r="H41" s="6">
        <f t="shared" si="5"/>
        <v>-5.2944807244742549</v>
      </c>
      <c r="I41" s="6">
        <v>7.0812662855527661E-2</v>
      </c>
      <c r="J41" s="6">
        <v>4.9101925300000007</v>
      </c>
      <c r="K41" s="6">
        <v>4.5637371524216437E-2</v>
      </c>
      <c r="L41" s="6">
        <v>3.6263683599999998</v>
      </c>
      <c r="M41" s="6">
        <v>1.5971190615598943E-2</v>
      </c>
      <c r="N41" s="6">
        <v>1.10745194</v>
      </c>
      <c r="O41" s="6">
        <v>6.5586520220738617E-2</v>
      </c>
      <c r="P41" s="6">
        <v>5.2115376900000001</v>
      </c>
      <c r="Q41" s="6">
        <f t="shared" si="6"/>
        <v>5.2636335007705495E-2</v>
      </c>
      <c r="R41" s="6">
        <f t="shared" si="7"/>
        <v>6.1659125151709758E-2</v>
      </c>
    </row>
    <row r="42" spans="1:18" x14ac:dyDescent="0.25">
      <c r="A42">
        <v>38</v>
      </c>
      <c r="B42" s="5" t="s">
        <v>146</v>
      </c>
      <c r="C42" s="6">
        <v>0.47515375999053955</v>
      </c>
      <c r="D42" s="6">
        <v>32.947446810000002</v>
      </c>
      <c r="E42" s="6">
        <v>0.8127568826020477</v>
      </c>
      <c r="F42" s="6">
        <v>64.582068270000008</v>
      </c>
      <c r="G42" s="6">
        <f t="shared" si="4"/>
        <v>-41.538020758516247</v>
      </c>
      <c r="H42" s="6">
        <f t="shared" si="5"/>
        <v>-48.983599174532912</v>
      </c>
      <c r="I42" s="6">
        <v>0</v>
      </c>
      <c r="J42" s="6">
        <v>0</v>
      </c>
      <c r="K42" s="6">
        <v>0</v>
      </c>
      <c r="L42" s="6">
        <v>0</v>
      </c>
      <c r="M42" s="6">
        <v>2.4496740005134077E-2</v>
      </c>
      <c r="N42" s="6">
        <v>1.6986186499999998</v>
      </c>
      <c r="O42" s="6">
        <v>3.6310394472725445E-3</v>
      </c>
      <c r="P42" s="6">
        <v>0.28852421</v>
      </c>
      <c r="Q42" s="6">
        <f t="shared" si="6"/>
        <v>4.5823609447368997E-2</v>
      </c>
      <c r="R42" s="6">
        <f t="shared" si="7"/>
        <v>9.9647517680896594E-2</v>
      </c>
    </row>
    <row r="43" spans="1:18" x14ac:dyDescent="0.25">
      <c r="A43">
        <v>39</v>
      </c>
      <c r="B43" s="5" t="s">
        <v>54</v>
      </c>
      <c r="C43" s="6">
        <v>0.43467983461348769</v>
      </c>
      <c r="D43" s="6">
        <v>30.140960540000002</v>
      </c>
      <c r="E43" s="6">
        <v>0.12948168159022408</v>
      </c>
      <c r="F43" s="6">
        <v>10.288679159999999</v>
      </c>
      <c r="G43" s="6">
        <f t="shared" si="4"/>
        <v>235.70759143300018</v>
      </c>
      <c r="H43" s="6">
        <f t="shared" si="5"/>
        <v>192.95267226507627</v>
      </c>
      <c r="I43" s="6">
        <v>1.5513719235195546E-2</v>
      </c>
      <c r="J43" s="6">
        <v>1.0757306000000002</v>
      </c>
      <c r="K43" s="6">
        <v>1.7704044147721194E-3</v>
      </c>
      <c r="L43" s="6">
        <v>0.14067721999999999</v>
      </c>
      <c r="M43" s="6">
        <v>8.1162983014280238E-2</v>
      </c>
      <c r="N43" s="6">
        <v>5.6278899400000002</v>
      </c>
      <c r="O43" s="6">
        <v>1.7490999049842377E-2</v>
      </c>
      <c r="P43" s="6">
        <v>1.38984353</v>
      </c>
      <c r="Q43" s="6">
        <f t="shared" si="6"/>
        <v>4.1920322752727432E-2</v>
      </c>
      <c r="R43" s="6">
        <f t="shared" si="7"/>
        <v>1.5875015557304823E-2</v>
      </c>
    </row>
    <row r="44" spans="1:18" x14ac:dyDescent="0.25">
      <c r="A44">
        <v>40</v>
      </c>
      <c r="B44" s="5" t="s">
        <v>120</v>
      </c>
      <c r="C44" s="6">
        <v>0.40230078799433527</v>
      </c>
      <c r="D44" s="6">
        <v>27.895778020000002</v>
      </c>
      <c r="E44" s="6">
        <v>0.13474398424374376</v>
      </c>
      <c r="F44" s="6">
        <v>10.706824360000001</v>
      </c>
      <c r="G44" s="6">
        <f t="shared" si="4"/>
        <v>198.56678964353421</v>
      </c>
      <c r="H44" s="6">
        <f t="shared" si="5"/>
        <v>160.54203451974814</v>
      </c>
      <c r="I44" s="6">
        <v>2.974764899640326E-2</v>
      </c>
      <c r="J44" s="6">
        <v>2.0627198299999998</v>
      </c>
      <c r="K44" s="6">
        <v>5.2477951560838405E-2</v>
      </c>
      <c r="L44" s="6">
        <v>4.1699242700000001</v>
      </c>
      <c r="M44" s="6">
        <v>1.1337833678970186E-2</v>
      </c>
      <c r="N44" s="6">
        <v>0.78617219000000005</v>
      </c>
      <c r="O44" s="6">
        <v>1.944843186237187E-2</v>
      </c>
      <c r="P44" s="6">
        <v>1.54538212</v>
      </c>
      <c r="Q44" s="6">
        <f t="shared" si="6"/>
        <v>3.8797702431710226E-2</v>
      </c>
      <c r="R44" s="6">
        <f t="shared" si="7"/>
        <v>1.6520196678417004E-2</v>
      </c>
    </row>
    <row r="45" spans="1:18" x14ac:dyDescent="0.25">
      <c r="A45">
        <v>41</v>
      </c>
      <c r="B45" s="5" t="s">
        <v>97</v>
      </c>
      <c r="C45" s="6">
        <v>0.38607442407478448</v>
      </c>
      <c r="D45" s="6">
        <v>26.770632209999999</v>
      </c>
      <c r="E45" s="6">
        <v>0.35783712964303022</v>
      </c>
      <c r="F45" s="6">
        <v>28.43391724</v>
      </c>
      <c r="G45" s="6">
        <f t="shared" si="4"/>
        <v>7.8911024297347723</v>
      </c>
      <c r="H45" s="6">
        <f t="shared" si="5"/>
        <v>-5.8496513722004551</v>
      </c>
      <c r="I45" s="6">
        <v>2.7274639532972031E-2</v>
      </c>
      <c r="J45" s="6">
        <v>1.8912398700000002</v>
      </c>
      <c r="K45" s="6">
        <v>2.4192139238992962E-2</v>
      </c>
      <c r="L45" s="6">
        <v>1.9223194800000001</v>
      </c>
      <c r="M45" s="6">
        <v>3.2345346593482038E-2</v>
      </c>
      <c r="N45" s="6">
        <v>2.2428457400000004</v>
      </c>
      <c r="O45" s="6">
        <v>5.6880594257524189E-2</v>
      </c>
      <c r="P45" s="6">
        <v>4.5197604600000005</v>
      </c>
      <c r="Q45" s="6">
        <f t="shared" si="6"/>
        <v>3.7232839379768519E-2</v>
      </c>
      <c r="R45" s="6">
        <f t="shared" si="7"/>
        <v>4.3872383570382208E-2</v>
      </c>
    </row>
    <row r="46" spans="1:18" x14ac:dyDescent="0.25">
      <c r="A46">
        <v>42</v>
      </c>
      <c r="B46" s="5" t="s">
        <v>118</v>
      </c>
      <c r="C46" s="6">
        <v>0.36201156148057562</v>
      </c>
      <c r="D46" s="6">
        <v>25.10209888</v>
      </c>
      <c r="E46" s="6">
        <v>8.6783816361588467E-2</v>
      </c>
      <c r="F46" s="6">
        <v>6.8958854399999998</v>
      </c>
      <c r="G46" s="6">
        <f t="shared" si="4"/>
        <v>317.14178594340569</v>
      </c>
      <c r="H46" s="6">
        <f t="shared" si="5"/>
        <v>264.01560174410321</v>
      </c>
      <c r="I46" s="6">
        <v>8.9091615878720415E-3</v>
      </c>
      <c r="J46" s="6">
        <v>0.61776660999999999</v>
      </c>
      <c r="K46" s="6">
        <v>4.3630264093480415E-3</v>
      </c>
      <c r="L46" s="6">
        <v>0.34668826000000003</v>
      </c>
      <c r="M46" s="6">
        <v>3.0809734845097962E-2</v>
      </c>
      <c r="N46" s="6">
        <v>2.1363654999999997</v>
      </c>
      <c r="O46" s="6">
        <v>1.5262306428980438E-2</v>
      </c>
      <c r="P46" s="6">
        <v>1.2127505000000001</v>
      </c>
      <c r="Q46" s="6">
        <f t="shared" si="6"/>
        <v>3.4912228010251657E-2</v>
      </c>
      <c r="R46" s="6">
        <f t="shared" si="7"/>
        <v>1.0640072154936535E-2</v>
      </c>
    </row>
    <row r="47" spans="1:18" x14ac:dyDescent="0.25">
      <c r="A47">
        <v>43</v>
      </c>
      <c r="B47" s="5" t="s">
        <v>84</v>
      </c>
      <c r="C47" s="6">
        <v>0.35423503315517896</v>
      </c>
      <c r="D47" s="6">
        <v>24.56286974</v>
      </c>
      <c r="E47" s="6">
        <v>0.28363282146475299</v>
      </c>
      <c r="F47" s="6">
        <v>22.537605810000002</v>
      </c>
      <c r="G47" s="6">
        <f t="shared" si="4"/>
        <v>24.892116267016618</v>
      </c>
      <c r="H47" s="6">
        <f t="shared" si="5"/>
        <v>8.9861538402689689</v>
      </c>
      <c r="I47" s="6">
        <v>4.6809809837238215E-3</v>
      </c>
      <c r="J47" s="6">
        <v>0.32458202999999997</v>
      </c>
      <c r="K47" s="6">
        <v>4.9966575845860521E-3</v>
      </c>
      <c r="L47" s="6">
        <v>0.39703690999999997</v>
      </c>
      <c r="M47" s="6">
        <v>7.258734911437166E-2</v>
      </c>
      <c r="N47" s="6">
        <v>5.0332503399999995</v>
      </c>
      <c r="O47" s="6">
        <v>5.3261749548517819E-2</v>
      </c>
      <c r="P47" s="6">
        <v>4.2322052499999998</v>
      </c>
      <c r="Q47" s="6">
        <f t="shared" si="6"/>
        <v>3.416226320549777E-2</v>
      </c>
      <c r="R47" s="6">
        <f t="shared" si="7"/>
        <v>3.4774613659753158E-2</v>
      </c>
    </row>
    <row r="48" spans="1:18" x14ac:dyDescent="0.25">
      <c r="A48">
        <v>44</v>
      </c>
      <c r="B48" s="5" t="s">
        <v>88</v>
      </c>
      <c r="C48" s="6">
        <v>0.32672900652720055</v>
      </c>
      <c r="D48" s="6">
        <v>22.655585350000003</v>
      </c>
      <c r="E48" s="6">
        <v>0.27826160884968004</v>
      </c>
      <c r="F48" s="6">
        <v>22.110806570000001</v>
      </c>
      <c r="G48" s="6">
        <f t="shared" si="4"/>
        <v>17.417924764354794</v>
      </c>
      <c r="H48" s="6">
        <f t="shared" si="5"/>
        <v>2.4638575633833142</v>
      </c>
      <c r="I48" s="6">
        <v>5.1001123439947168E-3</v>
      </c>
      <c r="J48" s="6">
        <v>0.35364485000000001</v>
      </c>
      <c r="K48" s="6">
        <v>0</v>
      </c>
      <c r="L48" s="6">
        <v>0</v>
      </c>
      <c r="M48" s="6">
        <v>0.20457207624393214</v>
      </c>
      <c r="N48" s="6">
        <v>14.18515051</v>
      </c>
      <c r="O48" s="6">
        <v>2.653426809546882E-2</v>
      </c>
      <c r="P48" s="6">
        <v>2.1084262100000002</v>
      </c>
      <c r="Q48" s="6">
        <f t="shared" si="6"/>
        <v>3.150959468473407E-2</v>
      </c>
      <c r="R48" s="6">
        <f t="shared" si="7"/>
        <v>3.4116079705153103E-2</v>
      </c>
    </row>
    <row r="49" spans="1:18" x14ac:dyDescent="0.25">
      <c r="A49">
        <v>45</v>
      </c>
      <c r="B49" s="5" t="s">
        <v>137</v>
      </c>
      <c r="C49" s="6">
        <v>0.2934822575806959</v>
      </c>
      <c r="D49" s="6">
        <v>20.350235830000003</v>
      </c>
      <c r="E49" s="6">
        <v>0.11416754198626992</v>
      </c>
      <c r="F49" s="6">
        <v>9.0718099700000003</v>
      </c>
      <c r="G49" s="6">
        <f t="shared" si="4"/>
        <v>157.06278025674828</v>
      </c>
      <c r="H49" s="6">
        <f t="shared" si="5"/>
        <v>124.32387690325484</v>
      </c>
      <c r="I49" s="6">
        <v>2.0669454835983538E-3</v>
      </c>
      <c r="J49" s="6">
        <v>0.14332323999999999</v>
      </c>
      <c r="K49" s="6">
        <v>1.4220272965813203E-2</v>
      </c>
      <c r="L49" s="6">
        <v>1.12995</v>
      </c>
      <c r="M49" s="6">
        <v>1.3463319757833075E-2</v>
      </c>
      <c r="N49" s="6">
        <v>0.93355467000000003</v>
      </c>
      <c r="O49" s="6">
        <v>2.8440797629010642E-3</v>
      </c>
      <c r="P49" s="6">
        <v>0.225992</v>
      </c>
      <c r="Q49" s="6">
        <f t="shared" si="6"/>
        <v>2.8303293551497348E-2</v>
      </c>
      <c r="R49" s="6">
        <f t="shared" si="7"/>
        <v>1.3997435644272051E-2</v>
      </c>
    </row>
    <row r="50" spans="1:18" x14ac:dyDescent="0.25">
      <c r="A50">
        <v>46</v>
      </c>
      <c r="B50" s="5" t="s">
        <v>116</v>
      </c>
      <c r="C50" s="6">
        <v>0.26319740887733883</v>
      </c>
      <c r="D50" s="6">
        <v>18.250266249999999</v>
      </c>
      <c r="E50" s="6">
        <v>0.19944094109651966</v>
      </c>
      <c r="F50" s="6">
        <v>15.8476769</v>
      </c>
      <c r="G50" s="6">
        <f t="shared" si="4"/>
        <v>31.967592727094143</v>
      </c>
      <c r="H50" s="6">
        <f t="shared" si="5"/>
        <v>15.160514472629103</v>
      </c>
      <c r="I50" s="6">
        <v>2.1341887004150528E-2</v>
      </c>
      <c r="J50" s="6">
        <v>1.4798592500000001</v>
      </c>
      <c r="K50" s="6">
        <v>1.9271002825303137E-2</v>
      </c>
      <c r="L50" s="6">
        <v>1.5312835199999999</v>
      </c>
      <c r="M50" s="6">
        <v>3.5144351217035907E-2</v>
      </c>
      <c r="N50" s="6">
        <v>2.4369304000000001</v>
      </c>
      <c r="O50" s="6">
        <v>9.2461437947156139E-2</v>
      </c>
      <c r="P50" s="6">
        <v>7.3470320899999999</v>
      </c>
      <c r="Q50" s="6">
        <f t="shared" si="6"/>
        <v>2.5382636711524274E-2</v>
      </c>
      <c r="R50" s="6">
        <f t="shared" si="7"/>
        <v>2.4452324095471191E-2</v>
      </c>
    </row>
    <row r="51" spans="1:18" x14ac:dyDescent="0.25">
      <c r="A51">
        <v>47</v>
      </c>
      <c r="B51" s="5" t="s">
        <v>147</v>
      </c>
      <c r="C51" s="6">
        <v>0.22957088026351086</v>
      </c>
      <c r="D51" s="6">
        <v>15.918582580000001</v>
      </c>
      <c r="E51" s="6">
        <v>0.19484830324500851</v>
      </c>
      <c r="F51" s="6">
        <v>15.482743599999999</v>
      </c>
      <c r="G51" s="6">
        <f t="shared" si="4"/>
        <v>17.820312745983259</v>
      </c>
      <c r="H51" s="6">
        <f t="shared" si="5"/>
        <v>2.8149983701855064</v>
      </c>
      <c r="I51" s="6">
        <v>5.0458343308249429E-2</v>
      </c>
      <c r="J51" s="6">
        <v>3.4988117999999999</v>
      </c>
      <c r="K51" s="6">
        <v>4.1743200332240549E-2</v>
      </c>
      <c r="L51" s="6">
        <v>3.3169355700000001</v>
      </c>
      <c r="M51" s="6">
        <v>1.5923327603164669E-2</v>
      </c>
      <c r="N51" s="6">
        <v>1.1041330899999999</v>
      </c>
      <c r="O51" s="6">
        <v>4.5961726895753237E-2</v>
      </c>
      <c r="P51" s="6">
        <v>3.6521417999999999</v>
      </c>
      <c r="Q51" s="6">
        <f t="shared" si="6"/>
        <v>2.2139709802345423E-2</v>
      </c>
      <c r="R51" s="6">
        <f t="shared" si="7"/>
        <v>2.3889246782554122E-2</v>
      </c>
    </row>
    <row r="52" spans="1:18" x14ac:dyDescent="0.25">
      <c r="A52">
        <v>48</v>
      </c>
      <c r="B52" s="5" t="s">
        <v>70</v>
      </c>
      <c r="C52" s="6">
        <v>0.2248946250825635</v>
      </c>
      <c r="D52" s="6">
        <v>15.594328240000001</v>
      </c>
      <c r="E52" s="6">
        <v>0.21323649863768793</v>
      </c>
      <c r="F52" s="6">
        <v>16.9438788</v>
      </c>
      <c r="G52" s="6">
        <f t="shared" si="4"/>
        <v>5.4672284150960451</v>
      </c>
      <c r="H52" s="6">
        <f t="shared" si="5"/>
        <v>-7.9648265661579103</v>
      </c>
      <c r="I52" s="6">
        <v>1.208538561823809E-2</v>
      </c>
      <c r="J52" s="6">
        <v>0.83800788999999998</v>
      </c>
      <c r="K52" s="6">
        <v>9.786239829852569E-3</v>
      </c>
      <c r="L52" s="6">
        <v>0.77761950999999996</v>
      </c>
      <c r="M52" s="6">
        <v>4.8956456246412643E-2</v>
      </c>
      <c r="N52" s="6">
        <v>3.3946700500000002</v>
      </c>
      <c r="O52" s="6">
        <v>1.7847731388551544E-2</v>
      </c>
      <c r="P52" s="6">
        <v>1.4181896599999999</v>
      </c>
      <c r="Q52" s="6">
        <f t="shared" si="6"/>
        <v>2.1688733909631799E-2</v>
      </c>
      <c r="R52" s="6">
        <f t="shared" si="7"/>
        <v>2.6143719263482933E-2</v>
      </c>
    </row>
    <row r="53" spans="1:18" x14ac:dyDescent="0.25">
      <c r="A53">
        <v>49</v>
      </c>
      <c r="B53" s="5" t="s">
        <v>107</v>
      </c>
      <c r="C53" s="6">
        <v>0.1983153393538562</v>
      </c>
      <c r="D53" s="6">
        <v>13.751304620000001</v>
      </c>
      <c r="E53" s="6">
        <v>0.10962165453275527</v>
      </c>
      <c r="F53" s="6">
        <v>8.7105914799999997</v>
      </c>
      <c r="G53" s="6">
        <f t="shared" si="4"/>
        <v>80.90890910116579</v>
      </c>
      <c r="H53" s="6">
        <f t="shared" si="5"/>
        <v>57.868781374648989</v>
      </c>
      <c r="I53" s="6">
        <v>8.1317482110048103E-3</v>
      </c>
      <c r="J53" s="6">
        <v>0.56386030000000009</v>
      </c>
      <c r="K53" s="6">
        <v>2.7210707206725354E-3</v>
      </c>
      <c r="L53" s="6">
        <v>0.21621763999999999</v>
      </c>
      <c r="M53" s="6">
        <v>1.5748349451836298E-4</v>
      </c>
      <c r="N53" s="6">
        <v>1.0919999999999999E-2</v>
      </c>
      <c r="O53" s="6">
        <v>0</v>
      </c>
      <c r="P53" s="6">
        <v>0</v>
      </c>
      <c r="Q53" s="6">
        <f t="shared" si="6"/>
        <v>1.9125439853731746E-2</v>
      </c>
      <c r="R53" s="6">
        <f t="shared" si="7"/>
        <v>1.3440090132845276E-2</v>
      </c>
    </row>
    <row r="54" spans="1:18" x14ac:dyDescent="0.25">
      <c r="A54">
        <v>50</v>
      </c>
      <c r="B54" s="5" t="s">
        <v>148</v>
      </c>
      <c r="C54" s="6">
        <v>0.19155894137056789</v>
      </c>
      <c r="D54" s="6">
        <v>13.282811929999999</v>
      </c>
      <c r="E54" s="6">
        <v>0.15879378999628746</v>
      </c>
      <c r="F54" s="6">
        <v>12.61783395</v>
      </c>
      <c r="G54" s="6">
        <f t="shared" si="4"/>
        <v>20.633773760955322</v>
      </c>
      <c r="H54" s="6">
        <f t="shared" si="5"/>
        <v>5.2701436921350506</v>
      </c>
      <c r="I54" s="6">
        <v>2.2912393172254061E-2</v>
      </c>
      <c r="J54" s="6">
        <v>1.5887590899999999</v>
      </c>
      <c r="K54" s="6">
        <v>1.4344089830796434E-2</v>
      </c>
      <c r="L54" s="6">
        <v>1.13978855</v>
      </c>
      <c r="M54" s="6">
        <v>1.7764358398975492E-2</v>
      </c>
      <c r="N54" s="6">
        <v>1.23179127</v>
      </c>
      <c r="O54" s="6">
        <v>1.7390957645622668E-2</v>
      </c>
      <c r="P54" s="6">
        <v>1.3818941899999999</v>
      </c>
      <c r="Q54" s="6">
        <f t="shared" si="6"/>
        <v>1.8473855948632566E-2</v>
      </c>
      <c r="R54" s="6">
        <f t="shared" si="7"/>
        <v>1.9468807136536169E-2</v>
      </c>
    </row>
    <row r="55" spans="1:18" s="20" customFormat="1" x14ac:dyDescent="0.25">
      <c r="A55" s="17"/>
      <c r="B55" s="18" t="s">
        <v>62</v>
      </c>
      <c r="C55" s="19">
        <f>SUM(C5:C54)</f>
        <v>1034.9013246794809</v>
      </c>
      <c r="D55" s="19">
        <f t="shared" ref="D55:R55" si="8">SUM(D5:D54)</f>
        <v>71760.678794070016</v>
      </c>
      <c r="E55" s="19">
        <f t="shared" si="8"/>
        <v>798.88704587952498</v>
      </c>
      <c r="F55" s="19">
        <f t="shared" si="8"/>
        <v>63479.964109110006</v>
      </c>
      <c r="G55" s="19">
        <f>C55*100/E55-100</f>
        <v>29.542884694058216</v>
      </c>
      <c r="H55" s="19">
        <f>D55*100/F55-100</f>
        <v>13.044611478870777</v>
      </c>
      <c r="I55" s="19">
        <f t="shared" si="8"/>
        <v>5.8664993178599536</v>
      </c>
      <c r="J55" s="19">
        <f t="shared" si="8"/>
        <v>406.78658260000003</v>
      </c>
      <c r="K55" s="19">
        <f t="shared" si="8"/>
        <v>7.3605079097161505</v>
      </c>
      <c r="L55" s="19">
        <f t="shared" si="8"/>
        <v>584.86963876000027</v>
      </c>
      <c r="M55" s="19">
        <f t="shared" si="8"/>
        <v>127.01302824391482</v>
      </c>
      <c r="N55" s="19">
        <f t="shared" si="8"/>
        <v>8807.1595862500071</v>
      </c>
      <c r="O55" s="19">
        <f t="shared" si="8"/>
        <v>109.15505350897615</v>
      </c>
      <c r="P55" s="19">
        <f t="shared" si="8"/>
        <v>8673.5151293500076</v>
      </c>
      <c r="Q55" s="19">
        <f t="shared" si="8"/>
        <v>99.805406400701855</v>
      </c>
      <c r="R55" s="19">
        <f t="shared" si="8"/>
        <v>97.947015563198192</v>
      </c>
    </row>
    <row r="56" spans="1:18" s="20" customFormat="1" x14ac:dyDescent="0.25">
      <c r="A56" s="17"/>
      <c r="B56" s="18" t="s">
        <v>63</v>
      </c>
      <c r="C56" s="19">
        <v>1036.9191028835921</v>
      </c>
      <c r="D56" s="19">
        <v>71900.592745410002</v>
      </c>
      <c r="E56" s="19">
        <v>815.63184062924347</v>
      </c>
      <c r="F56" s="19">
        <v>64810.51387232</v>
      </c>
      <c r="G56" s="19">
        <f t="shared" ref="G56:H56" si="9">IFERROR(C56*100/E56-100,0)</f>
        <v>27.130777788619682</v>
      </c>
      <c r="H56" s="19">
        <f t="shared" si="9"/>
        <v>10.93970476311577</v>
      </c>
      <c r="I56" s="19">
        <v>6.1121621984811219</v>
      </c>
      <c r="J56" s="19">
        <v>423.82099414000004</v>
      </c>
      <c r="K56" s="19">
        <v>10.376209680533096</v>
      </c>
      <c r="L56" s="19">
        <v>824.49880931999996</v>
      </c>
      <c r="M56" s="19">
        <v>127.4896523923935</v>
      </c>
      <c r="N56" s="19">
        <v>8840.2089906799993</v>
      </c>
      <c r="O56" s="19">
        <v>112.81639940221885</v>
      </c>
      <c r="P56" s="19">
        <v>8964.4475047000105</v>
      </c>
      <c r="Q56" s="19">
        <f>IFERROR(C56*100/$C$56,0)</f>
        <v>100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0F03D-F64D-491C-9887-57283395AFD9}">
  <sheetPr>
    <tabColor theme="9"/>
  </sheetPr>
  <dimension ref="A1:R392"/>
  <sheetViews>
    <sheetView topLeftCell="A41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149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15</v>
      </c>
      <c r="C5" s="6">
        <v>86.455854156872036</v>
      </c>
      <c r="D5" s="6">
        <v>5994.9008007500006</v>
      </c>
      <c r="E5" s="6">
        <v>62.164699224897902</v>
      </c>
      <c r="F5" s="6">
        <v>4939.6380827599996</v>
      </c>
      <c r="G5" s="6">
        <f t="shared" ref="G5:G36" si="0">IFERROR(C5*100/E5-100,0)</f>
        <v>39.075480513617862</v>
      </c>
      <c r="H5" s="6">
        <f t="shared" ref="H5:H36" si="1">IFERROR(D5*100/F5-100,0)</f>
        <v>21.363158602105074</v>
      </c>
      <c r="I5" s="6">
        <v>37.838214498720809</v>
      </c>
      <c r="J5" s="6">
        <v>2623.7244962700001</v>
      </c>
      <c r="K5" s="6">
        <v>24.488575650669205</v>
      </c>
      <c r="L5" s="6">
        <v>1945.8744654900001</v>
      </c>
      <c r="M5" s="6">
        <v>36.507624192031798</v>
      </c>
      <c r="N5" s="6">
        <v>2531.4605660500001</v>
      </c>
      <c r="O5" s="6">
        <v>23.668149050786241</v>
      </c>
      <c r="P5" s="6">
        <v>1880.6829576499999</v>
      </c>
      <c r="Q5" s="6">
        <f t="shared" ref="Q5:Q36" si="2">IFERROR(C5*100/$C$55,0)</f>
        <v>18.569655794544101</v>
      </c>
      <c r="R5" s="6">
        <f t="shared" ref="R5:R36" si="3">IFERROR(E5*100/$E$55,0)</f>
        <v>10.155819403239152</v>
      </c>
    </row>
    <row r="6" spans="1:18" x14ac:dyDescent="0.25">
      <c r="A6">
        <v>2</v>
      </c>
      <c r="B6" s="5" t="s">
        <v>12</v>
      </c>
      <c r="C6" s="6">
        <v>83.870540596562478</v>
      </c>
      <c r="D6" s="6">
        <v>5815.6336072899994</v>
      </c>
      <c r="E6" s="6">
        <v>66.828729523473925</v>
      </c>
      <c r="F6" s="6">
        <v>5310.2442622999997</v>
      </c>
      <c r="G6" s="6">
        <f t="shared" si="0"/>
        <v>25.500725802519611</v>
      </c>
      <c r="H6" s="6">
        <f t="shared" si="1"/>
        <v>9.5172523150771724</v>
      </c>
      <c r="I6" s="6">
        <v>48.999202140016102</v>
      </c>
      <c r="J6" s="6">
        <v>3397.6340759100003</v>
      </c>
      <c r="K6" s="6">
        <v>26.316869365030424</v>
      </c>
      <c r="L6" s="6">
        <v>2091.1515981799998</v>
      </c>
      <c r="M6" s="6">
        <v>10.345769026515491</v>
      </c>
      <c r="N6" s="6">
        <v>717.38183175999995</v>
      </c>
      <c r="O6" s="6">
        <v>14.263778708666571</v>
      </c>
      <c r="P6" s="6">
        <v>1133.40698808</v>
      </c>
      <c r="Q6" s="6">
        <f t="shared" si="2"/>
        <v>18.014362189453973</v>
      </c>
      <c r="R6" s="6">
        <f t="shared" si="3"/>
        <v>10.917779969190098</v>
      </c>
    </row>
    <row r="7" spans="1:18" x14ac:dyDescent="0.25">
      <c r="A7">
        <v>3</v>
      </c>
      <c r="B7" s="5" t="s">
        <v>14</v>
      </c>
      <c r="C7" s="6">
        <v>65.663563951278178</v>
      </c>
      <c r="D7" s="6">
        <v>4553.1509225199998</v>
      </c>
      <c r="E7" s="6">
        <v>48.065927476796652</v>
      </c>
      <c r="F7" s="6">
        <v>3819.34263027</v>
      </c>
      <c r="G7" s="6">
        <f t="shared" si="0"/>
        <v>36.611457217748693</v>
      </c>
      <c r="H7" s="6">
        <f t="shared" si="1"/>
        <v>19.212947443736539</v>
      </c>
      <c r="I7" s="6">
        <v>28.562031925452047</v>
      </c>
      <c r="J7" s="6">
        <v>1980.50843093</v>
      </c>
      <c r="K7" s="6">
        <v>17.43579818136055</v>
      </c>
      <c r="L7" s="6">
        <v>1385.45724139</v>
      </c>
      <c r="M7" s="6">
        <v>13.660173390769621</v>
      </c>
      <c r="N7" s="6">
        <v>947.20461902</v>
      </c>
      <c r="O7" s="6">
        <v>18.369529737165006</v>
      </c>
      <c r="P7" s="6">
        <v>1459.65201768</v>
      </c>
      <c r="Q7" s="6">
        <f t="shared" si="2"/>
        <v>14.103727187817606</v>
      </c>
      <c r="R7" s="6">
        <f t="shared" si="3"/>
        <v>7.8525093017425283</v>
      </c>
    </row>
    <row r="8" spans="1:18" x14ac:dyDescent="0.25">
      <c r="A8">
        <v>4</v>
      </c>
      <c r="B8" s="5" t="s">
        <v>16</v>
      </c>
      <c r="C8" s="6">
        <v>31.465575173851974</v>
      </c>
      <c r="D8" s="6">
        <v>2181.8418618999999</v>
      </c>
      <c r="E8" s="6">
        <v>26.83836658402603</v>
      </c>
      <c r="F8" s="6">
        <v>2132.5900279500001</v>
      </c>
      <c r="G8" s="6">
        <f t="shared" si="0"/>
        <v>17.241021637211048</v>
      </c>
      <c r="H8" s="6">
        <f t="shared" si="1"/>
        <v>2.3094843971179984</v>
      </c>
      <c r="I8" s="6">
        <v>4.4629796699192115</v>
      </c>
      <c r="J8" s="6">
        <v>309.46568810000002</v>
      </c>
      <c r="K8" s="6">
        <v>3.4884871466955283</v>
      </c>
      <c r="L8" s="6">
        <v>277.19693291999999</v>
      </c>
      <c r="M8" s="6">
        <v>4.7290523446581085</v>
      </c>
      <c r="N8" s="6">
        <v>327.91532701</v>
      </c>
      <c r="O8" s="6">
        <v>5.351479980870999</v>
      </c>
      <c r="P8" s="6">
        <v>425.23127502</v>
      </c>
      <c r="Q8" s="6">
        <f t="shared" si="2"/>
        <v>6.7584191499117736</v>
      </c>
      <c r="R8" s="6">
        <f t="shared" si="3"/>
        <v>4.3845720723141559</v>
      </c>
    </row>
    <row r="9" spans="1:18" x14ac:dyDescent="0.25">
      <c r="A9">
        <v>5</v>
      </c>
      <c r="B9" s="5" t="s">
        <v>18</v>
      </c>
      <c r="C9" s="6">
        <v>27.817425942088761</v>
      </c>
      <c r="D9" s="6">
        <v>1928.8770052799998</v>
      </c>
      <c r="E9" s="6">
        <v>44.613577601449784</v>
      </c>
      <c r="F9" s="6">
        <v>3545.0171830000004</v>
      </c>
      <c r="G9" s="6">
        <f t="shared" si="0"/>
        <v>-37.648071646276591</v>
      </c>
      <c r="H9" s="6">
        <f t="shared" si="1"/>
        <v>-45.58906471512018</v>
      </c>
      <c r="I9" s="6">
        <v>-0.65640352737068908</v>
      </c>
      <c r="J9" s="6">
        <v>-45.51541443</v>
      </c>
      <c r="K9" s="6">
        <v>4.9943879289709976</v>
      </c>
      <c r="L9" s="6">
        <v>396.85656202999996</v>
      </c>
      <c r="M9" s="6">
        <v>12.993116102975746</v>
      </c>
      <c r="N9" s="6">
        <v>900.95046644999991</v>
      </c>
      <c r="O9" s="6">
        <v>14.468455743797234</v>
      </c>
      <c r="P9" s="6">
        <v>1149.6707276300001</v>
      </c>
      <c r="Q9" s="6">
        <f t="shared" si="2"/>
        <v>5.9748414942211374</v>
      </c>
      <c r="R9" s="6">
        <f t="shared" si="3"/>
        <v>7.288500430341518</v>
      </c>
    </row>
    <row r="10" spans="1:18" x14ac:dyDescent="0.25">
      <c r="A10">
        <v>6</v>
      </c>
      <c r="B10" s="5" t="s">
        <v>19</v>
      </c>
      <c r="C10" s="6">
        <v>20.388589941967624</v>
      </c>
      <c r="D10" s="6">
        <v>1413.75705973</v>
      </c>
      <c r="E10" s="6">
        <v>20.20249738662606</v>
      </c>
      <c r="F10" s="6">
        <v>1605.30054359</v>
      </c>
      <c r="G10" s="6">
        <f t="shared" si="0"/>
        <v>0.92113639111150292</v>
      </c>
      <c r="H10" s="6">
        <f t="shared" si="1"/>
        <v>-11.931939139050144</v>
      </c>
      <c r="I10" s="6">
        <v>3.105723088205179</v>
      </c>
      <c r="J10" s="6">
        <v>215.35270237</v>
      </c>
      <c r="K10" s="6">
        <v>2.3146094431824618</v>
      </c>
      <c r="L10" s="6">
        <v>183.92002366</v>
      </c>
      <c r="M10" s="6">
        <v>7.8618967081334752</v>
      </c>
      <c r="N10" s="6">
        <v>545.14863488000003</v>
      </c>
      <c r="O10" s="6">
        <v>9.8615631141258859</v>
      </c>
      <c r="P10" s="6">
        <v>783.60473582999998</v>
      </c>
      <c r="Q10" s="6">
        <f t="shared" si="2"/>
        <v>4.3792187475409792</v>
      </c>
      <c r="R10" s="6">
        <f t="shared" si="3"/>
        <v>3.3004730580407977</v>
      </c>
    </row>
    <row r="11" spans="1:18" x14ac:dyDescent="0.25">
      <c r="A11">
        <v>7</v>
      </c>
      <c r="B11" s="5" t="s">
        <v>24</v>
      </c>
      <c r="C11" s="6">
        <v>20.081349873955521</v>
      </c>
      <c r="D11" s="6">
        <v>1392.45284907</v>
      </c>
      <c r="E11" s="6">
        <v>19.264923003379039</v>
      </c>
      <c r="F11" s="6">
        <v>1530.80041431</v>
      </c>
      <c r="G11" s="6">
        <f t="shared" si="0"/>
        <v>4.2378932448018674</v>
      </c>
      <c r="H11" s="6">
        <f t="shared" si="1"/>
        <v>-9.0375965375185388</v>
      </c>
      <c r="I11" s="6">
        <v>1.8323580345425334</v>
      </c>
      <c r="J11" s="6">
        <v>127.05680552999999</v>
      </c>
      <c r="K11" s="6">
        <v>1.711833353175477</v>
      </c>
      <c r="L11" s="6">
        <v>136.02313415999998</v>
      </c>
      <c r="M11" s="6">
        <v>8.3923262466722228</v>
      </c>
      <c r="N11" s="6">
        <v>581.92893733999995</v>
      </c>
      <c r="O11" s="6">
        <v>7.767772052151698</v>
      </c>
      <c r="P11" s="6">
        <v>617.23105114999998</v>
      </c>
      <c r="Q11" s="6">
        <f t="shared" si="2"/>
        <v>4.3132273538416595</v>
      </c>
      <c r="R11" s="6">
        <f t="shared" si="3"/>
        <v>3.1473019459452947</v>
      </c>
    </row>
    <row r="12" spans="1:18" x14ac:dyDescent="0.25">
      <c r="A12">
        <v>8</v>
      </c>
      <c r="B12" s="5" t="s">
        <v>22</v>
      </c>
      <c r="C12" s="6">
        <v>19.7201781146976</v>
      </c>
      <c r="D12" s="6">
        <v>1367.4089825800002</v>
      </c>
      <c r="E12" s="6">
        <v>9.0694208165063159</v>
      </c>
      <c r="F12" s="6">
        <v>720.66071279000005</v>
      </c>
      <c r="G12" s="6">
        <f t="shared" si="0"/>
        <v>117.43591474779669</v>
      </c>
      <c r="H12" s="6">
        <f t="shared" si="1"/>
        <v>89.743794591791783</v>
      </c>
      <c r="I12" s="6">
        <v>1.3428385256256798</v>
      </c>
      <c r="J12" s="6">
        <v>93.113229070000003</v>
      </c>
      <c r="K12" s="6">
        <v>0.62035593470969863</v>
      </c>
      <c r="L12" s="6">
        <v>49.293792750000001</v>
      </c>
      <c r="M12" s="6">
        <v>4.0447972780737409</v>
      </c>
      <c r="N12" s="6">
        <v>280.46867014000003</v>
      </c>
      <c r="O12" s="6">
        <v>4.253961379679212</v>
      </c>
      <c r="P12" s="6">
        <v>338.02189821000002</v>
      </c>
      <c r="Q12" s="6">
        <f t="shared" si="2"/>
        <v>4.2356520951441956</v>
      </c>
      <c r="R12" s="6">
        <f t="shared" si="3"/>
        <v>1.4816672653911194</v>
      </c>
    </row>
    <row r="13" spans="1:18" x14ac:dyDescent="0.25">
      <c r="A13">
        <v>9</v>
      </c>
      <c r="B13" s="5" t="s">
        <v>51</v>
      </c>
      <c r="C13" s="6">
        <v>13.566174940943691</v>
      </c>
      <c r="D13" s="6">
        <v>940.68671011000004</v>
      </c>
      <c r="E13" s="6">
        <v>9.8788464594358221</v>
      </c>
      <c r="F13" s="6">
        <v>784.97807909000005</v>
      </c>
      <c r="G13" s="6">
        <f t="shared" si="0"/>
        <v>37.325496419532868</v>
      </c>
      <c r="H13" s="6">
        <f t="shared" si="1"/>
        <v>19.83604831366857</v>
      </c>
      <c r="I13" s="6">
        <v>14.519766733053942</v>
      </c>
      <c r="J13" s="6">
        <v>1006.80933713</v>
      </c>
      <c r="K13" s="6">
        <v>10.024899006047031</v>
      </c>
      <c r="L13" s="6">
        <v>796.58348747000002</v>
      </c>
      <c r="M13" s="6">
        <v>2.3000873685834851</v>
      </c>
      <c r="N13" s="6">
        <v>159.48943818999999</v>
      </c>
      <c r="O13" s="6">
        <v>2.8605534471844503</v>
      </c>
      <c r="P13" s="6">
        <v>227.30100719000001</v>
      </c>
      <c r="Q13" s="6">
        <f t="shared" si="2"/>
        <v>2.9138477846137842</v>
      </c>
      <c r="R13" s="6">
        <f t="shared" si="3"/>
        <v>1.6139027744893508</v>
      </c>
    </row>
    <row r="14" spans="1:18" x14ac:dyDescent="0.25">
      <c r="A14">
        <v>10</v>
      </c>
      <c r="B14" s="5" t="s">
        <v>26</v>
      </c>
      <c r="C14" s="6">
        <v>13.375917214445794</v>
      </c>
      <c r="D14" s="6">
        <v>927.49412519999998</v>
      </c>
      <c r="E14" s="6">
        <v>9.3329329040214954</v>
      </c>
      <c r="F14" s="6">
        <v>741.59951502000001</v>
      </c>
      <c r="G14" s="6">
        <f t="shared" si="0"/>
        <v>43.319547584899112</v>
      </c>
      <c r="H14" s="6">
        <f t="shared" si="1"/>
        <v>25.066711400827529</v>
      </c>
      <c r="I14" s="6">
        <v>0.54283729070703168</v>
      </c>
      <c r="J14" s="6">
        <v>37.640663439999997</v>
      </c>
      <c r="K14" s="6">
        <v>2.3436637826341387E-2</v>
      </c>
      <c r="L14" s="6">
        <v>1.8622869599999998</v>
      </c>
      <c r="M14" s="6">
        <v>0.5053147841235871</v>
      </c>
      <c r="N14" s="6">
        <v>35.038830320000002</v>
      </c>
      <c r="O14" s="6">
        <v>0.26056911157115803</v>
      </c>
      <c r="P14" s="6">
        <v>20.70495189</v>
      </c>
      <c r="Q14" s="6">
        <f t="shared" si="2"/>
        <v>2.8729827613279362</v>
      </c>
      <c r="R14" s="6">
        <f t="shared" si="3"/>
        <v>1.524717118519064</v>
      </c>
    </row>
    <row r="15" spans="1:18" x14ac:dyDescent="0.25">
      <c r="A15">
        <v>11</v>
      </c>
      <c r="B15" s="5" t="s">
        <v>88</v>
      </c>
      <c r="C15" s="6">
        <v>13.086966913179293</v>
      </c>
      <c r="D15" s="6">
        <v>907.45813794000003</v>
      </c>
      <c r="E15" s="6">
        <v>15.494814374437615</v>
      </c>
      <c r="F15" s="6">
        <v>1231.2256976000001</v>
      </c>
      <c r="G15" s="6">
        <f t="shared" si="0"/>
        <v>-15.539698657059361</v>
      </c>
      <c r="H15" s="6">
        <f t="shared" si="1"/>
        <v>-26.296361446249279</v>
      </c>
      <c r="I15" s="6">
        <v>0.4779048175239326</v>
      </c>
      <c r="J15" s="6">
        <v>33.138206789999998</v>
      </c>
      <c r="K15" s="6">
        <v>0.34356277773233246</v>
      </c>
      <c r="L15" s="6">
        <v>27.2996701</v>
      </c>
      <c r="M15" s="6">
        <v>1.448256018119255</v>
      </c>
      <c r="N15" s="6">
        <v>100.42294125000001</v>
      </c>
      <c r="O15" s="6">
        <v>0.25981564525770667</v>
      </c>
      <c r="P15" s="6">
        <v>20.645081080000001</v>
      </c>
      <c r="Q15" s="6">
        <f t="shared" si="2"/>
        <v>2.8109197849271386</v>
      </c>
      <c r="R15" s="6">
        <f t="shared" si="3"/>
        <v>2.5313809675841941</v>
      </c>
    </row>
    <row r="16" spans="1:18" x14ac:dyDescent="0.25">
      <c r="A16">
        <v>12</v>
      </c>
      <c r="B16" s="5" t="s">
        <v>17</v>
      </c>
      <c r="C16" s="6">
        <v>10.467108075788211</v>
      </c>
      <c r="D16" s="6">
        <v>725.79555424</v>
      </c>
      <c r="E16" s="6">
        <v>21.59798344082909</v>
      </c>
      <c r="F16" s="6">
        <v>1716.1865631999999</v>
      </c>
      <c r="G16" s="6">
        <f t="shared" si="0"/>
        <v>-51.536641814434113</v>
      </c>
      <c r="H16" s="6">
        <f t="shared" si="1"/>
        <v>-57.708819670124775</v>
      </c>
      <c r="I16" s="6">
        <v>3.1558408982616251</v>
      </c>
      <c r="J16" s="6">
        <v>218.82790139000002</v>
      </c>
      <c r="K16" s="6">
        <v>9.5474792622749671</v>
      </c>
      <c r="L16" s="6">
        <v>758.64747592000003</v>
      </c>
      <c r="M16" s="6">
        <v>1.3492907102044114</v>
      </c>
      <c r="N16" s="6">
        <v>93.560627420000003</v>
      </c>
      <c r="O16" s="6">
        <v>3.5209616823453169</v>
      </c>
      <c r="P16" s="6">
        <v>279.77737576000004</v>
      </c>
      <c r="Q16" s="6">
        <f t="shared" si="2"/>
        <v>2.2482062785360863</v>
      </c>
      <c r="R16" s="6">
        <f t="shared" si="3"/>
        <v>3.5284529971852399</v>
      </c>
    </row>
    <row r="17" spans="1:18" x14ac:dyDescent="0.25">
      <c r="A17">
        <v>13</v>
      </c>
      <c r="B17" s="5" t="s">
        <v>79</v>
      </c>
      <c r="C17" s="6">
        <v>10.118560307669677</v>
      </c>
      <c r="D17" s="6">
        <v>701.62704286999997</v>
      </c>
      <c r="E17" s="6">
        <v>7.8799189331806385</v>
      </c>
      <c r="F17" s="6">
        <v>626.14229839000006</v>
      </c>
      <c r="G17" s="6">
        <f t="shared" si="0"/>
        <v>28.409446765532095</v>
      </c>
      <c r="H17" s="6">
        <f t="shared" si="1"/>
        <v>12.055525505000048</v>
      </c>
      <c r="I17" s="6">
        <v>13.795362483162824</v>
      </c>
      <c r="J17" s="6">
        <v>956.57871180000006</v>
      </c>
      <c r="K17" s="6">
        <v>10.435222186872723</v>
      </c>
      <c r="L17" s="6">
        <v>829.18797257999995</v>
      </c>
      <c r="M17" s="6">
        <v>9.1961894618737078E-2</v>
      </c>
      <c r="N17" s="6">
        <v>6.3766929499999998</v>
      </c>
      <c r="O17" s="6">
        <v>0.1366476635561065</v>
      </c>
      <c r="P17" s="6">
        <v>10.85809167</v>
      </c>
      <c r="Q17" s="6">
        <f t="shared" si="2"/>
        <v>2.1733424981126843</v>
      </c>
      <c r="R17" s="6">
        <f t="shared" si="3"/>
        <v>1.2873388690907628</v>
      </c>
    </row>
    <row r="18" spans="1:18" x14ac:dyDescent="0.25">
      <c r="A18">
        <v>14</v>
      </c>
      <c r="B18" s="5" t="s">
        <v>108</v>
      </c>
      <c r="C18" s="6">
        <v>5.7352305293002956</v>
      </c>
      <c r="D18" s="6">
        <v>397.68432604000003</v>
      </c>
      <c r="E18" s="6">
        <v>4.2599741636410551</v>
      </c>
      <c r="F18" s="6">
        <v>338.49967703000004</v>
      </c>
      <c r="G18" s="6">
        <f t="shared" si="0"/>
        <v>34.630641149201693</v>
      </c>
      <c r="H18" s="6">
        <f t="shared" si="1"/>
        <v>17.484403391248918</v>
      </c>
      <c r="I18" s="6">
        <v>0.87534114833156917</v>
      </c>
      <c r="J18" s="6">
        <v>60.696680430000001</v>
      </c>
      <c r="K18" s="6">
        <v>0.49954398336280298</v>
      </c>
      <c r="L18" s="6">
        <v>39.694014690000003</v>
      </c>
      <c r="M18" s="6">
        <v>1.0441455578694157</v>
      </c>
      <c r="N18" s="6">
        <v>72.401679470000005</v>
      </c>
      <c r="O18" s="6">
        <v>0.83710806451003972</v>
      </c>
      <c r="P18" s="6">
        <v>66.517025360000005</v>
      </c>
      <c r="Q18" s="6">
        <f t="shared" si="2"/>
        <v>1.2318570890320919</v>
      </c>
      <c r="R18" s="6">
        <f t="shared" si="3"/>
        <v>0.69595009398960639</v>
      </c>
    </row>
    <row r="19" spans="1:18" x14ac:dyDescent="0.25">
      <c r="A19">
        <v>15</v>
      </c>
      <c r="B19" s="5" t="s">
        <v>111</v>
      </c>
      <c r="C19" s="6">
        <v>5.3216896226741621</v>
      </c>
      <c r="D19" s="6">
        <v>369.00915144999999</v>
      </c>
      <c r="E19" s="6">
        <v>4.7074944231410578</v>
      </c>
      <c r="F19" s="6">
        <v>374.05986060999999</v>
      </c>
      <c r="G19" s="6">
        <f t="shared" si="0"/>
        <v>13.04717848445766</v>
      </c>
      <c r="H19" s="6">
        <f t="shared" si="1"/>
        <v>-1.3502408817036695</v>
      </c>
      <c r="I19" s="6">
        <v>4.9816157633478797E-2</v>
      </c>
      <c r="J19" s="6">
        <v>3.4542822599999998</v>
      </c>
      <c r="K19" s="6">
        <v>1.7080815751222306E-2</v>
      </c>
      <c r="L19" s="6">
        <v>1.35725016</v>
      </c>
      <c r="M19" s="6">
        <v>1.0378046916236664E-3</v>
      </c>
      <c r="N19" s="6">
        <v>7.1961999999999998E-2</v>
      </c>
      <c r="O19" s="6">
        <v>1.1877816021796992E-2</v>
      </c>
      <c r="P19" s="6">
        <v>0.94381719999999991</v>
      </c>
      <c r="Q19" s="6">
        <f t="shared" si="2"/>
        <v>1.1430335805733463</v>
      </c>
      <c r="R19" s="6">
        <f t="shared" si="3"/>
        <v>0.76906128074738667</v>
      </c>
    </row>
    <row r="20" spans="1:18" x14ac:dyDescent="0.25">
      <c r="A20">
        <v>16</v>
      </c>
      <c r="B20" s="5" t="s">
        <v>44</v>
      </c>
      <c r="C20" s="6">
        <v>5.2823724013060174</v>
      </c>
      <c r="D20" s="6">
        <v>366.28287173000001</v>
      </c>
      <c r="E20" s="6">
        <v>3.1097472130177888</v>
      </c>
      <c r="F20" s="6">
        <v>247.10206841999999</v>
      </c>
      <c r="G20" s="6">
        <f t="shared" si="0"/>
        <v>69.865009579986094</v>
      </c>
      <c r="H20" s="6">
        <f t="shared" si="1"/>
        <v>48.231406589210792</v>
      </c>
      <c r="I20" s="6">
        <v>0.22259500682140046</v>
      </c>
      <c r="J20" s="6">
        <v>15.43487133</v>
      </c>
      <c r="K20" s="6">
        <v>0.14664375985552569</v>
      </c>
      <c r="L20" s="6">
        <v>11.652386479999999</v>
      </c>
      <c r="M20" s="6">
        <v>0.1903464473915715</v>
      </c>
      <c r="N20" s="6">
        <v>13.198736870000001</v>
      </c>
      <c r="O20" s="6">
        <v>0.15247655250092815</v>
      </c>
      <c r="P20" s="6">
        <v>12.1158631</v>
      </c>
      <c r="Q20" s="6">
        <f t="shared" si="2"/>
        <v>1.1345887242391579</v>
      </c>
      <c r="R20" s="6">
        <f t="shared" si="3"/>
        <v>0.50803802606489323</v>
      </c>
    </row>
    <row r="21" spans="1:18" x14ac:dyDescent="0.25">
      <c r="A21">
        <v>17</v>
      </c>
      <c r="B21" s="5" t="s">
        <v>30</v>
      </c>
      <c r="C21" s="6">
        <v>5.2780481148129672</v>
      </c>
      <c r="D21" s="6">
        <v>365.98302311000003</v>
      </c>
      <c r="E21" s="6">
        <v>4.1510479591746847</v>
      </c>
      <c r="F21" s="6">
        <v>329.84434636000003</v>
      </c>
      <c r="G21" s="6">
        <f t="shared" si="0"/>
        <v>27.14977438763087</v>
      </c>
      <c r="H21" s="6">
        <f t="shared" si="1"/>
        <v>10.956282000528034</v>
      </c>
      <c r="I21" s="6">
        <v>0.34006918572957262</v>
      </c>
      <c r="J21" s="6">
        <v>23.580601380000001</v>
      </c>
      <c r="K21" s="6">
        <v>0.40526445051314808</v>
      </c>
      <c r="L21" s="6">
        <v>32.202515869999999</v>
      </c>
      <c r="M21" s="6">
        <v>0.57033620562844867</v>
      </c>
      <c r="N21" s="6">
        <v>39.547454700000003</v>
      </c>
      <c r="O21" s="6">
        <v>0.78984960338784671</v>
      </c>
      <c r="P21" s="6">
        <v>62.761844409999995</v>
      </c>
      <c r="Q21" s="6">
        <f t="shared" si="2"/>
        <v>1.133659920602712</v>
      </c>
      <c r="R21" s="6">
        <f t="shared" si="3"/>
        <v>0.67815486816797643</v>
      </c>
    </row>
    <row r="22" spans="1:18" x14ac:dyDescent="0.25">
      <c r="A22">
        <v>18</v>
      </c>
      <c r="B22" s="5" t="s">
        <v>85</v>
      </c>
      <c r="C22" s="6">
        <v>4.121697315858242</v>
      </c>
      <c r="D22" s="6">
        <v>285.8009649</v>
      </c>
      <c r="E22" s="6">
        <v>2.7612450557195083</v>
      </c>
      <c r="F22" s="6">
        <v>219.40991274999999</v>
      </c>
      <c r="G22" s="6">
        <f t="shared" si="0"/>
        <v>49.269522722032917</v>
      </c>
      <c r="H22" s="6">
        <f t="shared" si="1"/>
        <v>30.258911877717793</v>
      </c>
      <c r="I22" s="6">
        <v>4.0793651823030093</v>
      </c>
      <c r="J22" s="6">
        <v>282.86562936000001</v>
      </c>
      <c r="K22" s="6">
        <v>2.6732987732269495</v>
      </c>
      <c r="L22" s="6">
        <v>212.42165717</v>
      </c>
      <c r="M22" s="6">
        <v>9.8109474824273235E-2</v>
      </c>
      <c r="N22" s="6">
        <v>6.8029698500000002</v>
      </c>
      <c r="O22" s="6">
        <v>0.29417948389451365</v>
      </c>
      <c r="P22" s="6">
        <v>23.37564888</v>
      </c>
      <c r="Q22" s="6">
        <f t="shared" si="2"/>
        <v>0.88528996898124024</v>
      </c>
      <c r="R22" s="6">
        <f t="shared" si="3"/>
        <v>0.4511033828463023</v>
      </c>
    </row>
    <row r="23" spans="1:18" x14ac:dyDescent="0.25">
      <c r="A23">
        <v>19</v>
      </c>
      <c r="B23" s="5" t="s">
        <v>131</v>
      </c>
      <c r="C23" s="6">
        <v>3.9702142239899865</v>
      </c>
      <c r="D23" s="6">
        <v>275.29703642000004</v>
      </c>
      <c r="E23" s="6">
        <v>3.143581697573008</v>
      </c>
      <c r="F23" s="6">
        <v>249.79057347999998</v>
      </c>
      <c r="G23" s="6">
        <f t="shared" si="0"/>
        <v>26.295881766177018</v>
      </c>
      <c r="H23" s="6">
        <f t="shared" si="1"/>
        <v>10.211139109315624</v>
      </c>
      <c r="I23" s="6">
        <v>0</v>
      </c>
      <c r="J23" s="6">
        <v>0</v>
      </c>
      <c r="K23" s="6">
        <v>4.7555173695106374</v>
      </c>
      <c r="L23" s="6">
        <v>377.87578794000001</v>
      </c>
      <c r="M23" s="6">
        <v>0.15047968520606977</v>
      </c>
      <c r="N23" s="6">
        <v>10.434351660000001</v>
      </c>
      <c r="O23" s="6">
        <v>0.1802768165314842</v>
      </c>
      <c r="P23" s="6">
        <v>14.324885979999999</v>
      </c>
      <c r="Q23" s="6">
        <f t="shared" si="2"/>
        <v>0.85275326106111837</v>
      </c>
      <c r="R23" s="6">
        <f t="shared" si="3"/>
        <v>0.51356555083423805</v>
      </c>
    </row>
    <row r="24" spans="1:18" x14ac:dyDescent="0.25">
      <c r="A24">
        <v>20</v>
      </c>
      <c r="B24" s="5" t="s">
        <v>50</v>
      </c>
      <c r="C24" s="6">
        <v>3.5565166990190455</v>
      </c>
      <c r="D24" s="6">
        <v>246.61100182000001</v>
      </c>
      <c r="E24" s="6">
        <v>3.5413095073652947</v>
      </c>
      <c r="F24" s="6">
        <v>281.39422410999998</v>
      </c>
      <c r="G24" s="6">
        <f t="shared" si="0"/>
        <v>0.42942283418386751</v>
      </c>
      <c r="H24" s="6">
        <f t="shared" si="1"/>
        <v>-12.361029228660655</v>
      </c>
      <c r="I24" s="6">
        <v>0.96629148853629765</v>
      </c>
      <c r="J24" s="6">
        <v>67.003231589999999</v>
      </c>
      <c r="K24" s="6">
        <v>1.086027916763675</v>
      </c>
      <c r="L24" s="6">
        <v>86.296321280000001</v>
      </c>
      <c r="M24" s="6">
        <v>1.0316803369166117</v>
      </c>
      <c r="N24" s="6">
        <v>71.537333570000001</v>
      </c>
      <c r="O24" s="6">
        <v>1.0887941893141877</v>
      </c>
      <c r="P24" s="6">
        <v>86.516130680000003</v>
      </c>
      <c r="Q24" s="6">
        <f t="shared" si="2"/>
        <v>0.76389611290518211</v>
      </c>
      <c r="R24" s="6">
        <f t="shared" si="3"/>
        <v>0.57854216711743145</v>
      </c>
    </row>
    <row r="25" spans="1:18" x14ac:dyDescent="0.25">
      <c r="A25">
        <v>21</v>
      </c>
      <c r="B25" s="5" t="s">
        <v>135</v>
      </c>
      <c r="C25" s="6">
        <v>3.5524319889069322</v>
      </c>
      <c r="D25" s="6">
        <v>246.32776557</v>
      </c>
      <c r="E25" s="6">
        <v>2.9922612552148555</v>
      </c>
      <c r="F25" s="6">
        <v>237.76657547000002</v>
      </c>
      <c r="G25" s="6">
        <f t="shared" si="0"/>
        <v>18.720649231941962</v>
      </c>
      <c r="H25" s="6">
        <f t="shared" si="1"/>
        <v>3.6006701459516961</v>
      </c>
      <c r="I25" s="6">
        <v>0.34582563952431911</v>
      </c>
      <c r="J25" s="6">
        <v>23.979757339999999</v>
      </c>
      <c r="K25" s="6">
        <v>0.47847633289496044</v>
      </c>
      <c r="L25" s="6">
        <v>38.019968650000003</v>
      </c>
      <c r="M25" s="6">
        <v>0.33446535752502859</v>
      </c>
      <c r="N25" s="6">
        <v>23.192028569999998</v>
      </c>
      <c r="O25" s="6">
        <v>0.23172087955650922</v>
      </c>
      <c r="P25" s="6">
        <v>18.412656949999999</v>
      </c>
      <c r="Q25" s="6">
        <f t="shared" si="2"/>
        <v>0.76301876733336227</v>
      </c>
      <c r="R25" s="6">
        <f t="shared" si="3"/>
        <v>0.4888443971285325</v>
      </c>
    </row>
    <row r="26" spans="1:18" x14ac:dyDescent="0.25">
      <c r="A26">
        <v>22</v>
      </c>
      <c r="B26" s="5" t="s">
        <v>56</v>
      </c>
      <c r="C26" s="6">
        <v>3.1857148467131813</v>
      </c>
      <c r="D26" s="6">
        <v>220.89937890000002</v>
      </c>
      <c r="E26" s="6">
        <v>2.761036828990505</v>
      </c>
      <c r="F26" s="6">
        <v>219.39336695</v>
      </c>
      <c r="G26" s="6">
        <f t="shared" si="0"/>
        <v>15.381106592408173</v>
      </c>
      <c r="H26" s="6">
        <f t="shared" si="1"/>
        <v>0.68644370198450133</v>
      </c>
      <c r="I26" s="6">
        <v>0.19554727778530906</v>
      </c>
      <c r="J26" s="6">
        <v>13.559365570000001</v>
      </c>
      <c r="K26" s="6">
        <v>2.4397656697352773E-2</v>
      </c>
      <c r="L26" s="6">
        <v>1.93865</v>
      </c>
      <c r="M26" s="6">
        <v>7.4016531873101768E-2</v>
      </c>
      <c r="N26" s="6">
        <v>5.1323507299999997</v>
      </c>
      <c r="O26" s="6">
        <v>5.2179713945922822E-2</v>
      </c>
      <c r="P26" s="6">
        <v>4.1462261600000003</v>
      </c>
      <c r="Q26" s="6">
        <f t="shared" si="2"/>
        <v>0.68425242847861434</v>
      </c>
      <c r="R26" s="6">
        <f t="shared" si="3"/>
        <v>0.45106936493772964</v>
      </c>
    </row>
    <row r="27" spans="1:18" x14ac:dyDescent="0.25">
      <c r="A27">
        <v>23</v>
      </c>
      <c r="B27" s="5" t="s">
        <v>120</v>
      </c>
      <c r="C27" s="6">
        <v>3.0440381728741897</v>
      </c>
      <c r="D27" s="6">
        <v>211.07543333000001</v>
      </c>
      <c r="E27" s="6">
        <v>1.7489094137338681</v>
      </c>
      <c r="F27" s="6">
        <v>138.96921647000002</v>
      </c>
      <c r="G27" s="6">
        <f t="shared" si="0"/>
        <v>74.053507229700443</v>
      </c>
      <c r="H27" s="6">
        <f t="shared" si="1"/>
        <v>51.886467155527157</v>
      </c>
      <c r="I27" s="6">
        <v>2.0379493177157397</v>
      </c>
      <c r="J27" s="6">
        <v>141.31262846000001</v>
      </c>
      <c r="K27" s="6">
        <v>1.4073942640683106</v>
      </c>
      <c r="L27" s="6">
        <v>111.83225191999999</v>
      </c>
      <c r="M27" s="6">
        <v>1.6368476765415934E-3</v>
      </c>
      <c r="N27" s="6">
        <v>0.1135</v>
      </c>
      <c r="O27" s="6">
        <v>0.13475640097910282</v>
      </c>
      <c r="P27" s="6">
        <v>10.707811</v>
      </c>
      <c r="Q27" s="6">
        <f t="shared" si="2"/>
        <v>0.65382201872831247</v>
      </c>
      <c r="R27" s="6">
        <f t="shared" si="3"/>
        <v>0.28571855699403487</v>
      </c>
    </row>
    <row r="28" spans="1:18" x14ac:dyDescent="0.25">
      <c r="A28">
        <v>24</v>
      </c>
      <c r="B28" s="5" t="s">
        <v>130</v>
      </c>
      <c r="C28" s="6">
        <v>3.0148131916943322</v>
      </c>
      <c r="D28" s="6">
        <v>209.0489556</v>
      </c>
      <c r="E28" s="6">
        <v>2.9260489850932223</v>
      </c>
      <c r="F28" s="6">
        <v>232.50531537999998</v>
      </c>
      <c r="G28" s="6">
        <f t="shared" si="0"/>
        <v>3.0335858030169618</v>
      </c>
      <c r="H28" s="6">
        <f t="shared" si="1"/>
        <v>-10.088526252255164</v>
      </c>
      <c r="I28" s="6">
        <v>3.1278875596692268</v>
      </c>
      <c r="J28" s="6">
        <v>216.88960011999998</v>
      </c>
      <c r="K28" s="6">
        <v>2.9258120261010192</v>
      </c>
      <c r="L28" s="6">
        <v>232.48648650000001</v>
      </c>
      <c r="M28" s="6">
        <v>8.6959056887306999E-2</v>
      </c>
      <c r="N28" s="6">
        <v>6.0297931799999995</v>
      </c>
      <c r="O28" s="6">
        <v>0.14576255510599606</v>
      </c>
      <c r="P28" s="6">
        <v>11.582365509999999</v>
      </c>
      <c r="Q28" s="6">
        <f t="shared" si="2"/>
        <v>0.64754485165380449</v>
      </c>
      <c r="R28" s="6">
        <f t="shared" si="3"/>
        <v>0.47802732785902546</v>
      </c>
    </row>
    <row r="29" spans="1:18" x14ac:dyDescent="0.25">
      <c r="A29">
        <v>25</v>
      </c>
      <c r="B29" s="5" t="s">
        <v>42</v>
      </c>
      <c r="C29" s="6">
        <v>2.226633319440559</v>
      </c>
      <c r="D29" s="6">
        <v>154.39609035000001</v>
      </c>
      <c r="E29" s="6">
        <v>2.2712431824617263</v>
      </c>
      <c r="F29" s="6">
        <v>180.47411890000001</v>
      </c>
      <c r="G29" s="6">
        <f t="shared" si="0"/>
        <v>-1.9641165404761409</v>
      </c>
      <c r="H29" s="6">
        <f t="shared" si="1"/>
        <v>-14.449733130128052</v>
      </c>
      <c r="I29" s="6">
        <v>2.6033874815043424E-3</v>
      </c>
      <c r="J29" s="6">
        <v>0.18052045</v>
      </c>
      <c r="K29" s="6">
        <v>0.15455687001717835</v>
      </c>
      <c r="L29" s="6">
        <v>12.281166170000001</v>
      </c>
      <c r="M29" s="6">
        <v>1.5658425186687166</v>
      </c>
      <c r="N29" s="6">
        <v>108.57645975</v>
      </c>
      <c r="O29" s="6">
        <v>2.4635004687863782E-2</v>
      </c>
      <c r="P29" s="6">
        <v>1.95750979</v>
      </c>
      <c r="Q29" s="6">
        <f t="shared" si="2"/>
        <v>0.47825349394674588</v>
      </c>
      <c r="R29" s="6">
        <f t="shared" si="3"/>
        <v>0.3710519936478841</v>
      </c>
    </row>
    <row r="30" spans="1:18" x14ac:dyDescent="0.25">
      <c r="A30">
        <v>26</v>
      </c>
      <c r="B30" s="5" t="s">
        <v>55</v>
      </c>
      <c r="C30" s="6">
        <v>1.8112243094233396</v>
      </c>
      <c r="D30" s="6">
        <v>125.59138035000001</v>
      </c>
      <c r="E30" s="6">
        <v>1.7735839057141602</v>
      </c>
      <c r="F30" s="6">
        <v>140.92986394000002</v>
      </c>
      <c r="G30" s="6">
        <f t="shared" si="0"/>
        <v>2.1222792780149149</v>
      </c>
      <c r="H30" s="6">
        <f t="shared" si="1"/>
        <v>-10.883770949023472</v>
      </c>
      <c r="I30" s="6">
        <v>0.12552979134879133</v>
      </c>
      <c r="J30" s="6">
        <v>8.7043110499999994</v>
      </c>
      <c r="K30" s="6">
        <v>0.21578341200974069</v>
      </c>
      <c r="L30" s="6">
        <v>17.146257809999998</v>
      </c>
      <c r="M30" s="6">
        <v>0.3890440991280722</v>
      </c>
      <c r="N30" s="6">
        <v>26.976551260000001</v>
      </c>
      <c r="O30" s="6">
        <v>0.18952297569232512</v>
      </c>
      <c r="P30" s="6">
        <v>15.05959041</v>
      </c>
      <c r="Q30" s="6">
        <f t="shared" si="2"/>
        <v>0.38902873981991465</v>
      </c>
      <c r="R30" s="6">
        <f t="shared" si="3"/>
        <v>0.28974961782989517</v>
      </c>
    </row>
    <row r="31" spans="1:18" x14ac:dyDescent="0.25">
      <c r="A31">
        <v>27</v>
      </c>
      <c r="B31" s="5" t="s">
        <v>107</v>
      </c>
      <c r="C31" s="6">
        <v>1.5972719626019967</v>
      </c>
      <c r="D31" s="6">
        <v>110.75579625</v>
      </c>
      <c r="E31" s="6">
        <v>1.3688226818356291</v>
      </c>
      <c r="F31" s="6">
        <v>108.76733471</v>
      </c>
      <c r="G31" s="6">
        <f t="shared" si="0"/>
        <v>16.689472186420147</v>
      </c>
      <c r="H31" s="6">
        <f t="shared" si="1"/>
        <v>1.8281789705537221</v>
      </c>
      <c r="I31" s="6">
        <v>0.26938621586776001</v>
      </c>
      <c r="J31" s="6">
        <v>18.679401839999997</v>
      </c>
      <c r="K31" s="6">
        <v>0.21921890889183937</v>
      </c>
      <c r="L31" s="6">
        <v>17.419244110000001</v>
      </c>
      <c r="M31" s="6">
        <v>1.8162859854111448E-2</v>
      </c>
      <c r="N31" s="6">
        <v>1.2594236000000001</v>
      </c>
      <c r="O31" s="6">
        <v>0</v>
      </c>
      <c r="P31" s="6">
        <v>0</v>
      </c>
      <c r="Q31" s="6">
        <f t="shared" si="2"/>
        <v>0.34307440305865483</v>
      </c>
      <c r="R31" s="6">
        <f t="shared" si="3"/>
        <v>0.22362395579985955</v>
      </c>
    </row>
    <row r="32" spans="1:18" x14ac:dyDescent="0.25">
      <c r="A32">
        <v>28</v>
      </c>
      <c r="B32" s="5" t="s">
        <v>47</v>
      </c>
      <c r="C32" s="6">
        <v>1.5916446687799068</v>
      </c>
      <c r="D32" s="6">
        <v>110.36559631999999</v>
      </c>
      <c r="E32" s="6">
        <v>0.82316920570597985</v>
      </c>
      <c r="F32" s="6">
        <v>65.409436670000005</v>
      </c>
      <c r="G32" s="6">
        <f t="shared" si="0"/>
        <v>93.35571080004803</v>
      </c>
      <c r="H32" s="6">
        <f t="shared" si="1"/>
        <v>68.730388058240379</v>
      </c>
      <c r="I32" s="6">
        <v>0.57993651987435935</v>
      </c>
      <c r="J32" s="6">
        <v>40.213146250000001</v>
      </c>
      <c r="K32" s="6">
        <v>4.1461215824214553E-2</v>
      </c>
      <c r="L32" s="6">
        <v>3.2945289400000002</v>
      </c>
      <c r="M32" s="6">
        <v>0</v>
      </c>
      <c r="N32" s="6">
        <v>0</v>
      </c>
      <c r="O32" s="6">
        <v>0</v>
      </c>
      <c r="P32" s="6">
        <v>0</v>
      </c>
      <c r="Q32" s="6">
        <f t="shared" si="2"/>
        <v>0.34186572944886823</v>
      </c>
      <c r="R32" s="6">
        <f t="shared" si="3"/>
        <v>0.13448078886722034</v>
      </c>
    </row>
    <row r="33" spans="1:18" x14ac:dyDescent="0.25">
      <c r="A33">
        <v>29</v>
      </c>
      <c r="B33" s="5" t="s">
        <v>35</v>
      </c>
      <c r="C33" s="6">
        <v>1.5754863520073379</v>
      </c>
      <c r="D33" s="6">
        <v>109.24516894</v>
      </c>
      <c r="E33" s="6">
        <v>1.2187833555036782</v>
      </c>
      <c r="F33" s="6">
        <v>96.845134820000013</v>
      </c>
      <c r="G33" s="6">
        <f t="shared" si="0"/>
        <v>29.267137173550225</v>
      </c>
      <c r="H33" s="6">
        <f t="shared" si="1"/>
        <v>12.803982505726438</v>
      </c>
      <c r="I33" s="6">
        <v>0.14257453512083831</v>
      </c>
      <c r="J33" s="6">
        <v>9.8862038100000014</v>
      </c>
      <c r="K33" s="6">
        <v>0.15309783288552176</v>
      </c>
      <c r="L33" s="6">
        <v>12.16523035</v>
      </c>
      <c r="M33" s="6">
        <v>0.39554750175222025</v>
      </c>
      <c r="N33" s="6">
        <v>27.427501100000001</v>
      </c>
      <c r="O33" s="6">
        <v>0.64342314797918465</v>
      </c>
      <c r="P33" s="6">
        <v>51.126725049999997</v>
      </c>
      <c r="Q33" s="6">
        <f t="shared" si="2"/>
        <v>0.33839512143033695</v>
      </c>
      <c r="R33" s="6">
        <f t="shared" si="3"/>
        <v>0.19911209745243491</v>
      </c>
    </row>
    <row r="34" spans="1:18" x14ac:dyDescent="0.25">
      <c r="A34">
        <v>30</v>
      </c>
      <c r="B34" s="5" t="s">
        <v>84</v>
      </c>
      <c r="C34" s="6">
        <v>1.5687076304502703</v>
      </c>
      <c r="D34" s="6">
        <v>108.77512832000001</v>
      </c>
      <c r="E34" s="6">
        <v>1.1181312369038705</v>
      </c>
      <c r="F34" s="6">
        <v>88.847267149999993</v>
      </c>
      <c r="G34" s="6">
        <f t="shared" si="0"/>
        <v>40.297272688137696</v>
      </c>
      <c r="H34" s="6">
        <f t="shared" si="1"/>
        <v>22.429346235665292</v>
      </c>
      <c r="I34" s="6">
        <v>0.25078621601197565</v>
      </c>
      <c r="J34" s="6">
        <v>17.389666689999999</v>
      </c>
      <c r="K34" s="6">
        <v>3.9981801775725044E-2</v>
      </c>
      <c r="L34" s="6">
        <v>3.1769739599999998</v>
      </c>
      <c r="M34" s="6">
        <v>0.31223194996870524</v>
      </c>
      <c r="N34" s="6">
        <v>21.650350750000001</v>
      </c>
      <c r="O34" s="6">
        <v>0.15088364445227503</v>
      </c>
      <c r="P34" s="6">
        <v>11.989289830000001</v>
      </c>
      <c r="Q34" s="6">
        <f t="shared" si="2"/>
        <v>0.33693913528261582</v>
      </c>
      <c r="R34" s="6">
        <f t="shared" si="3"/>
        <v>0.18266860537737556</v>
      </c>
    </row>
    <row r="35" spans="1:18" x14ac:dyDescent="0.25">
      <c r="A35">
        <v>31</v>
      </c>
      <c r="B35" s="5" t="s">
        <v>49</v>
      </c>
      <c r="C35" s="6">
        <v>1.4479448161683055</v>
      </c>
      <c r="D35" s="6">
        <v>100.40136232</v>
      </c>
      <c r="E35" s="6">
        <v>7.7236291503325551</v>
      </c>
      <c r="F35" s="6">
        <v>613.72343409999996</v>
      </c>
      <c r="G35" s="6">
        <f t="shared" si="0"/>
        <v>-81.25305102063372</v>
      </c>
      <c r="H35" s="6">
        <f t="shared" si="1"/>
        <v>-83.640617786212701</v>
      </c>
      <c r="I35" s="6">
        <v>0.41369137143318635</v>
      </c>
      <c r="J35" s="6">
        <v>28.685607909999998</v>
      </c>
      <c r="K35" s="6">
        <v>0.15482711963805917</v>
      </c>
      <c r="L35" s="6">
        <v>12.30264034</v>
      </c>
      <c r="M35" s="6">
        <v>2.4003919728124652</v>
      </c>
      <c r="N35" s="6">
        <v>166.44461963000001</v>
      </c>
      <c r="O35" s="6">
        <v>4.512511150194122</v>
      </c>
      <c r="P35" s="6">
        <v>358.56639224999998</v>
      </c>
      <c r="Q35" s="6">
        <f t="shared" si="2"/>
        <v>0.31100076574285584</v>
      </c>
      <c r="R35" s="6">
        <f t="shared" si="3"/>
        <v>1.2618058764282505</v>
      </c>
    </row>
    <row r="36" spans="1:18" x14ac:dyDescent="0.25">
      <c r="A36">
        <v>32</v>
      </c>
      <c r="B36" s="5" t="s">
        <v>60</v>
      </c>
      <c r="C36" s="6">
        <v>1.4078303996504213</v>
      </c>
      <c r="D36" s="6">
        <v>97.619804610000003</v>
      </c>
      <c r="E36" s="6">
        <v>1.6812426739071615</v>
      </c>
      <c r="F36" s="6">
        <v>133.59238349</v>
      </c>
      <c r="G36" s="6">
        <f t="shared" si="0"/>
        <v>-16.262510968826277</v>
      </c>
      <c r="H36" s="6">
        <f t="shared" si="1"/>
        <v>-26.92711810377476</v>
      </c>
      <c r="I36" s="6">
        <v>0.92291050048600687</v>
      </c>
      <c r="J36" s="6">
        <v>63.995167850000001</v>
      </c>
      <c r="K36" s="6">
        <v>1.1328255850391076</v>
      </c>
      <c r="L36" s="6">
        <v>90.014887400000006</v>
      </c>
      <c r="M36" s="6">
        <v>0.97751277289207206</v>
      </c>
      <c r="N36" s="6">
        <v>67.781322180000004</v>
      </c>
      <c r="O36" s="6">
        <v>1.0426467602141944</v>
      </c>
      <c r="P36" s="6">
        <v>82.849232889999996</v>
      </c>
      <c r="Q36" s="6">
        <f t="shared" si="2"/>
        <v>0.30238468168006394</v>
      </c>
      <c r="R36" s="6">
        <f t="shared" si="3"/>
        <v>0.2746638716524421</v>
      </c>
    </row>
    <row r="37" spans="1:18" x14ac:dyDescent="0.25">
      <c r="A37">
        <v>33</v>
      </c>
      <c r="B37" s="5" t="s">
        <v>115</v>
      </c>
      <c r="C37" s="6">
        <v>1.313072707475851</v>
      </c>
      <c r="D37" s="6">
        <v>91.049249379999992</v>
      </c>
      <c r="E37" s="6">
        <v>0.71694617010967721</v>
      </c>
      <c r="F37" s="6">
        <v>56.968901150000001</v>
      </c>
      <c r="G37" s="6">
        <f t="shared" ref="G37:G54" si="4">IFERROR(C37*100/E37-100,0)</f>
        <v>83.148018947500532</v>
      </c>
      <c r="H37" s="6">
        <f t="shared" ref="H37:H54" si="5">IFERROR(D37*100/F37-100,0)</f>
        <v>59.822723524657619</v>
      </c>
      <c r="I37" s="6">
        <v>1.1587630220967227</v>
      </c>
      <c r="J37" s="6">
        <v>80.349323210000009</v>
      </c>
      <c r="K37" s="6">
        <v>0.61593993317434459</v>
      </c>
      <c r="L37" s="6">
        <v>48.942895060000005</v>
      </c>
      <c r="M37" s="6">
        <v>3.1169329368364282E-4</v>
      </c>
      <c r="N37" s="6">
        <v>2.1613E-2</v>
      </c>
      <c r="O37" s="6">
        <v>6.5088943563154026E-4</v>
      </c>
      <c r="P37" s="6">
        <v>5.1720000000000002E-2</v>
      </c>
      <c r="Q37" s="6">
        <f t="shared" ref="Q37:Q55" si="6">IFERROR(C37*100/$C$55,0)</f>
        <v>0.28203189302593362</v>
      </c>
      <c r="R37" s="6">
        <f t="shared" ref="R37:R55" si="7">IFERROR(E37*100/$E$55,0)</f>
        <v>0.11712717854768669</v>
      </c>
    </row>
    <row r="38" spans="1:18" x14ac:dyDescent="0.25">
      <c r="A38">
        <v>34</v>
      </c>
      <c r="B38" s="5" t="s">
        <v>96</v>
      </c>
      <c r="C38" s="6">
        <v>1.2774329811106337</v>
      </c>
      <c r="D38" s="6">
        <v>88.577969370000005</v>
      </c>
      <c r="E38" s="6">
        <v>1.2185174116699493</v>
      </c>
      <c r="F38" s="6">
        <v>96.824002789999994</v>
      </c>
      <c r="G38" s="6">
        <f t="shared" si="4"/>
        <v>4.8350207289973923</v>
      </c>
      <c r="H38" s="6">
        <f t="shared" si="5"/>
        <v>-8.5165177873142426</v>
      </c>
      <c r="I38" s="6">
        <v>1.1682861123209203E-3</v>
      </c>
      <c r="J38" s="6">
        <v>8.1009659999999997E-2</v>
      </c>
      <c r="K38" s="6">
        <v>2.6193852291390065E-3</v>
      </c>
      <c r="L38" s="6">
        <v>0.20813766</v>
      </c>
      <c r="M38" s="6">
        <v>2.2598016169459163E-3</v>
      </c>
      <c r="N38" s="6">
        <v>0.156696</v>
      </c>
      <c r="O38" s="6">
        <v>1.5968185450632704E-3</v>
      </c>
      <c r="P38" s="6">
        <v>0.126884</v>
      </c>
      <c r="Q38" s="6">
        <f t="shared" si="6"/>
        <v>0.27437691745871556</v>
      </c>
      <c r="R38" s="6">
        <f t="shared" si="7"/>
        <v>0.19906865032600413</v>
      </c>
    </row>
    <row r="39" spans="1:18" x14ac:dyDescent="0.25">
      <c r="A39">
        <v>35</v>
      </c>
      <c r="B39" s="5" t="s">
        <v>48</v>
      </c>
      <c r="C39" s="6">
        <v>1.1085456446872397</v>
      </c>
      <c r="D39" s="6">
        <v>76.867220130000007</v>
      </c>
      <c r="E39" s="6">
        <v>0.98759403816990832</v>
      </c>
      <c r="F39" s="6">
        <v>78.474716069999999</v>
      </c>
      <c r="G39" s="6">
        <f t="shared" si="4"/>
        <v>12.247097678056505</v>
      </c>
      <c r="H39" s="6">
        <f t="shared" si="5"/>
        <v>-2.0484253024453096</v>
      </c>
      <c r="I39" s="6">
        <v>0.24591184486433634</v>
      </c>
      <c r="J39" s="6">
        <v>17.051674869999999</v>
      </c>
      <c r="K39" s="6">
        <v>0.23532525833590273</v>
      </c>
      <c r="L39" s="6">
        <v>18.699062689999998</v>
      </c>
      <c r="M39" s="6">
        <v>0.17405396463255293</v>
      </c>
      <c r="N39" s="6">
        <v>12.06900634</v>
      </c>
      <c r="O39" s="6">
        <v>0.30868337790474509</v>
      </c>
      <c r="P39" s="6">
        <v>24.528135549999998</v>
      </c>
      <c r="Q39" s="6">
        <f t="shared" si="6"/>
        <v>0.23810199153236614</v>
      </c>
      <c r="R39" s="6">
        <f t="shared" si="7"/>
        <v>0.16134280098554976</v>
      </c>
    </row>
    <row r="40" spans="1:18" x14ac:dyDescent="0.25">
      <c r="A40">
        <v>36</v>
      </c>
      <c r="B40" s="5" t="s">
        <v>150</v>
      </c>
      <c r="C40" s="6">
        <v>1.1072566213733368</v>
      </c>
      <c r="D40" s="6">
        <v>76.77783848</v>
      </c>
      <c r="E40" s="6">
        <v>1.034550727468365</v>
      </c>
      <c r="F40" s="6">
        <v>82.205918080000004</v>
      </c>
      <c r="G40" s="6">
        <f t="shared" si="4"/>
        <v>7.0277746633932168</v>
      </c>
      <c r="H40" s="6">
        <f t="shared" si="5"/>
        <v>-6.6030277707227611</v>
      </c>
      <c r="I40" s="6">
        <v>0.40827021975581412</v>
      </c>
      <c r="J40" s="6">
        <v>28.309702000000001</v>
      </c>
      <c r="K40" s="6">
        <v>0.467429446328679</v>
      </c>
      <c r="L40" s="6">
        <v>37.142177519999997</v>
      </c>
      <c r="M40" s="6">
        <v>8.1608150059272647E-2</v>
      </c>
      <c r="N40" s="6">
        <v>5.6587580900000001</v>
      </c>
      <c r="O40" s="6">
        <v>1.3166724826800738</v>
      </c>
      <c r="P40" s="6">
        <v>104.62345381</v>
      </c>
      <c r="Q40" s="6">
        <f t="shared" si="6"/>
        <v>0.23782512515375301</v>
      </c>
      <c r="R40" s="6">
        <f t="shared" si="7"/>
        <v>0.16901409453695712</v>
      </c>
    </row>
    <row r="41" spans="1:18" x14ac:dyDescent="0.25">
      <c r="A41">
        <v>37</v>
      </c>
      <c r="B41" s="5" t="s">
        <v>151</v>
      </c>
      <c r="C41" s="6">
        <v>1.097701833125182</v>
      </c>
      <c r="D41" s="6">
        <v>76.115303729999994</v>
      </c>
      <c r="E41" s="6">
        <v>1.0028486671994263</v>
      </c>
      <c r="F41" s="6">
        <v>79.686856520000006</v>
      </c>
      <c r="G41" s="6">
        <f t="shared" si="4"/>
        <v>9.4583728361173769</v>
      </c>
      <c r="H41" s="6">
        <f t="shared" si="5"/>
        <v>-4.4819847914362327</v>
      </c>
      <c r="I41" s="6">
        <v>1.1222976742341431</v>
      </c>
      <c r="J41" s="6">
        <v>77.820794110000008</v>
      </c>
      <c r="K41" s="6">
        <v>0.91548936968682548</v>
      </c>
      <c r="L41" s="6">
        <v>72.745243059999993</v>
      </c>
      <c r="M41" s="6">
        <v>0.9851773408363933</v>
      </c>
      <c r="N41" s="6">
        <v>68.312787920000005</v>
      </c>
      <c r="O41" s="6">
        <v>0.60831572278050106</v>
      </c>
      <c r="P41" s="6">
        <v>48.33707149</v>
      </c>
      <c r="Q41" s="6">
        <f t="shared" si="6"/>
        <v>0.23577287397090022</v>
      </c>
      <c r="R41" s="6">
        <f t="shared" si="7"/>
        <v>0.16383494297962128</v>
      </c>
    </row>
    <row r="42" spans="1:18" x14ac:dyDescent="0.25">
      <c r="A42">
        <v>38</v>
      </c>
      <c r="B42" s="5" t="s">
        <v>152</v>
      </c>
      <c r="C42" s="6">
        <v>1.0898145740013787</v>
      </c>
      <c r="D42" s="6">
        <v>75.568396449999995</v>
      </c>
      <c r="E42" s="6">
        <v>0.69934301948766997</v>
      </c>
      <c r="F42" s="6">
        <v>55.570146000000001</v>
      </c>
      <c r="G42" s="6">
        <f t="shared" si="4"/>
        <v>55.834053337625846</v>
      </c>
      <c r="H42" s="6">
        <f t="shared" si="5"/>
        <v>35.987399511241136</v>
      </c>
      <c r="I42" s="6">
        <v>2.4187842062226173</v>
      </c>
      <c r="J42" s="6">
        <v>167.71994813000001</v>
      </c>
      <c r="K42" s="6">
        <v>1.0447901622818885</v>
      </c>
      <c r="L42" s="6">
        <v>83.019548689999993</v>
      </c>
      <c r="M42" s="6">
        <v>6.1873452205490004E-3</v>
      </c>
      <c r="N42" s="6">
        <v>0.42903422999999996</v>
      </c>
      <c r="O42" s="6">
        <v>0</v>
      </c>
      <c r="P42" s="6">
        <v>0</v>
      </c>
      <c r="Q42" s="6">
        <f t="shared" si="6"/>
        <v>0.23407878756669154</v>
      </c>
      <c r="R42" s="6">
        <f t="shared" si="7"/>
        <v>0.11425135962031834</v>
      </c>
    </row>
    <row r="43" spans="1:18" x14ac:dyDescent="0.25">
      <c r="A43">
        <v>39</v>
      </c>
      <c r="B43" s="5" t="s">
        <v>61</v>
      </c>
      <c r="C43" s="6">
        <v>1.0389429243473522</v>
      </c>
      <c r="D43" s="6">
        <v>72.040925740000006</v>
      </c>
      <c r="E43" s="6">
        <v>0.45839628217793749</v>
      </c>
      <c r="F43" s="6">
        <v>36.42439778</v>
      </c>
      <c r="G43" s="6">
        <f t="shared" si="4"/>
        <v>126.6473278123276</v>
      </c>
      <c r="H43" s="6">
        <f t="shared" si="5"/>
        <v>97.782064030599884</v>
      </c>
      <c r="I43" s="6">
        <v>1.529923089791551E-2</v>
      </c>
      <c r="J43" s="6">
        <v>1.0608578500000001</v>
      </c>
      <c r="K43" s="6">
        <v>1.39032234883999E-2</v>
      </c>
      <c r="L43" s="6">
        <v>1.1047570900000001</v>
      </c>
      <c r="M43" s="6">
        <v>1.8613395471051591E-2</v>
      </c>
      <c r="N43" s="6">
        <v>1.29066401</v>
      </c>
      <c r="O43" s="6">
        <v>2.865744929870816E-2</v>
      </c>
      <c r="P43" s="6">
        <v>2.2771352499999997</v>
      </c>
      <c r="Q43" s="6">
        <f t="shared" si="6"/>
        <v>0.22315218192513681</v>
      </c>
      <c r="R43" s="6">
        <f t="shared" si="7"/>
        <v>7.4887997769815196E-2</v>
      </c>
    </row>
    <row r="44" spans="1:18" x14ac:dyDescent="0.25">
      <c r="A44">
        <v>40</v>
      </c>
      <c r="B44" s="5" t="s">
        <v>32</v>
      </c>
      <c r="C44" s="6">
        <v>0.93346899089422364</v>
      </c>
      <c r="D44" s="6">
        <v>64.727299909999999</v>
      </c>
      <c r="E44" s="6">
        <v>0.54064602651631943</v>
      </c>
      <c r="F44" s="6">
        <v>42.960003589999999</v>
      </c>
      <c r="G44" s="6">
        <f t="shared" si="4"/>
        <v>72.658069256344902</v>
      </c>
      <c r="H44" s="6">
        <f t="shared" si="5"/>
        <v>50.668748838435562</v>
      </c>
      <c r="I44" s="6">
        <v>-0.12429929536231299</v>
      </c>
      <c r="J44" s="6">
        <v>-8.6189877199999998</v>
      </c>
      <c r="K44" s="6">
        <v>3.0214307737806839E-2</v>
      </c>
      <c r="L44" s="6">
        <v>2.4008440000000002</v>
      </c>
      <c r="M44" s="6">
        <v>0.24195405649792476</v>
      </c>
      <c r="N44" s="6">
        <v>16.77723945</v>
      </c>
      <c r="O44" s="6">
        <v>0.32389135809616099</v>
      </c>
      <c r="P44" s="6">
        <v>25.73656926</v>
      </c>
      <c r="Q44" s="6">
        <f t="shared" si="6"/>
        <v>0.20049767623987241</v>
      </c>
      <c r="R44" s="6">
        <f t="shared" si="7"/>
        <v>8.8325102105206943E-2</v>
      </c>
    </row>
    <row r="45" spans="1:18" x14ac:dyDescent="0.25">
      <c r="A45">
        <v>41</v>
      </c>
      <c r="B45" s="5" t="s">
        <v>87</v>
      </c>
      <c r="C45" s="6">
        <v>0.73912986057230545</v>
      </c>
      <c r="D45" s="6">
        <v>51.251708010000002</v>
      </c>
      <c r="E45" s="6">
        <v>0.5457411520189277</v>
      </c>
      <c r="F45" s="6">
        <v>43.36486481</v>
      </c>
      <c r="G45" s="6">
        <f t="shared" si="4"/>
        <v>35.435976898196316</v>
      </c>
      <c r="H45" s="6">
        <f t="shared" si="5"/>
        <v>18.187173497612946</v>
      </c>
      <c r="I45" s="6">
        <v>9.5247935120261432E-2</v>
      </c>
      <c r="J45" s="6">
        <v>6.6045489699999997</v>
      </c>
      <c r="K45" s="6">
        <v>8.0867082135148913E-2</v>
      </c>
      <c r="L45" s="6">
        <v>6.4257387799999997</v>
      </c>
      <c r="M45" s="6">
        <v>1.5437857618768803E-2</v>
      </c>
      <c r="N45" s="6">
        <v>1.0704703099999999</v>
      </c>
      <c r="O45" s="6">
        <v>6.3988900145355238E-3</v>
      </c>
      <c r="P45" s="6">
        <v>0.50845899999999999</v>
      </c>
      <c r="Q45" s="6">
        <f t="shared" si="6"/>
        <v>0.15875601753228538</v>
      </c>
      <c r="R45" s="6">
        <f t="shared" si="7"/>
        <v>8.9157490503872311E-2</v>
      </c>
    </row>
    <row r="46" spans="1:18" x14ac:dyDescent="0.25">
      <c r="A46">
        <v>42</v>
      </c>
      <c r="B46" s="5" t="s">
        <v>59</v>
      </c>
      <c r="C46" s="6">
        <v>0.7250250452116076</v>
      </c>
      <c r="D46" s="6">
        <v>50.273671649999997</v>
      </c>
      <c r="E46" s="6">
        <v>0.84367219561920703</v>
      </c>
      <c r="F46" s="6">
        <v>67.038614499999994</v>
      </c>
      <c r="G46" s="6">
        <f t="shared" si="4"/>
        <v>-14.063181295256413</v>
      </c>
      <c r="H46" s="6">
        <f t="shared" si="5"/>
        <v>-25.007889818486632</v>
      </c>
      <c r="I46" s="6">
        <v>0.10534633793188986</v>
      </c>
      <c r="J46" s="6">
        <v>7.3047782800000007</v>
      </c>
      <c r="K46" s="6">
        <v>6.0944105436034263E-2</v>
      </c>
      <c r="L46" s="6">
        <v>4.8426490900000001</v>
      </c>
      <c r="M46" s="6">
        <v>2.1680967427452316E-2</v>
      </c>
      <c r="N46" s="6">
        <v>1.50337129</v>
      </c>
      <c r="O46" s="6">
        <v>1.4480319278131901E-2</v>
      </c>
      <c r="P46" s="6">
        <v>1.1506134099999998</v>
      </c>
      <c r="Q46" s="6">
        <f t="shared" si="6"/>
        <v>0.15572647640001566</v>
      </c>
      <c r="R46" s="6">
        <f t="shared" si="7"/>
        <v>0.13783035325635798</v>
      </c>
    </row>
    <row r="47" spans="1:18" x14ac:dyDescent="0.25">
      <c r="A47">
        <v>43</v>
      </c>
      <c r="B47" s="5" t="s">
        <v>153</v>
      </c>
      <c r="C47" s="6">
        <v>0.67923932458040448</v>
      </c>
      <c r="D47" s="6">
        <v>47.098862309999994</v>
      </c>
      <c r="E47" s="6">
        <v>2.5106814077434703E-3</v>
      </c>
      <c r="F47" s="6">
        <v>0.19950000000000001</v>
      </c>
      <c r="G47" s="6">
        <f t="shared" si="4"/>
        <v>26953.983133243724</v>
      </c>
      <c r="H47" s="6">
        <f t="shared" si="5"/>
        <v>23508.45228571428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f t="shared" si="6"/>
        <v>0.14589226585732779</v>
      </c>
      <c r="R47" s="6">
        <f t="shared" si="7"/>
        <v>4.1016891055592171E-4</v>
      </c>
    </row>
    <row r="48" spans="1:18" x14ac:dyDescent="0.25">
      <c r="A48">
        <v>44</v>
      </c>
      <c r="B48" s="5" t="s">
        <v>121</v>
      </c>
      <c r="C48" s="6">
        <v>0.66525264477088464</v>
      </c>
      <c r="D48" s="6">
        <v>46.12901754</v>
      </c>
      <c r="E48" s="6">
        <v>0.77022494937736363</v>
      </c>
      <c r="F48" s="6">
        <v>61.202459589999997</v>
      </c>
      <c r="G48" s="6">
        <f t="shared" si="4"/>
        <v>-13.628785290756511</v>
      </c>
      <c r="H48" s="6">
        <f t="shared" si="5"/>
        <v>-24.628817454360743</v>
      </c>
      <c r="I48" s="6">
        <v>8.9899770120247023E-4</v>
      </c>
      <c r="J48" s="6">
        <v>6.2337040000000003E-2</v>
      </c>
      <c r="K48" s="6">
        <v>1.8120316006065906E-2</v>
      </c>
      <c r="L48" s="6">
        <v>1.4398493699999999</v>
      </c>
      <c r="M48" s="6">
        <v>6.9495674972526924E-3</v>
      </c>
      <c r="N48" s="6">
        <v>0.48188718000000003</v>
      </c>
      <c r="O48" s="6">
        <v>3.1167687089811918E-4</v>
      </c>
      <c r="P48" s="6">
        <v>2.4766E-2</v>
      </c>
      <c r="Q48" s="6">
        <f t="shared" si="6"/>
        <v>0.14288809879074588</v>
      </c>
      <c r="R48" s="6">
        <f t="shared" si="7"/>
        <v>0.12583130913971491</v>
      </c>
    </row>
    <row r="49" spans="1:18" x14ac:dyDescent="0.25">
      <c r="A49">
        <v>45</v>
      </c>
      <c r="B49" s="5" t="s">
        <v>154</v>
      </c>
      <c r="C49" s="6">
        <v>0.64906365404971988</v>
      </c>
      <c r="D49" s="6">
        <v>45.00646321</v>
      </c>
      <c r="E49" s="6">
        <v>0.69743326508139269</v>
      </c>
      <c r="F49" s="6">
        <v>55.418395960000005</v>
      </c>
      <c r="G49" s="6">
        <f t="shared" si="4"/>
        <v>-6.9353748169766334</v>
      </c>
      <c r="H49" s="6">
        <f t="shared" si="5"/>
        <v>-18.787863794389054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f t="shared" si="6"/>
        <v>0.13941090238473242</v>
      </c>
      <c r="R49" s="6">
        <f t="shared" si="7"/>
        <v>0.11393936388806965</v>
      </c>
    </row>
    <row r="50" spans="1:18" x14ac:dyDescent="0.25">
      <c r="A50">
        <v>46</v>
      </c>
      <c r="B50" s="5" t="s">
        <v>41</v>
      </c>
      <c r="C50" s="6">
        <v>0.63776925480887103</v>
      </c>
      <c r="D50" s="6">
        <v>44.223302789999998</v>
      </c>
      <c r="E50" s="6">
        <v>5.4174938239754347E-2</v>
      </c>
      <c r="F50" s="6">
        <v>4.3047676800000003</v>
      </c>
      <c r="G50" s="6">
        <f t="shared" si="4"/>
        <v>1077.2403910944688</v>
      </c>
      <c r="H50" s="6">
        <f t="shared" si="5"/>
        <v>927.3098591466844</v>
      </c>
      <c r="I50" s="6">
        <v>0</v>
      </c>
      <c r="J50" s="6">
        <v>0</v>
      </c>
      <c r="K50" s="6">
        <v>0</v>
      </c>
      <c r="L50" s="6">
        <v>0</v>
      </c>
      <c r="M50" s="6">
        <v>1.4563809369979494E-2</v>
      </c>
      <c r="N50" s="6">
        <v>1.00986328</v>
      </c>
      <c r="O50" s="6">
        <v>0</v>
      </c>
      <c r="P50" s="6">
        <v>0</v>
      </c>
      <c r="Q50" s="6">
        <f t="shared" si="6"/>
        <v>0.13698500412308123</v>
      </c>
      <c r="R50" s="6">
        <f t="shared" si="7"/>
        <v>8.8505356867265295E-3</v>
      </c>
    </row>
    <row r="51" spans="1:18" x14ac:dyDescent="0.25">
      <c r="A51">
        <v>47</v>
      </c>
      <c r="B51" s="5" t="s">
        <v>83</v>
      </c>
      <c r="C51" s="6">
        <v>0.61193268215158225</v>
      </c>
      <c r="D51" s="6">
        <v>42.431779339999999</v>
      </c>
      <c r="E51" s="6">
        <v>0.52048915813517405</v>
      </c>
      <c r="F51" s="6">
        <v>41.358328749999998</v>
      </c>
      <c r="G51" s="6">
        <f t="shared" si="4"/>
        <v>17.56876633973225</v>
      </c>
      <c r="H51" s="6">
        <f t="shared" si="5"/>
        <v>2.5954883150349843</v>
      </c>
      <c r="I51" s="6">
        <v>0.56225911183347133</v>
      </c>
      <c r="J51" s="6">
        <v>38.987384169999999</v>
      </c>
      <c r="K51" s="6">
        <v>0.47862870218536252</v>
      </c>
      <c r="L51" s="6">
        <v>38.032075989999996</v>
      </c>
      <c r="M51" s="6">
        <v>4.8292282587690333E-2</v>
      </c>
      <c r="N51" s="6">
        <v>3.3486158500000003</v>
      </c>
      <c r="O51" s="6">
        <v>1.2537578595654444</v>
      </c>
      <c r="P51" s="6">
        <v>99.624226399999998</v>
      </c>
      <c r="Q51" s="6">
        <f t="shared" si="6"/>
        <v>0.13143562558954619</v>
      </c>
      <c r="R51" s="6">
        <f t="shared" si="7"/>
        <v>8.5032083437599756E-2</v>
      </c>
    </row>
    <row r="52" spans="1:18" x14ac:dyDescent="0.25">
      <c r="A52">
        <v>48</v>
      </c>
      <c r="B52" s="5" t="s">
        <v>155</v>
      </c>
      <c r="C52" s="6">
        <v>0.60657144140662189</v>
      </c>
      <c r="D52" s="6">
        <v>42.060027690000005</v>
      </c>
      <c r="E52" s="6">
        <v>0.49993162023898663</v>
      </c>
      <c r="F52" s="6">
        <v>39.724816509999997</v>
      </c>
      <c r="G52" s="6">
        <f t="shared" si="4"/>
        <v>21.330881434676471</v>
      </c>
      <c r="H52" s="6">
        <f t="shared" si="5"/>
        <v>5.8784693930862204</v>
      </c>
      <c r="I52" s="6">
        <v>2.7180387392090638E-2</v>
      </c>
      <c r="J52" s="6">
        <v>1.8847043699999999</v>
      </c>
      <c r="K52" s="6">
        <v>1.7790313677865106E-2</v>
      </c>
      <c r="L52" s="6">
        <v>1.4136272200000002</v>
      </c>
      <c r="M52" s="6">
        <v>1.0467647381187934E-2</v>
      </c>
      <c r="N52" s="6">
        <v>0.72583295000000003</v>
      </c>
      <c r="O52" s="6">
        <v>0</v>
      </c>
      <c r="P52" s="6">
        <v>0</v>
      </c>
      <c r="Q52" s="6">
        <f t="shared" si="6"/>
        <v>0.13028409691359377</v>
      </c>
      <c r="R52" s="6">
        <f t="shared" si="7"/>
        <v>8.1673607568624504E-2</v>
      </c>
    </row>
    <row r="53" spans="1:18" x14ac:dyDescent="0.25">
      <c r="A53">
        <v>49</v>
      </c>
      <c r="B53" s="5" t="s">
        <v>94</v>
      </c>
      <c r="C53" s="6">
        <v>0.53989640528060046</v>
      </c>
      <c r="D53" s="6">
        <v>37.43674068</v>
      </c>
      <c r="E53" s="6">
        <v>0.45222778462254831</v>
      </c>
      <c r="F53" s="6">
        <v>35.934245879999999</v>
      </c>
      <c r="G53" s="6">
        <f t="shared" si="4"/>
        <v>19.385943022325506</v>
      </c>
      <c r="H53" s="6">
        <f t="shared" si="5"/>
        <v>4.181233703964395</v>
      </c>
      <c r="I53" s="6">
        <v>0</v>
      </c>
      <c r="J53" s="6">
        <v>0</v>
      </c>
      <c r="K53" s="6">
        <v>0</v>
      </c>
      <c r="L53" s="6">
        <v>0</v>
      </c>
      <c r="M53" s="6">
        <v>7.2657039021871761E-2</v>
      </c>
      <c r="N53" s="6">
        <v>5.0380826800000005</v>
      </c>
      <c r="O53" s="6">
        <v>2.0308223456937721E-2</v>
      </c>
      <c r="P53" s="6">
        <v>1.6137015899999998</v>
      </c>
      <c r="Q53" s="6">
        <f t="shared" si="6"/>
        <v>0.11596311792352502</v>
      </c>
      <c r="R53" s="6">
        <f t="shared" si="7"/>
        <v>7.3880253053875772E-2</v>
      </c>
    </row>
    <row r="54" spans="1:18" x14ac:dyDescent="0.25">
      <c r="A54">
        <v>50</v>
      </c>
      <c r="B54" s="5" t="s">
        <v>147</v>
      </c>
      <c r="C54" s="6">
        <v>0.53922519043677153</v>
      </c>
      <c r="D54" s="6">
        <v>37.390198239999997</v>
      </c>
      <c r="E54" s="6">
        <v>2.850518974836554E-2</v>
      </c>
      <c r="F54" s="6">
        <v>2.26503663</v>
      </c>
      <c r="G54" s="6">
        <f t="shared" si="4"/>
        <v>1791.6737450158184</v>
      </c>
      <c r="H54" s="6">
        <f t="shared" si="5"/>
        <v>1550.7546829386151</v>
      </c>
      <c r="I54" s="6">
        <v>0.50710722693486932</v>
      </c>
      <c r="J54" s="6">
        <v>35.163119379999998</v>
      </c>
      <c r="K54" s="6">
        <v>2.6424324035212465E-3</v>
      </c>
      <c r="L54" s="6">
        <v>0.20996899999999999</v>
      </c>
      <c r="M54" s="6">
        <v>9.6450795060902289E-4</v>
      </c>
      <c r="N54" s="6">
        <v>6.6879560000000005E-2</v>
      </c>
      <c r="O54" s="6">
        <v>3.3127352583988273E-3</v>
      </c>
      <c r="P54" s="6">
        <v>0.26323160000000001</v>
      </c>
      <c r="Q54" s="6">
        <f t="shared" si="6"/>
        <v>0.11581894921759246</v>
      </c>
      <c r="R54" s="6">
        <f t="shared" si="7"/>
        <v>4.6568802350694547E-3</v>
      </c>
    </row>
    <row r="55" spans="1:18" s="20" customFormat="1" x14ac:dyDescent="0.25">
      <c r="A55" s="17"/>
      <c r="B55" s="18" t="s">
        <v>63</v>
      </c>
      <c r="C55" s="19">
        <v>465.57596496900811</v>
      </c>
      <c r="D55" s="19">
        <v>32283.316756530003</v>
      </c>
      <c r="E55" s="19">
        <v>612.10914409398379</v>
      </c>
      <c r="F55" s="19">
        <v>48638.49864428</v>
      </c>
      <c r="G55" s="19">
        <f t="shared" ref="G55:H55" si="8">IFERROR(C55*100/E55-100,0)</f>
        <v>-23.93906062976194</v>
      </c>
      <c r="H55" s="19">
        <f t="shared" si="8"/>
        <v>-33.626000685926613</v>
      </c>
      <c r="I55" s="19">
        <v>175.0939532232199</v>
      </c>
      <c r="J55" s="19">
        <v>12141.119772870001</v>
      </c>
      <c r="K55" s="19">
        <v>207.7677658106858</v>
      </c>
      <c r="L55" s="19">
        <v>16509.330555199998</v>
      </c>
      <c r="M55" s="19">
        <v>131.33298396552669</v>
      </c>
      <c r="N55" s="19">
        <v>9106.7079079599989</v>
      </c>
      <c r="O55" s="19">
        <v>128.44497834911687</v>
      </c>
      <c r="P55" s="19">
        <v>10206.302202110001</v>
      </c>
      <c r="Q55" s="19">
        <f t="shared" si="6"/>
        <v>100</v>
      </c>
      <c r="R55" s="19">
        <f t="shared" si="7"/>
        <v>100</v>
      </c>
    </row>
    <row r="63" spans="1:18" x14ac:dyDescent="0.25">
      <c r="C63" s="11"/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652E8-1734-4573-9D15-E2A87C91A048}">
  <sheetPr>
    <tabColor theme="9"/>
  </sheetPr>
  <dimension ref="A1:R377"/>
  <sheetViews>
    <sheetView topLeftCell="A25" workbookViewId="0">
      <selection activeCell="E19" sqref="E1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156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12</v>
      </c>
      <c r="C5" s="6">
        <v>87.355450973311449</v>
      </c>
      <c r="D5" s="6">
        <v>6057.2793837599993</v>
      </c>
      <c r="E5" s="6">
        <v>43.713953410436631</v>
      </c>
      <c r="F5" s="6">
        <v>3473.53259497</v>
      </c>
      <c r="G5" s="6">
        <f t="shared" ref="G5:G38" si="0">IFERROR(C5*100/E5-100,0)</f>
        <v>99.834250069122078</v>
      </c>
      <c r="H5" s="6">
        <f t="shared" ref="H5:H38" si="1">IFERROR(D5*100/F5-100,0)</f>
        <v>74.383835998300583</v>
      </c>
      <c r="I5" s="6">
        <v>64.618642109384695</v>
      </c>
      <c r="J5" s="6">
        <v>4480.6954150499996</v>
      </c>
      <c r="K5" s="6">
        <v>35.119494379597413</v>
      </c>
      <c r="L5" s="6">
        <v>2790.6125831499999</v>
      </c>
      <c r="M5" s="6">
        <v>21.692206051577291</v>
      </c>
      <c r="N5" s="6">
        <v>1504.15058294</v>
      </c>
      <c r="O5" s="6">
        <v>61.995952123130358</v>
      </c>
      <c r="P5" s="6">
        <v>4926.2293536799998</v>
      </c>
      <c r="Q5" s="6">
        <f t="shared" ref="Q5:Q40" si="2">IFERROR(C5*100/$C$40,0)</f>
        <v>41.060692876971771</v>
      </c>
      <c r="R5" s="6">
        <f t="shared" ref="R5:R40" si="3">IFERROR(E5*100/$E$40,0)</f>
        <v>33.119676337195976</v>
      </c>
    </row>
    <row r="6" spans="1:18" x14ac:dyDescent="0.25">
      <c r="A6">
        <v>2</v>
      </c>
      <c r="B6" s="5" t="s">
        <v>80</v>
      </c>
      <c r="C6" s="6">
        <v>27.486302945893172</v>
      </c>
      <c r="D6" s="6">
        <v>1905.91673805</v>
      </c>
      <c r="E6" s="6">
        <v>17.886915534133312</v>
      </c>
      <c r="F6" s="6">
        <v>1421.3032518</v>
      </c>
      <c r="G6" s="6">
        <f t="shared" si="0"/>
        <v>53.667091978164166</v>
      </c>
      <c r="H6" s="6">
        <f t="shared" si="1"/>
        <v>34.096417188679794</v>
      </c>
      <c r="I6" s="6">
        <v>30.493027204408389</v>
      </c>
      <c r="J6" s="6">
        <v>2114.40480217</v>
      </c>
      <c r="K6" s="6">
        <v>14.78184354792633</v>
      </c>
      <c r="L6" s="6">
        <v>1174.5726792400001</v>
      </c>
      <c r="M6" s="6">
        <v>3.3642745799719074</v>
      </c>
      <c r="N6" s="6">
        <v>233.28081794000002</v>
      </c>
      <c r="O6" s="6">
        <v>4.2696812530754276</v>
      </c>
      <c r="P6" s="6">
        <v>339.27100720999999</v>
      </c>
      <c r="Q6" s="6">
        <f t="shared" si="2"/>
        <v>12.919704849666816</v>
      </c>
      <c r="R6" s="6">
        <f t="shared" si="3"/>
        <v>13.551939528302226</v>
      </c>
    </row>
    <row r="7" spans="1:18" x14ac:dyDescent="0.25">
      <c r="A7">
        <v>3</v>
      </c>
      <c r="B7" s="5" t="s">
        <v>14</v>
      </c>
      <c r="C7" s="6">
        <v>20.073666994372708</v>
      </c>
      <c r="D7" s="6">
        <v>1391.92011359</v>
      </c>
      <c r="E7" s="6">
        <v>9.6851105790927576</v>
      </c>
      <c r="F7" s="6">
        <v>769.58372916999997</v>
      </c>
      <c r="G7" s="6">
        <f t="shared" si="0"/>
        <v>107.26316783316571</v>
      </c>
      <c r="H7" s="6">
        <f t="shared" si="1"/>
        <v>80.866624492073527</v>
      </c>
      <c r="I7" s="6">
        <v>18.05631647490792</v>
      </c>
      <c r="J7" s="6">
        <v>1252.03581816</v>
      </c>
      <c r="K7" s="6">
        <v>8.6722517220505804</v>
      </c>
      <c r="L7" s="6">
        <v>689.10145796000006</v>
      </c>
      <c r="M7" s="6">
        <v>4.9717391342157411</v>
      </c>
      <c r="N7" s="6">
        <v>344.74337460999999</v>
      </c>
      <c r="O7" s="6">
        <v>9.6201056707420687</v>
      </c>
      <c r="P7" s="6">
        <v>764.41840665000007</v>
      </c>
      <c r="Q7" s="6">
        <f t="shared" si="2"/>
        <v>9.4354578470708308</v>
      </c>
      <c r="R7" s="6">
        <f t="shared" si="3"/>
        <v>7.3378796160980961</v>
      </c>
    </row>
    <row r="8" spans="1:18" x14ac:dyDescent="0.25">
      <c r="A8">
        <v>4</v>
      </c>
      <c r="B8" s="5" t="s">
        <v>92</v>
      </c>
      <c r="C8" s="6">
        <v>19.215288990144302</v>
      </c>
      <c r="D8" s="6">
        <v>1332.3996677499999</v>
      </c>
      <c r="E8" s="6">
        <v>13.847376618068097</v>
      </c>
      <c r="F8" s="6">
        <v>1100.3194697599999</v>
      </c>
      <c r="G8" s="6">
        <f t="shared" si="0"/>
        <v>38.764832647594318</v>
      </c>
      <c r="H8" s="6">
        <f t="shared" si="1"/>
        <v>21.092074108315188</v>
      </c>
      <c r="I8" s="6">
        <v>14.167508409791667</v>
      </c>
      <c r="J8" s="6">
        <v>982.38353364</v>
      </c>
      <c r="K8" s="6">
        <v>10.071766651355075</v>
      </c>
      <c r="L8" s="6">
        <v>800.30761399999994</v>
      </c>
      <c r="M8" s="6">
        <v>2.7678168778464567</v>
      </c>
      <c r="N8" s="6">
        <v>191.92208300000001</v>
      </c>
      <c r="O8" s="6">
        <v>1.6389671450594951</v>
      </c>
      <c r="P8" s="6">
        <v>130.23314883</v>
      </c>
      <c r="Q8" s="6">
        <f t="shared" si="2"/>
        <v>9.0319845066980733</v>
      </c>
      <c r="R8" s="6">
        <f t="shared" si="3"/>
        <v>10.491401393134483</v>
      </c>
    </row>
    <row r="9" spans="1:18" x14ac:dyDescent="0.25">
      <c r="A9">
        <v>5</v>
      </c>
      <c r="B9" s="5" t="s">
        <v>157</v>
      </c>
      <c r="C9" s="6">
        <v>16.913309706578829</v>
      </c>
      <c r="D9" s="6">
        <v>1172.7790430399998</v>
      </c>
      <c r="E9" s="6">
        <v>13.852575151175742</v>
      </c>
      <c r="F9" s="6">
        <v>1100.7325478</v>
      </c>
      <c r="G9" s="6">
        <f t="shared" si="0"/>
        <v>22.09505829783069</v>
      </c>
      <c r="H9" s="6">
        <f t="shared" si="1"/>
        <v>6.5453225112673294</v>
      </c>
      <c r="I9" s="6">
        <v>13.325213594777088</v>
      </c>
      <c r="J9" s="6">
        <v>923.97830579000004</v>
      </c>
      <c r="K9" s="6">
        <v>11.717848174124251</v>
      </c>
      <c r="L9" s="6">
        <v>931.10607484000002</v>
      </c>
      <c r="M9" s="6">
        <v>3.0798196307790824</v>
      </c>
      <c r="N9" s="6">
        <v>213.55654109000002</v>
      </c>
      <c r="O9" s="6">
        <v>30.319407289030398</v>
      </c>
      <c r="P9" s="6">
        <v>2409.1952628899999</v>
      </c>
      <c r="Q9" s="6">
        <f t="shared" si="2"/>
        <v>7.9499585619117417</v>
      </c>
      <c r="R9" s="6">
        <f t="shared" si="3"/>
        <v>10.495340037903965</v>
      </c>
    </row>
    <row r="10" spans="1:18" x14ac:dyDescent="0.25">
      <c r="A10">
        <v>6</v>
      </c>
      <c r="B10" s="5" t="s">
        <v>158</v>
      </c>
      <c r="C10" s="6">
        <v>11.716538491158138</v>
      </c>
      <c r="D10" s="6">
        <v>812.43180889999996</v>
      </c>
      <c r="E10" s="6">
        <v>8.7546963856255626</v>
      </c>
      <c r="F10" s="6">
        <v>695.65255215000002</v>
      </c>
      <c r="G10" s="6">
        <f t="shared" si="0"/>
        <v>33.831465707887446</v>
      </c>
      <c r="H10" s="6">
        <f t="shared" si="1"/>
        <v>16.78700903045339</v>
      </c>
      <c r="I10" s="6">
        <v>5.0246115072554893</v>
      </c>
      <c r="J10" s="6">
        <v>348.40957667999999</v>
      </c>
      <c r="K10" s="6">
        <v>3.8182370268246486</v>
      </c>
      <c r="L10" s="6">
        <v>303.39902326999999</v>
      </c>
      <c r="M10" s="6">
        <v>2.6901449453855317</v>
      </c>
      <c r="N10" s="6">
        <v>186.53626459999998</v>
      </c>
      <c r="O10" s="6">
        <v>1.0417261839530334</v>
      </c>
      <c r="P10" s="6">
        <v>82.776083440000008</v>
      </c>
      <c r="Q10" s="6">
        <f t="shared" si="2"/>
        <v>5.5072600874517059</v>
      </c>
      <c r="R10" s="6">
        <f t="shared" si="3"/>
        <v>6.632955569127553</v>
      </c>
    </row>
    <row r="11" spans="1:18" x14ac:dyDescent="0.25">
      <c r="A11">
        <v>7</v>
      </c>
      <c r="B11" s="5" t="s">
        <v>24</v>
      </c>
      <c r="C11" s="6">
        <v>7.3882625499346712</v>
      </c>
      <c r="D11" s="6">
        <v>512.30655817000002</v>
      </c>
      <c r="E11" s="6">
        <v>5.241093137093273</v>
      </c>
      <c r="F11" s="6">
        <v>416.45988122</v>
      </c>
      <c r="G11" s="6">
        <f t="shared" si="0"/>
        <v>40.967969022436137</v>
      </c>
      <c r="H11" s="6">
        <f t="shared" si="1"/>
        <v>23.014624282469072</v>
      </c>
      <c r="I11" s="6">
        <v>3.5145606513355814</v>
      </c>
      <c r="J11" s="6">
        <v>243.7017443</v>
      </c>
      <c r="K11" s="6">
        <v>2.3584286257952063</v>
      </c>
      <c r="L11" s="6">
        <v>187.40191781999999</v>
      </c>
      <c r="M11" s="6">
        <v>0.84923286011369969</v>
      </c>
      <c r="N11" s="6">
        <v>58.886316059999999</v>
      </c>
      <c r="O11" s="6">
        <v>0.82531655187168484</v>
      </c>
      <c r="P11" s="6">
        <v>65.580065870000013</v>
      </c>
      <c r="Q11" s="6">
        <f t="shared" si="2"/>
        <v>3.4727904907729634</v>
      </c>
      <c r="R11" s="6">
        <f t="shared" si="3"/>
        <v>3.9708901806210366</v>
      </c>
    </row>
    <row r="12" spans="1:18" x14ac:dyDescent="0.25">
      <c r="A12">
        <v>8</v>
      </c>
      <c r="B12" s="5" t="s">
        <v>16</v>
      </c>
      <c r="C12" s="6">
        <v>5.1592426908622082</v>
      </c>
      <c r="D12" s="6">
        <v>357.74498373</v>
      </c>
      <c r="E12" s="6">
        <v>3.8347230495655076</v>
      </c>
      <c r="F12" s="6">
        <v>304.70901087999999</v>
      </c>
      <c r="G12" s="6">
        <f t="shared" si="0"/>
        <v>34.540164287660247</v>
      </c>
      <c r="H12" s="6">
        <f t="shared" si="1"/>
        <v>17.405449447271707</v>
      </c>
      <c r="I12" s="6">
        <v>3.650034624015368</v>
      </c>
      <c r="J12" s="6">
        <v>253.09559085000001</v>
      </c>
      <c r="K12" s="6">
        <v>2.4043559214955863</v>
      </c>
      <c r="L12" s="6">
        <v>191.05132370000001</v>
      </c>
      <c r="M12" s="6">
        <v>3.8884127907748134</v>
      </c>
      <c r="N12" s="6">
        <v>269.62487596</v>
      </c>
      <c r="O12" s="6">
        <v>0</v>
      </c>
      <c r="P12" s="6">
        <v>0</v>
      </c>
      <c r="Q12" s="6">
        <f t="shared" si="2"/>
        <v>2.4250585080486373</v>
      </c>
      <c r="R12" s="6">
        <f t="shared" si="3"/>
        <v>2.9053603331624669</v>
      </c>
    </row>
    <row r="13" spans="1:18" x14ac:dyDescent="0.25">
      <c r="A13">
        <v>9</v>
      </c>
      <c r="B13" s="5" t="s">
        <v>85</v>
      </c>
      <c r="C13" s="6">
        <v>5.1465261275500938</v>
      </c>
      <c r="D13" s="6">
        <v>356.8632096</v>
      </c>
      <c r="E13" s="6">
        <v>4.0255303474053141</v>
      </c>
      <c r="F13" s="6">
        <v>319.87065416999997</v>
      </c>
      <c r="G13" s="6">
        <f t="shared" si="0"/>
        <v>27.847157601664236</v>
      </c>
      <c r="H13" s="6">
        <f t="shared" si="1"/>
        <v>11.564848149633562</v>
      </c>
      <c r="I13" s="6">
        <v>5.1749922527350503</v>
      </c>
      <c r="J13" s="6">
        <v>358.8370678</v>
      </c>
      <c r="K13" s="6">
        <v>4.053578089365157</v>
      </c>
      <c r="L13" s="6">
        <v>322.09934177000002</v>
      </c>
      <c r="M13" s="6">
        <v>0.28790983348860555</v>
      </c>
      <c r="N13" s="6">
        <v>19.963840600000001</v>
      </c>
      <c r="O13" s="6">
        <v>6.9715181379427518E-2</v>
      </c>
      <c r="P13" s="6">
        <v>5.5396031700000004</v>
      </c>
      <c r="Q13" s="6">
        <f t="shared" si="2"/>
        <v>2.4190811947294164</v>
      </c>
      <c r="R13" s="6">
        <f t="shared" si="3"/>
        <v>3.0499246073633124</v>
      </c>
    </row>
    <row r="14" spans="1:18" x14ac:dyDescent="0.25">
      <c r="A14">
        <v>10</v>
      </c>
      <c r="B14" s="5" t="s">
        <v>51</v>
      </c>
      <c r="C14" s="6">
        <v>2.4339880712021533</v>
      </c>
      <c r="D14" s="6">
        <v>168.77419325000002</v>
      </c>
      <c r="E14" s="6">
        <v>1.4614334377457983</v>
      </c>
      <c r="F14" s="6">
        <v>116.12623168</v>
      </c>
      <c r="G14" s="6">
        <f t="shared" si="0"/>
        <v>66.547993794125944</v>
      </c>
      <c r="H14" s="6">
        <f t="shared" si="1"/>
        <v>45.336838032493716</v>
      </c>
      <c r="I14" s="6">
        <v>3.0093729966282381</v>
      </c>
      <c r="J14" s="6">
        <v>208.67172921</v>
      </c>
      <c r="K14" s="6">
        <v>1.4045132451972995</v>
      </c>
      <c r="L14" s="6">
        <v>111.60332472</v>
      </c>
      <c r="M14" s="6">
        <v>1.1449596628814865E-3</v>
      </c>
      <c r="N14" s="6">
        <v>7.9392190000000001E-2</v>
      </c>
      <c r="O14" s="6">
        <v>0.34449579539519642</v>
      </c>
      <c r="P14" s="6">
        <v>27.373808150000002</v>
      </c>
      <c r="Q14" s="6">
        <f t="shared" si="2"/>
        <v>1.1440755619060134</v>
      </c>
      <c r="R14" s="6">
        <f t="shared" si="3"/>
        <v>1.107248342240776</v>
      </c>
    </row>
    <row r="15" spans="1:18" x14ac:dyDescent="0.25">
      <c r="A15">
        <v>11</v>
      </c>
      <c r="B15" s="5" t="s">
        <v>15</v>
      </c>
      <c r="C15" s="6">
        <v>1.9053040177039138</v>
      </c>
      <c r="D15" s="6">
        <v>132.11492376999999</v>
      </c>
      <c r="E15" s="6">
        <v>1.4388774739650518</v>
      </c>
      <c r="F15" s="6">
        <v>114.33392352</v>
      </c>
      <c r="G15" s="6">
        <f t="shared" si="0"/>
        <v>32.416001513565334</v>
      </c>
      <c r="H15" s="6">
        <f t="shared" si="1"/>
        <v>15.551814984193754</v>
      </c>
      <c r="I15" s="6">
        <v>0</v>
      </c>
      <c r="J15" s="6">
        <v>0</v>
      </c>
      <c r="K15" s="6">
        <v>0</v>
      </c>
      <c r="L15" s="6">
        <v>0</v>
      </c>
      <c r="M15" s="6">
        <v>1.732873958402437E-2</v>
      </c>
      <c r="N15" s="6">
        <v>1.2015852</v>
      </c>
      <c r="O15" s="6">
        <v>0</v>
      </c>
      <c r="P15" s="6">
        <v>0</v>
      </c>
      <c r="Q15" s="6">
        <f t="shared" si="2"/>
        <v>0.89557208206849392</v>
      </c>
      <c r="R15" s="6">
        <f t="shared" si="3"/>
        <v>1.0901589197198314</v>
      </c>
    </row>
    <row r="16" spans="1:18" x14ac:dyDescent="0.25">
      <c r="A16">
        <v>12</v>
      </c>
      <c r="B16" s="5" t="s">
        <v>19</v>
      </c>
      <c r="C16" s="6">
        <v>1.5612638614318308</v>
      </c>
      <c r="D16" s="6">
        <v>108.25897291</v>
      </c>
      <c r="E16" s="6">
        <v>0.78964377017511844</v>
      </c>
      <c r="F16" s="6">
        <v>62.745488799999997</v>
      </c>
      <c r="G16" s="6">
        <f t="shared" si="0"/>
        <v>97.717492418839839</v>
      </c>
      <c r="H16" s="6">
        <f t="shared" si="1"/>
        <v>72.536663560106007</v>
      </c>
      <c r="I16" s="6">
        <v>1.2784042875314032</v>
      </c>
      <c r="J16" s="6">
        <v>88.645320340000012</v>
      </c>
      <c r="K16" s="6">
        <v>0.74368905745622038</v>
      </c>
      <c r="L16" s="6">
        <v>59.093904349999995</v>
      </c>
      <c r="M16" s="6">
        <v>2.6455179793656244E-2</v>
      </c>
      <c r="N16" s="6">
        <v>1.8344180400000001</v>
      </c>
      <c r="O16" s="6">
        <v>0.2255337221638424</v>
      </c>
      <c r="P16" s="6">
        <v>17.92102233</v>
      </c>
      <c r="Q16" s="6">
        <f t="shared" si="2"/>
        <v>0.73385890863013281</v>
      </c>
      <c r="R16" s="6">
        <f t="shared" si="3"/>
        <v>0.59826998131079956</v>
      </c>
    </row>
    <row r="17" spans="1:18" x14ac:dyDescent="0.25">
      <c r="A17">
        <v>13</v>
      </c>
      <c r="B17" s="5" t="s">
        <v>130</v>
      </c>
      <c r="C17" s="6">
        <v>1.0804082151005328</v>
      </c>
      <c r="D17" s="6">
        <v>74.916153879999996</v>
      </c>
      <c r="E17" s="6">
        <v>0.90538433964045029</v>
      </c>
      <c r="F17" s="6">
        <v>71.942292319999993</v>
      </c>
      <c r="G17" s="6">
        <f t="shared" si="0"/>
        <v>19.331444978337998</v>
      </c>
      <c r="H17" s="6">
        <f t="shared" si="1"/>
        <v>4.1336764010413134</v>
      </c>
      <c r="I17" s="6">
        <v>0.96692497137319278</v>
      </c>
      <c r="J17" s="6">
        <v>67.047157670000004</v>
      </c>
      <c r="K17" s="6">
        <v>0.9055464518848988</v>
      </c>
      <c r="L17" s="6">
        <v>71.95517384</v>
      </c>
      <c r="M17" s="6">
        <v>0</v>
      </c>
      <c r="N17" s="6">
        <v>0</v>
      </c>
      <c r="O17" s="6">
        <v>0.15309972879606851</v>
      </c>
      <c r="P17" s="6">
        <v>12.165381</v>
      </c>
      <c r="Q17" s="6">
        <f t="shared" si="2"/>
        <v>0.50783676814345169</v>
      </c>
      <c r="R17" s="6">
        <f t="shared" si="3"/>
        <v>0.68596029300105599</v>
      </c>
    </row>
    <row r="18" spans="1:18" x14ac:dyDescent="0.25">
      <c r="A18">
        <v>14</v>
      </c>
      <c r="B18" s="5" t="s">
        <v>42</v>
      </c>
      <c r="C18" s="6">
        <v>0.90190759079096527</v>
      </c>
      <c r="D18" s="6">
        <v>62.538813490000003</v>
      </c>
      <c r="E18" s="6">
        <v>0.49052280516734736</v>
      </c>
      <c r="F18" s="6">
        <v>38.977187360000002</v>
      </c>
      <c r="G18" s="6">
        <f t="shared" si="0"/>
        <v>83.866597289654919</v>
      </c>
      <c r="H18" s="6">
        <f t="shared" si="1"/>
        <v>60.449785440854868</v>
      </c>
      <c r="I18" s="6">
        <v>0.36304552888206909</v>
      </c>
      <c r="J18" s="6">
        <v>25.1737948</v>
      </c>
      <c r="K18" s="6">
        <v>0.13403462978460998</v>
      </c>
      <c r="L18" s="6">
        <v>10.6504587</v>
      </c>
      <c r="M18" s="6">
        <v>0</v>
      </c>
      <c r="N18" s="6">
        <v>0</v>
      </c>
      <c r="O18" s="6">
        <v>0</v>
      </c>
      <c r="P18" s="6">
        <v>0</v>
      </c>
      <c r="Q18" s="6">
        <f t="shared" si="2"/>
        <v>0.42393405535953949</v>
      </c>
      <c r="R18" s="6">
        <f t="shared" si="3"/>
        <v>0.37164235388687794</v>
      </c>
    </row>
    <row r="19" spans="1:18" x14ac:dyDescent="0.25">
      <c r="A19">
        <v>15</v>
      </c>
      <c r="B19" s="5" t="s">
        <v>26</v>
      </c>
      <c r="C19" s="6">
        <v>0.77820619694666626</v>
      </c>
      <c r="D19" s="6">
        <v>53.961284620000001</v>
      </c>
      <c r="E19" s="6">
        <v>0.73229495711705817</v>
      </c>
      <c r="F19" s="6">
        <v>58.188523439999997</v>
      </c>
      <c r="G19" s="6">
        <f t="shared" si="0"/>
        <v>6.2695010232426256</v>
      </c>
      <c r="H19" s="6">
        <f t="shared" si="1"/>
        <v>-7.2647294863201637</v>
      </c>
      <c r="I19" s="6">
        <v>0.34088281266674936</v>
      </c>
      <c r="J19" s="6">
        <v>23.63701876</v>
      </c>
      <c r="K19" s="6">
        <v>9.3038054127522491E-3</v>
      </c>
      <c r="L19" s="6">
        <v>0.73928503000000001</v>
      </c>
      <c r="M19" s="6">
        <v>6.135108003103522E-3</v>
      </c>
      <c r="N19" s="6">
        <v>0.42541207000000003</v>
      </c>
      <c r="O19" s="6">
        <v>1.7600594509221565E-2</v>
      </c>
      <c r="P19" s="6">
        <v>1.39855204</v>
      </c>
      <c r="Q19" s="6">
        <f t="shared" si="2"/>
        <v>0.36578925861816747</v>
      </c>
      <c r="R19" s="6">
        <f t="shared" si="3"/>
        <v>0.55481991608856229</v>
      </c>
    </row>
    <row r="20" spans="1:18" x14ac:dyDescent="0.25">
      <c r="A20">
        <v>16</v>
      </c>
      <c r="B20" s="5" t="s">
        <v>131</v>
      </c>
      <c r="C20" s="6">
        <v>0.55015822779151047</v>
      </c>
      <c r="D20" s="6">
        <v>38.148301610000004</v>
      </c>
      <c r="E20" s="6">
        <v>0.69812615966423575</v>
      </c>
      <c r="F20" s="6">
        <v>55.473453710000001</v>
      </c>
      <c r="G20" s="6">
        <f t="shared" si="0"/>
        <v>-21.195013225674074</v>
      </c>
      <c r="H20" s="6">
        <f t="shared" si="1"/>
        <v>-31.231428622726725</v>
      </c>
      <c r="I20" s="6">
        <v>0</v>
      </c>
      <c r="J20" s="6">
        <v>0</v>
      </c>
      <c r="K20" s="6">
        <v>4.7212352816808361</v>
      </c>
      <c r="L20" s="6">
        <v>375.15171610000004</v>
      </c>
      <c r="M20" s="6">
        <v>0</v>
      </c>
      <c r="N20" s="6">
        <v>0</v>
      </c>
      <c r="O20" s="6">
        <v>0</v>
      </c>
      <c r="P20" s="6">
        <v>0</v>
      </c>
      <c r="Q20" s="6">
        <f t="shared" si="2"/>
        <v>0.25859723432700116</v>
      </c>
      <c r="R20" s="6">
        <f t="shared" si="3"/>
        <v>0.52893208339030751</v>
      </c>
    </row>
    <row r="21" spans="1:18" x14ac:dyDescent="0.25">
      <c r="A21">
        <v>17</v>
      </c>
      <c r="B21" s="5" t="s">
        <v>49</v>
      </c>
      <c r="C21" s="6">
        <v>0.49515941526320806</v>
      </c>
      <c r="D21" s="6">
        <v>34.334650950000004</v>
      </c>
      <c r="E21" s="6">
        <v>0.19245136791235898</v>
      </c>
      <c r="F21" s="6">
        <v>15.292281919999999</v>
      </c>
      <c r="G21" s="6">
        <f t="shared" si="0"/>
        <v>157.29067069489486</v>
      </c>
      <c r="H21" s="6">
        <f t="shared" si="1"/>
        <v>124.52274375804868</v>
      </c>
      <c r="I21" s="6">
        <v>9.6148507223762128E-2</v>
      </c>
      <c r="J21" s="6">
        <v>6.6669951799999998</v>
      </c>
      <c r="K21" s="6">
        <v>9.7655340326325668E-2</v>
      </c>
      <c r="L21" s="6">
        <v>7.7597421700000009</v>
      </c>
      <c r="M21" s="6">
        <v>0.51510247416376564</v>
      </c>
      <c r="N21" s="6">
        <v>35.717514620000003</v>
      </c>
      <c r="O21" s="6">
        <v>3.0681741368352829E-2</v>
      </c>
      <c r="P21" s="6">
        <v>2.43798651</v>
      </c>
      <c r="Q21" s="6">
        <f t="shared" si="2"/>
        <v>0.23274550641922911</v>
      </c>
      <c r="R21" s="6">
        <f t="shared" si="3"/>
        <v>0.14580989635190916</v>
      </c>
    </row>
    <row r="22" spans="1:18" x14ac:dyDescent="0.25">
      <c r="A22">
        <v>18</v>
      </c>
      <c r="B22" s="5" t="s">
        <v>48</v>
      </c>
      <c r="C22" s="6">
        <v>0.48318368315243887</v>
      </c>
      <c r="D22" s="6">
        <v>33.504246500000001</v>
      </c>
      <c r="E22" s="6">
        <v>0.30059547662045927</v>
      </c>
      <c r="F22" s="6">
        <v>23.885466870000002</v>
      </c>
      <c r="G22" s="6">
        <f t="shared" si="0"/>
        <v>60.742167042826424</v>
      </c>
      <c r="H22" s="6">
        <f t="shared" si="1"/>
        <v>40.270427546388561</v>
      </c>
      <c r="I22" s="6">
        <v>0.2165473451340196</v>
      </c>
      <c r="J22" s="6">
        <v>15.015522839999999</v>
      </c>
      <c r="K22" s="6">
        <v>7.0742021759238882E-2</v>
      </c>
      <c r="L22" s="6">
        <v>5.6211964200000004</v>
      </c>
      <c r="M22" s="6">
        <v>0.37222024816629801</v>
      </c>
      <c r="N22" s="6">
        <v>25.809975340000001</v>
      </c>
      <c r="O22" s="6">
        <v>0.91473530634717892</v>
      </c>
      <c r="P22" s="6">
        <v>72.685324810000012</v>
      </c>
      <c r="Q22" s="6">
        <f t="shared" si="2"/>
        <v>0.22711641455720649</v>
      </c>
      <c r="R22" s="6">
        <f t="shared" si="3"/>
        <v>0.22774478438543336</v>
      </c>
    </row>
    <row r="23" spans="1:18" x14ac:dyDescent="0.25">
      <c r="A23">
        <v>19</v>
      </c>
      <c r="B23" s="5" t="s">
        <v>111</v>
      </c>
      <c r="C23" s="6">
        <v>0.46823973833511678</v>
      </c>
      <c r="D23" s="6">
        <v>32.468024399999997</v>
      </c>
      <c r="E23" s="6">
        <v>0.94987947735038181</v>
      </c>
      <c r="F23" s="6">
        <v>75.477898210000006</v>
      </c>
      <c r="G23" s="6">
        <f t="shared" si="0"/>
        <v>-50.705352678927568</v>
      </c>
      <c r="H23" s="6">
        <f t="shared" si="1"/>
        <v>-56.983401538732387</v>
      </c>
      <c r="I23" s="6">
        <v>3.4169510070579147E-2</v>
      </c>
      <c r="J23" s="6">
        <v>2.36933433</v>
      </c>
      <c r="K23" s="6">
        <v>5.4855871785352466E-4</v>
      </c>
      <c r="L23" s="6">
        <v>4.3588749999999996E-2</v>
      </c>
      <c r="M23" s="6">
        <v>0</v>
      </c>
      <c r="N23" s="6">
        <v>0</v>
      </c>
      <c r="O23" s="6">
        <v>0</v>
      </c>
      <c r="P23" s="6">
        <v>0</v>
      </c>
      <c r="Q23" s="6">
        <f t="shared" si="2"/>
        <v>0.220092139349676</v>
      </c>
      <c r="R23" s="6">
        <f t="shared" si="3"/>
        <v>0.71967183004039548</v>
      </c>
    </row>
    <row r="24" spans="1:18" x14ac:dyDescent="0.25">
      <c r="A24">
        <v>20</v>
      </c>
      <c r="B24" s="5" t="s">
        <v>82</v>
      </c>
      <c r="C24" s="6">
        <v>0.45014530808790237</v>
      </c>
      <c r="D24" s="6">
        <v>31.213345750000002</v>
      </c>
      <c r="E24" s="6">
        <v>0.3380124325922943</v>
      </c>
      <c r="F24" s="6">
        <v>26.8586369</v>
      </c>
      <c r="G24" s="6">
        <f t="shared" si="0"/>
        <v>33.174186711309858</v>
      </c>
      <c r="H24" s="6">
        <f t="shared" si="1"/>
        <v>16.213439521199234</v>
      </c>
      <c r="I24" s="6">
        <v>0.43124113232363148</v>
      </c>
      <c r="J24" s="6">
        <v>29.902518860000001</v>
      </c>
      <c r="K24" s="6">
        <v>0.38521939768815955</v>
      </c>
      <c r="L24" s="6">
        <v>30.609725950000001</v>
      </c>
      <c r="M24" s="6">
        <v>0</v>
      </c>
      <c r="N24" s="6">
        <v>0</v>
      </c>
      <c r="O24" s="6">
        <v>0</v>
      </c>
      <c r="P24" s="6">
        <v>0</v>
      </c>
      <c r="Q24" s="6">
        <f t="shared" si="2"/>
        <v>0.21158700504052283</v>
      </c>
      <c r="R24" s="6">
        <f t="shared" si="3"/>
        <v>0.25609356949015516</v>
      </c>
    </row>
    <row r="25" spans="1:18" x14ac:dyDescent="0.25">
      <c r="A25">
        <v>21</v>
      </c>
      <c r="B25" s="5" t="s">
        <v>50</v>
      </c>
      <c r="C25" s="6">
        <v>0.3573575279129399</v>
      </c>
      <c r="D25" s="6">
        <v>24.779385399999999</v>
      </c>
      <c r="E25" s="6">
        <v>0.98071496416458492</v>
      </c>
      <c r="F25" s="6">
        <v>77.928101409999996</v>
      </c>
      <c r="G25" s="6">
        <f t="shared" si="0"/>
        <v>-63.561530009144668</v>
      </c>
      <c r="H25" s="6">
        <f t="shared" si="1"/>
        <v>-68.202246748410801</v>
      </c>
      <c r="I25" s="6">
        <v>0.34065678750977063</v>
      </c>
      <c r="J25" s="6">
        <v>23.621346039999999</v>
      </c>
      <c r="K25" s="6">
        <v>0.97050409700417195</v>
      </c>
      <c r="L25" s="6">
        <v>77.116740800000002</v>
      </c>
      <c r="M25" s="6">
        <v>7.776377764253554E-4</v>
      </c>
      <c r="N25" s="6">
        <v>5.3921869999999997E-2</v>
      </c>
      <c r="O25" s="6">
        <v>3.4514409675247451E-2</v>
      </c>
      <c r="P25" s="6">
        <v>2.74253225</v>
      </c>
      <c r="Q25" s="6">
        <f t="shared" si="2"/>
        <v>0.16797289164462151</v>
      </c>
      <c r="R25" s="6">
        <f t="shared" si="3"/>
        <v>0.74303419521925518</v>
      </c>
    </row>
    <row r="26" spans="1:18" x14ac:dyDescent="0.25">
      <c r="A26">
        <v>22</v>
      </c>
      <c r="B26" s="5" t="s">
        <v>18</v>
      </c>
      <c r="C26" s="6">
        <v>0.33764674274523154</v>
      </c>
      <c r="D26" s="6">
        <v>23.412627730000001</v>
      </c>
      <c r="E26" s="6">
        <v>0.3670935994613676</v>
      </c>
      <c r="F26" s="6">
        <v>29.169440959999999</v>
      </c>
      <c r="G26" s="6">
        <f t="shared" si="0"/>
        <v>-8.0216208507430053</v>
      </c>
      <c r="H26" s="6">
        <f t="shared" si="1"/>
        <v>-19.735768120802547</v>
      </c>
      <c r="I26" s="6">
        <v>2.573585576127118E-2</v>
      </c>
      <c r="J26" s="6">
        <v>1.7845396800000002</v>
      </c>
      <c r="K26" s="6">
        <v>1.4665149980178831E-2</v>
      </c>
      <c r="L26" s="6">
        <v>1.16530015</v>
      </c>
      <c r="M26" s="6">
        <v>0</v>
      </c>
      <c r="N26" s="6">
        <v>0</v>
      </c>
      <c r="O26" s="6">
        <v>0</v>
      </c>
      <c r="P26" s="6">
        <v>0</v>
      </c>
      <c r="Q26" s="6">
        <f t="shared" si="2"/>
        <v>0.1587080033392253</v>
      </c>
      <c r="R26" s="6">
        <f t="shared" si="3"/>
        <v>0.27812678220757869</v>
      </c>
    </row>
    <row r="27" spans="1:18" x14ac:dyDescent="0.25">
      <c r="A27">
        <v>23</v>
      </c>
      <c r="B27" s="5" t="s">
        <v>30</v>
      </c>
      <c r="C27" s="6">
        <v>0.26900913808072041</v>
      </c>
      <c r="D27" s="6">
        <v>18.653255040000001</v>
      </c>
      <c r="E27" s="6">
        <v>0.2491195484548927</v>
      </c>
      <c r="F27" s="6">
        <v>19.79516388</v>
      </c>
      <c r="G27" s="6">
        <f t="shared" si="0"/>
        <v>7.9839537881263709</v>
      </c>
      <c r="H27" s="6">
        <f t="shared" si="1"/>
        <v>-5.7686253416357118</v>
      </c>
      <c r="I27" s="6">
        <v>5.7087564860990535E-4</v>
      </c>
      <c r="J27" s="6">
        <v>3.9584859999999999E-2</v>
      </c>
      <c r="K27" s="6">
        <v>1.6477089371448705E-2</v>
      </c>
      <c r="L27" s="6">
        <v>1.3092777599999998</v>
      </c>
      <c r="M27" s="6">
        <v>0</v>
      </c>
      <c r="N27" s="6">
        <v>0</v>
      </c>
      <c r="O27" s="6">
        <v>0</v>
      </c>
      <c r="P27" s="6">
        <v>0</v>
      </c>
      <c r="Q27" s="6">
        <f t="shared" si="2"/>
        <v>0.12644547623257074</v>
      </c>
      <c r="R27" s="6">
        <f t="shared" si="3"/>
        <v>0.18874428347001443</v>
      </c>
    </row>
    <row r="28" spans="1:18" x14ac:dyDescent="0.25">
      <c r="A28">
        <v>24</v>
      </c>
      <c r="B28" s="5" t="s">
        <v>61</v>
      </c>
      <c r="C28" s="6">
        <v>9.2758899115381196E-2</v>
      </c>
      <c r="D28" s="6">
        <v>6.4319577200000007</v>
      </c>
      <c r="E28" s="6">
        <v>8.0936682628475781E-2</v>
      </c>
      <c r="F28" s="6">
        <v>6.4312692699999996</v>
      </c>
      <c r="G28" s="6">
        <f t="shared" si="0"/>
        <v>14.606747031099616</v>
      </c>
      <c r="H28" s="6">
        <f t="shared" si="1"/>
        <v>1.0704729830109727E-2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f t="shared" si="2"/>
        <v>4.3600538097460118E-2</v>
      </c>
      <c r="R28" s="6">
        <f t="shared" si="3"/>
        <v>6.1321306432592794E-2</v>
      </c>
    </row>
    <row r="29" spans="1:18" x14ac:dyDescent="0.25">
      <c r="A29">
        <v>25</v>
      </c>
      <c r="B29" s="5" t="s">
        <v>137</v>
      </c>
      <c r="C29" s="6">
        <v>3.643493133892698E-2</v>
      </c>
      <c r="D29" s="6">
        <v>2.5264199999999999</v>
      </c>
      <c r="E29" s="6">
        <v>2.9779852001938074E-2</v>
      </c>
      <c r="F29" s="6">
        <v>2.3663219300000002</v>
      </c>
      <c r="G29" s="6">
        <f t="shared" si="0"/>
        <v>22.347590365982327</v>
      </c>
      <c r="H29" s="6">
        <f t="shared" si="1"/>
        <v>6.7656926967667346</v>
      </c>
      <c r="I29" s="6">
        <v>0</v>
      </c>
      <c r="J29" s="6">
        <v>0</v>
      </c>
      <c r="K29" s="6">
        <v>-2.4280393403011561E-3</v>
      </c>
      <c r="L29" s="6">
        <v>-0.19293322000000002</v>
      </c>
      <c r="M29" s="6">
        <v>0</v>
      </c>
      <c r="N29" s="6">
        <v>0</v>
      </c>
      <c r="O29" s="6">
        <v>0</v>
      </c>
      <c r="P29" s="6">
        <v>0</v>
      </c>
      <c r="Q29" s="6">
        <f t="shared" si="2"/>
        <v>1.7125932143127517E-2</v>
      </c>
      <c r="R29" s="6">
        <f t="shared" si="3"/>
        <v>2.256256830429593E-2</v>
      </c>
    </row>
    <row r="30" spans="1:18" x14ac:dyDescent="0.25">
      <c r="A30">
        <v>26</v>
      </c>
      <c r="B30" s="5" t="s">
        <v>112</v>
      </c>
      <c r="C30" s="6">
        <v>2.5146047193130724E-2</v>
      </c>
      <c r="D30" s="6">
        <v>1.7436420000000001</v>
      </c>
      <c r="E30" s="6">
        <v>2.0770960414293896E-2</v>
      </c>
      <c r="F30" s="6">
        <v>1.6504709</v>
      </c>
      <c r="G30" s="6">
        <f t="shared" si="0"/>
        <v>21.063478489064167</v>
      </c>
      <c r="H30" s="6">
        <f t="shared" si="1"/>
        <v>5.6451222496561542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f t="shared" si="2"/>
        <v>1.1819687373400762E-2</v>
      </c>
      <c r="R30" s="6">
        <f t="shared" si="3"/>
        <v>1.5737022906051831E-2</v>
      </c>
    </row>
    <row r="31" spans="1:18" x14ac:dyDescent="0.25">
      <c r="A31">
        <v>27</v>
      </c>
      <c r="B31" s="5" t="s">
        <v>154</v>
      </c>
      <c r="C31" s="6">
        <v>1.9381216776318638E-2</v>
      </c>
      <c r="D31" s="6">
        <v>1.3439052</v>
      </c>
      <c r="E31" s="6">
        <v>0.38667389621258363</v>
      </c>
      <c r="F31" s="6">
        <v>30.725301129999998</v>
      </c>
      <c r="G31" s="6">
        <f t="shared" si="0"/>
        <v>-94.987710066245768</v>
      </c>
      <c r="H31" s="6">
        <f t="shared" si="1"/>
        <v>-95.626063372613075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f t="shared" si="2"/>
        <v>9.1099774629698205E-3</v>
      </c>
      <c r="R31" s="6">
        <f t="shared" si="3"/>
        <v>0.29296170424946616</v>
      </c>
    </row>
    <row r="32" spans="1:18" x14ac:dyDescent="0.25">
      <c r="A32">
        <v>28</v>
      </c>
      <c r="B32" s="5" t="s">
        <v>35</v>
      </c>
      <c r="C32" s="6">
        <v>1.4630860996299427E-2</v>
      </c>
      <c r="D32" s="6">
        <v>1.0145126799999999</v>
      </c>
      <c r="E32" s="6">
        <v>3.1627889706206232E-2</v>
      </c>
      <c r="F32" s="6">
        <v>2.5131679300000003</v>
      </c>
      <c r="G32" s="6">
        <f t="shared" si="0"/>
        <v>-53.740634825128836</v>
      </c>
      <c r="H32" s="6">
        <f t="shared" si="1"/>
        <v>-59.632117381029929</v>
      </c>
      <c r="I32" s="6">
        <v>0</v>
      </c>
      <c r="J32" s="6">
        <v>0</v>
      </c>
      <c r="K32" s="6">
        <v>3.7754607635240153E-3</v>
      </c>
      <c r="L32" s="6">
        <v>0.3</v>
      </c>
      <c r="M32" s="6">
        <v>0</v>
      </c>
      <c r="N32" s="6">
        <v>0</v>
      </c>
      <c r="O32" s="6">
        <v>0</v>
      </c>
      <c r="P32" s="6">
        <v>0</v>
      </c>
      <c r="Q32" s="6">
        <f t="shared" si="2"/>
        <v>6.8771127983559503E-3</v>
      </c>
      <c r="R32" s="6">
        <f t="shared" si="3"/>
        <v>2.3962725596170686E-2</v>
      </c>
    </row>
    <row r="33" spans="1:18" x14ac:dyDescent="0.25">
      <c r="A33">
        <v>29</v>
      </c>
      <c r="B33" s="5" t="s">
        <v>55</v>
      </c>
      <c r="C33" s="6">
        <v>1.3619863975794845E-2</v>
      </c>
      <c r="D33" s="6">
        <v>0.94440953999999999</v>
      </c>
      <c r="E33" s="6">
        <v>1.1234009350557825E-2</v>
      </c>
      <c r="F33" s="6">
        <v>0.89266000000000001</v>
      </c>
      <c r="G33" s="6">
        <f t="shared" si="0"/>
        <v>21.23778386492576</v>
      </c>
      <c r="H33" s="6">
        <f t="shared" si="1"/>
        <v>5.7972285080545873</v>
      </c>
      <c r="I33" s="6">
        <v>9.7850941584007073E-4</v>
      </c>
      <c r="J33" s="6">
        <v>6.7850430000000003E-2</v>
      </c>
      <c r="K33" s="6">
        <v>1.1704834477507693E-3</v>
      </c>
      <c r="L33" s="6">
        <v>9.3007199999999998E-2</v>
      </c>
      <c r="M33" s="6">
        <v>0</v>
      </c>
      <c r="N33" s="6">
        <v>0</v>
      </c>
      <c r="O33" s="6">
        <v>0</v>
      </c>
      <c r="P33" s="6">
        <v>0</v>
      </c>
      <c r="Q33" s="6">
        <f t="shared" si="2"/>
        <v>6.4019021767411088E-3</v>
      </c>
      <c r="R33" s="6">
        <f t="shared" si="3"/>
        <v>8.5113956673312004E-3</v>
      </c>
    </row>
    <row r="34" spans="1:18" x14ac:dyDescent="0.25">
      <c r="A34">
        <v>30</v>
      </c>
      <c r="B34" s="5" t="s">
        <v>60</v>
      </c>
      <c r="C34" s="6">
        <v>1.2485651263473349E-2</v>
      </c>
      <c r="D34" s="6">
        <v>0.86576255000000002</v>
      </c>
      <c r="E34" s="6">
        <v>9.5661329843129625E-3</v>
      </c>
      <c r="F34" s="6">
        <v>0.76012971000000007</v>
      </c>
      <c r="G34" s="6">
        <f t="shared" si="0"/>
        <v>30.519315212823869</v>
      </c>
      <c r="H34" s="6">
        <f t="shared" si="1"/>
        <v>13.896686132686483</v>
      </c>
      <c r="I34" s="6">
        <v>3.7379993827569998E-3</v>
      </c>
      <c r="J34" s="6">
        <v>0.25919512</v>
      </c>
      <c r="K34" s="6">
        <v>2.8902807055077684E-3</v>
      </c>
      <c r="L34" s="6">
        <v>0.22966315000000001</v>
      </c>
      <c r="M34" s="6">
        <v>0</v>
      </c>
      <c r="N34" s="6">
        <v>0</v>
      </c>
      <c r="O34" s="6">
        <v>0</v>
      </c>
      <c r="P34" s="6">
        <v>0</v>
      </c>
      <c r="Q34" s="6">
        <f t="shared" si="2"/>
        <v>5.8687750585259164E-3</v>
      </c>
      <c r="R34" s="6">
        <f t="shared" si="3"/>
        <v>7.2477367870227441E-3</v>
      </c>
    </row>
    <row r="35" spans="1:18" x14ac:dyDescent="0.25">
      <c r="A35">
        <v>31</v>
      </c>
      <c r="B35" s="5" t="s">
        <v>44</v>
      </c>
      <c r="C35" s="6">
        <v>3.5045753858489832E-3</v>
      </c>
      <c r="D35" s="6">
        <v>0.24300935999999998</v>
      </c>
      <c r="E35" s="6">
        <v>1.5531899497234474E-3</v>
      </c>
      <c r="F35" s="6">
        <v>0.12341724999999999</v>
      </c>
      <c r="G35" s="6">
        <f t="shared" si="0"/>
        <v>125.63726905862279</v>
      </c>
      <c r="H35" s="6">
        <f t="shared" si="1"/>
        <v>96.900643953742275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f t="shared" si="2"/>
        <v>1.6472960986315995E-3</v>
      </c>
      <c r="R35" s="6">
        <f t="shared" si="3"/>
        <v>1.1767672427620052E-3</v>
      </c>
    </row>
    <row r="36" spans="1:18" x14ac:dyDescent="0.25">
      <c r="A36">
        <v>32</v>
      </c>
      <c r="B36" s="5" t="s">
        <v>32</v>
      </c>
      <c r="C36" s="6">
        <v>2.6350826211483606E-3</v>
      </c>
      <c r="D36" s="6">
        <v>0.18271820999999999</v>
      </c>
      <c r="E36" s="6">
        <v>1.4206680048577595E-3</v>
      </c>
      <c r="F36" s="6">
        <v>0.11288698999999999</v>
      </c>
      <c r="G36" s="6">
        <f t="shared" si="0"/>
        <v>85.481943151960479</v>
      </c>
      <c r="H36" s="6">
        <f t="shared" si="1"/>
        <v>61.859404701994436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f t="shared" si="2"/>
        <v>1.2385983588531295E-3</v>
      </c>
      <c r="R36" s="6">
        <f t="shared" si="3"/>
        <v>1.0763625989559972E-3</v>
      </c>
    </row>
    <row r="37" spans="1:18" x14ac:dyDescent="0.25">
      <c r="A37">
        <v>33</v>
      </c>
      <c r="B37" s="5" t="s">
        <v>100</v>
      </c>
      <c r="C37" s="6">
        <v>5.1331600822606099E-4</v>
      </c>
      <c r="D37" s="6">
        <v>3.5593640000000003E-2</v>
      </c>
      <c r="E37" s="6">
        <v>3.8789547007632725E-3</v>
      </c>
      <c r="F37" s="6">
        <v>0.30822368</v>
      </c>
      <c r="G37" s="6">
        <f t="shared" si="0"/>
        <v>-86.766640813695133</v>
      </c>
      <c r="H37" s="6">
        <f t="shared" si="1"/>
        <v>-88.452009916953813</v>
      </c>
      <c r="I37" s="6">
        <v>4.9400162386826771E-3</v>
      </c>
      <c r="J37" s="6">
        <v>0.34254369000000001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f t="shared" si="2"/>
        <v>2.4127985978851868E-4</v>
      </c>
      <c r="R37" s="6">
        <f t="shared" si="3"/>
        <v>2.9388722408541642E-3</v>
      </c>
    </row>
    <row r="38" spans="1:18" x14ac:dyDescent="0.25">
      <c r="A38">
        <v>34</v>
      </c>
      <c r="B38" s="5" t="s">
        <v>17</v>
      </c>
      <c r="C38" s="6">
        <v>3.9515089283911588E-4</v>
      </c>
      <c r="D38" s="6">
        <v>2.7399999999999997E-2</v>
      </c>
      <c r="E38" s="6">
        <v>3.1615663631615713E-2</v>
      </c>
      <c r="F38" s="6">
        <v>2.5121964400000003</v>
      </c>
      <c r="G38" s="6">
        <f t="shared" si="0"/>
        <v>-98.750142026296217</v>
      </c>
      <c r="H38" s="6">
        <f t="shared" si="1"/>
        <v>-98.90932096058539</v>
      </c>
      <c r="I38" s="6">
        <v>0</v>
      </c>
      <c r="J38" s="6">
        <v>0</v>
      </c>
      <c r="K38" s="6">
        <v>1.851221588084646E-2</v>
      </c>
      <c r="L38" s="6">
        <v>1.47098993</v>
      </c>
      <c r="M38" s="6">
        <v>0</v>
      </c>
      <c r="N38" s="6">
        <v>0</v>
      </c>
      <c r="O38" s="6">
        <v>0</v>
      </c>
      <c r="P38" s="6">
        <v>0</v>
      </c>
      <c r="Q38" s="6">
        <f t="shared" si="2"/>
        <v>1.8573734403689563E-4</v>
      </c>
      <c r="R38" s="6">
        <f t="shared" si="3"/>
        <v>2.3953462566823725E-2</v>
      </c>
    </row>
    <row r="39" spans="1:18" x14ac:dyDescent="0.25">
      <c r="A39">
        <v>35</v>
      </c>
      <c r="B39" s="5" t="s">
        <v>140</v>
      </c>
      <c r="C39" s="6">
        <v>0</v>
      </c>
      <c r="D39" s="6">
        <v>0</v>
      </c>
      <c r="E39" s="6">
        <v>0.2597411418251836</v>
      </c>
      <c r="F39" s="6">
        <v>20.639161000000001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f t="shared" si="2"/>
        <v>0</v>
      </c>
      <c r="R39" s="6">
        <f t="shared" si="3"/>
        <v>0.19679168497832442</v>
      </c>
    </row>
    <row r="40" spans="1:18" s="20" customFormat="1" x14ac:dyDescent="0.25">
      <c r="A40" s="17"/>
      <c r="B40" s="18" t="s">
        <v>63</v>
      </c>
      <c r="C40" s="19">
        <v>212.74714295506533</v>
      </c>
      <c r="D40" s="19">
        <v>14752.014540790002</v>
      </c>
      <c r="E40" s="19">
        <v>131.98786414872799</v>
      </c>
      <c r="F40" s="19">
        <v>10487.821679190001</v>
      </c>
      <c r="G40" s="19">
        <f t="shared" ref="G40:H40" si="4">IFERROR(C40*100/E40-100,0)</f>
        <v>61.186897240291188</v>
      </c>
      <c r="H40" s="19">
        <f t="shared" si="4"/>
        <v>40.658517965280026</v>
      </c>
      <c r="I40" s="19">
        <v>165.13826396440183</v>
      </c>
      <c r="J40" s="19">
        <v>11450.78630625</v>
      </c>
      <c r="K40" s="19">
        <v>102.49585866625556</v>
      </c>
      <c r="L40" s="19">
        <v>8144.3721775499998</v>
      </c>
      <c r="M40" s="19">
        <v>44.530943941788799</v>
      </c>
      <c r="N40" s="19">
        <v>3087.80237149</v>
      </c>
      <c r="O40" s="19">
        <v>111.51015497158969</v>
      </c>
      <c r="P40" s="19">
        <v>8860.6526691200015</v>
      </c>
      <c r="Q40" s="19">
        <f t="shared" si="2"/>
        <v>100</v>
      </c>
      <c r="R40" s="19">
        <f t="shared" si="3"/>
        <v>100</v>
      </c>
    </row>
    <row r="48" spans="1:18" x14ac:dyDescent="0.25">
      <c r="C48" s="11"/>
    </row>
    <row r="49" spans="3:3" x14ac:dyDescent="0.25">
      <c r="C49" s="11"/>
    </row>
    <row r="50" spans="3:3" x14ac:dyDescent="0.25">
      <c r="C50" s="11"/>
    </row>
    <row r="51" spans="3:3" x14ac:dyDescent="0.25">
      <c r="C51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  <row r="59" spans="3:3" x14ac:dyDescent="0.25">
      <c r="C59" s="11"/>
    </row>
    <row r="60" spans="3:3" x14ac:dyDescent="0.25">
      <c r="C60" s="11"/>
    </row>
    <row r="61" spans="3:3" x14ac:dyDescent="0.25">
      <c r="C61" s="11"/>
    </row>
    <row r="62" spans="3:3" x14ac:dyDescent="0.25">
      <c r="C62" s="11"/>
    </row>
    <row r="63" spans="3:3" x14ac:dyDescent="0.25">
      <c r="C63" s="11"/>
    </row>
    <row r="64" spans="3:3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E2D1-6AF6-4687-BCBA-F1EDC72693A6}">
  <sheetPr>
    <tabColor theme="9"/>
  </sheetPr>
  <dimension ref="A1:R393"/>
  <sheetViews>
    <sheetView topLeftCell="A37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159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14</v>
      </c>
      <c r="C5" s="6">
        <v>93.253555829773617</v>
      </c>
      <c r="D5" s="6">
        <v>6466.2575133700002</v>
      </c>
      <c r="E5" s="6">
        <v>61.81387138704136</v>
      </c>
      <c r="F5" s="6">
        <v>4911.7611273499997</v>
      </c>
      <c r="G5" s="6">
        <f t="shared" ref="G5:G36" si="0">IFERROR(C5*100/E5-100,0)</f>
        <v>50.861859542619186</v>
      </c>
      <c r="H5" s="6">
        <f t="shared" ref="H5:H36" si="1">IFERROR(D5*100/F5-100,0)</f>
        <v>31.648452473882514</v>
      </c>
      <c r="I5" s="6">
        <v>6.0574530886666693</v>
      </c>
      <c r="J5" s="6">
        <v>420.02743164000003</v>
      </c>
      <c r="K5" s="6">
        <v>1.7413531757288212</v>
      </c>
      <c r="L5" s="6">
        <v>138.36879402</v>
      </c>
      <c r="M5" s="6">
        <v>15.719841710484189</v>
      </c>
      <c r="N5" s="6">
        <v>1090.0232561099999</v>
      </c>
      <c r="O5" s="6">
        <v>11.594336899717471</v>
      </c>
      <c r="P5" s="6">
        <v>921.29180722000001</v>
      </c>
      <c r="Q5" s="6">
        <f t="shared" ref="Q5:Q36" si="2">IFERROR(C5*100/$C$56,0)</f>
        <v>21.743462393511585</v>
      </c>
      <c r="R5" s="6">
        <f t="shared" ref="R5:R36" si="3">IFERROR(E5*100/$E$56,0)</f>
        <v>14.838117404835367</v>
      </c>
    </row>
    <row r="6" spans="1:18" x14ac:dyDescent="0.25">
      <c r="A6">
        <v>2</v>
      </c>
      <c r="B6" s="5" t="s">
        <v>17</v>
      </c>
      <c r="C6" s="6">
        <v>75.397045920571784</v>
      </c>
      <c r="D6" s="6">
        <v>5228.0764023599995</v>
      </c>
      <c r="E6" s="6">
        <v>136.64068857797272</v>
      </c>
      <c r="F6" s="6">
        <v>10857.53743475</v>
      </c>
      <c r="G6" s="6">
        <f t="shared" si="0"/>
        <v>-44.820941181405736</v>
      </c>
      <c r="H6" s="6">
        <f t="shared" si="1"/>
        <v>-51.848414672489881</v>
      </c>
      <c r="I6" s="6">
        <v>3.7107345644543033</v>
      </c>
      <c r="J6" s="6">
        <v>257.30456114000003</v>
      </c>
      <c r="K6" s="6">
        <v>3.0081129903536983</v>
      </c>
      <c r="L6" s="6">
        <v>239.02616227000001</v>
      </c>
      <c r="M6" s="6">
        <v>16.401876583848424</v>
      </c>
      <c r="N6" s="6">
        <v>1137.31596345</v>
      </c>
      <c r="O6" s="6">
        <v>0.82932291176118955</v>
      </c>
      <c r="P6" s="6">
        <v>65.898413230000003</v>
      </c>
      <c r="Q6" s="6">
        <f t="shared" si="2"/>
        <v>17.579949825703054</v>
      </c>
      <c r="R6" s="6">
        <f t="shared" si="3"/>
        <v>32.799928784634396</v>
      </c>
    </row>
    <row r="7" spans="1:18" x14ac:dyDescent="0.25">
      <c r="A7">
        <v>3</v>
      </c>
      <c r="B7" s="5" t="s">
        <v>18</v>
      </c>
      <c r="C7" s="6">
        <v>42.442681297537085</v>
      </c>
      <c r="D7" s="6">
        <v>2943.0009867799999</v>
      </c>
      <c r="E7" s="6">
        <v>27.514207397260272</v>
      </c>
      <c r="F7" s="6">
        <v>2186.2926768899997</v>
      </c>
      <c r="G7" s="6">
        <f t="shared" si="0"/>
        <v>54.257328531162102</v>
      </c>
      <c r="H7" s="6">
        <f t="shared" si="1"/>
        <v>34.611482620269186</v>
      </c>
      <c r="I7" s="6">
        <v>0.23711565734937398</v>
      </c>
      <c r="J7" s="6">
        <v>16.441741950000001</v>
      </c>
      <c r="K7" s="6">
        <v>0.94248379081430389</v>
      </c>
      <c r="L7" s="6">
        <v>74.890233259999988</v>
      </c>
      <c r="M7" s="6">
        <v>0.68526219141455369</v>
      </c>
      <c r="N7" s="6">
        <v>47.516491510000002</v>
      </c>
      <c r="O7" s="6">
        <v>0.59785361267548032</v>
      </c>
      <c r="P7" s="6">
        <v>47.505746989999999</v>
      </c>
      <c r="Q7" s="6">
        <f t="shared" si="2"/>
        <v>9.8961464414009086</v>
      </c>
      <c r="R7" s="6">
        <f t="shared" si="3"/>
        <v>6.604650873673072</v>
      </c>
    </row>
    <row r="8" spans="1:18" x14ac:dyDescent="0.25">
      <c r="A8">
        <v>4</v>
      </c>
      <c r="B8" s="5" t="s">
        <v>15</v>
      </c>
      <c r="C8" s="6">
        <v>37.441901294912363</v>
      </c>
      <c r="D8" s="6">
        <v>2596.2439009300001</v>
      </c>
      <c r="E8" s="6">
        <v>22.121976627380899</v>
      </c>
      <c r="F8" s="6">
        <v>1757.8233237999998</v>
      </c>
      <c r="G8" s="6">
        <f t="shared" si="0"/>
        <v>69.252060634444518</v>
      </c>
      <c r="H8" s="6">
        <f t="shared" si="1"/>
        <v>47.69652136128974</v>
      </c>
      <c r="I8" s="6">
        <v>10.493521254070489</v>
      </c>
      <c r="J8" s="6">
        <v>727.62705987000004</v>
      </c>
      <c r="K8" s="6">
        <v>6.4948103664084673</v>
      </c>
      <c r="L8" s="6">
        <v>516.08087911999996</v>
      </c>
      <c r="M8" s="6">
        <v>7.7510240926672118</v>
      </c>
      <c r="N8" s="6">
        <v>537.4606612</v>
      </c>
      <c r="O8" s="6">
        <v>0.45727684346310432</v>
      </c>
      <c r="P8" s="6">
        <v>36.335446619999999</v>
      </c>
      <c r="Q8" s="6">
        <f t="shared" si="2"/>
        <v>8.7301397303669557</v>
      </c>
      <c r="R8" s="6">
        <f t="shared" si="3"/>
        <v>5.3102722586133897</v>
      </c>
    </row>
    <row r="9" spans="1:18" x14ac:dyDescent="0.25">
      <c r="A9">
        <v>5</v>
      </c>
      <c r="B9" s="5" t="s">
        <v>22</v>
      </c>
      <c r="C9" s="6">
        <v>33.768106397694858</v>
      </c>
      <c r="D9" s="6">
        <v>2341.5007584800001</v>
      </c>
      <c r="E9" s="6">
        <v>22.551589141271453</v>
      </c>
      <c r="F9" s="6">
        <v>1791.9605489600001</v>
      </c>
      <c r="G9" s="6">
        <f t="shared" si="0"/>
        <v>49.737147950678832</v>
      </c>
      <c r="H9" s="6">
        <f t="shared" si="1"/>
        <v>30.666981471156646</v>
      </c>
      <c r="I9" s="6">
        <v>8.3889725088908946</v>
      </c>
      <c r="J9" s="6">
        <v>581.69638714999996</v>
      </c>
      <c r="K9" s="6">
        <v>5.0758392913460151</v>
      </c>
      <c r="L9" s="6">
        <v>403.32872801000002</v>
      </c>
      <c r="M9" s="6">
        <v>6.3731778367940288</v>
      </c>
      <c r="N9" s="6">
        <v>441.91997511</v>
      </c>
      <c r="O9" s="6">
        <v>4.835563560511198</v>
      </c>
      <c r="P9" s="6">
        <v>384.23629830000004</v>
      </c>
      <c r="Q9" s="6">
        <f t="shared" si="2"/>
        <v>7.8735394594353085</v>
      </c>
      <c r="R9" s="6">
        <f t="shared" si="3"/>
        <v>5.4133986407126491</v>
      </c>
    </row>
    <row r="10" spans="1:18" x14ac:dyDescent="0.25">
      <c r="A10">
        <v>6</v>
      </c>
      <c r="B10" s="5" t="s">
        <v>33</v>
      </c>
      <c r="C10" s="6">
        <v>22.22360495698047</v>
      </c>
      <c r="D10" s="6">
        <v>1540.9981018799999</v>
      </c>
      <c r="E10" s="6">
        <v>22.902098669401777</v>
      </c>
      <c r="F10" s="6">
        <v>1819.81221132</v>
      </c>
      <c r="G10" s="6">
        <f t="shared" si="0"/>
        <v>-2.9625831336051505</v>
      </c>
      <c r="H10" s="6">
        <f t="shared" si="1"/>
        <v>-15.321037396367515</v>
      </c>
      <c r="I10" s="6">
        <v>6.6932096491809992E-2</v>
      </c>
      <c r="J10" s="6">
        <v>4.6411117299999995</v>
      </c>
      <c r="K10" s="6">
        <v>0</v>
      </c>
      <c r="L10" s="6">
        <v>0</v>
      </c>
      <c r="M10" s="6">
        <v>0.58340757492724327</v>
      </c>
      <c r="N10" s="6">
        <v>40.453831290000004</v>
      </c>
      <c r="O10" s="6">
        <v>0.56850193391685178</v>
      </c>
      <c r="P10" s="6">
        <v>45.173447920000001</v>
      </c>
      <c r="Q10" s="6">
        <f t="shared" si="2"/>
        <v>5.1817661464023512</v>
      </c>
      <c r="R10" s="6">
        <f t="shared" si="3"/>
        <v>5.497536738088014</v>
      </c>
    </row>
    <row r="11" spans="1:18" x14ac:dyDescent="0.25">
      <c r="A11">
        <v>7</v>
      </c>
      <c r="B11" s="5" t="s">
        <v>16</v>
      </c>
      <c r="C11" s="6">
        <v>18.009722034709824</v>
      </c>
      <c r="D11" s="6">
        <v>1248.80493172</v>
      </c>
      <c r="E11" s="6">
        <v>12.320092947313446</v>
      </c>
      <c r="F11" s="6">
        <v>978.96074564000003</v>
      </c>
      <c r="G11" s="6">
        <f t="shared" si="0"/>
        <v>46.181705866408066</v>
      </c>
      <c r="H11" s="6">
        <f t="shared" si="1"/>
        <v>27.564352021447817</v>
      </c>
      <c r="I11" s="6">
        <v>0.54015964745041156</v>
      </c>
      <c r="J11" s="6">
        <v>37.454994050000003</v>
      </c>
      <c r="K11" s="6">
        <v>1.6750289263218834E-2</v>
      </c>
      <c r="L11" s="6">
        <v>1.33098636</v>
      </c>
      <c r="M11" s="6">
        <v>2.5999557726642113</v>
      </c>
      <c r="N11" s="6">
        <v>180.28249324999999</v>
      </c>
      <c r="O11" s="6">
        <v>1.5322763798365227</v>
      </c>
      <c r="P11" s="6">
        <v>121.75544728</v>
      </c>
      <c r="Q11" s="6">
        <f t="shared" si="2"/>
        <v>4.199236268203336</v>
      </c>
      <c r="R11" s="6">
        <f t="shared" si="3"/>
        <v>2.9573780364943247</v>
      </c>
    </row>
    <row r="12" spans="1:18" x14ac:dyDescent="0.25">
      <c r="A12">
        <v>8</v>
      </c>
      <c r="B12" s="5" t="s">
        <v>89</v>
      </c>
      <c r="C12" s="6">
        <v>16.915479907153962</v>
      </c>
      <c r="D12" s="6">
        <v>1172.92952605</v>
      </c>
      <c r="E12" s="6">
        <v>17.809697265937164</v>
      </c>
      <c r="F12" s="6">
        <v>1415.1674495999998</v>
      </c>
      <c r="G12" s="6">
        <f t="shared" si="0"/>
        <v>-5.0209576582387001</v>
      </c>
      <c r="H12" s="6">
        <f t="shared" si="1"/>
        <v>-17.11726224472369</v>
      </c>
      <c r="I12" s="6">
        <v>0.30784701617811211</v>
      </c>
      <c r="J12" s="6">
        <v>21.346296809999998</v>
      </c>
      <c r="K12" s="6">
        <v>0.15394774850397366</v>
      </c>
      <c r="L12" s="6">
        <v>12.232765069999999</v>
      </c>
      <c r="M12" s="6">
        <v>0.23354908091363505</v>
      </c>
      <c r="N12" s="6">
        <v>16.194433400000001</v>
      </c>
      <c r="O12" s="6">
        <v>0.15048485587178534</v>
      </c>
      <c r="P12" s="6">
        <v>11.957601889999999</v>
      </c>
      <c r="Q12" s="6">
        <f t="shared" si="2"/>
        <v>3.9440973371652706</v>
      </c>
      <c r="R12" s="6">
        <f t="shared" si="3"/>
        <v>4.2751306955343189</v>
      </c>
    </row>
    <row r="13" spans="1:18" x14ac:dyDescent="0.25">
      <c r="A13">
        <v>9</v>
      </c>
      <c r="B13" s="5" t="s">
        <v>51</v>
      </c>
      <c r="C13" s="6">
        <v>11.481507087045685</v>
      </c>
      <c r="D13" s="6">
        <v>796.13459031999992</v>
      </c>
      <c r="E13" s="6">
        <v>3.983977059922855</v>
      </c>
      <c r="F13" s="6">
        <v>316.56880917000001</v>
      </c>
      <c r="G13" s="6">
        <f t="shared" si="0"/>
        <v>188.19209835681158</v>
      </c>
      <c r="H13" s="6">
        <f t="shared" si="1"/>
        <v>151.48863920212341</v>
      </c>
      <c r="I13" s="6">
        <v>14.203290530079061</v>
      </c>
      <c r="J13" s="6">
        <v>984.86468733000004</v>
      </c>
      <c r="K13" s="6">
        <v>3.8884356448801607</v>
      </c>
      <c r="L13" s="6">
        <v>308.97704055999998</v>
      </c>
      <c r="M13" s="6">
        <v>2.2364437091689426</v>
      </c>
      <c r="N13" s="6">
        <v>155.07634865999998</v>
      </c>
      <c r="O13" s="6">
        <v>5.6490785134752493</v>
      </c>
      <c r="P13" s="6">
        <v>448.87860322</v>
      </c>
      <c r="Q13" s="6">
        <f t="shared" si="2"/>
        <v>2.6770852365536077</v>
      </c>
      <c r="R13" s="6">
        <f t="shared" si="3"/>
        <v>0.95633420180343121</v>
      </c>
    </row>
    <row r="14" spans="1:18" x14ac:dyDescent="0.25">
      <c r="A14">
        <v>10</v>
      </c>
      <c r="B14" s="5" t="s">
        <v>48</v>
      </c>
      <c r="C14" s="6">
        <v>10.332586847388111</v>
      </c>
      <c r="D14" s="6">
        <v>716.46777154999995</v>
      </c>
      <c r="E14" s="6">
        <v>4.522447772666923</v>
      </c>
      <c r="F14" s="6">
        <v>359.35596124</v>
      </c>
      <c r="G14" s="6">
        <f t="shared" si="0"/>
        <v>128.4733261008983</v>
      </c>
      <c r="H14" s="6">
        <f t="shared" si="1"/>
        <v>99.375507526783082</v>
      </c>
      <c r="I14" s="6">
        <v>0.77900921797619294</v>
      </c>
      <c r="J14" s="6">
        <v>54.016966580000002</v>
      </c>
      <c r="K14" s="6">
        <v>0.16886205473159621</v>
      </c>
      <c r="L14" s="6">
        <v>13.4178633</v>
      </c>
      <c r="M14" s="6">
        <v>0.12905396419990597</v>
      </c>
      <c r="N14" s="6">
        <v>8.9486793099999993</v>
      </c>
      <c r="O14" s="6">
        <v>1.2819374657848871E-2</v>
      </c>
      <c r="P14" s="6">
        <v>1.0186339200000001</v>
      </c>
      <c r="Q14" s="6">
        <f t="shared" si="2"/>
        <v>2.409197285237946</v>
      </c>
      <c r="R14" s="6">
        <f t="shared" si="3"/>
        <v>1.0855914619535674</v>
      </c>
    </row>
    <row r="15" spans="1:18" x14ac:dyDescent="0.25">
      <c r="A15">
        <v>11</v>
      </c>
      <c r="B15" s="5" t="s">
        <v>35</v>
      </c>
      <c r="C15" s="6">
        <v>7.8509309212784437</v>
      </c>
      <c r="D15" s="6">
        <v>544.38826064</v>
      </c>
      <c r="E15" s="6">
        <v>1.5731184204730653</v>
      </c>
      <c r="F15" s="6">
        <v>125.00077625</v>
      </c>
      <c r="G15" s="6">
        <f t="shared" si="0"/>
        <v>399.068017963805</v>
      </c>
      <c r="H15" s="6">
        <f t="shared" si="1"/>
        <v>335.50790400791612</v>
      </c>
      <c r="I15" s="6">
        <v>0</v>
      </c>
      <c r="J15" s="6">
        <v>0</v>
      </c>
      <c r="K15" s="6">
        <v>0</v>
      </c>
      <c r="L15" s="6">
        <v>0</v>
      </c>
      <c r="M15" s="6">
        <v>3.3952911281413777E-2</v>
      </c>
      <c r="N15" s="6">
        <v>2.35431524</v>
      </c>
      <c r="O15" s="6">
        <v>9.565435656709937E-3</v>
      </c>
      <c r="P15" s="6">
        <v>0.76007429999999998</v>
      </c>
      <c r="Q15" s="6">
        <f t="shared" si="2"/>
        <v>1.8305620597726595</v>
      </c>
      <c r="R15" s="6">
        <f t="shared" si="3"/>
        <v>0.37761938042246523</v>
      </c>
    </row>
    <row r="16" spans="1:18" x14ac:dyDescent="0.25">
      <c r="A16">
        <v>12</v>
      </c>
      <c r="B16" s="5" t="s">
        <v>26</v>
      </c>
      <c r="C16" s="6">
        <v>6.8941015624323994</v>
      </c>
      <c r="D16" s="6">
        <v>478.0411388</v>
      </c>
      <c r="E16" s="6">
        <v>6.4434988273418874</v>
      </c>
      <c r="F16" s="6">
        <v>512.00363857000002</v>
      </c>
      <c r="G16" s="6">
        <f t="shared" si="0"/>
        <v>6.9931375354404679</v>
      </c>
      <c r="H16" s="6">
        <f t="shared" si="1"/>
        <v>-6.6332535965673145</v>
      </c>
      <c r="I16" s="6">
        <v>0.75513017078017797</v>
      </c>
      <c r="J16" s="6">
        <v>52.361179120000003</v>
      </c>
      <c r="K16" s="6">
        <v>0.42149851485958434</v>
      </c>
      <c r="L16" s="6">
        <v>33.49248274</v>
      </c>
      <c r="M16" s="6">
        <v>0.24527001381585969</v>
      </c>
      <c r="N16" s="6">
        <v>17.007169919999999</v>
      </c>
      <c r="O16" s="6">
        <v>0.21166737574014763</v>
      </c>
      <c r="P16" s="6">
        <v>16.81919551</v>
      </c>
      <c r="Q16" s="6">
        <f t="shared" si="2"/>
        <v>1.6074629726016127</v>
      </c>
      <c r="R16" s="6">
        <f t="shared" si="3"/>
        <v>1.5467303689712188</v>
      </c>
    </row>
    <row r="17" spans="1:18" x14ac:dyDescent="0.25">
      <c r="A17">
        <v>13</v>
      </c>
      <c r="B17" s="5" t="s">
        <v>79</v>
      </c>
      <c r="C17" s="6">
        <v>6.3410999630807927</v>
      </c>
      <c r="D17" s="6">
        <v>439.69567609999996</v>
      </c>
      <c r="E17" s="6">
        <v>5.3657331201037</v>
      </c>
      <c r="F17" s="6">
        <v>426.36383659000001</v>
      </c>
      <c r="G17" s="6">
        <f t="shared" si="0"/>
        <v>18.17769950806354</v>
      </c>
      <c r="H17" s="6">
        <f t="shared" si="1"/>
        <v>3.1268692055654128</v>
      </c>
      <c r="I17" s="6">
        <v>8.5293330533626772</v>
      </c>
      <c r="J17" s="6">
        <v>591.42907151999998</v>
      </c>
      <c r="K17" s="6">
        <v>7.8724544145833457</v>
      </c>
      <c r="L17" s="6">
        <v>625.54916400999991</v>
      </c>
      <c r="M17" s="6">
        <v>0.93468700876542754</v>
      </c>
      <c r="N17" s="6">
        <v>64.811757999999998</v>
      </c>
      <c r="O17" s="6">
        <v>0.19664241365206611</v>
      </c>
      <c r="P17" s="6">
        <v>15.625304509999999</v>
      </c>
      <c r="Q17" s="6">
        <f t="shared" si="2"/>
        <v>1.4785223721916667</v>
      </c>
      <c r="R17" s="6">
        <f t="shared" si="3"/>
        <v>1.2880179838696086</v>
      </c>
    </row>
    <row r="18" spans="1:18" x14ac:dyDescent="0.25">
      <c r="A18">
        <v>14</v>
      </c>
      <c r="B18" s="5" t="s">
        <v>12</v>
      </c>
      <c r="C18" s="6">
        <v>6.0410738147636458</v>
      </c>
      <c r="D18" s="6">
        <v>418.89168296000003</v>
      </c>
      <c r="E18" s="6">
        <v>10.99982417805073</v>
      </c>
      <c r="F18" s="6">
        <v>874.05152910000004</v>
      </c>
      <c r="G18" s="6">
        <f t="shared" si="0"/>
        <v>-45.080269311775673</v>
      </c>
      <c r="H18" s="6">
        <f t="shared" si="1"/>
        <v>-52.074715389912129</v>
      </c>
      <c r="I18" s="6">
        <v>0.13361697086555352</v>
      </c>
      <c r="J18" s="6">
        <v>9.2650809299999999</v>
      </c>
      <c r="K18" s="6">
        <v>5.578511144530931</v>
      </c>
      <c r="L18" s="6">
        <v>443.27128480000005</v>
      </c>
      <c r="M18" s="6">
        <v>2.7694865572262137</v>
      </c>
      <c r="N18" s="6">
        <v>192.03785956999999</v>
      </c>
      <c r="O18" s="6">
        <v>1.4680781529187459</v>
      </c>
      <c r="P18" s="6">
        <v>116.65422407</v>
      </c>
      <c r="Q18" s="6">
        <f t="shared" si="2"/>
        <v>1.408566784815328</v>
      </c>
      <c r="R18" s="6">
        <f t="shared" si="3"/>
        <v>2.6404539777892011</v>
      </c>
    </row>
    <row r="19" spans="1:18" x14ac:dyDescent="0.25">
      <c r="A19">
        <v>15</v>
      </c>
      <c r="B19" s="5" t="s">
        <v>83</v>
      </c>
      <c r="C19" s="6">
        <v>5.869915697585542</v>
      </c>
      <c r="D19" s="6">
        <v>407.02347642000001</v>
      </c>
      <c r="E19" s="6">
        <v>4.6238326841638297E-2</v>
      </c>
      <c r="F19" s="6">
        <v>3.6741205699999999</v>
      </c>
      <c r="G19" s="21">
        <f t="shared" si="0"/>
        <v>12594.913718849351</v>
      </c>
      <c r="H19" s="21">
        <f t="shared" si="1"/>
        <v>10978.119747714214</v>
      </c>
      <c r="I19" s="6">
        <v>0</v>
      </c>
      <c r="J19" s="6">
        <v>0</v>
      </c>
      <c r="K19" s="6">
        <v>0</v>
      </c>
      <c r="L19" s="6">
        <v>0</v>
      </c>
      <c r="M19" s="6">
        <v>1.9969019098479102</v>
      </c>
      <c r="N19" s="6">
        <v>138.46637656999999</v>
      </c>
      <c r="O19" s="6">
        <v>7.3944916027460185E-4</v>
      </c>
      <c r="P19" s="6">
        <v>5.8756999999999997E-2</v>
      </c>
      <c r="Q19" s="6">
        <f t="shared" si="2"/>
        <v>1.3686587078407646</v>
      </c>
      <c r="R19" s="6">
        <f t="shared" si="3"/>
        <v>1.1099284139372173E-2</v>
      </c>
    </row>
    <row r="20" spans="1:18" x14ac:dyDescent="0.25">
      <c r="A20">
        <v>16</v>
      </c>
      <c r="B20" s="5" t="s">
        <v>24</v>
      </c>
      <c r="C20" s="6">
        <v>5.3593167509366806</v>
      </c>
      <c r="D20" s="6">
        <v>371.61823909999998</v>
      </c>
      <c r="E20" s="6">
        <v>4.5739680635032505</v>
      </c>
      <c r="F20" s="6">
        <v>363.44978931000003</v>
      </c>
      <c r="G20" s="6">
        <f t="shared" si="0"/>
        <v>17.1699643838773</v>
      </c>
      <c r="H20" s="6">
        <f t="shared" si="1"/>
        <v>2.2474768263059275</v>
      </c>
      <c r="I20" s="6">
        <v>0.33993729705252046</v>
      </c>
      <c r="J20" s="6">
        <v>23.571456139999999</v>
      </c>
      <c r="K20" s="6">
        <v>0.16705868802738469</v>
      </c>
      <c r="L20" s="6">
        <v>13.27456688</v>
      </c>
      <c r="M20" s="6">
        <v>0.53522567370342922</v>
      </c>
      <c r="N20" s="6">
        <v>37.112869350000004</v>
      </c>
      <c r="O20" s="6">
        <v>0.8472427621270946</v>
      </c>
      <c r="P20" s="6">
        <v>67.322333499999999</v>
      </c>
      <c r="Q20" s="6">
        <f t="shared" si="2"/>
        <v>1.2496049206061819</v>
      </c>
      <c r="R20" s="6">
        <f t="shared" si="3"/>
        <v>1.09795865570809</v>
      </c>
    </row>
    <row r="21" spans="1:18" x14ac:dyDescent="0.25">
      <c r="A21">
        <v>17</v>
      </c>
      <c r="B21" s="5" t="s">
        <v>27</v>
      </c>
      <c r="C21" s="6">
        <v>3.544993962411632</v>
      </c>
      <c r="D21" s="6">
        <v>245.81200834999999</v>
      </c>
      <c r="E21" s="6">
        <v>1.6054469677386878</v>
      </c>
      <c r="F21" s="6">
        <v>127.56961878</v>
      </c>
      <c r="G21" s="6">
        <f t="shared" si="0"/>
        <v>120.81040567816729</v>
      </c>
      <c r="H21" s="6">
        <f t="shared" si="1"/>
        <v>92.688518395523886</v>
      </c>
      <c r="I21" s="6">
        <v>0</v>
      </c>
      <c r="J21" s="6">
        <v>0</v>
      </c>
      <c r="K21" s="6">
        <v>0</v>
      </c>
      <c r="L21" s="6">
        <v>0</v>
      </c>
      <c r="M21" s="6">
        <v>0.13230167881443197</v>
      </c>
      <c r="N21" s="6">
        <v>9.1738777900000006</v>
      </c>
      <c r="O21" s="6">
        <v>6.783019122708768E-2</v>
      </c>
      <c r="P21" s="6">
        <v>5.3898209100000001</v>
      </c>
      <c r="Q21" s="6">
        <f t="shared" si="2"/>
        <v>0.82656840504427187</v>
      </c>
      <c r="R21" s="6">
        <f t="shared" si="3"/>
        <v>0.38537969002759437</v>
      </c>
    </row>
    <row r="22" spans="1:18" x14ac:dyDescent="0.25">
      <c r="A22">
        <v>18</v>
      </c>
      <c r="B22" s="5" t="s">
        <v>32</v>
      </c>
      <c r="C22" s="6">
        <v>2.0855435503875075</v>
      </c>
      <c r="D22" s="6">
        <v>144.61284111000001</v>
      </c>
      <c r="E22" s="6">
        <v>0.49554589273915978</v>
      </c>
      <c r="F22" s="6">
        <v>39.376324410000002</v>
      </c>
      <c r="G22" s="6">
        <f t="shared" si="0"/>
        <v>320.85780165779192</v>
      </c>
      <c r="H22" s="6">
        <f t="shared" si="1"/>
        <v>267.25835454889273</v>
      </c>
      <c r="I22" s="6">
        <v>0</v>
      </c>
      <c r="J22" s="6">
        <v>0</v>
      </c>
      <c r="K22" s="6">
        <v>0</v>
      </c>
      <c r="L22" s="6">
        <v>0</v>
      </c>
      <c r="M22" s="6">
        <v>2.9666235942579096E-3</v>
      </c>
      <c r="N22" s="6">
        <v>0.20570746000000001</v>
      </c>
      <c r="O22" s="6">
        <v>3.0842248664430757E-3</v>
      </c>
      <c r="P22" s="6">
        <v>0.24507404999999999</v>
      </c>
      <c r="Q22" s="6">
        <f t="shared" si="2"/>
        <v>0.48627569591725117</v>
      </c>
      <c r="R22" s="6">
        <f t="shared" si="3"/>
        <v>0.11895336711573579</v>
      </c>
    </row>
    <row r="23" spans="1:18" x14ac:dyDescent="0.25">
      <c r="A23">
        <v>19</v>
      </c>
      <c r="B23" s="5" t="s">
        <v>44</v>
      </c>
      <c r="C23" s="6">
        <v>1.9692643072024181</v>
      </c>
      <c r="D23" s="6">
        <v>136.54996861999999</v>
      </c>
      <c r="E23" s="6">
        <v>1.0433860160708781</v>
      </c>
      <c r="F23" s="6">
        <v>82.907974530000004</v>
      </c>
      <c r="G23" s="6">
        <f t="shared" si="0"/>
        <v>88.737847438109043</v>
      </c>
      <c r="H23" s="6">
        <f t="shared" si="1"/>
        <v>64.700644774031701</v>
      </c>
      <c r="I23" s="6">
        <v>8.0657545651465379E-2</v>
      </c>
      <c r="J23" s="6">
        <v>5.5928426099999999</v>
      </c>
      <c r="K23" s="6">
        <v>1.8789504219077402E-3</v>
      </c>
      <c r="L23" s="6">
        <v>0.14930233999999998</v>
      </c>
      <c r="M23" s="6">
        <v>7.1749798530730907E-2</v>
      </c>
      <c r="N23" s="6">
        <v>4.9751740799999995</v>
      </c>
      <c r="O23" s="6">
        <v>3.1536939863202475E-2</v>
      </c>
      <c r="P23" s="6">
        <v>2.5059410099999999</v>
      </c>
      <c r="Q23" s="6">
        <f t="shared" si="2"/>
        <v>0.45916344986031582</v>
      </c>
      <c r="R23" s="6">
        <f t="shared" si="3"/>
        <v>0.25045970843801169</v>
      </c>
    </row>
    <row r="24" spans="1:18" x14ac:dyDescent="0.25">
      <c r="A24">
        <v>20</v>
      </c>
      <c r="B24" s="5" t="s">
        <v>152</v>
      </c>
      <c r="C24" s="6">
        <v>1.9420823569452821</v>
      </c>
      <c r="D24" s="6">
        <v>134.66515588000001</v>
      </c>
      <c r="E24" s="6">
        <v>1.7747762607836599</v>
      </c>
      <c r="F24" s="6">
        <v>141.02460907</v>
      </c>
      <c r="G24" s="6">
        <f t="shared" si="0"/>
        <v>9.4268838195834093</v>
      </c>
      <c r="H24" s="6">
        <f t="shared" si="1"/>
        <v>-4.5094634418333044</v>
      </c>
      <c r="I24" s="6">
        <v>6.2641495747080365E-3</v>
      </c>
      <c r="J24" s="6">
        <v>0.43435989000000003</v>
      </c>
      <c r="K24" s="6">
        <v>1.8732873566111464E-3</v>
      </c>
      <c r="L24" s="6">
        <v>0.14885234999999999</v>
      </c>
      <c r="M24" s="6">
        <v>0.22754744911350638</v>
      </c>
      <c r="N24" s="6">
        <v>15.77827665</v>
      </c>
      <c r="O24" s="6">
        <v>0.16172549908445077</v>
      </c>
      <c r="P24" s="6">
        <v>12.850789020000001</v>
      </c>
      <c r="Q24" s="6">
        <f t="shared" si="2"/>
        <v>0.45282557128893769</v>
      </c>
      <c r="R24" s="6">
        <f t="shared" si="3"/>
        <v>0.42602635838698466</v>
      </c>
    </row>
    <row r="25" spans="1:18" x14ac:dyDescent="0.25">
      <c r="A25">
        <v>21</v>
      </c>
      <c r="B25" s="5" t="s">
        <v>85</v>
      </c>
      <c r="C25" s="6">
        <v>1.8100769625587319</v>
      </c>
      <c r="D25" s="6">
        <v>125.51182263</v>
      </c>
      <c r="E25" s="6">
        <v>1.1790868927328673</v>
      </c>
      <c r="F25" s="6">
        <v>93.690834039999999</v>
      </c>
      <c r="G25" s="6">
        <f t="shared" si="0"/>
        <v>53.515145806036969</v>
      </c>
      <c r="H25" s="6">
        <f t="shared" si="1"/>
        <v>33.963822519089206</v>
      </c>
      <c r="I25" s="6">
        <v>1.6415553940981187</v>
      </c>
      <c r="J25" s="6">
        <v>113.82643596</v>
      </c>
      <c r="K25" s="6">
        <v>1.2902079557767698</v>
      </c>
      <c r="L25" s="6">
        <v>102.52056927000001</v>
      </c>
      <c r="M25" s="6">
        <v>0</v>
      </c>
      <c r="N25" s="6">
        <v>0</v>
      </c>
      <c r="O25" s="6">
        <v>8.3064868708351957E-3</v>
      </c>
      <c r="P25" s="6">
        <v>0.6600376</v>
      </c>
      <c r="Q25" s="6">
        <f t="shared" si="2"/>
        <v>0.42204653768485695</v>
      </c>
      <c r="R25" s="6">
        <f t="shared" si="3"/>
        <v>0.28303403997020232</v>
      </c>
    </row>
    <row r="26" spans="1:18" x14ac:dyDescent="0.25">
      <c r="A26">
        <v>22</v>
      </c>
      <c r="B26" s="5" t="s">
        <v>42</v>
      </c>
      <c r="C26" s="6">
        <v>1.7766723711649453</v>
      </c>
      <c r="D26" s="6">
        <v>123.19552822</v>
      </c>
      <c r="E26" s="6">
        <v>2.7187756656451949</v>
      </c>
      <c r="F26" s="6">
        <v>216.03527377999998</v>
      </c>
      <c r="G26" s="6">
        <f t="shared" si="0"/>
        <v>-34.65174807854838</v>
      </c>
      <c r="H26" s="6">
        <f t="shared" si="1"/>
        <v>-42.974345779543185</v>
      </c>
      <c r="I26" s="6">
        <v>7.0489492735857501E-2</v>
      </c>
      <c r="J26" s="6">
        <v>4.8877837200000007</v>
      </c>
      <c r="K26" s="6">
        <v>5.7478859936698115E-2</v>
      </c>
      <c r="L26" s="6">
        <v>4.5672989500000005</v>
      </c>
      <c r="M26" s="6">
        <v>3.1684016290600314E-3</v>
      </c>
      <c r="N26" s="6">
        <v>0.21969886999999999</v>
      </c>
      <c r="O26" s="6">
        <v>1.0095624870218535E-3</v>
      </c>
      <c r="P26" s="6">
        <v>8.0220339999999987E-2</v>
      </c>
      <c r="Q26" s="6">
        <f t="shared" si="2"/>
        <v>0.41425775718980246</v>
      </c>
      <c r="R26" s="6">
        <f t="shared" si="3"/>
        <v>0.65262879704878041</v>
      </c>
    </row>
    <row r="27" spans="1:18" x14ac:dyDescent="0.25">
      <c r="A27">
        <v>23</v>
      </c>
      <c r="B27" s="5" t="s">
        <v>131</v>
      </c>
      <c r="C27" s="6">
        <v>1.544744761366357</v>
      </c>
      <c r="D27" s="6">
        <v>107.11352860000001</v>
      </c>
      <c r="E27" s="6">
        <v>1.3710735614550627</v>
      </c>
      <c r="F27" s="6">
        <v>108.94619073</v>
      </c>
      <c r="G27" s="6">
        <f t="shared" si="0"/>
        <v>12.666803940627702</v>
      </c>
      <c r="H27" s="6">
        <f t="shared" si="1"/>
        <v>-1.6821718297079826</v>
      </c>
      <c r="I27" s="6">
        <v>0</v>
      </c>
      <c r="J27" s="6">
        <v>0</v>
      </c>
      <c r="K27" s="6">
        <v>1.4376197647887945</v>
      </c>
      <c r="L27" s="6">
        <v>114.23398532</v>
      </c>
      <c r="M27" s="6">
        <v>0.41583919045984608</v>
      </c>
      <c r="N27" s="6">
        <v>28.834538970000001</v>
      </c>
      <c r="O27" s="6">
        <v>0</v>
      </c>
      <c r="P27" s="6">
        <v>0</v>
      </c>
      <c r="Q27" s="6">
        <f t="shared" si="2"/>
        <v>0.360180363391779</v>
      </c>
      <c r="R27" s="6">
        <f t="shared" si="3"/>
        <v>0.32911950051070443</v>
      </c>
    </row>
    <row r="28" spans="1:18" x14ac:dyDescent="0.25">
      <c r="A28">
        <v>24</v>
      </c>
      <c r="B28" s="5" t="s">
        <v>19</v>
      </c>
      <c r="C28" s="6">
        <v>1.5154765036645199</v>
      </c>
      <c r="D28" s="6">
        <v>105.08405005</v>
      </c>
      <c r="E28" s="6">
        <v>0.74231567332196502</v>
      </c>
      <c r="F28" s="6">
        <v>58.984774559999998</v>
      </c>
      <c r="G28" s="6">
        <f t="shared" si="0"/>
        <v>104.15526145131133</v>
      </c>
      <c r="H28" s="6">
        <f t="shared" si="1"/>
        <v>78.154533663780114</v>
      </c>
      <c r="I28" s="6">
        <v>6.1642907906767463E-2</v>
      </c>
      <c r="J28" s="6">
        <v>4.2743562199999996</v>
      </c>
      <c r="K28" s="6">
        <v>0</v>
      </c>
      <c r="L28" s="6">
        <v>0</v>
      </c>
      <c r="M28" s="6">
        <v>6.3452003588085493E-3</v>
      </c>
      <c r="N28" s="6">
        <v>0.43998000000000004</v>
      </c>
      <c r="O28" s="6">
        <v>4.6088998684881165E-2</v>
      </c>
      <c r="P28" s="6">
        <v>3.6622548799999999</v>
      </c>
      <c r="Q28" s="6">
        <f t="shared" si="2"/>
        <v>0.35335603101109014</v>
      </c>
      <c r="R28" s="6">
        <f t="shared" si="3"/>
        <v>0.17818924563443256</v>
      </c>
    </row>
    <row r="29" spans="1:18" x14ac:dyDescent="0.25">
      <c r="A29">
        <v>25</v>
      </c>
      <c r="B29" s="5" t="s">
        <v>30</v>
      </c>
      <c r="C29" s="6">
        <v>1.334942133757135</v>
      </c>
      <c r="D29" s="6">
        <v>92.565688519999995</v>
      </c>
      <c r="E29" s="6">
        <v>0.77717868110570665</v>
      </c>
      <c r="F29" s="6">
        <v>61.755006590000001</v>
      </c>
      <c r="G29" s="6">
        <f t="shared" si="0"/>
        <v>71.767724232719303</v>
      </c>
      <c r="H29" s="6">
        <f t="shared" si="1"/>
        <v>49.891796036160059</v>
      </c>
      <c r="I29" s="6">
        <v>1.2573703717591138E-2</v>
      </c>
      <c r="J29" s="6">
        <v>0.87186816</v>
      </c>
      <c r="K29" s="6">
        <v>1.1988512657232209E-2</v>
      </c>
      <c r="L29" s="6">
        <v>0.95261320999999999</v>
      </c>
      <c r="M29" s="6">
        <v>3.50774138095142E-2</v>
      </c>
      <c r="N29" s="6">
        <v>2.43228892</v>
      </c>
      <c r="O29" s="6">
        <v>7.003164465363293E-2</v>
      </c>
      <c r="P29" s="6">
        <v>5.5647494999999996</v>
      </c>
      <c r="Q29" s="6">
        <f t="shared" si="2"/>
        <v>0.31126174036566862</v>
      </c>
      <c r="R29" s="6">
        <f t="shared" si="3"/>
        <v>0.18655794008720053</v>
      </c>
    </row>
    <row r="30" spans="1:18" x14ac:dyDescent="0.25">
      <c r="A30">
        <v>26</v>
      </c>
      <c r="B30" s="5" t="s">
        <v>55</v>
      </c>
      <c r="C30" s="6">
        <v>1.3073394168784234</v>
      </c>
      <c r="D30" s="6">
        <v>90.651699569999991</v>
      </c>
      <c r="E30" s="6">
        <v>0.9315598618181361</v>
      </c>
      <c r="F30" s="6">
        <v>74.022212400000001</v>
      </c>
      <c r="G30" s="6">
        <f t="shared" si="0"/>
        <v>40.338744772329932</v>
      </c>
      <c r="H30" s="6">
        <f t="shared" si="1"/>
        <v>22.465536534003917</v>
      </c>
      <c r="I30" s="6">
        <v>3.6220101931624471E-3</v>
      </c>
      <c r="J30" s="6">
        <v>0.25115235999999996</v>
      </c>
      <c r="K30" s="6">
        <v>1.4289491004964733E-2</v>
      </c>
      <c r="L30" s="6">
        <v>1.1354501000000001</v>
      </c>
      <c r="M30" s="6">
        <v>0.1379433024807977</v>
      </c>
      <c r="N30" s="6">
        <v>9.5650713599999992</v>
      </c>
      <c r="O30" s="6">
        <v>0.10050015781425993</v>
      </c>
      <c r="P30" s="6">
        <v>7.9857927900000005</v>
      </c>
      <c r="Q30" s="6">
        <f t="shared" si="2"/>
        <v>0.3048257537582883</v>
      </c>
      <c r="R30" s="6">
        <f t="shared" si="3"/>
        <v>0.22361638721414043</v>
      </c>
    </row>
    <row r="31" spans="1:18" x14ac:dyDescent="0.25">
      <c r="A31">
        <v>27</v>
      </c>
      <c r="B31" s="5" t="s">
        <v>88</v>
      </c>
      <c r="C31" s="6">
        <v>1.2259678068837017</v>
      </c>
      <c r="D31" s="6">
        <v>85.009343309999991</v>
      </c>
      <c r="E31" s="6">
        <v>0.91468479823308435</v>
      </c>
      <c r="F31" s="6">
        <v>72.681311409999992</v>
      </c>
      <c r="G31" s="6">
        <f t="shared" si="0"/>
        <v>34.031724289277463</v>
      </c>
      <c r="H31" s="6">
        <f t="shared" si="1"/>
        <v>16.961763155946329</v>
      </c>
      <c r="I31" s="6">
        <v>3.2388659025159867E-2</v>
      </c>
      <c r="J31" s="6">
        <v>2.2458490499999999</v>
      </c>
      <c r="K31" s="6">
        <v>9.8810335953083625E-3</v>
      </c>
      <c r="L31" s="6">
        <v>0.78515187000000008</v>
      </c>
      <c r="M31" s="6">
        <v>0.16607999757717704</v>
      </c>
      <c r="N31" s="6">
        <v>11.516086680000001</v>
      </c>
      <c r="O31" s="6">
        <v>0.11146461877284941</v>
      </c>
      <c r="P31" s="6">
        <v>8.8570343400000002</v>
      </c>
      <c r="Q31" s="6">
        <f t="shared" si="2"/>
        <v>0.28585274488933504</v>
      </c>
      <c r="R31" s="6">
        <f t="shared" si="3"/>
        <v>0.21956561076104877</v>
      </c>
    </row>
    <row r="32" spans="1:18" x14ac:dyDescent="0.25">
      <c r="A32">
        <v>28</v>
      </c>
      <c r="B32" s="5" t="s">
        <v>96</v>
      </c>
      <c r="C32" s="6">
        <v>1.1940215169756245</v>
      </c>
      <c r="D32" s="6">
        <v>82.79416839999999</v>
      </c>
      <c r="E32" s="6">
        <v>0.40605447297713959</v>
      </c>
      <c r="F32" s="6">
        <v>32.265291449999999</v>
      </c>
      <c r="G32" s="6">
        <f t="shared" si="0"/>
        <v>194.0545164350022</v>
      </c>
      <c r="H32" s="6">
        <f t="shared" si="1"/>
        <v>156.604433678531</v>
      </c>
      <c r="I32" s="6">
        <v>0</v>
      </c>
      <c r="J32" s="6">
        <v>0</v>
      </c>
      <c r="K32" s="6">
        <v>8.3622806299985526E-5</v>
      </c>
      <c r="L32" s="6">
        <v>6.6447099999999999E-3</v>
      </c>
      <c r="M32" s="6">
        <v>2.8531049630375277E-3</v>
      </c>
      <c r="N32" s="6">
        <v>0.19783600999999998</v>
      </c>
      <c r="O32" s="6">
        <v>5.8959630256542562E-3</v>
      </c>
      <c r="P32" s="6">
        <v>0.46849616999999999</v>
      </c>
      <c r="Q32" s="6">
        <f t="shared" si="2"/>
        <v>0.27840398921403975</v>
      </c>
      <c r="R32" s="6">
        <f t="shared" si="3"/>
        <v>9.7471389634664493E-2</v>
      </c>
    </row>
    <row r="33" spans="1:18" x14ac:dyDescent="0.25">
      <c r="A33">
        <v>29</v>
      </c>
      <c r="B33" s="5" t="s">
        <v>59</v>
      </c>
      <c r="C33" s="6">
        <v>1.1594090851535752</v>
      </c>
      <c r="D33" s="6">
        <v>80.394121609999999</v>
      </c>
      <c r="E33" s="6">
        <v>0.34937783892625895</v>
      </c>
      <c r="F33" s="6">
        <v>27.76173777</v>
      </c>
      <c r="G33" s="6">
        <f t="shared" si="0"/>
        <v>231.84963554551166</v>
      </c>
      <c r="H33" s="6">
        <f t="shared" si="1"/>
        <v>189.5860564495203</v>
      </c>
      <c r="I33" s="6">
        <v>4.5472046679722992E-4</v>
      </c>
      <c r="J33" s="6">
        <v>3.1530589999999997E-2</v>
      </c>
      <c r="K33" s="6">
        <v>7.198216094789235E-3</v>
      </c>
      <c r="L33" s="6">
        <v>0.57197385000000001</v>
      </c>
      <c r="M33" s="6">
        <v>9.2422044228056867E-3</v>
      </c>
      <c r="N33" s="6">
        <v>0.64085999999999999</v>
      </c>
      <c r="O33" s="6">
        <v>1.4068625291811655E-3</v>
      </c>
      <c r="P33" s="6">
        <v>0.11179</v>
      </c>
      <c r="Q33" s="6">
        <f t="shared" si="2"/>
        <v>0.27033358264375829</v>
      </c>
      <c r="R33" s="6">
        <f t="shared" si="3"/>
        <v>8.3866440918668711E-2</v>
      </c>
    </row>
    <row r="34" spans="1:18" x14ac:dyDescent="0.25">
      <c r="A34">
        <v>30</v>
      </c>
      <c r="B34" s="5" t="s">
        <v>120</v>
      </c>
      <c r="C34" s="6">
        <v>0.74057229804760849</v>
      </c>
      <c r="D34" s="6">
        <v>51.351727489999995</v>
      </c>
      <c r="E34" s="6">
        <v>0.4216465753424658</v>
      </c>
      <c r="F34" s="6">
        <v>33.504247700000001</v>
      </c>
      <c r="G34" s="6">
        <f t="shared" si="0"/>
        <v>75.638162706790126</v>
      </c>
      <c r="H34" s="6">
        <f t="shared" si="1"/>
        <v>53.269304685805537</v>
      </c>
      <c r="I34" s="6">
        <v>1.9919468103823737E-2</v>
      </c>
      <c r="J34" s="6">
        <v>1.38122787</v>
      </c>
      <c r="K34" s="6">
        <v>9.4978537764046286E-3</v>
      </c>
      <c r="L34" s="6">
        <v>0.75470420999999999</v>
      </c>
      <c r="M34" s="6">
        <v>9.1234814091600017E-2</v>
      </c>
      <c r="N34" s="6">
        <v>6.3262767499999999</v>
      </c>
      <c r="O34" s="6">
        <v>6.4461873006084788E-2</v>
      </c>
      <c r="P34" s="6">
        <v>5.1221726600000004</v>
      </c>
      <c r="Q34" s="6">
        <f t="shared" si="2"/>
        <v>0.17267551643466075</v>
      </c>
      <c r="R34" s="6">
        <f t="shared" si="3"/>
        <v>0.10121419752379184</v>
      </c>
    </row>
    <row r="35" spans="1:18" x14ac:dyDescent="0.25">
      <c r="A35">
        <v>31</v>
      </c>
      <c r="B35" s="5" t="s">
        <v>108</v>
      </c>
      <c r="C35" s="6">
        <v>0.69342358257644165</v>
      </c>
      <c r="D35" s="6">
        <v>48.082407270000004</v>
      </c>
      <c r="E35" s="6">
        <v>0.62725559152031518</v>
      </c>
      <c r="F35" s="6">
        <v>49.842042930000005</v>
      </c>
      <c r="G35" s="6">
        <f t="shared" si="0"/>
        <v>10.548808484233888</v>
      </c>
      <c r="H35" s="6">
        <f t="shared" si="1"/>
        <v>-3.530424429976307</v>
      </c>
      <c r="I35" s="6">
        <v>0</v>
      </c>
      <c r="J35" s="6">
        <v>0</v>
      </c>
      <c r="K35" s="6">
        <v>0</v>
      </c>
      <c r="L35" s="6">
        <v>0</v>
      </c>
      <c r="M35" s="6">
        <v>0.13777544887122409</v>
      </c>
      <c r="N35" s="6">
        <v>9.5534322899999999</v>
      </c>
      <c r="O35" s="6">
        <v>0.28397345360273346</v>
      </c>
      <c r="P35" s="6">
        <v>22.564672610000002</v>
      </c>
      <c r="Q35" s="6">
        <f t="shared" si="2"/>
        <v>0.1616820876841146</v>
      </c>
      <c r="R35" s="6">
        <f t="shared" si="3"/>
        <v>0.15056963592429304</v>
      </c>
    </row>
    <row r="36" spans="1:18" x14ac:dyDescent="0.25">
      <c r="A36">
        <v>32</v>
      </c>
      <c r="B36" s="5" t="s">
        <v>49</v>
      </c>
      <c r="C36" s="6">
        <v>0.65862002304566158</v>
      </c>
      <c r="D36" s="6">
        <v>45.669107570000001</v>
      </c>
      <c r="E36" s="6">
        <v>0.43158616696345986</v>
      </c>
      <c r="F36" s="6">
        <v>34.294052620000002</v>
      </c>
      <c r="G36" s="6">
        <f t="shared" si="0"/>
        <v>52.604525691719743</v>
      </c>
      <c r="H36" s="6">
        <f t="shared" si="1"/>
        <v>33.169176813375998</v>
      </c>
      <c r="I36" s="6">
        <v>0</v>
      </c>
      <c r="J36" s="6">
        <v>0</v>
      </c>
      <c r="K36" s="6">
        <v>0</v>
      </c>
      <c r="L36" s="6">
        <v>0</v>
      </c>
      <c r="M36" s="6">
        <v>1.4164480116987739E-2</v>
      </c>
      <c r="N36" s="6">
        <v>0.98217354999999995</v>
      </c>
      <c r="O36" s="6">
        <v>1.5928952120865085E-3</v>
      </c>
      <c r="P36" s="6">
        <v>0.12657225</v>
      </c>
      <c r="Q36" s="6">
        <f t="shared" si="2"/>
        <v>0.15356711682767626</v>
      </c>
      <c r="R36" s="6">
        <f t="shared" si="3"/>
        <v>0.10360014786340034</v>
      </c>
    </row>
    <row r="37" spans="1:18" x14ac:dyDescent="0.25">
      <c r="A37">
        <v>33</v>
      </c>
      <c r="B37" s="5" t="s">
        <v>56</v>
      </c>
      <c r="C37" s="6">
        <v>0.51530033631090588</v>
      </c>
      <c r="D37" s="6">
        <v>35.731234499999999</v>
      </c>
      <c r="E37" s="6">
        <v>0.69883584787410091</v>
      </c>
      <c r="F37" s="6">
        <v>55.529845889999997</v>
      </c>
      <c r="G37" s="6">
        <f t="shared" ref="G37:G54" si="4">IFERROR(C37*100/E37-100,0)</f>
        <v>-26.263036179600789</v>
      </c>
      <c r="H37" s="6">
        <f t="shared" ref="H37:H54" si="5">IFERROR(D37*100/F37-100,0)</f>
        <v>-35.654000245596578</v>
      </c>
      <c r="I37" s="6">
        <v>0</v>
      </c>
      <c r="J37" s="6">
        <v>0</v>
      </c>
      <c r="K37" s="6">
        <v>0</v>
      </c>
      <c r="L37" s="6">
        <v>0</v>
      </c>
      <c r="M37" s="6">
        <v>2.5503233747616837E-2</v>
      </c>
      <c r="N37" s="6">
        <v>1.76840953</v>
      </c>
      <c r="O37" s="6">
        <v>3.6175545082147735E-3</v>
      </c>
      <c r="P37" s="6">
        <v>0.28745269000000001</v>
      </c>
      <c r="Q37" s="6">
        <f t="shared" ref="Q37:Q54" si="6">IFERROR(C37*100/$C$56,0)</f>
        <v>0.12014998660633115</v>
      </c>
      <c r="R37" s="6">
        <f t="shared" ref="R37:R54" si="7">IFERROR(E37*100/$E$56,0)</f>
        <v>0.16775212625879013</v>
      </c>
    </row>
    <row r="38" spans="1:18" x14ac:dyDescent="0.25">
      <c r="A38">
        <v>34</v>
      </c>
      <c r="B38" s="5" t="s">
        <v>53</v>
      </c>
      <c r="C38" s="6">
        <v>0.47788974208472385</v>
      </c>
      <c r="D38" s="6">
        <v>33.137161450000001</v>
      </c>
      <c r="E38" s="6">
        <v>0.37522454175344983</v>
      </c>
      <c r="F38" s="6">
        <v>29.815529699999999</v>
      </c>
      <c r="G38" s="6">
        <f t="shared" si="4"/>
        <v>27.361003587748428</v>
      </c>
      <c r="H38" s="6">
        <f t="shared" si="5"/>
        <v>11.140609552880093</v>
      </c>
      <c r="I38" s="6">
        <v>0</v>
      </c>
      <c r="J38" s="6">
        <v>0</v>
      </c>
      <c r="K38" s="6">
        <v>0</v>
      </c>
      <c r="L38" s="6">
        <v>0</v>
      </c>
      <c r="M38" s="6">
        <v>5.5874913110068279E-2</v>
      </c>
      <c r="N38" s="6">
        <v>3.8744000000000001</v>
      </c>
      <c r="O38" s="6">
        <v>6.6996885244870089E-2</v>
      </c>
      <c r="P38" s="6">
        <v>5.3236059999999998</v>
      </c>
      <c r="Q38" s="6">
        <f t="shared" si="6"/>
        <v>0.11142714658765381</v>
      </c>
      <c r="R38" s="6">
        <f t="shared" si="7"/>
        <v>9.0070815478488775E-2</v>
      </c>
    </row>
    <row r="39" spans="1:18" x14ac:dyDescent="0.25">
      <c r="A39">
        <v>35</v>
      </c>
      <c r="B39" s="5" t="s">
        <v>60</v>
      </c>
      <c r="C39" s="6">
        <v>0.46598941731107035</v>
      </c>
      <c r="D39" s="6">
        <v>32.311985790000001</v>
      </c>
      <c r="E39" s="6">
        <v>0.51557979109117114</v>
      </c>
      <c r="F39" s="6">
        <v>40.968227990000003</v>
      </c>
      <c r="G39" s="6">
        <f t="shared" si="4"/>
        <v>-9.6183703544989498</v>
      </c>
      <c r="H39" s="6">
        <f t="shared" si="5"/>
        <v>-21.129159411319705</v>
      </c>
      <c r="I39" s="6">
        <v>0.15734497148856516</v>
      </c>
      <c r="J39" s="6">
        <v>10.91039473</v>
      </c>
      <c r="K39" s="6">
        <v>8.5420583686234036E-2</v>
      </c>
      <c r="L39" s="6">
        <v>6.7875622899999994</v>
      </c>
      <c r="M39" s="6">
        <v>2.0806778424184388E-3</v>
      </c>
      <c r="N39" s="6">
        <v>0.14427545</v>
      </c>
      <c r="O39" s="6">
        <v>3.5534704664581776E-3</v>
      </c>
      <c r="P39" s="6">
        <v>0.28236053999999999</v>
      </c>
      <c r="Q39" s="6">
        <f t="shared" si="6"/>
        <v>0.10865240773845815</v>
      </c>
      <c r="R39" s="6">
        <f t="shared" si="7"/>
        <v>0.12376240640017706</v>
      </c>
    </row>
    <row r="40" spans="1:18" x14ac:dyDescent="0.25">
      <c r="A40">
        <v>36</v>
      </c>
      <c r="B40" s="5" t="s">
        <v>145</v>
      </c>
      <c r="C40" s="6">
        <v>0.36059208140685256</v>
      </c>
      <c r="D40" s="6">
        <v>25.003671279999999</v>
      </c>
      <c r="E40" s="6">
        <v>0.28294996683886964</v>
      </c>
      <c r="F40" s="6">
        <v>22.483345840000002</v>
      </c>
      <c r="G40" s="6">
        <f t="shared" si="4"/>
        <v>27.440227484528194</v>
      </c>
      <c r="H40" s="6">
        <f t="shared" si="5"/>
        <v>11.209743682882376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f t="shared" si="6"/>
        <v>8.4077441248247578E-2</v>
      </c>
      <c r="R40" s="6">
        <f t="shared" si="7"/>
        <v>6.7920755219508577E-2</v>
      </c>
    </row>
    <row r="41" spans="1:18" x14ac:dyDescent="0.25">
      <c r="A41">
        <v>37</v>
      </c>
      <c r="B41" s="5" t="s">
        <v>104</v>
      </c>
      <c r="C41" s="6">
        <v>0.34647638050435098</v>
      </c>
      <c r="D41" s="6">
        <v>24.024880109999998</v>
      </c>
      <c r="E41" s="6">
        <v>0.31539418339929903</v>
      </c>
      <c r="F41" s="6">
        <v>25.061379509999998</v>
      </c>
      <c r="G41" s="6">
        <f t="shared" si="4"/>
        <v>9.8550318113193924</v>
      </c>
      <c r="H41" s="6">
        <f t="shared" si="5"/>
        <v>-4.1358433584488665</v>
      </c>
      <c r="I41" s="6">
        <v>0</v>
      </c>
      <c r="J41" s="6">
        <v>0</v>
      </c>
      <c r="K41" s="6">
        <v>0</v>
      </c>
      <c r="L41" s="6">
        <v>0</v>
      </c>
      <c r="M41" s="6">
        <v>2.1632348148126783E-3</v>
      </c>
      <c r="N41" s="6">
        <v>0.15</v>
      </c>
      <c r="O41" s="6">
        <v>1.6793565356372033E-3</v>
      </c>
      <c r="P41" s="6">
        <v>0.13344250999999999</v>
      </c>
      <c r="Q41" s="6">
        <f t="shared" si="6"/>
        <v>8.0786154294087198E-2</v>
      </c>
      <c r="R41" s="6">
        <f t="shared" si="7"/>
        <v>7.5708830672949243E-2</v>
      </c>
    </row>
    <row r="42" spans="1:18" x14ac:dyDescent="0.25">
      <c r="A42">
        <v>38</v>
      </c>
      <c r="B42" s="5" t="s">
        <v>119</v>
      </c>
      <c r="C42" s="6">
        <v>0.33835190955947891</v>
      </c>
      <c r="D42" s="6">
        <v>23.46152442</v>
      </c>
      <c r="E42" s="6">
        <v>8.2245322518735731E-2</v>
      </c>
      <c r="F42" s="6">
        <v>6.53525445</v>
      </c>
      <c r="G42" s="6">
        <f t="shared" si="4"/>
        <v>311.39349837481802</v>
      </c>
      <c r="H42" s="6">
        <f t="shared" si="5"/>
        <v>258.99940238746177</v>
      </c>
      <c r="I42" s="6">
        <v>0</v>
      </c>
      <c r="J42" s="6">
        <v>0</v>
      </c>
      <c r="K42" s="6">
        <v>0</v>
      </c>
      <c r="L42" s="6">
        <v>0</v>
      </c>
      <c r="M42" s="6">
        <v>1.4180918682561154E-2</v>
      </c>
      <c r="N42" s="6">
        <v>0.98331340999999994</v>
      </c>
      <c r="O42" s="6">
        <v>1.3854899352508481E-2</v>
      </c>
      <c r="P42" s="6">
        <v>1.1009172300000001</v>
      </c>
      <c r="Q42" s="6">
        <f t="shared" si="6"/>
        <v>7.8891812283371068E-2</v>
      </c>
      <c r="R42" s="6">
        <f t="shared" si="7"/>
        <v>1.9742587289030208E-2</v>
      </c>
    </row>
    <row r="43" spans="1:18" x14ac:dyDescent="0.25">
      <c r="A43">
        <v>39</v>
      </c>
      <c r="B43" s="5" t="s">
        <v>160</v>
      </c>
      <c r="C43" s="6">
        <v>0.29046035598192116</v>
      </c>
      <c r="D43" s="6">
        <v>20.140695360000002</v>
      </c>
      <c r="E43" s="6">
        <v>0.20605523826303637</v>
      </c>
      <c r="F43" s="6">
        <v>16.373252260000001</v>
      </c>
      <c r="G43" s="6">
        <f t="shared" si="4"/>
        <v>40.962374181984558</v>
      </c>
      <c r="H43" s="6">
        <f t="shared" si="5"/>
        <v>23.009741987570166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f t="shared" si="6"/>
        <v>6.7725179709259592E-2</v>
      </c>
      <c r="R43" s="6">
        <f t="shared" si="7"/>
        <v>4.9462551828928579E-2</v>
      </c>
    </row>
    <row r="44" spans="1:18" x14ac:dyDescent="0.25">
      <c r="A44">
        <v>40</v>
      </c>
      <c r="B44" s="5" t="s">
        <v>146</v>
      </c>
      <c r="C44" s="6">
        <v>0.25925417215887953</v>
      </c>
      <c r="D44" s="6">
        <v>17.976839850000001</v>
      </c>
      <c r="E44" s="6">
        <v>3.7260386540482378</v>
      </c>
      <c r="F44" s="6">
        <v>296.07289446999999</v>
      </c>
      <c r="G44" s="6">
        <f t="shared" si="4"/>
        <v>-93.042096547302137</v>
      </c>
      <c r="H44" s="6">
        <f t="shared" si="5"/>
        <v>-93.928238556866091</v>
      </c>
      <c r="I44" s="6">
        <v>1.905117045425047E-2</v>
      </c>
      <c r="J44" s="6">
        <v>1.3210195900000001</v>
      </c>
      <c r="K44" s="6">
        <v>0.15574619213319826</v>
      </c>
      <c r="L44" s="6">
        <v>12.375670299999999</v>
      </c>
      <c r="M44" s="6">
        <v>5.1246151172617486E-2</v>
      </c>
      <c r="N44" s="6">
        <v>3.5534388699999999</v>
      </c>
      <c r="O44" s="6">
        <v>0.14618876448046514</v>
      </c>
      <c r="P44" s="6">
        <v>11.61623232</v>
      </c>
      <c r="Q44" s="6">
        <f t="shared" si="6"/>
        <v>6.044899084585674E-2</v>
      </c>
      <c r="R44" s="6">
        <f t="shared" si="7"/>
        <v>0.89441734942543871</v>
      </c>
    </row>
    <row r="45" spans="1:18" x14ac:dyDescent="0.25">
      <c r="A45">
        <v>41</v>
      </c>
      <c r="B45" s="5" t="s">
        <v>97</v>
      </c>
      <c r="C45" s="6">
        <v>0.22080209833777037</v>
      </c>
      <c r="D45" s="6">
        <v>15.310549979999999</v>
      </c>
      <c r="E45" s="6">
        <v>8.9928350941662835E-2</v>
      </c>
      <c r="F45" s="6">
        <v>7.1457517299999997</v>
      </c>
      <c r="G45" s="6">
        <f t="shared" si="4"/>
        <v>145.53113231333049</v>
      </c>
      <c r="H45" s="6">
        <f t="shared" si="5"/>
        <v>114.26087217278678</v>
      </c>
      <c r="I45" s="6">
        <v>1.3635627756321695E-2</v>
      </c>
      <c r="J45" s="6">
        <v>0.94550261000000002</v>
      </c>
      <c r="K45" s="6">
        <v>2.1274946671616716E-3</v>
      </c>
      <c r="L45" s="6">
        <v>0.16905179000000001</v>
      </c>
      <c r="M45" s="6">
        <v>5.521567451103682E-4</v>
      </c>
      <c r="N45" s="6">
        <v>3.8286879999999995E-2</v>
      </c>
      <c r="O45" s="6">
        <v>0</v>
      </c>
      <c r="P45" s="6">
        <v>0</v>
      </c>
      <c r="Q45" s="6">
        <f t="shared" si="6"/>
        <v>5.1483314270391739E-2</v>
      </c>
      <c r="R45" s="6">
        <f t="shared" si="7"/>
        <v>2.1586860673078093E-2</v>
      </c>
    </row>
    <row r="46" spans="1:18" x14ac:dyDescent="0.25">
      <c r="A46">
        <v>42</v>
      </c>
      <c r="B46" s="5" t="s">
        <v>151</v>
      </c>
      <c r="C46" s="6">
        <v>0.15657049794781125</v>
      </c>
      <c r="D46" s="6">
        <v>10.85669227</v>
      </c>
      <c r="E46" s="6">
        <v>0.14407443018858426</v>
      </c>
      <c r="F46" s="6">
        <v>11.44822626</v>
      </c>
      <c r="G46" s="6">
        <f t="shared" si="4"/>
        <v>8.6733417879011796</v>
      </c>
      <c r="H46" s="6">
        <f t="shared" si="5"/>
        <v>-5.1670361553458548</v>
      </c>
      <c r="I46" s="6">
        <v>5.885355765597644E-4</v>
      </c>
      <c r="J46" s="6">
        <v>4.0809409999999997E-2</v>
      </c>
      <c r="K46" s="6">
        <v>0</v>
      </c>
      <c r="L46" s="6">
        <v>0</v>
      </c>
      <c r="M46" s="6">
        <v>5.5235965797815423E-2</v>
      </c>
      <c r="N46" s="6">
        <v>3.83009501</v>
      </c>
      <c r="O46" s="6">
        <v>2.8502234569377238E-2</v>
      </c>
      <c r="P46" s="6">
        <v>2.2648018099999998</v>
      </c>
      <c r="Q46" s="6">
        <f t="shared" si="6"/>
        <v>3.6506755198440148E-2</v>
      </c>
      <c r="R46" s="6">
        <f t="shared" si="7"/>
        <v>3.4584362089010598E-2</v>
      </c>
    </row>
    <row r="47" spans="1:18" x14ac:dyDescent="0.25">
      <c r="A47">
        <v>43</v>
      </c>
      <c r="B47" s="5" t="s">
        <v>81</v>
      </c>
      <c r="C47" s="6">
        <v>0.1343858130734375</v>
      </c>
      <c r="D47" s="6">
        <v>9.31839291</v>
      </c>
      <c r="E47" s="6">
        <v>0.1287783825926089</v>
      </c>
      <c r="F47" s="6">
        <v>10.232794669999999</v>
      </c>
      <c r="G47" s="6">
        <f t="shared" si="4"/>
        <v>4.354325910869477</v>
      </c>
      <c r="H47" s="6">
        <f t="shared" si="5"/>
        <v>-8.9359924584512243</v>
      </c>
      <c r="I47" s="6">
        <v>0</v>
      </c>
      <c r="J47" s="6">
        <v>0</v>
      </c>
      <c r="K47" s="6">
        <v>1.5495526708238685E-3</v>
      </c>
      <c r="L47" s="6">
        <v>0.12312823000000001</v>
      </c>
      <c r="M47" s="6">
        <v>5.2701679823941534E-2</v>
      </c>
      <c r="N47" s="6">
        <v>3.6543661000000003</v>
      </c>
      <c r="O47" s="6">
        <v>7.5761888107927847E-2</v>
      </c>
      <c r="P47" s="6">
        <v>6.0200775100000001</v>
      </c>
      <c r="Q47" s="6">
        <f t="shared" si="6"/>
        <v>3.1334063851866947E-2</v>
      </c>
      <c r="R47" s="6">
        <f t="shared" si="7"/>
        <v>3.0912620698831099E-2</v>
      </c>
    </row>
    <row r="48" spans="1:18" x14ac:dyDescent="0.25">
      <c r="A48">
        <v>44</v>
      </c>
      <c r="B48" s="5" t="s">
        <v>102</v>
      </c>
      <c r="C48" s="6">
        <v>0.13347696659677019</v>
      </c>
      <c r="D48" s="6">
        <v>9.2553729500000017</v>
      </c>
      <c r="E48" s="6">
        <v>6.5932722295983556E-2</v>
      </c>
      <c r="F48" s="6">
        <v>5.2390470800000006</v>
      </c>
      <c r="G48" s="6">
        <f t="shared" si="4"/>
        <v>102.44419151626818</v>
      </c>
      <c r="H48" s="6">
        <f t="shared" si="5"/>
        <v>76.661381519785863</v>
      </c>
      <c r="I48" s="6">
        <v>0</v>
      </c>
      <c r="J48" s="6">
        <v>0</v>
      </c>
      <c r="K48" s="6">
        <v>0</v>
      </c>
      <c r="L48" s="6">
        <v>0</v>
      </c>
      <c r="M48" s="6">
        <v>2.7984752655731276E-2</v>
      </c>
      <c r="N48" s="6">
        <v>1.9404795400000001</v>
      </c>
      <c r="O48" s="6">
        <v>1.8970863636649658E-2</v>
      </c>
      <c r="P48" s="6">
        <v>1.5074343100000001</v>
      </c>
      <c r="Q48" s="6">
        <f t="shared" si="6"/>
        <v>3.1122152691900419E-2</v>
      </c>
      <c r="R48" s="6">
        <f t="shared" si="7"/>
        <v>1.5826827414231567E-2</v>
      </c>
    </row>
    <row r="49" spans="1:18" x14ac:dyDescent="0.25">
      <c r="A49">
        <v>45</v>
      </c>
      <c r="B49" s="5" t="s">
        <v>118</v>
      </c>
      <c r="C49" s="6">
        <v>0.11493807480754421</v>
      </c>
      <c r="D49" s="6">
        <v>7.9698750699999996</v>
      </c>
      <c r="E49" s="6">
        <v>8.2620279509945202E-2</v>
      </c>
      <c r="F49" s="6">
        <v>6.5650487200000001</v>
      </c>
      <c r="G49" s="6">
        <f t="shared" si="4"/>
        <v>39.116056601707385</v>
      </c>
      <c r="H49" s="6">
        <f t="shared" si="5"/>
        <v>21.398567016270363</v>
      </c>
      <c r="I49" s="6">
        <v>2.3510785888786659E-4</v>
      </c>
      <c r="J49" s="6">
        <v>1.6302520000000001E-2</v>
      </c>
      <c r="K49" s="6">
        <v>2.1442100162974054E-5</v>
      </c>
      <c r="L49" s="6">
        <v>1.7037999999999999E-3</v>
      </c>
      <c r="M49" s="6">
        <v>2.6144293530774181E-3</v>
      </c>
      <c r="N49" s="6">
        <v>0.18128610000000001</v>
      </c>
      <c r="O49" s="6">
        <v>5.4526061376407153E-3</v>
      </c>
      <c r="P49" s="6">
        <v>0.43326681</v>
      </c>
      <c r="Q49" s="6">
        <f t="shared" si="6"/>
        <v>2.67995325746339E-2</v>
      </c>
      <c r="R49" s="6">
        <f t="shared" si="7"/>
        <v>1.9832593880309595E-2</v>
      </c>
    </row>
    <row r="50" spans="1:18" x14ac:dyDescent="0.25">
      <c r="A50">
        <v>46</v>
      </c>
      <c r="B50" s="5" t="s">
        <v>84</v>
      </c>
      <c r="C50" s="6">
        <v>9.5305918898884651E-2</v>
      </c>
      <c r="D50" s="6">
        <v>6.6085696</v>
      </c>
      <c r="E50" s="6">
        <v>2.1204105066039105</v>
      </c>
      <c r="F50" s="6">
        <v>168.48887906000002</v>
      </c>
      <c r="G50" s="6">
        <f t="shared" si="4"/>
        <v>-95.505308118307312</v>
      </c>
      <c r="H50" s="6">
        <f t="shared" si="5"/>
        <v>-96.077741369715781</v>
      </c>
      <c r="I50" s="6">
        <v>7.0805441545068841E-3</v>
      </c>
      <c r="J50" s="6">
        <v>0.49096918000000001</v>
      </c>
      <c r="K50" s="6">
        <v>0.57627784861660825</v>
      </c>
      <c r="L50" s="6">
        <v>45.791325989999997</v>
      </c>
      <c r="M50" s="6">
        <v>1.4457601318707944E-2</v>
      </c>
      <c r="N50" s="6">
        <v>1.00249875</v>
      </c>
      <c r="O50" s="6">
        <v>0.1894379646491024</v>
      </c>
      <c r="P50" s="6">
        <v>15.05283539</v>
      </c>
      <c r="Q50" s="6">
        <f t="shared" si="6"/>
        <v>2.2222001563562192E-2</v>
      </c>
      <c r="R50" s="6">
        <f t="shared" si="7"/>
        <v>0.50899416809591924</v>
      </c>
    </row>
    <row r="51" spans="1:18" x14ac:dyDescent="0.25">
      <c r="A51">
        <v>47</v>
      </c>
      <c r="B51" s="5" t="s">
        <v>121</v>
      </c>
      <c r="C51" s="6">
        <v>8.9513107472389913E-2</v>
      </c>
      <c r="D51" s="6">
        <v>6.2068925799999999</v>
      </c>
      <c r="E51" s="6">
        <v>0.12478307536448928</v>
      </c>
      <c r="F51" s="6">
        <v>9.9153255599999994</v>
      </c>
      <c r="G51" s="6">
        <f t="shared" si="4"/>
        <v>-28.26502535626436</v>
      </c>
      <c r="H51" s="6">
        <f t="shared" si="5"/>
        <v>-37.401020849586708</v>
      </c>
      <c r="I51" s="6">
        <v>4.6279893741905899E-3</v>
      </c>
      <c r="J51" s="6">
        <v>0.32090755999999998</v>
      </c>
      <c r="K51" s="6">
        <v>5.3754974106631596E-2</v>
      </c>
      <c r="L51" s="6">
        <v>4.2713971199999996</v>
      </c>
      <c r="M51" s="6">
        <v>0</v>
      </c>
      <c r="N51" s="6">
        <v>0</v>
      </c>
      <c r="O51" s="6">
        <v>1.3548870193366515E-4</v>
      </c>
      <c r="P51" s="6">
        <v>1.0766E-2</v>
      </c>
      <c r="Q51" s="6">
        <f t="shared" si="6"/>
        <v>2.0871320870649916E-2</v>
      </c>
      <c r="R51" s="6">
        <f t="shared" si="7"/>
        <v>2.9953566745584376E-2</v>
      </c>
    </row>
    <row r="52" spans="1:18" x14ac:dyDescent="0.25">
      <c r="A52">
        <v>48</v>
      </c>
      <c r="B52" s="5" t="s">
        <v>99</v>
      </c>
      <c r="C52" s="6">
        <v>7.9279897203081609E-2</v>
      </c>
      <c r="D52" s="6">
        <v>5.4973156400000001</v>
      </c>
      <c r="E52" s="6">
        <v>0.10914900346713149</v>
      </c>
      <c r="F52" s="6">
        <v>8.6730343900000015</v>
      </c>
      <c r="G52" s="6">
        <f t="shared" si="4"/>
        <v>-27.365441108259404</v>
      </c>
      <c r="H52" s="6">
        <f t="shared" si="5"/>
        <v>-36.616005508540368</v>
      </c>
      <c r="I52" s="6">
        <v>8.7751649106007168E-4</v>
      </c>
      <c r="J52" s="6">
        <v>6.0847520000000002E-2</v>
      </c>
      <c r="K52" s="6">
        <v>3.5203956682880173E-4</v>
      </c>
      <c r="L52" s="6">
        <v>2.797324E-2</v>
      </c>
      <c r="M52" s="6">
        <v>4.4408606934465522E-2</v>
      </c>
      <c r="N52" s="6">
        <v>3.0793194499999998</v>
      </c>
      <c r="O52" s="6">
        <v>2.954859974452716E-2</v>
      </c>
      <c r="P52" s="6">
        <v>2.3479465100000003</v>
      </c>
      <c r="Q52" s="6">
        <f t="shared" si="6"/>
        <v>1.8485294722094609E-2</v>
      </c>
      <c r="R52" s="6">
        <f t="shared" si="7"/>
        <v>2.6200684275626926E-2</v>
      </c>
    </row>
    <row r="53" spans="1:18" x14ac:dyDescent="0.25">
      <c r="A53">
        <v>49</v>
      </c>
      <c r="B53" s="5" t="s">
        <v>142</v>
      </c>
      <c r="C53" s="6">
        <v>7.5364780085548727E-2</v>
      </c>
      <c r="D53" s="6">
        <v>5.2258390700000001</v>
      </c>
      <c r="E53" s="6">
        <v>0.31876104429244723</v>
      </c>
      <c r="F53" s="6">
        <v>25.328911960000003</v>
      </c>
      <c r="G53" s="6">
        <f t="shared" si="4"/>
        <v>-76.356966625945262</v>
      </c>
      <c r="H53" s="6">
        <f t="shared" si="5"/>
        <v>-79.368087037245161</v>
      </c>
      <c r="I53" s="6">
        <v>0</v>
      </c>
      <c r="J53" s="6">
        <v>0</v>
      </c>
      <c r="K53" s="6">
        <v>0</v>
      </c>
      <c r="L53" s="6">
        <v>0</v>
      </c>
      <c r="M53" s="6">
        <v>0.18439237863531613</v>
      </c>
      <c r="N53" s="6">
        <v>12.78587817</v>
      </c>
      <c r="O53" s="6">
        <v>0.39482321493068889</v>
      </c>
      <c r="P53" s="6">
        <v>31.372850070000002</v>
      </c>
      <c r="Q53" s="6">
        <f t="shared" si="6"/>
        <v>1.7572426563301137E-2</v>
      </c>
      <c r="R53" s="6">
        <f t="shared" si="7"/>
        <v>7.6517029158131897E-2</v>
      </c>
    </row>
    <row r="54" spans="1:18" x14ac:dyDescent="0.25">
      <c r="A54">
        <v>50</v>
      </c>
      <c r="B54" s="5" t="s">
        <v>161</v>
      </c>
      <c r="C54" s="6">
        <v>6.9424788363527293E-2</v>
      </c>
      <c r="D54" s="6">
        <v>4.8139564799999999</v>
      </c>
      <c r="E54" s="6">
        <v>0.11353620176062322</v>
      </c>
      <c r="F54" s="6">
        <v>9.0216433600000006</v>
      </c>
      <c r="G54" s="6">
        <f t="shared" si="4"/>
        <v>-38.852289149234778</v>
      </c>
      <c r="H54" s="6">
        <f t="shared" si="5"/>
        <v>-46.639915945424832</v>
      </c>
      <c r="I54" s="6">
        <v>0</v>
      </c>
      <c r="J54" s="6">
        <v>0</v>
      </c>
      <c r="K54" s="6">
        <v>0</v>
      </c>
      <c r="L54" s="6">
        <v>0</v>
      </c>
      <c r="M54" s="6">
        <v>4.7206614162554117E-2</v>
      </c>
      <c r="N54" s="6">
        <v>3.2733349499999997</v>
      </c>
      <c r="O54" s="6">
        <v>9.1505485618640706E-2</v>
      </c>
      <c r="P54" s="6">
        <v>7.2710716399999997</v>
      </c>
      <c r="Q54" s="6">
        <f t="shared" si="6"/>
        <v>1.6187428581440733E-2</v>
      </c>
      <c r="R54" s="6">
        <f t="shared" si="7"/>
        <v>2.7253809761806563E-2</v>
      </c>
    </row>
    <row r="55" spans="1:18" s="20" customFormat="1" x14ac:dyDescent="0.25">
      <c r="A55" s="17"/>
      <c r="B55" s="18" t="s">
        <v>62</v>
      </c>
      <c r="C55" s="19">
        <f>SUM(C5:C54)</f>
        <v>428.34915726096978</v>
      </c>
      <c r="D55" s="19">
        <f t="shared" ref="D55:R55" si="8">SUM(D5:D54)</f>
        <v>29701.98757397</v>
      </c>
      <c r="E55" s="19">
        <f t="shared" si="8"/>
        <v>386.47307624266153</v>
      </c>
      <c r="F55" s="19">
        <f t="shared" si="8"/>
        <v>30709.343874779992</v>
      </c>
      <c r="G55" s="19">
        <f>C55*100/E55-100</f>
        <v>10.835445880326944</v>
      </c>
      <c r="H55" s="19">
        <f>D55*100/F55-100</f>
        <v>-3.2802924898609831</v>
      </c>
      <c r="I55" s="19">
        <f t="shared" si="8"/>
        <v>56.676062588296034</v>
      </c>
      <c r="J55" s="19">
        <f t="shared" si="8"/>
        <v>3929.9521855099988</v>
      </c>
      <c r="K55" s="19">
        <f t="shared" si="8"/>
        <v>39.247365789794927</v>
      </c>
      <c r="L55" s="19">
        <f t="shared" si="8"/>
        <v>3118.6153093400003</v>
      </c>
      <c r="M55" s="19">
        <f t="shared" si="8"/>
        <v>61.264009015353217</v>
      </c>
      <c r="N55" s="19">
        <f t="shared" si="8"/>
        <v>4248.0831435299988</v>
      </c>
      <c r="O55" s="19">
        <f t="shared" si="8"/>
        <v>30.990389123526779</v>
      </c>
      <c r="P55" s="19">
        <f t="shared" si="8"/>
        <v>2462.511814949999</v>
      </c>
      <c r="Q55" s="19">
        <f t="shared" si="8"/>
        <v>99.876017695216007</v>
      </c>
      <c r="R55" s="19">
        <f t="shared" si="8"/>
        <v>92.770971149667943</v>
      </c>
    </row>
    <row r="56" spans="1:18" s="20" customFormat="1" x14ac:dyDescent="0.25">
      <c r="A56" s="17"/>
      <c r="B56" s="18" t="s">
        <v>63</v>
      </c>
      <c r="C56" s="19">
        <v>428.88089367772994</v>
      </c>
      <c r="D56" s="19">
        <v>29738.858496149998</v>
      </c>
      <c r="E56" s="19">
        <v>416.58836967348554</v>
      </c>
      <c r="F56" s="19">
        <v>33102.320148439998</v>
      </c>
      <c r="G56" s="19">
        <f t="shared" ref="G56:H56" si="9">IFERROR(C56*100/E56-100,0)</f>
        <v>2.9507602465904199</v>
      </c>
      <c r="H56" s="19">
        <f t="shared" si="9"/>
        <v>-10.160803343111013</v>
      </c>
      <c r="I56" s="19">
        <v>56.810469451230595</v>
      </c>
      <c r="J56" s="19">
        <v>3939.2720380299997</v>
      </c>
      <c r="K56" s="19">
        <v>39.565154966681561</v>
      </c>
      <c r="L56" s="19">
        <v>3143.86699623</v>
      </c>
      <c r="M56" s="19">
        <v>61.317680944352958</v>
      </c>
      <c r="N56" s="19">
        <v>4251.8047872900006</v>
      </c>
      <c r="O56" s="19">
        <v>31.518249655615051</v>
      </c>
      <c r="P56" s="19">
        <v>2504.4558767599997</v>
      </c>
      <c r="Q56" s="19">
        <f>IFERROR(C56*100/$C$56,0)</f>
        <v>99.999999999999986</v>
      </c>
      <c r="R56" s="19">
        <f>IFERROR(E56*100/$E$56,0)</f>
        <v>100.00000000000001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8AB0-E506-4299-9CE1-E7842A944B2A}">
  <sheetPr>
    <tabColor theme="9"/>
  </sheetPr>
  <dimension ref="A1:R393"/>
  <sheetViews>
    <sheetView topLeftCell="H40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162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16</v>
      </c>
      <c r="C5" s="6">
        <v>462.8982162721407</v>
      </c>
      <c r="D5" s="6">
        <v>32097.640055239997</v>
      </c>
      <c r="E5" s="6">
        <v>438.10237235796399</v>
      </c>
      <c r="F5" s="6">
        <v>34811.833558749997</v>
      </c>
      <c r="G5" s="6">
        <f t="shared" ref="G5:G36" si="0">IFERROR(C5*100/E5-100,0)</f>
        <v>5.6598287246699925</v>
      </c>
      <c r="H5" s="6">
        <f t="shared" ref="H5:H36" si="1">IFERROR(D5*100/F5-100,0)</f>
        <v>-7.7967553732250394</v>
      </c>
      <c r="I5" s="6">
        <v>4.2578599634269105</v>
      </c>
      <c r="J5" s="6">
        <v>295.24256458000002</v>
      </c>
      <c r="K5" s="6">
        <v>2.7558916817789973</v>
      </c>
      <c r="L5" s="6">
        <v>218.98453098000002</v>
      </c>
      <c r="M5" s="6">
        <v>257.11526196398643</v>
      </c>
      <c r="N5" s="6">
        <v>17828.526533739998</v>
      </c>
      <c r="O5" s="6">
        <v>240.45772159928521</v>
      </c>
      <c r="P5" s="6">
        <v>19106.890787140001</v>
      </c>
      <c r="Q5" s="6">
        <f t="shared" ref="Q5:Q36" si="2">IFERROR(C5*100/$C$56,0)</f>
        <v>13.589285088665315</v>
      </c>
      <c r="R5" s="6">
        <f t="shared" ref="R5:R36" si="3">IFERROR(E5*100/$E$56,0)</f>
        <v>13.872969920207737</v>
      </c>
    </row>
    <row r="6" spans="1:18" x14ac:dyDescent="0.25">
      <c r="A6">
        <v>2</v>
      </c>
      <c r="B6" s="5" t="s">
        <v>14</v>
      </c>
      <c r="C6" s="6">
        <v>449.64861656706177</v>
      </c>
      <c r="D6" s="6">
        <v>31178.904861930001</v>
      </c>
      <c r="E6" s="6">
        <v>451.60786050050029</v>
      </c>
      <c r="F6" s="6">
        <v>35884.986399300004</v>
      </c>
      <c r="G6" s="6">
        <f t="shared" si="0"/>
        <v>-0.43383742950514659</v>
      </c>
      <c r="H6" s="6">
        <f t="shared" si="1"/>
        <v>-13.114346721507459</v>
      </c>
      <c r="I6" s="6">
        <v>6.033558423203722</v>
      </c>
      <c r="J6" s="6">
        <v>418.3705612</v>
      </c>
      <c r="K6" s="6">
        <v>3.6933686913623749</v>
      </c>
      <c r="L6" s="6">
        <v>293.47692289999998</v>
      </c>
      <c r="M6" s="6">
        <v>341.90810840041763</v>
      </c>
      <c r="N6" s="6">
        <v>23708.113381349998</v>
      </c>
      <c r="O6" s="6">
        <v>174.83715522102176</v>
      </c>
      <c r="P6" s="6">
        <v>13892.647772439999</v>
      </c>
      <c r="Q6" s="6">
        <f t="shared" si="2"/>
        <v>13.200317100944318</v>
      </c>
      <c r="R6" s="6">
        <f t="shared" si="3"/>
        <v>14.300635330350826</v>
      </c>
    </row>
    <row r="7" spans="1:18" x14ac:dyDescent="0.25">
      <c r="A7">
        <v>3</v>
      </c>
      <c r="B7" s="5" t="s">
        <v>15</v>
      </c>
      <c r="C7" s="6">
        <v>415.9007354020589</v>
      </c>
      <c r="D7" s="6">
        <v>28838.806533220002</v>
      </c>
      <c r="E7" s="6">
        <v>301.29896809723067</v>
      </c>
      <c r="F7" s="6">
        <v>23941.366654489997</v>
      </c>
      <c r="G7" s="6">
        <f t="shared" si="0"/>
        <v>38.035897709362786</v>
      </c>
      <c r="H7" s="6">
        <f t="shared" si="1"/>
        <v>20.455974587447088</v>
      </c>
      <c r="I7" s="6">
        <v>10.831238276276814</v>
      </c>
      <c r="J7" s="6">
        <v>751.04456082000002</v>
      </c>
      <c r="K7" s="6">
        <v>8.7564634751857859</v>
      </c>
      <c r="L7" s="6">
        <v>695.79296597000007</v>
      </c>
      <c r="M7" s="6">
        <v>216.34609809808398</v>
      </c>
      <c r="N7" s="6">
        <v>15001.568249780001</v>
      </c>
      <c r="O7" s="6">
        <v>128.59008473656723</v>
      </c>
      <c r="P7" s="6">
        <v>10217.83242821</v>
      </c>
      <c r="Q7" s="6">
        <f t="shared" si="2"/>
        <v>12.209581854688794</v>
      </c>
      <c r="R7" s="6">
        <f t="shared" si="3"/>
        <v>9.5409470140627235</v>
      </c>
    </row>
    <row r="8" spans="1:18" x14ac:dyDescent="0.25">
      <c r="A8">
        <v>4</v>
      </c>
      <c r="B8" s="5" t="s">
        <v>19</v>
      </c>
      <c r="C8" s="6">
        <v>357.0577848869205</v>
      </c>
      <c r="D8" s="6">
        <v>24758.601038729998</v>
      </c>
      <c r="E8" s="6">
        <v>252.42606028932613</v>
      </c>
      <c r="F8" s="6">
        <v>20057.900963619999</v>
      </c>
      <c r="G8" s="6">
        <f t="shared" si="0"/>
        <v>41.450444727326243</v>
      </c>
      <c r="H8" s="6">
        <f t="shared" si="1"/>
        <v>23.435653030872416</v>
      </c>
      <c r="I8" s="6">
        <v>5.44442474783893</v>
      </c>
      <c r="J8" s="6">
        <v>377.51967867000008</v>
      </c>
      <c r="K8" s="6">
        <v>4.3170471777801547</v>
      </c>
      <c r="L8" s="6">
        <v>343.03472726999996</v>
      </c>
      <c r="M8" s="6">
        <v>220.55894230205681</v>
      </c>
      <c r="N8" s="6">
        <v>15293.689394589999</v>
      </c>
      <c r="O8" s="6">
        <v>240.07525657590881</v>
      </c>
      <c r="P8" s="6">
        <v>19076.499925150001</v>
      </c>
      <c r="Q8" s="6">
        <f t="shared" si="2"/>
        <v>10.48213162502895</v>
      </c>
      <c r="R8" s="6">
        <f t="shared" si="3"/>
        <v>7.9933352623095129</v>
      </c>
    </row>
    <row r="9" spans="1:18" x14ac:dyDescent="0.25">
      <c r="A9">
        <v>5</v>
      </c>
      <c r="B9" s="5" t="s">
        <v>18</v>
      </c>
      <c r="C9" s="6">
        <v>344.01707392306963</v>
      </c>
      <c r="D9" s="6">
        <v>23854.350316070002</v>
      </c>
      <c r="E9" s="6">
        <v>226.76832357322189</v>
      </c>
      <c r="F9" s="6">
        <v>18019.124375289997</v>
      </c>
      <c r="G9" s="6">
        <f t="shared" si="0"/>
        <v>51.704201231610256</v>
      </c>
      <c r="H9" s="6">
        <f t="shared" si="1"/>
        <v>32.383515531875531</v>
      </c>
      <c r="I9" s="6">
        <v>8.3409068056809428</v>
      </c>
      <c r="J9" s="6">
        <v>578.36348244999999</v>
      </c>
      <c r="K9" s="6">
        <v>6.9176493836560313</v>
      </c>
      <c r="L9" s="6">
        <v>549.67987885000002</v>
      </c>
      <c r="M9" s="6">
        <v>163.9412757156702</v>
      </c>
      <c r="N9" s="6">
        <v>11367.78642289</v>
      </c>
      <c r="O9" s="6">
        <v>160.46483441735202</v>
      </c>
      <c r="P9" s="6">
        <v>12750.61597522</v>
      </c>
      <c r="Q9" s="6">
        <f t="shared" si="2"/>
        <v>10.099295976030753</v>
      </c>
      <c r="R9" s="6">
        <f t="shared" si="3"/>
        <v>7.1808561886004911</v>
      </c>
    </row>
    <row r="10" spans="1:18" x14ac:dyDescent="0.25">
      <c r="A10">
        <v>6</v>
      </c>
      <c r="B10" s="5" t="s">
        <v>12</v>
      </c>
      <c r="C10" s="6">
        <v>309.37529917753818</v>
      </c>
      <c r="D10" s="6">
        <v>21452.268870150001</v>
      </c>
      <c r="E10" s="6">
        <v>331.45682070210989</v>
      </c>
      <c r="F10" s="6">
        <v>26337.724701400002</v>
      </c>
      <c r="G10" s="6">
        <f t="shared" si="0"/>
        <v>-6.6619602148471131</v>
      </c>
      <c r="H10" s="6">
        <f t="shared" si="1"/>
        <v>-18.549270624695652</v>
      </c>
      <c r="I10" s="6">
        <v>22.487709840843607</v>
      </c>
      <c r="J10" s="6">
        <v>1559.3112929900001</v>
      </c>
      <c r="K10" s="6">
        <v>22.372411447197035</v>
      </c>
      <c r="L10" s="6">
        <v>1777.7229997999998</v>
      </c>
      <c r="M10" s="6">
        <v>271.87452301321298</v>
      </c>
      <c r="N10" s="6">
        <v>18851.942550449996</v>
      </c>
      <c r="O10" s="6">
        <v>218.86694293894453</v>
      </c>
      <c r="P10" s="6">
        <v>17391.276719400001</v>
      </c>
      <c r="Q10" s="6">
        <f t="shared" si="2"/>
        <v>9.0823187303945492</v>
      </c>
      <c r="R10" s="6">
        <f t="shared" si="3"/>
        <v>10.495926964967211</v>
      </c>
    </row>
    <row r="11" spans="1:18" x14ac:dyDescent="0.25">
      <c r="A11">
        <v>7</v>
      </c>
      <c r="B11" s="5" t="s">
        <v>24</v>
      </c>
      <c r="C11" s="6">
        <v>101.4452210579372</v>
      </c>
      <c r="D11" s="6">
        <v>7034.2724952899998</v>
      </c>
      <c r="E11" s="6">
        <v>73.025118498121714</v>
      </c>
      <c r="F11" s="6">
        <v>5802.6124284200005</v>
      </c>
      <c r="G11" s="6">
        <f t="shared" si="0"/>
        <v>38.918255997826947</v>
      </c>
      <c r="H11" s="6">
        <f t="shared" si="1"/>
        <v>21.225957826126432</v>
      </c>
      <c r="I11" s="6">
        <v>2.8800737439537589</v>
      </c>
      <c r="J11" s="6">
        <v>199.70604145000001</v>
      </c>
      <c r="K11" s="6">
        <v>2.4925490533032137</v>
      </c>
      <c r="L11" s="6">
        <v>198.05919405</v>
      </c>
      <c r="M11" s="6">
        <v>53.731064260620755</v>
      </c>
      <c r="N11" s="6">
        <v>3725.7442344699994</v>
      </c>
      <c r="O11" s="6">
        <v>59.719178316018663</v>
      </c>
      <c r="P11" s="6">
        <v>4745.3157685800006</v>
      </c>
      <c r="Q11" s="6">
        <f t="shared" si="2"/>
        <v>2.9781234435099098</v>
      </c>
      <c r="R11" s="6">
        <f t="shared" si="3"/>
        <v>2.3124167689196766</v>
      </c>
    </row>
    <row r="12" spans="1:18" x14ac:dyDescent="0.25">
      <c r="A12">
        <v>8</v>
      </c>
      <c r="B12" s="5" t="s">
        <v>40</v>
      </c>
      <c r="C12" s="6">
        <v>99.075110559037569</v>
      </c>
      <c r="D12" s="6">
        <v>6869.9276112300004</v>
      </c>
      <c r="E12" s="6">
        <v>92.993918187778831</v>
      </c>
      <c r="F12" s="6">
        <v>7389.3432361599998</v>
      </c>
      <c r="G12" s="6">
        <f t="shared" si="0"/>
        <v>6.5393441740773142</v>
      </c>
      <c r="H12" s="6">
        <f t="shared" si="1"/>
        <v>-7.029252916392096</v>
      </c>
      <c r="I12" s="6">
        <v>0</v>
      </c>
      <c r="J12" s="6">
        <v>0</v>
      </c>
      <c r="K12" s="6">
        <v>0</v>
      </c>
      <c r="L12" s="6">
        <v>0</v>
      </c>
      <c r="M12" s="6">
        <v>64.044102011087304</v>
      </c>
      <c r="N12" s="6">
        <v>4440.85645991</v>
      </c>
      <c r="O12" s="6">
        <v>50.004492510492639</v>
      </c>
      <c r="P12" s="6">
        <v>3973.38197713</v>
      </c>
      <c r="Q12" s="6">
        <f t="shared" si="2"/>
        <v>2.9085442009702271</v>
      </c>
      <c r="R12" s="6">
        <f t="shared" si="3"/>
        <v>2.9447497004814225</v>
      </c>
    </row>
    <row r="13" spans="1:18" x14ac:dyDescent="0.25">
      <c r="A13">
        <v>9</v>
      </c>
      <c r="B13" s="5" t="s">
        <v>22</v>
      </c>
      <c r="C13" s="6">
        <v>95.121827136050172</v>
      </c>
      <c r="D13" s="6">
        <v>6595.8045667099996</v>
      </c>
      <c r="E13" s="6">
        <v>88.226923552456881</v>
      </c>
      <c r="F13" s="6">
        <v>7010.5554589399999</v>
      </c>
      <c r="G13" s="6">
        <f t="shared" si="0"/>
        <v>7.8149654390859666</v>
      </c>
      <c r="H13" s="6">
        <f t="shared" si="1"/>
        <v>-5.9160917370834198</v>
      </c>
      <c r="I13" s="6">
        <v>1.1233116581050642</v>
      </c>
      <c r="J13" s="6">
        <v>77.89110436</v>
      </c>
      <c r="K13" s="6">
        <v>0.6881752925038227</v>
      </c>
      <c r="L13" s="6">
        <v>54.682752829999998</v>
      </c>
      <c r="M13" s="6">
        <v>71.313542237592415</v>
      </c>
      <c r="N13" s="6">
        <v>4944.9238068800005</v>
      </c>
      <c r="O13" s="6">
        <v>57.869051574555911</v>
      </c>
      <c r="P13" s="6">
        <v>4598.3037726399998</v>
      </c>
      <c r="Q13" s="6">
        <f t="shared" si="2"/>
        <v>2.7924878119352634</v>
      </c>
      <c r="R13" s="6">
        <f t="shared" si="3"/>
        <v>2.7937978285943244</v>
      </c>
    </row>
    <row r="14" spans="1:18" x14ac:dyDescent="0.25">
      <c r="A14">
        <v>10</v>
      </c>
      <c r="B14" s="5" t="s">
        <v>41</v>
      </c>
      <c r="C14" s="6">
        <v>95.079087502415618</v>
      </c>
      <c r="D14" s="6">
        <v>6592.8409748699996</v>
      </c>
      <c r="E14" s="6">
        <v>80.020730830664291</v>
      </c>
      <c r="F14" s="6">
        <v>6358.4872821699992</v>
      </c>
      <c r="G14" s="6">
        <f t="shared" si="0"/>
        <v>18.818069412059032</v>
      </c>
      <c r="H14" s="6">
        <f t="shared" si="1"/>
        <v>3.6856831239901595</v>
      </c>
      <c r="I14" s="6">
        <v>0</v>
      </c>
      <c r="J14" s="6">
        <v>0</v>
      </c>
      <c r="K14" s="6">
        <v>0</v>
      </c>
      <c r="L14" s="6">
        <v>0</v>
      </c>
      <c r="M14" s="6">
        <v>73.205883207096562</v>
      </c>
      <c r="N14" s="6">
        <v>5076.1398651099998</v>
      </c>
      <c r="O14" s="6">
        <v>55.789593732986823</v>
      </c>
      <c r="P14" s="6">
        <v>4433.0690128199994</v>
      </c>
      <c r="Q14" s="6">
        <f t="shared" si="2"/>
        <v>2.7912331061584243</v>
      </c>
      <c r="R14" s="6">
        <f t="shared" si="3"/>
        <v>2.5339401515492965</v>
      </c>
    </row>
    <row r="15" spans="1:18" x14ac:dyDescent="0.25">
      <c r="A15">
        <v>11</v>
      </c>
      <c r="B15" s="5" t="s">
        <v>32</v>
      </c>
      <c r="C15" s="6">
        <v>91.649140095413088</v>
      </c>
      <c r="D15" s="6">
        <v>6355.0063637000003</v>
      </c>
      <c r="E15" s="6">
        <v>65.798160174300435</v>
      </c>
      <c r="F15" s="6">
        <v>5228.3547065299999</v>
      </c>
      <c r="G15" s="6">
        <f t="shared" si="0"/>
        <v>39.288302062904165</v>
      </c>
      <c r="H15" s="6">
        <f t="shared" si="1"/>
        <v>21.54887570582882</v>
      </c>
      <c r="I15" s="6">
        <v>0.53998906773232425</v>
      </c>
      <c r="J15" s="6">
        <v>37.443165950000001</v>
      </c>
      <c r="K15" s="6">
        <v>0.19062577721006035</v>
      </c>
      <c r="L15" s="6">
        <v>15.147219570000001</v>
      </c>
      <c r="M15" s="6">
        <v>42.965676440642284</v>
      </c>
      <c r="N15" s="6">
        <v>2979.2657838</v>
      </c>
      <c r="O15" s="6">
        <v>35.470721155794394</v>
      </c>
      <c r="P15" s="6">
        <v>2818.5212384000001</v>
      </c>
      <c r="Q15" s="6">
        <f t="shared" si="2"/>
        <v>2.6905402723681919</v>
      </c>
      <c r="R15" s="6">
        <f t="shared" si="3"/>
        <v>2.0835675734648578</v>
      </c>
    </row>
    <row r="16" spans="1:18" x14ac:dyDescent="0.25">
      <c r="A16">
        <v>12</v>
      </c>
      <c r="B16" s="5" t="s">
        <v>17</v>
      </c>
      <c r="C16" s="6">
        <v>62.101990925518386</v>
      </c>
      <c r="D16" s="6">
        <v>4306.1893119699998</v>
      </c>
      <c r="E16" s="6">
        <v>119.7053196570623</v>
      </c>
      <c r="F16" s="6">
        <v>9511.8445526099986</v>
      </c>
      <c r="G16" s="6">
        <f t="shared" si="0"/>
        <v>-48.120943076355147</v>
      </c>
      <c r="H16" s="6">
        <f t="shared" si="1"/>
        <v>-54.728136186914405</v>
      </c>
      <c r="I16" s="6">
        <v>1.4026734582625475</v>
      </c>
      <c r="J16" s="6">
        <v>97.26221919999999</v>
      </c>
      <c r="K16" s="6">
        <v>2.4408509222821402</v>
      </c>
      <c r="L16" s="6">
        <v>193.95123470999999</v>
      </c>
      <c r="M16" s="6">
        <v>88.772213059592815</v>
      </c>
      <c r="N16" s="6">
        <v>6155.5185168800008</v>
      </c>
      <c r="O16" s="6">
        <v>24.866361962736203</v>
      </c>
      <c r="P16" s="6">
        <v>1975.8935547399999</v>
      </c>
      <c r="Q16" s="6">
        <f t="shared" si="2"/>
        <v>1.8231257533393237</v>
      </c>
      <c r="R16" s="6">
        <f t="shared" si="3"/>
        <v>3.7905941708400088</v>
      </c>
    </row>
    <row r="17" spans="1:18" x14ac:dyDescent="0.25">
      <c r="A17">
        <v>13</v>
      </c>
      <c r="B17" s="5" t="s">
        <v>35</v>
      </c>
      <c r="C17" s="6">
        <v>61.525188347086704</v>
      </c>
      <c r="D17" s="6">
        <v>4266.1934750999999</v>
      </c>
      <c r="E17" s="6">
        <v>109.79920900862696</v>
      </c>
      <c r="F17" s="6">
        <v>8724.7000474300021</v>
      </c>
      <c r="G17" s="6">
        <f t="shared" si="0"/>
        <v>-43.965727164525703</v>
      </c>
      <c r="H17" s="6">
        <f t="shared" si="1"/>
        <v>-51.102118675625135</v>
      </c>
      <c r="I17" s="6">
        <v>1.2019232331419112</v>
      </c>
      <c r="J17" s="6">
        <v>83.342078139999998</v>
      </c>
      <c r="K17" s="6">
        <v>1.1442473158361701</v>
      </c>
      <c r="L17" s="6">
        <v>90.922463839999992</v>
      </c>
      <c r="M17" s="6">
        <v>88.220627633594177</v>
      </c>
      <c r="N17" s="6">
        <v>6117.2712524899998</v>
      </c>
      <c r="O17" s="6">
        <v>116.90128175055531</v>
      </c>
      <c r="P17" s="6">
        <v>9289.0342985400002</v>
      </c>
      <c r="Q17" s="6">
        <f t="shared" si="2"/>
        <v>1.8061925822821747</v>
      </c>
      <c r="R17" s="6">
        <f t="shared" si="3"/>
        <v>3.4769068143613633</v>
      </c>
    </row>
    <row r="18" spans="1:18" x14ac:dyDescent="0.25">
      <c r="A18">
        <v>14</v>
      </c>
      <c r="B18" s="5" t="s">
        <v>30</v>
      </c>
      <c r="C18" s="6">
        <v>59.822649512551081</v>
      </c>
      <c r="D18" s="6">
        <v>4148.1384107899994</v>
      </c>
      <c r="E18" s="6">
        <v>49.405962746144311</v>
      </c>
      <c r="F18" s="6">
        <v>3925.8225027899998</v>
      </c>
      <c r="G18" s="6">
        <f t="shared" si="0"/>
        <v>21.083865564829409</v>
      </c>
      <c r="H18" s="6">
        <f t="shared" si="1"/>
        <v>5.6629128760152554</v>
      </c>
      <c r="I18" s="6">
        <v>3.3749629560459531</v>
      </c>
      <c r="J18" s="6">
        <v>234.02195634999998</v>
      </c>
      <c r="K18" s="6">
        <v>2.1053032402262764</v>
      </c>
      <c r="L18" s="6">
        <v>167.28844812000003</v>
      </c>
      <c r="M18" s="6">
        <v>36.734451671459439</v>
      </c>
      <c r="N18" s="6">
        <v>2547.1889195700001</v>
      </c>
      <c r="O18" s="6">
        <v>26.412898347732522</v>
      </c>
      <c r="P18" s="6">
        <v>2098.7821091599999</v>
      </c>
      <c r="Q18" s="6">
        <f t="shared" si="2"/>
        <v>1.7562112153558727</v>
      </c>
      <c r="R18" s="6">
        <f t="shared" si="3"/>
        <v>1.5644914940020742</v>
      </c>
    </row>
    <row r="19" spans="1:18" x14ac:dyDescent="0.25">
      <c r="A19">
        <v>15</v>
      </c>
      <c r="B19" s="5" t="s">
        <v>54</v>
      </c>
      <c r="C19" s="6">
        <v>48.278951772698825</v>
      </c>
      <c r="D19" s="6">
        <v>3347.6914832899997</v>
      </c>
      <c r="E19" s="6">
        <v>22.06556998710051</v>
      </c>
      <c r="F19" s="6">
        <v>1753.34122396</v>
      </c>
      <c r="G19" s="6">
        <f t="shared" si="0"/>
        <v>118.79766441982969</v>
      </c>
      <c r="H19" s="6">
        <f t="shared" si="1"/>
        <v>90.932115069369559</v>
      </c>
      <c r="I19" s="6">
        <v>0</v>
      </c>
      <c r="J19" s="6">
        <v>0</v>
      </c>
      <c r="K19" s="6">
        <v>0</v>
      </c>
      <c r="L19" s="6">
        <v>0</v>
      </c>
      <c r="M19" s="6">
        <v>18.114468138291279</v>
      </c>
      <c r="N19" s="6">
        <v>1256.0680893900001</v>
      </c>
      <c r="O19" s="6">
        <v>6.7753457796011851</v>
      </c>
      <c r="P19" s="6">
        <v>538.37236331999998</v>
      </c>
      <c r="Q19" s="6">
        <f t="shared" si="2"/>
        <v>1.4173233258592137</v>
      </c>
      <c r="R19" s="6">
        <f t="shared" si="3"/>
        <v>0.69872935646457557</v>
      </c>
    </row>
    <row r="20" spans="1:18" x14ac:dyDescent="0.25">
      <c r="A20">
        <v>16</v>
      </c>
      <c r="B20" s="5" t="s">
        <v>27</v>
      </c>
      <c r="C20" s="6">
        <v>41.549640175885415</v>
      </c>
      <c r="D20" s="6">
        <v>2881.0769795800002</v>
      </c>
      <c r="E20" s="6">
        <v>9.9693418719992959</v>
      </c>
      <c r="F20" s="6">
        <v>792.16888982</v>
      </c>
      <c r="G20" s="6">
        <f t="shared" si="0"/>
        <v>316.7741532927576</v>
      </c>
      <c r="H20" s="6">
        <f t="shared" si="1"/>
        <v>263.69478991211719</v>
      </c>
      <c r="I20" s="6">
        <v>0</v>
      </c>
      <c r="J20" s="6">
        <v>0</v>
      </c>
      <c r="K20" s="6">
        <v>0</v>
      </c>
      <c r="L20" s="6">
        <v>0</v>
      </c>
      <c r="M20" s="6">
        <v>16.834703984966961</v>
      </c>
      <c r="N20" s="6">
        <v>1167.3284751399999</v>
      </c>
      <c r="O20" s="6">
        <v>4.41319974603734</v>
      </c>
      <c r="P20" s="6">
        <v>350.67505842000003</v>
      </c>
      <c r="Q20" s="6">
        <f t="shared" si="2"/>
        <v>1.2197711847513788</v>
      </c>
      <c r="R20" s="6">
        <f t="shared" si="3"/>
        <v>0.31568963931906813</v>
      </c>
    </row>
    <row r="21" spans="1:18" x14ac:dyDescent="0.25">
      <c r="A21">
        <v>17</v>
      </c>
      <c r="B21" s="5" t="s">
        <v>44</v>
      </c>
      <c r="C21" s="6">
        <v>33.963136699999716</v>
      </c>
      <c r="D21" s="6">
        <v>2355.0242766599999</v>
      </c>
      <c r="E21" s="6">
        <v>24.700129395234114</v>
      </c>
      <c r="F21" s="6">
        <v>1962.6846318100002</v>
      </c>
      <c r="G21" s="6">
        <f t="shared" si="0"/>
        <v>37.501857405463198</v>
      </c>
      <c r="H21" s="6">
        <f t="shared" si="1"/>
        <v>19.989948384533989</v>
      </c>
      <c r="I21" s="6">
        <v>1.1272056649351174</v>
      </c>
      <c r="J21" s="6">
        <v>78.161117129999994</v>
      </c>
      <c r="K21" s="6">
        <v>0.86728303219838798</v>
      </c>
      <c r="L21" s="6">
        <v>68.914743380000004</v>
      </c>
      <c r="M21" s="6">
        <v>15.582348443336228</v>
      </c>
      <c r="N21" s="6">
        <v>1080.48939047</v>
      </c>
      <c r="O21" s="6">
        <v>10.9952717055644</v>
      </c>
      <c r="P21" s="6">
        <v>873.68978735999997</v>
      </c>
      <c r="Q21" s="6">
        <f t="shared" si="2"/>
        <v>0.99705449469753138</v>
      </c>
      <c r="R21" s="6">
        <f t="shared" si="3"/>
        <v>0.78215543613933769</v>
      </c>
    </row>
    <row r="22" spans="1:18" x14ac:dyDescent="0.25">
      <c r="A22">
        <v>18</v>
      </c>
      <c r="B22" s="5" t="s">
        <v>53</v>
      </c>
      <c r="C22" s="6">
        <v>30.828533706515376</v>
      </c>
      <c r="D22" s="6">
        <v>2137.66902433</v>
      </c>
      <c r="E22" s="6">
        <v>21.443615879587973</v>
      </c>
      <c r="F22" s="6">
        <v>1703.9204396</v>
      </c>
      <c r="G22" s="6">
        <f t="shared" si="0"/>
        <v>43.76555651633754</v>
      </c>
      <c r="H22" s="6">
        <f t="shared" si="1"/>
        <v>25.455917697179771</v>
      </c>
      <c r="I22" s="6">
        <v>0.9622048217061866</v>
      </c>
      <c r="J22" s="6">
        <v>66.719859659999997</v>
      </c>
      <c r="K22" s="6">
        <v>0.65523053340968163</v>
      </c>
      <c r="L22" s="6">
        <v>52.064945800000004</v>
      </c>
      <c r="M22" s="6">
        <v>21.166083436832103</v>
      </c>
      <c r="N22" s="6">
        <v>1467.6689251600001</v>
      </c>
      <c r="O22" s="6">
        <v>14.80973516174703</v>
      </c>
      <c r="P22" s="6">
        <v>1176.7889608199998</v>
      </c>
      <c r="Q22" s="6">
        <f t="shared" si="2"/>
        <v>0.90503207546833453</v>
      </c>
      <c r="R22" s="6">
        <f t="shared" si="3"/>
        <v>0.67903452902314587</v>
      </c>
    </row>
    <row r="23" spans="1:18" x14ac:dyDescent="0.25">
      <c r="A23">
        <v>19</v>
      </c>
      <c r="B23" s="5" t="s">
        <v>81</v>
      </c>
      <c r="C23" s="6">
        <v>26.116752614774029</v>
      </c>
      <c r="D23" s="6">
        <v>1810.95129636</v>
      </c>
      <c r="E23" s="6">
        <v>29.146474722660951</v>
      </c>
      <c r="F23" s="6">
        <v>2315.9934547000003</v>
      </c>
      <c r="G23" s="6">
        <f t="shared" si="0"/>
        <v>-10.394814936337255</v>
      </c>
      <c r="H23" s="6">
        <f t="shared" si="1"/>
        <v>-21.806717860755796</v>
      </c>
      <c r="I23" s="6">
        <v>4.4261919256539457</v>
      </c>
      <c r="J23" s="6">
        <v>306.91480383999999</v>
      </c>
      <c r="K23" s="6">
        <v>0</v>
      </c>
      <c r="L23" s="6">
        <v>0</v>
      </c>
      <c r="M23" s="6">
        <v>28.20218564087995</v>
      </c>
      <c r="N23" s="6">
        <v>1955.55647365</v>
      </c>
      <c r="O23" s="6">
        <v>24.576092828386429</v>
      </c>
      <c r="P23" s="6">
        <v>1952.8286241899998</v>
      </c>
      <c r="Q23" s="6">
        <f t="shared" si="2"/>
        <v>0.76670849961464749</v>
      </c>
      <c r="R23" s="6">
        <f t="shared" si="3"/>
        <v>0.92295361226025585</v>
      </c>
    </row>
    <row r="24" spans="1:18" x14ac:dyDescent="0.25">
      <c r="A24">
        <v>20</v>
      </c>
      <c r="B24" s="5" t="s">
        <v>56</v>
      </c>
      <c r="C24" s="6">
        <v>25.04851474778124</v>
      </c>
      <c r="D24" s="6">
        <v>1736.8790417199998</v>
      </c>
      <c r="E24" s="6">
        <v>18.329158725026897</v>
      </c>
      <c r="F24" s="6">
        <v>1456.4441168699998</v>
      </c>
      <c r="G24" s="6">
        <f t="shared" si="0"/>
        <v>36.659380408876274</v>
      </c>
      <c r="H24" s="6">
        <f t="shared" si="1"/>
        <v>19.254767251398164</v>
      </c>
      <c r="I24" s="6">
        <v>0.10674374435756254</v>
      </c>
      <c r="J24" s="6">
        <v>7.4016752800000001</v>
      </c>
      <c r="K24" s="6">
        <v>7.6087798717601837E-2</v>
      </c>
      <c r="L24" s="6">
        <v>6.0459745300000005</v>
      </c>
      <c r="M24" s="6">
        <v>15.256860506543065</v>
      </c>
      <c r="N24" s="6">
        <v>1057.9198616399999</v>
      </c>
      <c r="O24" s="6">
        <v>10.148200241755337</v>
      </c>
      <c r="P24" s="6">
        <v>806.38106530999994</v>
      </c>
      <c r="Q24" s="6">
        <f t="shared" si="2"/>
        <v>0.73534828173785549</v>
      </c>
      <c r="R24" s="6">
        <f t="shared" si="3"/>
        <v>0.58041198518606685</v>
      </c>
    </row>
    <row r="25" spans="1:18" x14ac:dyDescent="0.25">
      <c r="A25">
        <v>21</v>
      </c>
      <c r="B25" s="5" t="s">
        <v>39</v>
      </c>
      <c r="C25" s="6">
        <v>21.618314998716482</v>
      </c>
      <c r="D25" s="6">
        <v>1499.0269329999999</v>
      </c>
      <c r="E25" s="6">
        <v>18.130705973408173</v>
      </c>
      <c r="F25" s="6">
        <v>1440.6749620000001</v>
      </c>
      <c r="G25" s="6">
        <f t="shared" si="0"/>
        <v>19.235925122957113</v>
      </c>
      <c r="H25" s="6">
        <f t="shared" si="1"/>
        <v>4.0503217269073275</v>
      </c>
      <c r="I25" s="6">
        <v>0</v>
      </c>
      <c r="J25" s="6">
        <v>0</v>
      </c>
      <c r="K25" s="6">
        <v>0</v>
      </c>
      <c r="L25" s="6">
        <v>0</v>
      </c>
      <c r="M25" s="6">
        <v>18.879618857494744</v>
      </c>
      <c r="N25" s="6">
        <v>1309.1240993500001</v>
      </c>
      <c r="O25" s="6">
        <v>17.154819483139423</v>
      </c>
      <c r="P25" s="6">
        <v>1363.13053354</v>
      </c>
      <c r="Q25" s="6">
        <f t="shared" si="2"/>
        <v>0.63464803995143082</v>
      </c>
      <c r="R25" s="6">
        <f t="shared" si="3"/>
        <v>0.5741277712043642</v>
      </c>
    </row>
    <row r="26" spans="1:18" x14ac:dyDescent="0.25">
      <c r="A26">
        <v>22</v>
      </c>
      <c r="B26" s="5" t="s">
        <v>61</v>
      </c>
      <c r="C26" s="6">
        <v>19.043910171674316</v>
      </c>
      <c r="D26" s="6">
        <v>1320.51615765</v>
      </c>
      <c r="E26" s="6">
        <v>18.839522161702984</v>
      </c>
      <c r="F26" s="6">
        <v>1496.9978507299998</v>
      </c>
      <c r="G26" s="6">
        <f t="shared" si="0"/>
        <v>1.0848895646982584</v>
      </c>
      <c r="H26" s="6">
        <f t="shared" si="1"/>
        <v>-11.789041179580835</v>
      </c>
      <c r="I26" s="6">
        <v>0.21274541105787953</v>
      </c>
      <c r="J26" s="6">
        <v>14.75189445</v>
      </c>
      <c r="K26" s="6">
        <v>0.16962735585605429</v>
      </c>
      <c r="L26" s="6">
        <v>13.478674510000001</v>
      </c>
      <c r="M26" s="6">
        <v>14.05124279700493</v>
      </c>
      <c r="N26" s="6">
        <v>974.32160628999998</v>
      </c>
      <c r="O26" s="6">
        <v>11.315595264817111</v>
      </c>
      <c r="P26" s="6">
        <v>899.14285754000002</v>
      </c>
      <c r="Q26" s="6">
        <f t="shared" si="2"/>
        <v>0.55907133669676845</v>
      </c>
      <c r="R26" s="6">
        <f t="shared" si="3"/>
        <v>0.59657317730030646</v>
      </c>
    </row>
    <row r="27" spans="1:18" x14ac:dyDescent="0.25">
      <c r="A27">
        <v>23</v>
      </c>
      <c r="B27" s="5" t="s">
        <v>148</v>
      </c>
      <c r="C27" s="6">
        <v>16.689881084242131</v>
      </c>
      <c r="D27" s="6">
        <v>1157.2863683099999</v>
      </c>
      <c r="E27" s="6">
        <v>10.508627634862604</v>
      </c>
      <c r="F27" s="6">
        <v>835.02080617999991</v>
      </c>
      <c r="G27" s="6">
        <f t="shared" si="0"/>
        <v>58.820748666296652</v>
      </c>
      <c r="H27" s="6">
        <f t="shared" si="1"/>
        <v>38.593716437352043</v>
      </c>
      <c r="I27" s="6">
        <v>0</v>
      </c>
      <c r="J27" s="6">
        <v>0</v>
      </c>
      <c r="K27" s="6">
        <v>0</v>
      </c>
      <c r="L27" s="6">
        <v>0</v>
      </c>
      <c r="M27" s="6">
        <v>10.056287366564467</v>
      </c>
      <c r="N27" s="6">
        <v>697.30899977000001</v>
      </c>
      <c r="O27" s="6">
        <v>8.0398188876234098</v>
      </c>
      <c r="P27" s="6">
        <v>638.84802871999989</v>
      </c>
      <c r="Q27" s="6">
        <f t="shared" si="2"/>
        <v>0.48996419553353754</v>
      </c>
      <c r="R27" s="6">
        <f t="shared" si="3"/>
        <v>0.33276668714771118</v>
      </c>
    </row>
    <row r="28" spans="1:18" x14ac:dyDescent="0.25">
      <c r="A28">
        <v>24</v>
      </c>
      <c r="B28" s="5" t="s">
        <v>123</v>
      </c>
      <c r="C28" s="6">
        <v>14.564235802689913</v>
      </c>
      <c r="D28" s="6">
        <v>1009.8928491</v>
      </c>
      <c r="E28" s="6">
        <v>23.143035097312502</v>
      </c>
      <c r="F28" s="6">
        <v>1838.9571403499999</v>
      </c>
      <c r="G28" s="6">
        <f t="shared" si="0"/>
        <v>-37.068600806031732</v>
      </c>
      <c r="H28" s="6">
        <f t="shared" si="1"/>
        <v>-45.083393900752249</v>
      </c>
      <c r="I28" s="6">
        <v>0</v>
      </c>
      <c r="J28" s="6">
        <v>0</v>
      </c>
      <c r="K28" s="6">
        <v>0</v>
      </c>
      <c r="L28" s="6">
        <v>0</v>
      </c>
      <c r="M28" s="6">
        <v>16.713397856378517</v>
      </c>
      <c r="N28" s="6">
        <v>1158.9170354</v>
      </c>
      <c r="O28" s="6">
        <v>15.484811393837191</v>
      </c>
      <c r="P28" s="6">
        <v>1230.43085576</v>
      </c>
      <c r="Q28" s="6">
        <f t="shared" si="2"/>
        <v>0.42756170895448564</v>
      </c>
      <c r="R28" s="6">
        <f t="shared" si="3"/>
        <v>0.73284841631716835</v>
      </c>
    </row>
    <row r="29" spans="1:18" x14ac:dyDescent="0.25">
      <c r="A29">
        <v>25</v>
      </c>
      <c r="B29" s="5" t="s">
        <v>50</v>
      </c>
      <c r="C29" s="6">
        <v>14.082151985993777</v>
      </c>
      <c r="D29" s="6">
        <v>976.46486800000002</v>
      </c>
      <c r="E29" s="6">
        <v>14.91757423826933</v>
      </c>
      <c r="F29" s="6">
        <v>1185.35790776</v>
      </c>
      <c r="G29" s="6">
        <f t="shared" si="0"/>
        <v>-5.6002553694847421</v>
      </c>
      <c r="H29" s="6">
        <f t="shared" si="1"/>
        <v>-17.6227819793897</v>
      </c>
      <c r="I29" s="6">
        <v>0</v>
      </c>
      <c r="J29" s="6">
        <v>0</v>
      </c>
      <c r="K29" s="6">
        <v>6.6783873748592075E-5</v>
      </c>
      <c r="L29" s="6">
        <v>5.3066800000000003E-3</v>
      </c>
      <c r="M29" s="6">
        <v>14.570417350296941</v>
      </c>
      <c r="N29" s="6">
        <v>1010.32148132</v>
      </c>
      <c r="O29" s="6">
        <v>11.933230985080638</v>
      </c>
      <c r="P29" s="6">
        <v>948.22050068999999</v>
      </c>
      <c r="Q29" s="6">
        <f t="shared" si="2"/>
        <v>0.41340919293384887</v>
      </c>
      <c r="R29" s="6">
        <f t="shared" si="3"/>
        <v>0.47238059354967615</v>
      </c>
    </row>
    <row r="30" spans="1:18" x14ac:dyDescent="0.25">
      <c r="A30">
        <v>26</v>
      </c>
      <c r="B30" s="5" t="s">
        <v>99</v>
      </c>
      <c r="C30" s="6">
        <v>12.428580852343361</v>
      </c>
      <c r="D30" s="6">
        <v>861.80525345000001</v>
      </c>
      <c r="E30" s="6">
        <v>11.319589256423004</v>
      </c>
      <c r="F30" s="6">
        <v>899.46022211000002</v>
      </c>
      <c r="G30" s="6">
        <f t="shared" si="0"/>
        <v>9.7971010325404677</v>
      </c>
      <c r="H30" s="6">
        <f t="shared" si="1"/>
        <v>-4.1863962112373372</v>
      </c>
      <c r="I30" s="6">
        <v>0</v>
      </c>
      <c r="J30" s="6">
        <v>0</v>
      </c>
      <c r="K30" s="6">
        <v>0</v>
      </c>
      <c r="L30" s="6">
        <v>0</v>
      </c>
      <c r="M30" s="6">
        <v>11.159158123956241</v>
      </c>
      <c r="N30" s="6">
        <v>773.78271981</v>
      </c>
      <c r="O30" s="6">
        <v>9.1887663486889721</v>
      </c>
      <c r="P30" s="6">
        <v>730.14396844999999</v>
      </c>
      <c r="Q30" s="6">
        <f t="shared" si="2"/>
        <v>0.36486536891454813</v>
      </c>
      <c r="R30" s="6">
        <f t="shared" si="3"/>
        <v>0.35844663524248627</v>
      </c>
    </row>
    <row r="31" spans="1:18" x14ac:dyDescent="0.25">
      <c r="A31">
        <v>27</v>
      </c>
      <c r="B31" s="5" t="s">
        <v>82</v>
      </c>
      <c r="C31" s="6">
        <v>12.298672743241335</v>
      </c>
      <c r="D31" s="6">
        <v>852.79734722000001</v>
      </c>
      <c r="E31" s="6">
        <v>12.124660856777897</v>
      </c>
      <c r="F31" s="6">
        <v>963.43161401000009</v>
      </c>
      <c r="G31" s="6">
        <f t="shared" si="0"/>
        <v>1.4351897221616809</v>
      </c>
      <c r="H31" s="6">
        <f t="shared" si="1"/>
        <v>-11.483354415734567</v>
      </c>
      <c r="I31" s="6">
        <v>0.39993236848253405</v>
      </c>
      <c r="J31" s="6">
        <v>27.731550389999999</v>
      </c>
      <c r="K31" s="6">
        <v>0.3272429066013931</v>
      </c>
      <c r="L31" s="6">
        <v>26.002884979999997</v>
      </c>
      <c r="M31" s="6">
        <v>11.551578209014632</v>
      </c>
      <c r="N31" s="6">
        <v>800.99336396000001</v>
      </c>
      <c r="O31" s="6">
        <v>5.2314503418679719</v>
      </c>
      <c r="P31" s="6">
        <v>415.69365988999999</v>
      </c>
      <c r="Q31" s="6">
        <f t="shared" si="2"/>
        <v>0.36105166156407731</v>
      </c>
      <c r="R31" s="6">
        <f t="shared" si="3"/>
        <v>0.38394006965422967</v>
      </c>
    </row>
    <row r="32" spans="1:18" x14ac:dyDescent="0.25">
      <c r="A32">
        <v>28</v>
      </c>
      <c r="B32" s="5" t="s">
        <v>48</v>
      </c>
      <c r="C32" s="6">
        <v>11.055661426927372</v>
      </c>
      <c r="D32" s="6">
        <v>766.60619674000009</v>
      </c>
      <c r="E32" s="6">
        <v>9.5163466967864547</v>
      </c>
      <c r="F32" s="6">
        <v>756.17366670000001</v>
      </c>
      <c r="G32" s="6">
        <f t="shared" si="0"/>
        <v>16.175479721232975</v>
      </c>
      <c r="H32" s="6">
        <f t="shared" si="1"/>
        <v>1.3796473613698481</v>
      </c>
      <c r="I32" s="6">
        <v>0.14018830252406239</v>
      </c>
      <c r="J32" s="6">
        <v>9.7207410099999993</v>
      </c>
      <c r="K32" s="6">
        <v>0.13152196474978137</v>
      </c>
      <c r="L32" s="6">
        <v>10.450801080000002</v>
      </c>
      <c r="M32" s="6">
        <v>7.9235488905489708</v>
      </c>
      <c r="N32" s="6">
        <v>549.42363419999992</v>
      </c>
      <c r="O32" s="6">
        <v>7.310241279000258</v>
      </c>
      <c r="P32" s="6">
        <v>580.87542714999995</v>
      </c>
      <c r="Q32" s="6">
        <f t="shared" si="2"/>
        <v>0.32456062627372556</v>
      </c>
      <c r="R32" s="6">
        <f t="shared" si="3"/>
        <v>0.30134507321707915</v>
      </c>
    </row>
    <row r="33" spans="1:18" x14ac:dyDescent="0.25">
      <c r="A33">
        <v>29</v>
      </c>
      <c r="B33" s="5" t="s">
        <v>135</v>
      </c>
      <c r="C33" s="6">
        <v>10.109167365151153</v>
      </c>
      <c r="D33" s="6">
        <v>700.97573060000002</v>
      </c>
      <c r="E33" s="6">
        <v>10.162725045903311</v>
      </c>
      <c r="F33" s="6">
        <v>807.53521351000006</v>
      </c>
      <c r="G33" s="6">
        <f t="shared" si="0"/>
        <v>-0.52700117842653071</v>
      </c>
      <c r="H33" s="6">
        <f t="shared" si="1"/>
        <v>-13.195645357288257</v>
      </c>
      <c r="I33" s="6">
        <v>0</v>
      </c>
      <c r="J33" s="6">
        <v>0</v>
      </c>
      <c r="K33" s="6">
        <v>0</v>
      </c>
      <c r="L33" s="6">
        <v>0</v>
      </c>
      <c r="M33" s="6">
        <v>6.3916043218547287</v>
      </c>
      <c r="N33" s="6">
        <v>443.19767863999999</v>
      </c>
      <c r="O33" s="6">
        <v>4.1603148020714702</v>
      </c>
      <c r="P33" s="6">
        <v>330.58069433000003</v>
      </c>
      <c r="Q33" s="6">
        <f t="shared" si="2"/>
        <v>0.29677443659300301</v>
      </c>
      <c r="R33" s="6">
        <f t="shared" si="3"/>
        <v>0.3218133198191423</v>
      </c>
    </row>
    <row r="34" spans="1:18" x14ac:dyDescent="0.25">
      <c r="A34">
        <v>30</v>
      </c>
      <c r="B34" s="5" t="s">
        <v>124</v>
      </c>
      <c r="C34" s="6">
        <v>9.9611159140532415</v>
      </c>
      <c r="D34" s="6">
        <v>690.70975415000009</v>
      </c>
      <c r="E34" s="6">
        <v>10.192211472996018</v>
      </c>
      <c r="F34" s="6">
        <v>809.87821975000008</v>
      </c>
      <c r="G34" s="6">
        <f t="shared" si="0"/>
        <v>-2.2673740586629094</v>
      </c>
      <c r="H34" s="6">
        <f t="shared" si="1"/>
        <v>-14.714368493177389</v>
      </c>
      <c r="I34" s="6">
        <v>0</v>
      </c>
      <c r="J34" s="6">
        <v>0</v>
      </c>
      <c r="K34" s="6">
        <v>0</v>
      </c>
      <c r="L34" s="6">
        <v>0</v>
      </c>
      <c r="M34" s="6">
        <v>9.4617157848360129</v>
      </c>
      <c r="N34" s="6">
        <v>656.08104954999999</v>
      </c>
      <c r="O34" s="6">
        <v>5.319219036502413</v>
      </c>
      <c r="P34" s="6">
        <v>422.66780424999996</v>
      </c>
      <c r="Q34" s="6">
        <f t="shared" si="2"/>
        <v>0.29242809585105184</v>
      </c>
      <c r="R34" s="6">
        <f t="shared" si="3"/>
        <v>0.32274703837882468</v>
      </c>
    </row>
    <row r="35" spans="1:18" x14ac:dyDescent="0.25">
      <c r="A35">
        <v>31</v>
      </c>
      <c r="B35" s="5" t="s">
        <v>60</v>
      </c>
      <c r="C35" s="6">
        <v>9.8996664688508602</v>
      </c>
      <c r="D35" s="6">
        <v>686.44881274999989</v>
      </c>
      <c r="E35" s="6">
        <v>13.30214030983948</v>
      </c>
      <c r="F35" s="6">
        <v>1056.9947200899999</v>
      </c>
      <c r="G35" s="6">
        <f t="shared" si="0"/>
        <v>-25.578393865473203</v>
      </c>
      <c r="H35" s="6">
        <f t="shared" si="1"/>
        <v>-35.056552345734431</v>
      </c>
      <c r="I35" s="6">
        <v>0.43211314352630353</v>
      </c>
      <c r="J35" s="6">
        <v>29.962984640000002</v>
      </c>
      <c r="K35" s="6">
        <v>0.33414767437909404</v>
      </c>
      <c r="L35" s="6">
        <v>26.551541280000002</v>
      </c>
      <c r="M35" s="6">
        <v>11.676022569894117</v>
      </c>
      <c r="N35" s="6">
        <v>809.62241060999997</v>
      </c>
      <c r="O35" s="6">
        <v>8.6152848961433683</v>
      </c>
      <c r="P35" s="6">
        <v>684.57484549000003</v>
      </c>
      <c r="Q35" s="6">
        <f t="shared" si="2"/>
        <v>0.29062412685734862</v>
      </c>
      <c r="R35" s="6">
        <f t="shared" si="3"/>
        <v>0.42122618829829606</v>
      </c>
    </row>
    <row r="36" spans="1:18" x14ac:dyDescent="0.25">
      <c r="A36">
        <v>32</v>
      </c>
      <c r="B36" s="5" t="s">
        <v>84</v>
      </c>
      <c r="C36" s="6">
        <v>8.5264524251304437</v>
      </c>
      <c r="D36" s="6">
        <v>591.22932703000004</v>
      </c>
      <c r="E36" s="6">
        <v>9.5038993720150273</v>
      </c>
      <c r="F36" s="6">
        <v>755.1845960500001</v>
      </c>
      <c r="G36" s="6">
        <f t="shared" si="0"/>
        <v>-10.284693772776592</v>
      </c>
      <c r="H36" s="6">
        <f t="shared" si="1"/>
        <v>-21.710621466270567</v>
      </c>
      <c r="I36" s="6">
        <v>0</v>
      </c>
      <c r="J36" s="6">
        <v>0</v>
      </c>
      <c r="K36" s="6">
        <v>0</v>
      </c>
      <c r="L36" s="6">
        <v>0</v>
      </c>
      <c r="M36" s="6">
        <v>6.8836601072099182</v>
      </c>
      <c r="N36" s="6">
        <v>477.31712203000001</v>
      </c>
      <c r="O36" s="6">
        <v>7.182639646994418</v>
      </c>
      <c r="P36" s="6">
        <v>570.73613766999995</v>
      </c>
      <c r="Q36" s="6">
        <f t="shared" si="2"/>
        <v>0.25031073511832164</v>
      </c>
      <c r="R36" s="6">
        <f t="shared" si="3"/>
        <v>0.30095091565702842</v>
      </c>
    </row>
    <row r="37" spans="1:18" x14ac:dyDescent="0.25">
      <c r="A37">
        <v>33</v>
      </c>
      <c r="B37" s="5" t="s">
        <v>112</v>
      </c>
      <c r="C37" s="6">
        <v>6.6449190443982316</v>
      </c>
      <c r="D37" s="6">
        <v>460.76267349</v>
      </c>
      <c r="E37" s="6">
        <v>7.7708866770282086</v>
      </c>
      <c r="F37" s="6">
        <v>617.47854079999991</v>
      </c>
      <c r="G37" s="6">
        <f t="shared" ref="G37:G54" si="4">IFERROR(C37*100/E37-100,0)</f>
        <v>-14.489564440033448</v>
      </c>
      <c r="H37" s="6">
        <f t="shared" ref="H37:H54" si="5">IFERROR(D37*100/F37-100,0)</f>
        <v>-25.379969821616825</v>
      </c>
      <c r="I37" s="6">
        <v>0</v>
      </c>
      <c r="J37" s="6">
        <v>0</v>
      </c>
      <c r="K37" s="6">
        <v>-2.6427168215654317E-4</v>
      </c>
      <c r="L37" s="6">
        <v>-2.0999159999999999E-2</v>
      </c>
      <c r="M37" s="6">
        <v>7.4487727436739819</v>
      </c>
      <c r="N37" s="6">
        <v>516.50237131000006</v>
      </c>
      <c r="O37" s="6">
        <v>7.0352863089207842</v>
      </c>
      <c r="P37" s="6">
        <v>559.02736774999994</v>
      </c>
      <c r="Q37" s="6">
        <f t="shared" ref="Q37:Q54" si="6">IFERROR(C37*100/$C$56,0)</f>
        <v>0.19507463220022719</v>
      </c>
      <c r="R37" s="6">
        <f t="shared" ref="R37:R54" si="7">IFERROR(E37*100/$E$56,0)</f>
        <v>0.24607325576331285</v>
      </c>
    </row>
    <row r="38" spans="1:18" x14ac:dyDescent="0.25">
      <c r="A38">
        <v>34</v>
      </c>
      <c r="B38" s="5" t="s">
        <v>100</v>
      </c>
      <c r="C38" s="6">
        <v>5.1204001672901596</v>
      </c>
      <c r="D38" s="6">
        <v>355.05161984</v>
      </c>
      <c r="E38" s="6">
        <v>6.4627848424059753</v>
      </c>
      <c r="F38" s="6">
        <v>513.53611496999997</v>
      </c>
      <c r="G38" s="6">
        <f t="shared" si="4"/>
        <v>-20.770994360011386</v>
      </c>
      <c r="H38" s="6">
        <f t="shared" si="5"/>
        <v>-30.861411789754726</v>
      </c>
      <c r="I38" s="6">
        <v>0.18151683544705413</v>
      </c>
      <c r="J38" s="6">
        <v>12.586486280000001</v>
      </c>
      <c r="K38" s="6">
        <v>0.13947048835584977</v>
      </c>
      <c r="L38" s="6">
        <v>11.08239474</v>
      </c>
      <c r="M38" s="6">
        <v>6.0703187099621294</v>
      </c>
      <c r="N38" s="6">
        <v>420.91954154000001</v>
      </c>
      <c r="O38" s="6">
        <v>4.2207789917002785</v>
      </c>
      <c r="P38" s="6">
        <v>335.38520906999997</v>
      </c>
      <c r="Q38" s="6">
        <f t="shared" si="6"/>
        <v>0.15031939030079894</v>
      </c>
      <c r="R38" s="6">
        <f t="shared" si="7"/>
        <v>0.2046508427628759</v>
      </c>
    </row>
    <row r="39" spans="1:18" x14ac:dyDescent="0.25">
      <c r="A39">
        <v>35</v>
      </c>
      <c r="B39" s="5" t="s">
        <v>115</v>
      </c>
      <c r="C39" s="6">
        <v>4.1555190286787251</v>
      </c>
      <c r="D39" s="6">
        <v>288.14618275999999</v>
      </c>
      <c r="E39" s="6">
        <v>5.1880787345914019</v>
      </c>
      <c r="F39" s="6">
        <v>412.24733029000004</v>
      </c>
      <c r="G39" s="6">
        <f t="shared" si="4"/>
        <v>-19.902545021688042</v>
      </c>
      <c r="H39" s="6">
        <f t="shared" si="5"/>
        <v>-30.103566090458301</v>
      </c>
      <c r="I39" s="6">
        <v>0.21532484590557338</v>
      </c>
      <c r="J39" s="6">
        <v>14.930754010000001</v>
      </c>
      <c r="K39" s="6">
        <v>0.18837895042190775</v>
      </c>
      <c r="L39" s="6">
        <v>14.96868559</v>
      </c>
      <c r="M39" s="6">
        <v>4.9733178996143677</v>
      </c>
      <c r="N39" s="6">
        <v>344.85284715</v>
      </c>
      <c r="O39" s="6">
        <v>3.4369858772597706</v>
      </c>
      <c r="P39" s="6">
        <v>273.10461629999998</v>
      </c>
      <c r="Q39" s="6">
        <f t="shared" si="6"/>
        <v>0.12199341191431466</v>
      </c>
      <c r="R39" s="6">
        <f t="shared" si="7"/>
        <v>0.16428594038711913</v>
      </c>
    </row>
    <row r="40" spans="1:18" x14ac:dyDescent="0.25">
      <c r="A40">
        <v>36</v>
      </c>
      <c r="B40" s="5" t="s">
        <v>55</v>
      </c>
      <c r="C40" s="6">
        <v>3.4255853399018763</v>
      </c>
      <c r="D40" s="6">
        <v>237.53214282000002</v>
      </c>
      <c r="E40" s="6">
        <v>3.5837663942461973</v>
      </c>
      <c r="F40" s="6">
        <v>284.76786956999996</v>
      </c>
      <c r="G40" s="6">
        <f t="shared" si="4"/>
        <v>-4.4138215760459047</v>
      </c>
      <c r="H40" s="6">
        <f t="shared" si="5"/>
        <v>-16.587449567721947</v>
      </c>
      <c r="I40" s="6">
        <v>0.21380880191403021</v>
      </c>
      <c r="J40" s="6">
        <v>14.825630610000001</v>
      </c>
      <c r="K40" s="6">
        <v>0.19509330145166467</v>
      </c>
      <c r="L40" s="6">
        <v>15.502211279999999</v>
      </c>
      <c r="M40" s="6">
        <v>2.8377061068118827</v>
      </c>
      <c r="N40" s="6">
        <v>196.76824407000001</v>
      </c>
      <c r="O40" s="6">
        <v>2.0517221608220439</v>
      </c>
      <c r="P40" s="6">
        <v>163.03086876</v>
      </c>
      <c r="Q40" s="6">
        <f t="shared" si="6"/>
        <v>0.10056477675453238</v>
      </c>
      <c r="R40" s="6">
        <f t="shared" si="7"/>
        <v>0.11348371185674784</v>
      </c>
    </row>
    <row r="41" spans="1:18" x14ac:dyDescent="0.25">
      <c r="A41">
        <v>37</v>
      </c>
      <c r="B41" s="5" t="s">
        <v>87</v>
      </c>
      <c r="C41" s="6">
        <v>3.0951606608538147</v>
      </c>
      <c r="D41" s="6">
        <v>214.62029732000002</v>
      </c>
      <c r="E41" s="6">
        <v>2.5187264306164701</v>
      </c>
      <c r="F41" s="6">
        <v>200.13926154000001</v>
      </c>
      <c r="G41" s="6">
        <f t="shared" si="4"/>
        <v>22.885940419351513</v>
      </c>
      <c r="H41" s="6">
        <f t="shared" si="5"/>
        <v>7.2354797697231561</v>
      </c>
      <c r="I41" s="6">
        <v>0.85135470763160404</v>
      </c>
      <c r="J41" s="6">
        <v>59.033446239999996</v>
      </c>
      <c r="K41" s="6">
        <v>0.60829500217088994</v>
      </c>
      <c r="L41" s="6">
        <v>48.335425019999995</v>
      </c>
      <c r="M41" s="6">
        <v>2.6666209262683047</v>
      </c>
      <c r="N41" s="6">
        <v>184.90509499999999</v>
      </c>
      <c r="O41" s="6">
        <v>2.0460468280466393</v>
      </c>
      <c r="P41" s="6">
        <v>162.57990397999998</v>
      </c>
      <c r="Q41" s="6">
        <f t="shared" si="6"/>
        <v>9.0864512190810195E-2</v>
      </c>
      <c r="R41" s="6">
        <f t="shared" si="7"/>
        <v>7.9758107268645323E-2</v>
      </c>
    </row>
    <row r="42" spans="1:18" x14ac:dyDescent="0.25">
      <c r="A42">
        <v>38</v>
      </c>
      <c r="B42" s="5" t="s">
        <v>155</v>
      </c>
      <c r="C42" s="6">
        <v>3.0515890249002751</v>
      </c>
      <c r="D42" s="6">
        <v>211.59901393999999</v>
      </c>
      <c r="E42" s="6">
        <v>1.3861257578293618</v>
      </c>
      <c r="F42" s="6">
        <v>110.14224578</v>
      </c>
      <c r="G42" s="6">
        <f t="shared" si="4"/>
        <v>120.15239293143122</v>
      </c>
      <c r="H42" s="6">
        <f t="shared" si="5"/>
        <v>92.114308584783629</v>
      </c>
      <c r="I42" s="6">
        <v>0</v>
      </c>
      <c r="J42" s="6">
        <v>0</v>
      </c>
      <c r="K42" s="6">
        <v>0</v>
      </c>
      <c r="L42" s="6">
        <v>0</v>
      </c>
      <c r="M42" s="6">
        <v>2.178569926132742</v>
      </c>
      <c r="N42" s="6">
        <v>151.06334582</v>
      </c>
      <c r="O42" s="6">
        <v>0.61364864530175367</v>
      </c>
      <c r="P42" s="6">
        <v>48.760828179999997</v>
      </c>
      <c r="Q42" s="6">
        <f t="shared" si="6"/>
        <v>8.9585381353969637E-2</v>
      </c>
      <c r="R42" s="6">
        <f t="shared" si="7"/>
        <v>4.3893122149723796E-2</v>
      </c>
    </row>
    <row r="43" spans="1:18" x14ac:dyDescent="0.25">
      <c r="A43">
        <v>39</v>
      </c>
      <c r="B43" s="5" t="s">
        <v>127</v>
      </c>
      <c r="C43" s="6">
        <v>2.5974985739956105</v>
      </c>
      <c r="D43" s="6">
        <v>180.11210962000001</v>
      </c>
      <c r="E43" s="6">
        <v>3.1091785581515343</v>
      </c>
      <c r="F43" s="6">
        <v>247.05688282</v>
      </c>
      <c r="G43" s="6">
        <f t="shared" si="4"/>
        <v>-16.457079404925764</v>
      </c>
      <c r="H43" s="6">
        <f t="shared" si="5"/>
        <v>-27.096906767327113</v>
      </c>
      <c r="I43" s="6">
        <v>5.9036454977314877E-2</v>
      </c>
      <c r="J43" s="6">
        <v>4.0936232099999996</v>
      </c>
      <c r="K43" s="6">
        <v>4.4032204302766789E-2</v>
      </c>
      <c r="L43" s="6">
        <v>3.4988209700000001</v>
      </c>
      <c r="M43" s="6">
        <v>2.5899212346013734</v>
      </c>
      <c r="N43" s="6">
        <v>179.58669235999997</v>
      </c>
      <c r="O43" s="6">
        <v>2.4941081177440365</v>
      </c>
      <c r="P43" s="6">
        <v>198.18307809000001</v>
      </c>
      <c r="Q43" s="6">
        <f t="shared" si="6"/>
        <v>7.6254665493625431E-2</v>
      </c>
      <c r="R43" s="6">
        <f t="shared" si="7"/>
        <v>9.8455391559823857E-2</v>
      </c>
    </row>
    <row r="44" spans="1:18" x14ac:dyDescent="0.25">
      <c r="A44">
        <v>40</v>
      </c>
      <c r="B44" s="5" t="s">
        <v>49</v>
      </c>
      <c r="C44" s="6">
        <v>2.2795579752699</v>
      </c>
      <c r="D44" s="6">
        <v>158.06591774000003</v>
      </c>
      <c r="E44" s="6">
        <v>2.3299970847150471</v>
      </c>
      <c r="F44" s="6">
        <v>185.14273334999999</v>
      </c>
      <c r="G44" s="6">
        <f t="shared" si="4"/>
        <v>-2.1647713542661222</v>
      </c>
      <c r="H44" s="6">
        <f t="shared" si="5"/>
        <v>-14.62483302480635</v>
      </c>
      <c r="I44" s="6">
        <v>0.2402878945379763</v>
      </c>
      <c r="J44" s="6">
        <v>16.661706779999999</v>
      </c>
      <c r="K44" s="6">
        <v>0.18157917216730324</v>
      </c>
      <c r="L44" s="6">
        <v>14.428371809999998</v>
      </c>
      <c r="M44" s="6">
        <v>2.1458799045580799</v>
      </c>
      <c r="N44" s="6">
        <v>148.79660010999999</v>
      </c>
      <c r="O44" s="6">
        <v>1.0247343982230166</v>
      </c>
      <c r="P44" s="6">
        <v>81.425907649999999</v>
      </c>
      <c r="Q44" s="6">
        <f t="shared" si="6"/>
        <v>6.6920895594619126E-2</v>
      </c>
      <c r="R44" s="6">
        <f t="shared" si="7"/>
        <v>7.3781795100649084E-2</v>
      </c>
    </row>
    <row r="45" spans="1:18" x14ac:dyDescent="0.25">
      <c r="A45">
        <v>41</v>
      </c>
      <c r="B45" s="5" t="s">
        <v>104</v>
      </c>
      <c r="C45" s="6">
        <v>1.5696267212859423</v>
      </c>
      <c r="D45" s="6">
        <v>108.83885863</v>
      </c>
      <c r="E45" s="6">
        <v>1.5393370425557351</v>
      </c>
      <c r="F45" s="6">
        <v>122.31649106999998</v>
      </c>
      <c r="G45" s="6">
        <f t="shared" si="4"/>
        <v>1.9677093380353909</v>
      </c>
      <c r="H45" s="6">
        <f t="shared" si="5"/>
        <v>-11.01865522964269</v>
      </c>
      <c r="I45" s="6">
        <v>0.55701738216859964</v>
      </c>
      <c r="J45" s="6">
        <v>38.623919489999999</v>
      </c>
      <c r="K45" s="6">
        <v>0.5856528681546177</v>
      </c>
      <c r="L45" s="6">
        <v>46.536269730000001</v>
      </c>
      <c r="M45" s="6">
        <v>2.9698886490742797</v>
      </c>
      <c r="N45" s="6">
        <v>205.93386085999998</v>
      </c>
      <c r="O45" s="6">
        <v>8.2489397904619288</v>
      </c>
      <c r="P45" s="6">
        <v>655.46488022000005</v>
      </c>
      <c r="Q45" s="6">
        <f t="shared" si="6"/>
        <v>4.6079471141883994E-2</v>
      </c>
      <c r="R45" s="6">
        <f t="shared" si="7"/>
        <v>4.8744717755119564E-2</v>
      </c>
    </row>
    <row r="46" spans="1:18" x14ac:dyDescent="0.25">
      <c r="A46">
        <v>42</v>
      </c>
      <c r="B46" s="5" t="s">
        <v>119</v>
      </c>
      <c r="C46" s="6">
        <v>1.5038140575651207</v>
      </c>
      <c r="D46" s="6">
        <v>104.27536904</v>
      </c>
      <c r="E46" s="6">
        <v>2.1234062243504637</v>
      </c>
      <c r="F46" s="6">
        <v>168.72692029000001</v>
      </c>
      <c r="G46" s="6">
        <f t="shared" si="4"/>
        <v>-29.179163161531761</v>
      </c>
      <c r="H46" s="6">
        <f t="shared" si="5"/>
        <v>-38.198736241510048</v>
      </c>
      <c r="I46" s="6">
        <v>0</v>
      </c>
      <c r="J46" s="6">
        <v>0</v>
      </c>
      <c r="K46" s="6">
        <v>0</v>
      </c>
      <c r="L46" s="6">
        <v>0</v>
      </c>
      <c r="M46" s="6">
        <v>1.7089762902253514</v>
      </c>
      <c r="N46" s="6">
        <v>118.50144134999999</v>
      </c>
      <c r="O46" s="6">
        <v>1.383868242963485</v>
      </c>
      <c r="P46" s="6">
        <v>109.96286252</v>
      </c>
      <c r="Q46" s="6">
        <f t="shared" si="6"/>
        <v>4.4147411310353095E-2</v>
      </c>
      <c r="R46" s="6">
        <f t="shared" si="7"/>
        <v>6.7239879392222077E-2</v>
      </c>
    </row>
    <row r="47" spans="1:18" x14ac:dyDescent="0.25">
      <c r="A47">
        <v>43</v>
      </c>
      <c r="B47" s="5" t="s">
        <v>103</v>
      </c>
      <c r="C47" s="6">
        <v>0.55428020870889483</v>
      </c>
      <c r="D47" s="6">
        <v>38.434122239999994</v>
      </c>
      <c r="E47" s="6">
        <v>0.77268341238728688</v>
      </c>
      <c r="F47" s="6">
        <v>61.397810290000002</v>
      </c>
      <c r="G47" s="6">
        <f t="shared" si="4"/>
        <v>-28.265548370400793</v>
      </c>
      <c r="H47" s="6">
        <f t="shared" si="5"/>
        <v>-37.401477253888572</v>
      </c>
      <c r="I47" s="6">
        <v>0</v>
      </c>
      <c r="J47" s="6">
        <v>0</v>
      </c>
      <c r="K47" s="6">
        <v>0</v>
      </c>
      <c r="L47" s="6">
        <v>0</v>
      </c>
      <c r="M47" s="6">
        <v>0.61696072373183974</v>
      </c>
      <c r="N47" s="6">
        <v>42.780426760000005</v>
      </c>
      <c r="O47" s="6">
        <v>0.65436947200181228</v>
      </c>
      <c r="P47" s="6">
        <v>51.996525429999998</v>
      </c>
      <c r="Q47" s="6">
        <f t="shared" si="6"/>
        <v>1.6271982717517786E-2</v>
      </c>
      <c r="R47" s="6">
        <f t="shared" si="7"/>
        <v>2.4467828558421275E-2</v>
      </c>
    </row>
    <row r="48" spans="1:18" x14ac:dyDescent="0.25">
      <c r="A48">
        <v>44</v>
      </c>
      <c r="B48" s="5" t="s">
        <v>70</v>
      </c>
      <c r="C48" s="6">
        <v>0.5212477800884332</v>
      </c>
      <c r="D48" s="6">
        <v>36.143633820000005</v>
      </c>
      <c r="E48" s="6">
        <v>0.92768537285821262</v>
      </c>
      <c r="F48" s="6">
        <v>73.714343569999997</v>
      </c>
      <c r="G48" s="6">
        <f t="shared" si="4"/>
        <v>-43.812008323203273</v>
      </c>
      <c r="H48" s="6">
        <f t="shared" si="5"/>
        <v>-50.967977099765406</v>
      </c>
      <c r="I48" s="6">
        <v>0</v>
      </c>
      <c r="J48" s="6">
        <v>0</v>
      </c>
      <c r="K48" s="6">
        <v>0</v>
      </c>
      <c r="L48" s="6">
        <v>0</v>
      </c>
      <c r="M48" s="6">
        <v>1.0837209532366321</v>
      </c>
      <c r="N48" s="6">
        <v>75.14586113</v>
      </c>
      <c r="O48" s="6">
        <v>1.100402914026466</v>
      </c>
      <c r="P48" s="6">
        <v>87.438565749999995</v>
      </c>
      <c r="Q48" s="6">
        <f t="shared" si="6"/>
        <v>1.530225098402902E-2</v>
      </c>
      <c r="R48" s="6">
        <f t="shared" si="7"/>
        <v>2.937612778449665E-2</v>
      </c>
    </row>
    <row r="49" spans="1:18" x14ac:dyDescent="0.25">
      <c r="A49">
        <v>45</v>
      </c>
      <c r="B49" s="5" t="s">
        <v>107</v>
      </c>
      <c r="C49" s="6">
        <v>0.46180636207359033</v>
      </c>
      <c r="D49" s="6">
        <v>32.021930229999995</v>
      </c>
      <c r="E49" s="6">
        <v>0.95553647069927838</v>
      </c>
      <c r="F49" s="6">
        <v>75.927405730000004</v>
      </c>
      <c r="G49" s="6">
        <f t="shared" si="4"/>
        <v>-51.670461961997923</v>
      </c>
      <c r="H49" s="6">
        <f t="shared" si="5"/>
        <v>-57.825596802463025</v>
      </c>
      <c r="I49" s="6">
        <v>1.9404846943926069E-2</v>
      </c>
      <c r="J49" s="6">
        <v>1.3455437299999999</v>
      </c>
      <c r="K49" s="6">
        <v>2.4520555244429622E-2</v>
      </c>
      <c r="L49" s="6">
        <v>1.9484155799999998</v>
      </c>
      <c r="M49" s="6">
        <v>0.62704452268944888</v>
      </c>
      <c r="N49" s="6">
        <v>43.479643429999996</v>
      </c>
      <c r="O49" s="6">
        <v>0.48608375419233452</v>
      </c>
      <c r="P49" s="6">
        <v>38.624458149999995</v>
      </c>
      <c r="Q49" s="6">
        <f t="shared" si="6"/>
        <v>1.3557231567053483E-2</v>
      </c>
      <c r="R49" s="6">
        <f t="shared" si="7"/>
        <v>3.0258061932705659E-2</v>
      </c>
    </row>
    <row r="50" spans="1:18" x14ac:dyDescent="0.25">
      <c r="A50">
        <v>46</v>
      </c>
      <c r="B50" s="5" t="s">
        <v>51</v>
      </c>
      <c r="C50" s="6">
        <v>0.21181287427567691</v>
      </c>
      <c r="D50" s="6">
        <v>14.687231790000002</v>
      </c>
      <c r="E50" s="6">
        <v>0.20117325224482605</v>
      </c>
      <c r="F50" s="6">
        <v>15.985327209999999</v>
      </c>
      <c r="G50" s="6">
        <f t="shared" si="4"/>
        <v>5.2887856174351384</v>
      </c>
      <c r="H50" s="6">
        <f t="shared" si="5"/>
        <v>-8.1205433141709022</v>
      </c>
      <c r="I50" s="6">
        <v>-0.42705017579888266</v>
      </c>
      <c r="J50" s="6">
        <v>-29.611915419999999</v>
      </c>
      <c r="K50" s="6">
        <v>0.20568137892411953</v>
      </c>
      <c r="L50" s="6">
        <v>16.343545209999998</v>
      </c>
      <c r="M50" s="6">
        <v>1.5012849614799987E-2</v>
      </c>
      <c r="N50" s="6">
        <v>1.0409999999999999</v>
      </c>
      <c r="O50" s="6">
        <v>1.9695320316383613E-2</v>
      </c>
      <c r="P50" s="6">
        <v>1.5649999999999999</v>
      </c>
      <c r="Q50" s="6">
        <f t="shared" si="6"/>
        <v>6.2181823839424282E-3</v>
      </c>
      <c r="R50" s="6">
        <f t="shared" si="7"/>
        <v>6.370361479947604E-3</v>
      </c>
    </row>
    <row r="51" spans="1:18" x14ac:dyDescent="0.25">
      <c r="A51">
        <v>47</v>
      </c>
      <c r="B51" s="5" t="s">
        <v>47</v>
      </c>
      <c r="C51" s="6">
        <v>0.20789047224858165</v>
      </c>
      <c r="D51" s="6">
        <v>14.41525008</v>
      </c>
      <c r="E51" s="6">
        <v>0.14086884728890456</v>
      </c>
      <c r="F51" s="6">
        <v>11.19350904</v>
      </c>
      <c r="G51" s="6">
        <f t="shared" si="4"/>
        <v>47.577321920029675</v>
      </c>
      <c r="H51" s="6">
        <f t="shared" si="5"/>
        <v>28.782225738926996</v>
      </c>
      <c r="I51" s="6">
        <v>0.21279060305218012</v>
      </c>
      <c r="J51" s="6">
        <v>14.75502809</v>
      </c>
      <c r="K51" s="6">
        <v>0.14611326545893874</v>
      </c>
      <c r="L51" s="6">
        <v>11.610233130000001</v>
      </c>
      <c r="M51" s="6">
        <v>6.6339200987588803E-2</v>
      </c>
      <c r="N51" s="6">
        <v>4.5999999999999996</v>
      </c>
      <c r="O51" s="6">
        <v>0</v>
      </c>
      <c r="P51" s="6">
        <v>0</v>
      </c>
      <c r="Q51" s="6">
        <f t="shared" si="6"/>
        <v>6.1030325788560781E-3</v>
      </c>
      <c r="R51" s="6">
        <f t="shared" si="7"/>
        <v>4.4607594124975863E-3</v>
      </c>
    </row>
    <row r="52" spans="1:18" x14ac:dyDescent="0.25">
      <c r="A52">
        <v>48</v>
      </c>
      <c r="B52" s="5" t="s">
        <v>163</v>
      </c>
      <c r="C52" s="6">
        <v>5.9856957540027067E-2</v>
      </c>
      <c r="D52" s="6">
        <v>4.1505173500000003</v>
      </c>
      <c r="E52" s="6">
        <v>0.82416666029033292</v>
      </c>
      <c r="F52" s="6">
        <v>65.488694909999992</v>
      </c>
      <c r="G52" s="6">
        <f t="shared" si="4"/>
        <v>-92.737275065344065</v>
      </c>
      <c r="H52" s="6">
        <f t="shared" si="5"/>
        <v>-93.662238412745921</v>
      </c>
      <c r="I52" s="6">
        <v>8.8465372379241034E-4</v>
      </c>
      <c r="J52" s="6">
        <v>6.1342420000000002E-2</v>
      </c>
      <c r="K52" s="6">
        <v>4.1691931966197041E-2</v>
      </c>
      <c r="L52" s="6">
        <v>3.3128617599999997</v>
      </c>
      <c r="M52" s="6">
        <v>0.77870444530332883</v>
      </c>
      <c r="N52" s="6">
        <v>53.99583346</v>
      </c>
      <c r="O52" s="6">
        <v>2.2979922306051432</v>
      </c>
      <c r="P52" s="6">
        <v>182.59961163999998</v>
      </c>
      <c r="Q52" s="6">
        <f t="shared" si="6"/>
        <v>1.7572183947957842E-3</v>
      </c>
      <c r="R52" s="6">
        <f t="shared" si="7"/>
        <v>2.6098099459967494E-2</v>
      </c>
    </row>
    <row r="53" spans="1:18" x14ac:dyDescent="0.25">
      <c r="A53">
        <v>49</v>
      </c>
      <c r="B53" s="5" t="s">
        <v>79</v>
      </c>
      <c r="C53" s="6">
        <v>5.2944053700141047E-2</v>
      </c>
      <c r="D53" s="6">
        <v>3.6711724499999998</v>
      </c>
      <c r="E53" s="6">
        <v>4.0514068499443119E-2</v>
      </c>
      <c r="F53" s="6">
        <v>3.2192681400000001</v>
      </c>
      <c r="G53" s="6">
        <f t="shared" si="4"/>
        <v>30.680663930034058</v>
      </c>
      <c r="H53" s="6">
        <f t="shared" si="5"/>
        <v>14.037485861615721</v>
      </c>
      <c r="I53" s="6">
        <v>5.2615841512764536E-2</v>
      </c>
      <c r="J53" s="6">
        <v>3.6484140200000001</v>
      </c>
      <c r="K53" s="6">
        <v>3.5509853323349341E-2</v>
      </c>
      <c r="L53" s="6">
        <v>2.8216307</v>
      </c>
      <c r="M53" s="6">
        <v>0</v>
      </c>
      <c r="N53" s="6">
        <v>0</v>
      </c>
      <c r="O53" s="6">
        <v>0</v>
      </c>
      <c r="P53" s="6">
        <v>0</v>
      </c>
      <c r="Q53" s="6">
        <f t="shared" si="6"/>
        <v>1.5542765432862255E-3</v>
      </c>
      <c r="R53" s="6">
        <f t="shared" si="7"/>
        <v>1.2829203608575098E-3</v>
      </c>
    </row>
    <row r="54" spans="1:18" x14ac:dyDescent="0.25">
      <c r="A54">
        <v>50</v>
      </c>
      <c r="B54" s="5" t="s">
        <v>93</v>
      </c>
      <c r="C54" s="6">
        <v>4.4015173938500685E-2</v>
      </c>
      <c r="D54" s="6">
        <v>3.0520385700000001</v>
      </c>
      <c r="E54" s="6">
        <v>0.24176170462053476</v>
      </c>
      <c r="F54" s="6">
        <v>19.21050593</v>
      </c>
      <c r="G54" s="6">
        <f t="shared" si="4"/>
        <v>-81.793984283993126</v>
      </c>
      <c r="H54" s="6">
        <f t="shared" si="5"/>
        <v>-84.112659077688335</v>
      </c>
      <c r="I54" s="6">
        <v>0</v>
      </c>
      <c r="J54" s="6">
        <v>0</v>
      </c>
      <c r="K54" s="6">
        <v>0</v>
      </c>
      <c r="L54" s="6">
        <v>0</v>
      </c>
      <c r="M54" s="6">
        <v>0.44067727118023209</v>
      </c>
      <c r="N54" s="6">
        <v>30.556826389999998</v>
      </c>
      <c r="O54" s="6">
        <v>0.82964960993197878</v>
      </c>
      <c r="P54" s="6">
        <v>65.924372829999996</v>
      </c>
      <c r="Q54" s="6">
        <f t="shared" si="6"/>
        <v>1.2921517643650422E-3</v>
      </c>
      <c r="R54" s="6">
        <f t="shared" si="7"/>
        <v>7.6556372840601381E-3</v>
      </c>
    </row>
    <row r="55" spans="1:18" s="20" customFormat="1" x14ac:dyDescent="0.25">
      <c r="A55" s="17"/>
      <c r="B55" s="18" t="s">
        <v>62</v>
      </c>
      <c r="C55" s="19">
        <f>SUM(C5:C54)</f>
        <v>3406.3388067981818</v>
      </c>
      <c r="D55" s="19">
        <f t="shared" ref="D55:R55" si="8">SUM(D5:D54)</f>
        <v>236197.57666667009</v>
      </c>
      <c r="E55" s="19">
        <f t="shared" si="8"/>
        <v>3008.0677544087939</v>
      </c>
      <c r="F55" s="19">
        <f t="shared" si="8"/>
        <v>239022.56779919995</v>
      </c>
      <c r="G55" s="19">
        <f>C55*100/E55-100</f>
        <v>13.240095799227234</v>
      </c>
      <c r="H55" s="19">
        <f>D55*100/F55-100</f>
        <v>-1.1818930566017087</v>
      </c>
      <c r="I55" s="19">
        <f t="shared" si="8"/>
        <v>77.902950248771987</v>
      </c>
      <c r="J55" s="19">
        <f t="shared" si="8"/>
        <v>5401.8373120199994</v>
      </c>
      <c r="K55" s="19">
        <f t="shared" si="8"/>
        <v>62.831546208367669</v>
      </c>
      <c r="L55" s="19">
        <f t="shared" si="8"/>
        <v>4992.6260774899984</v>
      </c>
      <c r="M55" s="19">
        <f t="shared" si="8"/>
        <v>2284.425104758684</v>
      </c>
      <c r="N55" s="19">
        <f t="shared" si="8"/>
        <v>158403.40741903006</v>
      </c>
      <c r="O55" s="19">
        <f t="shared" si="8"/>
        <v>1810.9239253313281</v>
      </c>
      <c r="P55" s="19">
        <f t="shared" si="8"/>
        <v>143896.92056879005</v>
      </c>
      <c r="Q55" s="19">
        <f t="shared" si="8"/>
        <v>99.999757024232181</v>
      </c>
      <c r="R55" s="19">
        <f t="shared" si="8"/>
        <v>95.253612187159433</v>
      </c>
    </row>
    <row r="56" spans="1:18" s="20" customFormat="1" x14ac:dyDescent="0.25">
      <c r="A56" s="17"/>
      <c r="B56" s="18" t="s">
        <v>63</v>
      </c>
      <c r="C56" s="19">
        <v>3406.3470833961633</v>
      </c>
      <c r="D56" s="19">
        <v>236198.15057093999</v>
      </c>
      <c r="E56" s="19">
        <v>3157.9566226825909</v>
      </c>
      <c r="F56" s="19">
        <v>250932.81221666999</v>
      </c>
      <c r="G56" s="19">
        <f t="shared" ref="G56:H56" si="9">IFERROR(C56*100/E56-100,0)</f>
        <v>7.8655437800970134</v>
      </c>
      <c r="H56" s="19">
        <f t="shared" si="9"/>
        <v>-5.871954933102657</v>
      </c>
      <c r="I56" s="19">
        <v>77.901591548818459</v>
      </c>
      <c r="J56" s="19">
        <v>5401.7430989500008</v>
      </c>
      <c r="K56" s="19">
        <v>64.719603390993029</v>
      </c>
      <c r="L56" s="19">
        <v>5142.6520452500008</v>
      </c>
      <c r="M56" s="19">
        <v>2285.695360053418</v>
      </c>
      <c r="N56" s="19">
        <v>158491.48768332001</v>
      </c>
      <c r="O56" s="19">
        <v>1910.4771009095089</v>
      </c>
      <c r="P56" s="19">
        <v>151807.46567682002</v>
      </c>
      <c r="Q56" s="19">
        <f>IFERROR(C56*100/$C$56,0)</f>
        <v>100</v>
      </c>
      <c r="R56" s="19">
        <f>IFERROR(E56*100/$E$56,0)</f>
        <v>100</v>
      </c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  <row r="389" spans="3:3" x14ac:dyDescent="0.25">
      <c r="C389" s="11"/>
    </row>
    <row r="390" spans="3:3" x14ac:dyDescent="0.25">
      <c r="C390" s="11"/>
    </row>
    <row r="391" spans="3:3" x14ac:dyDescent="0.25">
      <c r="C391" s="11"/>
    </row>
    <row r="392" spans="3:3" x14ac:dyDescent="0.25">
      <c r="C392" s="11"/>
    </row>
    <row r="393" spans="3:3" x14ac:dyDescent="0.25">
      <c r="C393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8B97E-EAC9-43BC-84FA-8547CAF6D302}">
  <sheetPr>
    <tabColor theme="9"/>
  </sheetPr>
  <dimension ref="A1:R349"/>
  <sheetViews>
    <sheetView zoomScale="80" zoomScaleNormal="80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164</v>
      </c>
      <c r="C1" t="s">
        <v>165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12</v>
      </c>
      <c r="C5" s="6">
        <v>121.68451870823154</v>
      </c>
      <c r="D5" s="6">
        <v>8437.6775379399987</v>
      </c>
      <c r="E5" s="6">
        <v>106.6652019154171</v>
      </c>
      <c r="F5" s="6">
        <v>8475.6702767999996</v>
      </c>
      <c r="G5" s="6">
        <f t="shared" ref="G5:H11" si="0">IFERROR(C5*100/E5-100,0)</f>
        <v>14.080802851453271</v>
      </c>
      <c r="H5" s="6">
        <f t="shared" si="0"/>
        <v>-0.44825645192918273</v>
      </c>
      <c r="I5" s="6">
        <v>0</v>
      </c>
      <c r="J5" s="6">
        <v>0</v>
      </c>
      <c r="K5" s="6">
        <v>0</v>
      </c>
      <c r="L5" s="6">
        <v>0</v>
      </c>
      <c r="M5" s="6">
        <v>94.521219846669936</v>
      </c>
      <c r="N5" s="6">
        <v>6554.1580969000006</v>
      </c>
      <c r="O5" s="6">
        <v>74.440020712681132</v>
      </c>
      <c r="P5" s="6">
        <v>5915.0412658399991</v>
      </c>
      <c r="Q5" s="6">
        <f t="shared" ref="Q5:Q12" si="1">IFERROR(C5*100/$C$12,0)</f>
        <v>53.783799530859142</v>
      </c>
      <c r="R5" s="6">
        <f t="shared" ref="R5:R12" si="2">IFERROR(E5*100/$E$12,0)</f>
        <v>43.920048469152455</v>
      </c>
    </row>
    <row r="6" spans="1:18" x14ac:dyDescent="0.25">
      <c r="A6">
        <v>2</v>
      </c>
      <c r="B6" s="5" t="s">
        <v>17</v>
      </c>
      <c r="C6" s="6">
        <v>60.68042293894198</v>
      </c>
      <c r="D6" s="6">
        <v>4207.6169348399999</v>
      </c>
      <c r="E6" s="6">
        <v>117.11289247311556</v>
      </c>
      <c r="F6" s="6">
        <v>9305.8489923599991</v>
      </c>
      <c r="G6" s="6">
        <f t="shared" si="0"/>
        <v>-48.186385241170797</v>
      </c>
      <c r="H6" s="6">
        <f t="shared" si="0"/>
        <v>-54.785243793506559</v>
      </c>
      <c r="I6" s="6">
        <v>0</v>
      </c>
      <c r="J6" s="6">
        <v>0</v>
      </c>
      <c r="K6" s="6">
        <v>0</v>
      </c>
      <c r="L6" s="6">
        <v>0</v>
      </c>
      <c r="M6" s="6">
        <v>88.51874612766548</v>
      </c>
      <c r="N6" s="6">
        <v>6137.9429677400003</v>
      </c>
      <c r="O6" s="6">
        <v>24.583199020016234</v>
      </c>
      <c r="P6" s="6">
        <v>1953.3932857299999</v>
      </c>
      <c r="Q6" s="6">
        <f t="shared" si="1"/>
        <v>26.820369077689662</v>
      </c>
      <c r="R6" s="6">
        <f t="shared" si="2"/>
        <v>48.221948877578917</v>
      </c>
    </row>
    <row r="7" spans="1:18" x14ac:dyDescent="0.25">
      <c r="A7">
        <v>3</v>
      </c>
      <c r="B7" s="5" t="s">
        <v>39</v>
      </c>
      <c r="C7" s="6">
        <v>21.618314998716482</v>
      </c>
      <c r="D7" s="6">
        <v>1499.0269329999999</v>
      </c>
      <c r="E7" s="6">
        <v>18.130705973408173</v>
      </c>
      <c r="F7" s="6">
        <v>1440.6749620000001</v>
      </c>
      <c r="G7" s="6">
        <f t="shared" si="0"/>
        <v>19.235925122957113</v>
      </c>
      <c r="H7" s="6">
        <f t="shared" si="0"/>
        <v>4.0503217269073275</v>
      </c>
      <c r="I7" s="6">
        <v>0</v>
      </c>
      <c r="J7" s="6">
        <v>0</v>
      </c>
      <c r="K7" s="6">
        <v>0</v>
      </c>
      <c r="L7" s="6">
        <v>0</v>
      </c>
      <c r="M7" s="6">
        <v>18.879618857494744</v>
      </c>
      <c r="N7" s="6">
        <v>1309.1240993500001</v>
      </c>
      <c r="O7" s="6">
        <v>17.154819483139423</v>
      </c>
      <c r="P7" s="6">
        <v>1363.13053354</v>
      </c>
      <c r="Q7" s="6">
        <f t="shared" si="1"/>
        <v>9.555160610642897</v>
      </c>
      <c r="R7" s="6">
        <f t="shared" si="2"/>
        <v>7.465428938703802</v>
      </c>
    </row>
    <row r="8" spans="1:18" x14ac:dyDescent="0.25">
      <c r="A8">
        <v>4</v>
      </c>
      <c r="B8" s="5" t="s">
        <v>19</v>
      </c>
      <c r="C8" s="6">
        <v>21.253086317972443</v>
      </c>
      <c r="D8" s="6">
        <v>1473.7017571399999</v>
      </c>
      <c r="E8" s="6">
        <v>0</v>
      </c>
      <c r="F8" s="6">
        <v>0</v>
      </c>
      <c r="G8" s="6">
        <f t="shared" si="0"/>
        <v>0</v>
      </c>
      <c r="H8" s="6">
        <f t="shared" si="0"/>
        <v>0</v>
      </c>
      <c r="I8" s="6">
        <v>0</v>
      </c>
      <c r="J8" s="6">
        <v>0</v>
      </c>
      <c r="K8" s="6">
        <v>0</v>
      </c>
      <c r="L8" s="6">
        <v>0</v>
      </c>
      <c r="M8" s="6">
        <v>7.2642347135732894</v>
      </c>
      <c r="N8" s="6">
        <v>503.70639358</v>
      </c>
      <c r="O8" s="6">
        <v>5.0986008142410381E-2</v>
      </c>
      <c r="P8" s="6">
        <v>4.0513737000000001</v>
      </c>
      <c r="Q8" s="6">
        <f t="shared" si="1"/>
        <v>9.3937318080590835</v>
      </c>
      <c r="R8" s="6">
        <f t="shared" si="2"/>
        <v>0</v>
      </c>
    </row>
    <row r="9" spans="1:18" x14ac:dyDescent="0.25">
      <c r="A9">
        <v>5</v>
      </c>
      <c r="B9" s="5" t="s">
        <v>104</v>
      </c>
      <c r="C9" s="6">
        <v>1.0111883925146308</v>
      </c>
      <c r="D9" s="6">
        <v>70.116409849999997</v>
      </c>
      <c r="E9" s="6">
        <v>0.95341321310588278</v>
      </c>
      <c r="F9" s="6">
        <v>75.758690619999996</v>
      </c>
      <c r="G9" s="6">
        <f t="shared" si="0"/>
        <v>6.0598257517888641</v>
      </c>
      <c r="H9" s="6">
        <f t="shared" si="0"/>
        <v>-7.4477010146614901</v>
      </c>
      <c r="I9" s="6">
        <v>0</v>
      </c>
      <c r="J9" s="6">
        <v>0</v>
      </c>
      <c r="K9" s="6">
        <v>0</v>
      </c>
      <c r="L9" s="6">
        <v>0</v>
      </c>
      <c r="M9" s="6">
        <v>2.8169046397060309</v>
      </c>
      <c r="N9" s="6">
        <v>195.32585785999999</v>
      </c>
      <c r="O9" s="6">
        <v>8.1812032195870898</v>
      </c>
      <c r="P9" s="6">
        <v>650.08249842999999</v>
      </c>
      <c r="Q9" s="6">
        <f t="shared" si="1"/>
        <v>0.44693897274920652</v>
      </c>
      <c r="R9" s="6">
        <f t="shared" si="2"/>
        <v>0.39257371456480983</v>
      </c>
    </row>
    <row r="10" spans="1:18" x14ac:dyDescent="0.25">
      <c r="A10">
        <v>6</v>
      </c>
      <c r="B10" s="5" t="s">
        <v>91</v>
      </c>
      <c r="C10" s="6">
        <v>0</v>
      </c>
      <c r="D10" s="6">
        <v>0</v>
      </c>
      <c r="E10" s="6">
        <v>0</v>
      </c>
      <c r="F10" s="6">
        <v>0</v>
      </c>
      <c r="G10" s="6">
        <f t="shared" si="0"/>
        <v>0</v>
      </c>
      <c r="H10" s="6">
        <f t="shared" si="0"/>
        <v>0</v>
      </c>
      <c r="I10" s="6">
        <v>0</v>
      </c>
      <c r="J10" s="6">
        <v>0</v>
      </c>
      <c r="K10" s="6">
        <v>0</v>
      </c>
      <c r="L10" s="6">
        <v>0</v>
      </c>
      <c r="M10" s="6">
        <v>3.6554136393397232E-2</v>
      </c>
      <c r="N10" s="6">
        <v>2.53468575</v>
      </c>
      <c r="O10" s="6">
        <v>7.1993200395164885E-3</v>
      </c>
      <c r="P10" s="6">
        <v>0.57206156999999991</v>
      </c>
      <c r="Q10" s="6">
        <f t="shared" si="1"/>
        <v>0</v>
      </c>
      <c r="R10" s="6">
        <f t="shared" si="2"/>
        <v>0</v>
      </c>
    </row>
    <row r="11" spans="1:18" x14ac:dyDescent="0.25">
      <c r="A11">
        <v>7</v>
      </c>
      <c r="B11" s="5" t="s">
        <v>24</v>
      </c>
      <c r="C11" s="6">
        <v>0</v>
      </c>
      <c r="D11" s="6">
        <v>0</v>
      </c>
      <c r="E11" s="6">
        <v>0</v>
      </c>
      <c r="F11" s="6">
        <v>0</v>
      </c>
      <c r="G11" s="6">
        <f t="shared" si="0"/>
        <v>0</v>
      </c>
      <c r="H11" s="6">
        <f t="shared" si="0"/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3.2338709169964955E-3</v>
      </c>
      <c r="P11" s="6">
        <v>0.256965</v>
      </c>
      <c r="Q11" s="6">
        <f t="shared" si="1"/>
        <v>0</v>
      </c>
      <c r="R11" s="6">
        <f t="shared" si="2"/>
        <v>0</v>
      </c>
    </row>
    <row r="12" spans="1:18" s="20" customFormat="1" x14ac:dyDescent="0.25">
      <c r="A12" s="17"/>
      <c r="B12" s="18" t="s">
        <v>63</v>
      </c>
      <c r="C12" s="19">
        <v>226.2475313563771</v>
      </c>
      <c r="D12" s="19">
        <v>15688.13957277</v>
      </c>
      <c r="E12" s="19">
        <v>242.86221357504675</v>
      </c>
      <c r="F12" s="19">
        <v>19297.952921780001</v>
      </c>
      <c r="G12" s="19">
        <f t="shared" ref="G12:H12" si="3">IFERROR(C12*100/E12-100,0)</f>
        <v>-6.8411968968303682</v>
      </c>
      <c r="H12" s="19">
        <f t="shared" si="3"/>
        <v>-18.705680149814768</v>
      </c>
      <c r="I12" s="19">
        <v>0</v>
      </c>
      <c r="J12" s="19">
        <v>0</v>
      </c>
      <c r="K12" s="19">
        <v>0</v>
      </c>
      <c r="L12" s="19">
        <v>0</v>
      </c>
      <c r="M12" s="19">
        <v>215.49369927084567</v>
      </c>
      <c r="N12" s="19">
        <v>14942.46240366</v>
      </c>
      <c r="O12" s="19">
        <v>160.78600995790362</v>
      </c>
      <c r="P12" s="19">
        <v>12776.13674426</v>
      </c>
      <c r="Q12" s="19">
        <f t="shared" si="1"/>
        <v>100.00000000000001</v>
      </c>
      <c r="R12" s="19">
        <f t="shared" si="2"/>
        <v>100</v>
      </c>
    </row>
    <row r="20" spans="3:3" x14ac:dyDescent="0.25">
      <c r="C20" s="11"/>
    </row>
    <row r="21" spans="3:3" x14ac:dyDescent="0.25">
      <c r="C21" s="11"/>
    </row>
    <row r="22" spans="3:3" x14ac:dyDescent="0.25">
      <c r="C22" s="11"/>
    </row>
    <row r="23" spans="3:3" x14ac:dyDescent="0.25">
      <c r="C23" s="11"/>
    </row>
    <row r="24" spans="3:3" x14ac:dyDescent="0.25">
      <c r="C24" s="11"/>
    </row>
    <row r="25" spans="3:3" x14ac:dyDescent="0.25">
      <c r="C25" s="11"/>
    </row>
    <row r="26" spans="3:3" x14ac:dyDescent="0.25">
      <c r="C26" s="11"/>
    </row>
    <row r="27" spans="3:3" x14ac:dyDescent="0.25">
      <c r="C27" s="11"/>
    </row>
    <row r="28" spans="3:3" x14ac:dyDescent="0.25">
      <c r="C28" s="11"/>
    </row>
    <row r="29" spans="3:3" x14ac:dyDescent="0.25">
      <c r="C29" s="11"/>
    </row>
    <row r="30" spans="3:3" x14ac:dyDescent="0.25">
      <c r="C30" s="11"/>
    </row>
    <row r="31" spans="3:3" x14ac:dyDescent="0.25">
      <c r="C31" s="11"/>
    </row>
    <row r="32" spans="3:3" x14ac:dyDescent="0.25">
      <c r="C32" s="11"/>
    </row>
    <row r="33" spans="3:3" x14ac:dyDescent="0.25">
      <c r="C33" s="11"/>
    </row>
    <row r="34" spans="3:3" x14ac:dyDescent="0.25">
      <c r="C34" s="11"/>
    </row>
    <row r="35" spans="3:3" x14ac:dyDescent="0.25">
      <c r="C35" s="11"/>
    </row>
    <row r="36" spans="3:3" x14ac:dyDescent="0.25">
      <c r="C36" s="11"/>
    </row>
    <row r="37" spans="3:3" x14ac:dyDescent="0.25">
      <c r="C37" s="11"/>
    </row>
    <row r="38" spans="3:3" x14ac:dyDescent="0.25">
      <c r="C38" s="11"/>
    </row>
    <row r="39" spans="3:3" x14ac:dyDescent="0.25">
      <c r="C39" s="11"/>
    </row>
    <row r="40" spans="3:3" x14ac:dyDescent="0.25">
      <c r="C40" s="11"/>
    </row>
    <row r="41" spans="3:3" x14ac:dyDescent="0.25">
      <c r="C41" s="11"/>
    </row>
    <row r="42" spans="3:3" x14ac:dyDescent="0.25">
      <c r="C42" s="11"/>
    </row>
    <row r="43" spans="3:3" x14ac:dyDescent="0.25">
      <c r="C43" s="11"/>
    </row>
    <row r="44" spans="3:3" x14ac:dyDescent="0.25">
      <c r="C44" s="11"/>
    </row>
    <row r="45" spans="3:3" x14ac:dyDescent="0.25">
      <c r="C45" s="11"/>
    </row>
    <row r="46" spans="3:3" x14ac:dyDescent="0.25">
      <c r="C46" s="11"/>
    </row>
    <row r="47" spans="3:3" x14ac:dyDescent="0.25">
      <c r="C47" s="11"/>
    </row>
    <row r="48" spans="3:3" x14ac:dyDescent="0.25">
      <c r="C48" s="11"/>
    </row>
    <row r="49" spans="3:3" x14ac:dyDescent="0.25">
      <c r="C49" s="11"/>
    </row>
    <row r="50" spans="3:3" x14ac:dyDescent="0.25">
      <c r="C50" s="11"/>
    </row>
    <row r="51" spans="3:3" x14ac:dyDescent="0.25">
      <c r="C51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  <row r="59" spans="3:3" x14ac:dyDescent="0.25">
      <c r="C59" s="11"/>
    </row>
    <row r="60" spans="3:3" x14ac:dyDescent="0.25">
      <c r="C60" s="11"/>
    </row>
    <row r="61" spans="3:3" x14ac:dyDescent="0.25">
      <c r="C61" s="11"/>
    </row>
    <row r="62" spans="3:3" x14ac:dyDescent="0.25">
      <c r="C62" s="11"/>
    </row>
    <row r="63" spans="3:3" x14ac:dyDescent="0.25">
      <c r="C63" s="11"/>
    </row>
    <row r="64" spans="3:3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C179-0DD8-46E1-8B85-2B31D2B4CA4F}">
  <sheetPr>
    <tabColor theme="9"/>
  </sheetPr>
  <dimension ref="A1:R388"/>
  <sheetViews>
    <sheetView topLeftCell="A31" zoomScale="70" zoomScaleNormal="70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166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16</v>
      </c>
      <c r="C5" s="6">
        <v>458.59578568645213</v>
      </c>
      <c r="D5" s="6">
        <v>31799.306936969999</v>
      </c>
      <c r="E5" s="6">
        <v>434.97678245958684</v>
      </c>
      <c r="F5" s="6">
        <v>34563.472622629997</v>
      </c>
      <c r="G5" s="6">
        <f t="shared" ref="G5:G49" si="0">IFERROR(C5*100/E5-100,0)</f>
        <v>5.429945730278078</v>
      </c>
      <c r="H5" s="6">
        <f t="shared" ref="H5:H49" si="1">IFERROR(D5*100/F5-100,0)</f>
        <v>-7.9973610170472114</v>
      </c>
      <c r="I5" s="6">
        <v>0</v>
      </c>
      <c r="J5" s="6">
        <v>0</v>
      </c>
      <c r="K5" s="6">
        <v>0</v>
      </c>
      <c r="L5" s="6">
        <v>0</v>
      </c>
      <c r="M5" s="6">
        <v>256.83898975578524</v>
      </c>
      <c r="N5" s="6">
        <v>17809.369653059999</v>
      </c>
      <c r="O5" s="6">
        <v>240.21566653381242</v>
      </c>
      <c r="P5" s="6">
        <v>19087.656970610002</v>
      </c>
      <c r="Q5" s="6">
        <f t="shared" ref="Q5:Q51" si="2">IFERROR(C5*100/$C$51,0)</f>
        <v>14.793885951726752</v>
      </c>
      <c r="R5" s="6">
        <f t="shared" ref="R5:R51" si="3">IFERROR(E5*100/$E$51,0)</f>
        <v>15.295931153889939</v>
      </c>
    </row>
    <row r="6" spans="1:18" x14ac:dyDescent="0.25">
      <c r="A6">
        <v>2</v>
      </c>
      <c r="B6" s="5" t="s">
        <v>14</v>
      </c>
      <c r="C6" s="6">
        <v>443.47625830725434</v>
      </c>
      <c r="D6" s="6">
        <v>30750.90983678</v>
      </c>
      <c r="E6" s="6">
        <v>447.24098703141817</v>
      </c>
      <c r="F6" s="6">
        <v>35537.992450010002</v>
      </c>
      <c r="G6" s="6">
        <f t="shared" si="0"/>
        <v>-0.84176737672287061</v>
      </c>
      <c r="H6" s="6">
        <f t="shared" si="1"/>
        <v>-13.470323682362803</v>
      </c>
      <c r="I6" s="6">
        <v>0</v>
      </c>
      <c r="J6" s="6">
        <v>0</v>
      </c>
      <c r="K6" s="6">
        <v>0</v>
      </c>
      <c r="L6" s="6">
        <v>0</v>
      </c>
      <c r="M6" s="6">
        <v>340.55993632691383</v>
      </c>
      <c r="N6" s="6">
        <v>23614.630320870001</v>
      </c>
      <c r="O6" s="6">
        <v>174.38033078095407</v>
      </c>
      <c r="P6" s="6">
        <v>13856.34827402</v>
      </c>
      <c r="Q6" s="6">
        <f t="shared" si="2"/>
        <v>14.306143650830876</v>
      </c>
      <c r="R6" s="6">
        <f t="shared" si="3"/>
        <v>15.727201135076539</v>
      </c>
    </row>
    <row r="7" spans="1:18" x14ac:dyDescent="0.25">
      <c r="A7">
        <v>3</v>
      </c>
      <c r="B7" s="5" t="s">
        <v>15</v>
      </c>
      <c r="C7" s="6">
        <v>403.08710393737579</v>
      </c>
      <c r="D7" s="6">
        <v>27950.301639279998</v>
      </c>
      <c r="E7" s="6">
        <v>291.15580653431579</v>
      </c>
      <c r="F7" s="6">
        <v>23135.38596512</v>
      </c>
      <c r="G7" s="6">
        <f t="shared" si="0"/>
        <v>38.443779890705258</v>
      </c>
      <c r="H7" s="6">
        <f t="shared" si="1"/>
        <v>20.811909865775277</v>
      </c>
      <c r="I7" s="6">
        <v>0</v>
      </c>
      <c r="J7" s="6">
        <v>0</v>
      </c>
      <c r="K7" s="6">
        <v>0</v>
      </c>
      <c r="L7" s="6">
        <v>0</v>
      </c>
      <c r="M7" s="6">
        <v>212.89705257626846</v>
      </c>
      <c r="N7" s="6">
        <v>14762.40936387</v>
      </c>
      <c r="O7" s="6">
        <v>125.79019095361848</v>
      </c>
      <c r="P7" s="6">
        <v>9995.3514682700006</v>
      </c>
      <c r="Q7" s="6">
        <f t="shared" si="2"/>
        <v>13.00322600072583</v>
      </c>
      <c r="R7" s="6">
        <f t="shared" si="3"/>
        <v>10.238475595459999</v>
      </c>
    </row>
    <row r="8" spans="1:18" x14ac:dyDescent="0.25">
      <c r="A8">
        <v>4</v>
      </c>
      <c r="B8" s="5" t="s">
        <v>18</v>
      </c>
      <c r="C8" s="6">
        <v>335.43936556649356</v>
      </c>
      <c r="D8" s="6">
        <v>23259.566872000003</v>
      </c>
      <c r="E8" s="6">
        <v>219.48578385348694</v>
      </c>
      <c r="F8" s="6">
        <v>17440.450127889999</v>
      </c>
      <c r="G8" s="6">
        <f t="shared" si="0"/>
        <v>52.829654694360073</v>
      </c>
      <c r="H8" s="6">
        <f t="shared" si="1"/>
        <v>33.365633922511734</v>
      </c>
      <c r="I8" s="6">
        <v>0</v>
      </c>
      <c r="J8" s="6">
        <v>0</v>
      </c>
      <c r="K8" s="6">
        <v>0</v>
      </c>
      <c r="L8" s="6">
        <v>0</v>
      </c>
      <c r="M8" s="6">
        <v>161.64549040014077</v>
      </c>
      <c r="N8" s="6">
        <v>11208.59529164</v>
      </c>
      <c r="O8" s="6">
        <v>159.12891716865613</v>
      </c>
      <c r="P8" s="6">
        <v>12644.46332268</v>
      </c>
      <c r="Q8" s="6">
        <f t="shared" si="2"/>
        <v>10.820971044210982</v>
      </c>
      <c r="R8" s="6">
        <f t="shared" si="3"/>
        <v>7.7182037627316831</v>
      </c>
    </row>
    <row r="9" spans="1:18" x14ac:dyDescent="0.25">
      <c r="A9">
        <v>5</v>
      </c>
      <c r="B9" s="5" t="s">
        <v>19</v>
      </c>
      <c r="C9" s="6">
        <v>329.7714841841576</v>
      </c>
      <c r="D9" s="6">
        <v>22866.552576219998</v>
      </c>
      <c r="E9" s="6">
        <v>247.81520048036447</v>
      </c>
      <c r="F9" s="6">
        <v>19691.519737769999</v>
      </c>
      <c r="G9" s="6">
        <f t="shared" si="0"/>
        <v>33.07153215175228</v>
      </c>
      <c r="H9" s="6">
        <f t="shared" si="1"/>
        <v>16.123858801817207</v>
      </c>
      <c r="I9" s="6">
        <v>0</v>
      </c>
      <c r="J9" s="6">
        <v>0</v>
      </c>
      <c r="K9" s="6">
        <v>0</v>
      </c>
      <c r="L9" s="6">
        <v>0</v>
      </c>
      <c r="M9" s="6">
        <v>212.23337070388777</v>
      </c>
      <c r="N9" s="6">
        <v>14716.389264629999</v>
      </c>
      <c r="O9" s="6">
        <v>239.06955598744031</v>
      </c>
      <c r="P9" s="6">
        <v>18996.58645354</v>
      </c>
      <c r="Q9" s="6">
        <f t="shared" si="2"/>
        <v>10.638130308697718</v>
      </c>
      <c r="R9" s="6">
        <f t="shared" si="3"/>
        <v>8.7144059138082035</v>
      </c>
    </row>
    <row r="10" spans="1:18" x14ac:dyDescent="0.25">
      <c r="A10">
        <v>6</v>
      </c>
      <c r="B10" s="5" t="s">
        <v>12</v>
      </c>
      <c r="C10" s="6">
        <v>162.14591491896525</v>
      </c>
      <c r="D10" s="6">
        <v>11243.295028030001</v>
      </c>
      <c r="E10" s="6">
        <v>198.9020282339024</v>
      </c>
      <c r="F10" s="6">
        <v>15804.85461448</v>
      </c>
      <c r="G10" s="6">
        <f t="shared" si="0"/>
        <v>-18.479506539628218</v>
      </c>
      <c r="H10" s="6">
        <f t="shared" si="1"/>
        <v>-28.861762399704801</v>
      </c>
      <c r="I10" s="6">
        <v>0</v>
      </c>
      <c r="J10" s="6">
        <v>0</v>
      </c>
      <c r="K10" s="6">
        <v>0</v>
      </c>
      <c r="L10" s="6">
        <v>0</v>
      </c>
      <c r="M10" s="6">
        <v>172.46332995878319</v>
      </c>
      <c r="N10" s="6">
        <v>11958.71077734</v>
      </c>
      <c r="O10" s="6">
        <v>139.95612817701877</v>
      </c>
      <c r="P10" s="6">
        <v>11120.983923009999</v>
      </c>
      <c r="Q10" s="6">
        <f t="shared" si="2"/>
        <v>5.2306808037037431</v>
      </c>
      <c r="R10" s="6">
        <f t="shared" si="3"/>
        <v>6.9943772930397925</v>
      </c>
    </row>
    <row r="11" spans="1:18" x14ac:dyDescent="0.25">
      <c r="A11">
        <v>7</v>
      </c>
      <c r="B11" s="5" t="s">
        <v>40</v>
      </c>
      <c r="C11" s="6">
        <v>99.075110559037569</v>
      </c>
      <c r="D11" s="6">
        <v>6869.9276112300004</v>
      </c>
      <c r="E11" s="6">
        <v>92.993918187778831</v>
      </c>
      <c r="F11" s="6">
        <v>7389.3432361599998</v>
      </c>
      <c r="G11" s="6">
        <f t="shared" si="0"/>
        <v>6.5393441740773142</v>
      </c>
      <c r="H11" s="6">
        <f t="shared" si="1"/>
        <v>-7.029252916392096</v>
      </c>
      <c r="I11" s="6">
        <v>0</v>
      </c>
      <c r="J11" s="6">
        <v>0</v>
      </c>
      <c r="K11" s="6">
        <v>0</v>
      </c>
      <c r="L11" s="6">
        <v>0</v>
      </c>
      <c r="M11" s="6">
        <v>64.044102011087304</v>
      </c>
      <c r="N11" s="6">
        <v>4440.85645991</v>
      </c>
      <c r="O11" s="6">
        <v>50.004492510492639</v>
      </c>
      <c r="P11" s="6">
        <v>3973.38197713</v>
      </c>
      <c r="Q11" s="6">
        <f t="shared" si="2"/>
        <v>3.1960736055852959</v>
      </c>
      <c r="R11" s="6">
        <f t="shared" si="3"/>
        <v>3.270125274934403</v>
      </c>
    </row>
    <row r="12" spans="1:18" x14ac:dyDescent="0.25">
      <c r="A12">
        <v>8</v>
      </c>
      <c r="B12" s="5" t="s">
        <v>24</v>
      </c>
      <c r="C12" s="6">
        <v>98.549440656700412</v>
      </c>
      <c r="D12" s="6">
        <v>6833.4773447999996</v>
      </c>
      <c r="E12" s="6">
        <v>70.527249989491651</v>
      </c>
      <c r="F12" s="6">
        <v>5604.1305477900005</v>
      </c>
      <c r="G12" s="6">
        <f t="shared" si="0"/>
        <v>39.732430615661286</v>
      </c>
      <c r="H12" s="6">
        <f t="shared" si="1"/>
        <v>21.936441104049493</v>
      </c>
      <c r="I12" s="6">
        <v>0</v>
      </c>
      <c r="J12" s="6">
        <v>0</v>
      </c>
      <c r="K12" s="6">
        <v>0</v>
      </c>
      <c r="L12" s="6">
        <v>0</v>
      </c>
      <c r="M12" s="6">
        <v>53.042757478302754</v>
      </c>
      <c r="N12" s="6">
        <v>3678.0166291999999</v>
      </c>
      <c r="O12" s="6">
        <v>59.144295651675996</v>
      </c>
      <c r="P12" s="6">
        <v>4699.6353046300001</v>
      </c>
      <c r="Q12" s="6">
        <f t="shared" si="2"/>
        <v>3.1791159691957884</v>
      </c>
      <c r="R12" s="6">
        <f t="shared" si="3"/>
        <v>2.4800863030262477</v>
      </c>
    </row>
    <row r="13" spans="1:18" x14ac:dyDescent="0.25">
      <c r="A13">
        <v>9</v>
      </c>
      <c r="B13" s="5" t="s">
        <v>41</v>
      </c>
      <c r="C13" s="6">
        <v>95.079087502415618</v>
      </c>
      <c r="D13" s="6">
        <v>6592.8409748699996</v>
      </c>
      <c r="E13" s="6">
        <v>80.020730830664291</v>
      </c>
      <c r="F13" s="6">
        <v>6358.4872821699992</v>
      </c>
      <c r="G13" s="6">
        <f t="shared" si="0"/>
        <v>18.818069412059032</v>
      </c>
      <c r="H13" s="6">
        <f t="shared" si="1"/>
        <v>3.6856831239901595</v>
      </c>
      <c r="I13" s="6">
        <v>0</v>
      </c>
      <c r="J13" s="6">
        <v>0</v>
      </c>
      <c r="K13" s="6">
        <v>0</v>
      </c>
      <c r="L13" s="6">
        <v>0</v>
      </c>
      <c r="M13" s="6">
        <v>73.205883207096562</v>
      </c>
      <c r="N13" s="6">
        <v>5076.1398651099998</v>
      </c>
      <c r="O13" s="6">
        <v>55.789593732986823</v>
      </c>
      <c r="P13" s="6">
        <v>4433.0690128199994</v>
      </c>
      <c r="Q13" s="6">
        <f t="shared" si="2"/>
        <v>3.0671655100352107</v>
      </c>
      <c r="R13" s="6">
        <f t="shared" si="3"/>
        <v>2.8139239587655891</v>
      </c>
    </row>
    <row r="14" spans="1:18" x14ac:dyDescent="0.25">
      <c r="A14">
        <v>10</v>
      </c>
      <c r="B14" s="5" t="s">
        <v>22</v>
      </c>
      <c r="C14" s="6">
        <v>93.951374317932064</v>
      </c>
      <c r="D14" s="6">
        <v>6514.6446660299998</v>
      </c>
      <c r="E14" s="6">
        <v>87.526242995953979</v>
      </c>
      <c r="F14" s="6">
        <v>6954.8790315800006</v>
      </c>
      <c r="G14" s="6">
        <f t="shared" si="0"/>
        <v>7.3408055710503817</v>
      </c>
      <c r="H14" s="6">
        <f t="shared" si="1"/>
        <v>-6.3298637338051407</v>
      </c>
      <c r="I14" s="6">
        <v>0</v>
      </c>
      <c r="J14" s="6">
        <v>0</v>
      </c>
      <c r="K14" s="6">
        <v>0</v>
      </c>
      <c r="L14" s="6">
        <v>0</v>
      </c>
      <c r="M14" s="6">
        <v>71.073681787870314</v>
      </c>
      <c r="N14" s="6">
        <v>4928.2917393799999</v>
      </c>
      <c r="O14" s="6">
        <v>57.552462839020649</v>
      </c>
      <c r="P14" s="6">
        <v>4573.1474734200001</v>
      </c>
      <c r="Q14" s="6">
        <f t="shared" si="2"/>
        <v>3.0307865009858013</v>
      </c>
      <c r="R14" s="6">
        <f t="shared" si="3"/>
        <v>3.0778548212493142</v>
      </c>
    </row>
    <row r="15" spans="1:18" x14ac:dyDescent="0.25">
      <c r="A15">
        <v>11</v>
      </c>
      <c r="B15" s="5" t="s">
        <v>32</v>
      </c>
      <c r="C15" s="6">
        <v>91.114078449854773</v>
      </c>
      <c r="D15" s="6">
        <v>6317.9048681599998</v>
      </c>
      <c r="E15" s="6">
        <v>65.607985554080329</v>
      </c>
      <c r="F15" s="6">
        <v>5213.2433361200001</v>
      </c>
      <c r="G15" s="6">
        <f t="shared" si="0"/>
        <v>38.876506694066819</v>
      </c>
      <c r="H15" s="6">
        <f t="shared" si="1"/>
        <v>21.189525614243692</v>
      </c>
      <c r="I15" s="6">
        <v>0</v>
      </c>
      <c r="J15" s="6">
        <v>0</v>
      </c>
      <c r="K15" s="6">
        <v>0</v>
      </c>
      <c r="L15" s="6">
        <v>0</v>
      </c>
      <c r="M15" s="6">
        <v>42.852611367654738</v>
      </c>
      <c r="N15" s="6">
        <v>2971.4257837999999</v>
      </c>
      <c r="O15" s="6">
        <v>35.470708570925176</v>
      </c>
      <c r="P15" s="6">
        <v>2818.5202383999999</v>
      </c>
      <c r="Q15" s="6">
        <f t="shared" si="2"/>
        <v>2.9392578982516722</v>
      </c>
      <c r="R15" s="6">
        <f t="shared" si="3"/>
        <v>2.3071006790433821</v>
      </c>
    </row>
    <row r="16" spans="1:18" x14ac:dyDescent="0.25">
      <c r="A16">
        <v>12</v>
      </c>
      <c r="B16" s="5" t="s">
        <v>35</v>
      </c>
      <c r="C16" s="6">
        <v>60.344126007274241</v>
      </c>
      <c r="D16" s="6">
        <v>4184.2979038200001</v>
      </c>
      <c r="E16" s="6">
        <v>108.63976641538879</v>
      </c>
      <c r="F16" s="6">
        <v>8632.5701592500009</v>
      </c>
      <c r="G16" s="6">
        <f t="shared" si="0"/>
        <v>-44.454845588910878</v>
      </c>
      <c r="H16" s="6">
        <f t="shared" si="1"/>
        <v>-51.528944142592024</v>
      </c>
      <c r="I16" s="6">
        <v>0</v>
      </c>
      <c r="J16" s="6">
        <v>0</v>
      </c>
      <c r="K16" s="6">
        <v>0</v>
      </c>
      <c r="L16" s="6">
        <v>0</v>
      </c>
      <c r="M16" s="6">
        <v>85.137077260796715</v>
      </c>
      <c r="N16" s="6">
        <v>5903.4560195100003</v>
      </c>
      <c r="O16" s="6">
        <v>83.239079941228667</v>
      </c>
      <c r="P16" s="6">
        <v>6614.2189116700001</v>
      </c>
      <c r="Q16" s="6">
        <f t="shared" si="2"/>
        <v>1.9466470165484913</v>
      </c>
      <c r="R16" s="6">
        <f t="shared" si="3"/>
        <v>3.820310542250291</v>
      </c>
    </row>
    <row r="17" spans="1:18" x14ac:dyDescent="0.25">
      <c r="A17">
        <v>13</v>
      </c>
      <c r="B17" s="5" t="s">
        <v>30</v>
      </c>
      <c r="C17" s="6">
        <v>56.40573367579745</v>
      </c>
      <c r="D17" s="6">
        <v>3911.2074165200002</v>
      </c>
      <c r="E17" s="6">
        <v>47.29076988453383</v>
      </c>
      <c r="F17" s="6">
        <v>3757.7482204100002</v>
      </c>
      <c r="G17" s="6">
        <f t="shared" si="0"/>
        <v>19.274297740381286</v>
      </c>
      <c r="H17" s="6">
        <f t="shared" si="1"/>
        <v>4.0838072991823822</v>
      </c>
      <c r="I17" s="6">
        <v>0</v>
      </c>
      <c r="J17" s="6">
        <v>0</v>
      </c>
      <c r="K17" s="6">
        <v>0</v>
      </c>
      <c r="L17" s="6">
        <v>0</v>
      </c>
      <c r="M17" s="6">
        <v>36.509056258815178</v>
      </c>
      <c r="N17" s="6">
        <v>2531.5598664199997</v>
      </c>
      <c r="O17" s="6">
        <v>25.99523712599342</v>
      </c>
      <c r="P17" s="6">
        <v>2065.5945396500001</v>
      </c>
      <c r="Q17" s="6">
        <f t="shared" si="2"/>
        <v>1.81959803615324</v>
      </c>
      <c r="R17" s="6">
        <f t="shared" si="3"/>
        <v>1.6629769439142128</v>
      </c>
    </row>
    <row r="18" spans="1:18" x14ac:dyDescent="0.25">
      <c r="A18">
        <v>14</v>
      </c>
      <c r="B18" s="5" t="s">
        <v>54</v>
      </c>
      <c r="C18" s="6">
        <v>48.278951772698825</v>
      </c>
      <c r="D18" s="6">
        <v>3347.6914832899997</v>
      </c>
      <c r="E18" s="6">
        <v>22.06556998710051</v>
      </c>
      <c r="F18" s="6">
        <v>1753.34122396</v>
      </c>
      <c r="G18" s="6">
        <f t="shared" si="0"/>
        <v>118.79766441982969</v>
      </c>
      <c r="H18" s="6">
        <f t="shared" si="1"/>
        <v>90.932115069369559</v>
      </c>
      <c r="I18" s="6">
        <v>0</v>
      </c>
      <c r="J18" s="6">
        <v>0</v>
      </c>
      <c r="K18" s="6">
        <v>0</v>
      </c>
      <c r="L18" s="6">
        <v>0</v>
      </c>
      <c r="M18" s="6">
        <v>18.114468138291279</v>
      </c>
      <c r="N18" s="6">
        <v>1256.0680893900001</v>
      </c>
      <c r="O18" s="6">
        <v>6.7753457796011851</v>
      </c>
      <c r="P18" s="6">
        <v>538.37236331999998</v>
      </c>
      <c r="Q18" s="6">
        <f t="shared" si="2"/>
        <v>1.5574353901336397</v>
      </c>
      <c r="R18" s="6">
        <f t="shared" si="3"/>
        <v>0.77593437857890146</v>
      </c>
    </row>
    <row r="19" spans="1:18" x14ac:dyDescent="0.25">
      <c r="A19">
        <v>15</v>
      </c>
      <c r="B19" s="5" t="s">
        <v>27</v>
      </c>
      <c r="C19" s="6">
        <v>41.549640175885415</v>
      </c>
      <c r="D19" s="6">
        <v>2881.0769795800002</v>
      </c>
      <c r="E19" s="6">
        <v>9.9693418719992959</v>
      </c>
      <c r="F19" s="6">
        <v>792.16888982</v>
      </c>
      <c r="G19" s="6">
        <f t="shared" si="0"/>
        <v>316.7741532927576</v>
      </c>
      <c r="H19" s="6">
        <f t="shared" si="1"/>
        <v>263.69478991211719</v>
      </c>
      <c r="I19" s="6">
        <v>0</v>
      </c>
      <c r="J19" s="6">
        <v>0</v>
      </c>
      <c r="K19" s="6">
        <v>0</v>
      </c>
      <c r="L19" s="6">
        <v>0</v>
      </c>
      <c r="M19" s="6">
        <v>16.834703984966961</v>
      </c>
      <c r="N19" s="6">
        <v>1167.3284751399999</v>
      </c>
      <c r="O19" s="6">
        <v>4.41319974603734</v>
      </c>
      <c r="P19" s="6">
        <v>350.67505842000003</v>
      </c>
      <c r="Q19" s="6">
        <f t="shared" si="2"/>
        <v>1.3403538743323686</v>
      </c>
      <c r="R19" s="6">
        <f t="shared" si="3"/>
        <v>0.35057127891156159</v>
      </c>
    </row>
    <row r="20" spans="1:18" x14ac:dyDescent="0.25">
      <c r="A20">
        <v>16</v>
      </c>
      <c r="B20" s="5" t="s">
        <v>44</v>
      </c>
      <c r="C20" s="6">
        <v>32.854320906366553</v>
      </c>
      <c r="D20" s="6">
        <v>2278.1383242400002</v>
      </c>
      <c r="E20" s="6">
        <v>23.835961372631687</v>
      </c>
      <c r="F20" s="6">
        <v>1894.0174086500001</v>
      </c>
      <c r="G20" s="6">
        <f t="shared" si="0"/>
        <v>37.835098793580414</v>
      </c>
      <c r="H20" s="6">
        <f t="shared" si="1"/>
        <v>20.280748943262893</v>
      </c>
      <c r="I20" s="6">
        <v>0</v>
      </c>
      <c r="J20" s="6">
        <v>0</v>
      </c>
      <c r="K20" s="6">
        <v>0</v>
      </c>
      <c r="L20" s="6">
        <v>0</v>
      </c>
      <c r="M20" s="6">
        <v>15.277181918818126</v>
      </c>
      <c r="N20" s="6">
        <v>1059.32896056</v>
      </c>
      <c r="O20" s="6">
        <v>10.884873281315874</v>
      </c>
      <c r="P20" s="6">
        <v>864.91747337000004</v>
      </c>
      <c r="Q20" s="6">
        <f t="shared" si="2"/>
        <v>1.0598507262396271</v>
      </c>
      <c r="R20" s="6">
        <f t="shared" si="3"/>
        <v>0.83819008012554808</v>
      </c>
    </row>
    <row r="21" spans="1:18" x14ac:dyDescent="0.25">
      <c r="A21">
        <v>17</v>
      </c>
      <c r="B21" s="5" t="s">
        <v>53</v>
      </c>
      <c r="C21" s="6">
        <v>29.858597316435105</v>
      </c>
      <c r="D21" s="6">
        <v>2070.4130530799998</v>
      </c>
      <c r="E21" s="6">
        <v>20.786190685057356</v>
      </c>
      <c r="F21" s="6">
        <v>1651.6811049299999</v>
      </c>
      <c r="G21" s="6">
        <f t="shared" si="0"/>
        <v>43.646316772700743</v>
      </c>
      <c r="H21" s="6">
        <f t="shared" si="1"/>
        <v>25.351864043255873</v>
      </c>
      <c r="I21" s="6">
        <v>0</v>
      </c>
      <c r="J21" s="6">
        <v>0</v>
      </c>
      <c r="K21" s="6">
        <v>0</v>
      </c>
      <c r="L21" s="6">
        <v>0</v>
      </c>
      <c r="M21" s="6">
        <v>20.888410616002751</v>
      </c>
      <c r="N21" s="6">
        <v>1448.4149251600002</v>
      </c>
      <c r="O21" s="6">
        <v>14.591979169776177</v>
      </c>
      <c r="P21" s="6">
        <v>1159.4859608199999</v>
      </c>
      <c r="Q21" s="6">
        <f t="shared" si="2"/>
        <v>0.9632113882526786</v>
      </c>
      <c r="R21" s="6">
        <f t="shared" si="3"/>
        <v>0.73094508601687358</v>
      </c>
    </row>
    <row r="22" spans="1:18" x14ac:dyDescent="0.25">
      <c r="A22">
        <v>18</v>
      </c>
      <c r="B22" s="5" t="s">
        <v>81</v>
      </c>
      <c r="C22" s="6">
        <v>26.116752614774029</v>
      </c>
      <c r="D22" s="6">
        <v>1810.95129636</v>
      </c>
      <c r="E22" s="6">
        <v>29.146474722660951</v>
      </c>
      <c r="F22" s="6">
        <v>2315.9934547000003</v>
      </c>
      <c r="G22" s="6">
        <f t="shared" si="0"/>
        <v>-10.394814936337255</v>
      </c>
      <c r="H22" s="6">
        <f t="shared" si="1"/>
        <v>-21.806717860755796</v>
      </c>
      <c r="I22" s="6">
        <v>4.4261919256539457</v>
      </c>
      <c r="J22" s="6">
        <v>306.91480383999999</v>
      </c>
      <c r="K22" s="6">
        <v>0</v>
      </c>
      <c r="L22" s="6">
        <v>0</v>
      </c>
      <c r="M22" s="6">
        <v>28.20218564087995</v>
      </c>
      <c r="N22" s="6">
        <v>1955.55647365</v>
      </c>
      <c r="O22" s="6">
        <v>24.576092828386429</v>
      </c>
      <c r="P22" s="6">
        <v>1952.8286241899998</v>
      </c>
      <c r="Q22" s="6">
        <f t="shared" si="2"/>
        <v>0.84250285692026261</v>
      </c>
      <c r="R22" s="6">
        <f t="shared" si="3"/>
        <v>1.0249339475442831</v>
      </c>
    </row>
    <row r="23" spans="1:18" x14ac:dyDescent="0.25">
      <c r="A23">
        <v>19</v>
      </c>
      <c r="B23" s="5" t="s">
        <v>56</v>
      </c>
      <c r="C23" s="6">
        <v>24.948666828813135</v>
      </c>
      <c r="D23" s="6">
        <v>1729.9555271099998</v>
      </c>
      <c r="E23" s="6">
        <v>18.245138436078303</v>
      </c>
      <c r="F23" s="6">
        <v>1449.7678226999999</v>
      </c>
      <c r="G23" s="6">
        <f t="shared" si="0"/>
        <v>36.741449872910465</v>
      </c>
      <c r="H23" s="6">
        <f t="shared" si="1"/>
        <v>19.3263845439877</v>
      </c>
      <c r="I23" s="6">
        <v>0</v>
      </c>
      <c r="J23" s="6">
        <v>0</v>
      </c>
      <c r="K23" s="6">
        <v>0</v>
      </c>
      <c r="L23" s="6">
        <v>0</v>
      </c>
      <c r="M23" s="6">
        <v>15.256199935535605</v>
      </c>
      <c r="N23" s="6">
        <v>1057.8740572500001</v>
      </c>
      <c r="O23" s="6">
        <v>10.148200241755337</v>
      </c>
      <c r="P23" s="6">
        <v>806.38106530999994</v>
      </c>
      <c r="Q23" s="6">
        <f t="shared" si="2"/>
        <v>0.8048214642021152</v>
      </c>
      <c r="R23" s="6">
        <f t="shared" si="3"/>
        <v>0.64158914375475551</v>
      </c>
    </row>
    <row r="24" spans="1:18" x14ac:dyDescent="0.25">
      <c r="A24">
        <v>20</v>
      </c>
      <c r="B24" s="5" t="s">
        <v>61</v>
      </c>
      <c r="C24" s="6">
        <v>18.836320838585188</v>
      </c>
      <c r="D24" s="6">
        <v>1306.1217887400001</v>
      </c>
      <c r="E24" s="6">
        <v>18.668833962283149</v>
      </c>
      <c r="F24" s="6">
        <v>1483.43488106</v>
      </c>
      <c r="G24" s="6">
        <f t="shared" si="0"/>
        <v>0.89714695968915237</v>
      </c>
      <c r="H24" s="6">
        <f t="shared" si="1"/>
        <v>-11.95287333363089</v>
      </c>
      <c r="I24" s="6">
        <v>0</v>
      </c>
      <c r="J24" s="6">
        <v>0</v>
      </c>
      <c r="K24" s="6">
        <v>0</v>
      </c>
      <c r="L24" s="6">
        <v>0</v>
      </c>
      <c r="M24" s="6">
        <v>14.043613788891358</v>
      </c>
      <c r="N24" s="6">
        <v>973.79260628999998</v>
      </c>
      <c r="O24" s="6">
        <v>11.26969824680187</v>
      </c>
      <c r="P24" s="6">
        <v>895.49585753999997</v>
      </c>
      <c r="Q24" s="6">
        <f t="shared" si="2"/>
        <v>0.60764270177286006</v>
      </c>
      <c r="R24" s="6">
        <f t="shared" si="3"/>
        <v>0.65648837024310858</v>
      </c>
    </row>
    <row r="25" spans="1:18" x14ac:dyDescent="0.25">
      <c r="A25">
        <v>21</v>
      </c>
      <c r="B25" s="5" t="s">
        <v>148</v>
      </c>
      <c r="C25" s="6">
        <v>16.689881084242131</v>
      </c>
      <c r="D25" s="6">
        <v>1157.2863683099999</v>
      </c>
      <c r="E25" s="6">
        <v>10.508627634862604</v>
      </c>
      <c r="F25" s="6">
        <v>835.02080617999991</v>
      </c>
      <c r="G25" s="6">
        <f t="shared" si="0"/>
        <v>58.820748666296652</v>
      </c>
      <c r="H25" s="6">
        <f t="shared" si="1"/>
        <v>38.593716437352043</v>
      </c>
      <c r="I25" s="6">
        <v>0</v>
      </c>
      <c r="J25" s="6">
        <v>0</v>
      </c>
      <c r="K25" s="6">
        <v>0</v>
      </c>
      <c r="L25" s="6">
        <v>0</v>
      </c>
      <c r="M25" s="6">
        <v>10.056287366564467</v>
      </c>
      <c r="N25" s="6">
        <v>697.30899977000001</v>
      </c>
      <c r="O25" s="6">
        <v>8.0398188876234098</v>
      </c>
      <c r="P25" s="6">
        <v>638.84802871999989</v>
      </c>
      <c r="Q25" s="6">
        <f t="shared" si="2"/>
        <v>0.53840049345105423</v>
      </c>
      <c r="R25" s="6">
        <f t="shared" si="3"/>
        <v>0.36953522879041872</v>
      </c>
    </row>
    <row r="26" spans="1:18" x14ac:dyDescent="0.25">
      <c r="A26">
        <v>22</v>
      </c>
      <c r="B26" s="5" t="s">
        <v>123</v>
      </c>
      <c r="C26" s="6">
        <v>14.564235802689913</v>
      </c>
      <c r="D26" s="6">
        <v>1009.8928491</v>
      </c>
      <c r="E26" s="6">
        <v>23.143035097312502</v>
      </c>
      <c r="F26" s="6">
        <v>1838.9571403499999</v>
      </c>
      <c r="G26" s="6">
        <f t="shared" si="0"/>
        <v>-37.068600806031732</v>
      </c>
      <c r="H26" s="6">
        <f t="shared" si="1"/>
        <v>-45.083393900752249</v>
      </c>
      <c r="I26" s="6">
        <v>0</v>
      </c>
      <c r="J26" s="6">
        <v>0</v>
      </c>
      <c r="K26" s="6">
        <v>0</v>
      </c>
      <c r="L26" s="6">
        <v>0</v>
      </c>
      <c r="M26" s="6">
        <v>16.713397856378517</v>
      </c>
      <c r="N26" s="6">
        <v>1158.9170354</v>
      </c>
      <c r="O26" s="6">
        <v>15.484811393837191</v>
      </c>
      <c r="P26" s="6">
        <v>1230.43085576</v>
      </c>
      <c r="Q26" s="6">
        <f t="shared" si="2"/>
        <v>0.46982909604486428</v>
      </c>
      <c r="R26" s="6">
        <f t="shared" si="3"/>
        <v>0.81382337130474258</v>
      </c>
    </row>
    <row r="27" spans="1:18" x14ac:dyDescent="0.25">
      <c r="A27">
        <v>23</v>
      </c>
      <c r="B27" s="5" t="s">
        <v>50</v>
      </c>
      <c r="C27" s="6">
        <v>14.082151985993777</v>
      </c>
      <c r="D27" s="6">
        <v>976.46486800000002</v>
      </c>
      <c r="E27" s="6">
        <v>14.91757423826933</v>
      </c>
      <c r="F27" s="6">
        <v>1185.35790776</v>
      </c>
      <c r="G27" s="6">
        <f t="shared" si="0"/>
        <v>-5.6002553694847421</v>
      </c>
      <c r="H27" s="6">
        <f t="shared" si="1"/>
        <v>-17.6227819793897</v>
      </c>
      <c r="I27" s="6">
        <v>0</v>
      </c>
      <c r="J27" s="6">
        <v>0</v>
      </c>
      <c r="K27" s="6">
        <v>0</v>
      </c>
      <c r="L27" s="6">
        <v>0</v>
      </c>
      <c r="M27" s="6">
        <v>14.570417350296941</v>
      </c>
      <c r="N27" s="6">
        <v>1010.32148132</v>
      </c>
      <c r="O27" s="6">
        <v>11.933230985080638</v>
      </c>
      <c r="P27" s="6">
        <v>948.22050068999999</v>
      </c>
      <c r="Q27" s="6">
        <f t="shared" si="2"/>
        <v>0.45427750742156203</v>
      </c>
      <c r="R27" s="6">
        <f t="shared" si="3"/>
        <v>0.5245755583582431</v>
      </c>
    </row>
    <row r="28" spans="1:18" x14ac:dyDescent="0.25">
      <c r="A28">
        <v>24</v>
      </c>
      <c r="B28" s="5" t="s">
        <v>99</v>
      </c>
      <c r="C28" s="6">
        <v>12.428580852343361</v>
      </c>
      <c r="D28" s="6">
        <v>861.80525345000001</v>
      </c>
      <c r="E28" s="6">
        <v>11.319589256423004</v>
      </c>
      <c r="F28" s="6">
        <v>899.46022211000002</v>
      </c>
      <c r="G28" s="6">
        <f t="shared" si="0"/>
        <v>9.7971010325404677</v>
      </c>
      <c r="H28" s="6">
        <f t="shared" si="1"/>
        <v>-4.1863962112373372</v>
      </c>
      <c r="I28" s="6">
        <v>0</v>
      </c>
      <c r="J28" s="6">
        <v>0</v>
      </c>
      <c r="K28" s="6">
        <v>0</v>
      </c>
      <c r="L28" s="6">
        <v>0</v>
      </c>
      <c r="M28" s="6">
        <v>11.159158123956241</v>
      </c>
      <c r="N28" s="6">
        <v>773.78271981</v>
      </c>
      <c r="O28" s="6">
        <v>9.1887663486889721</v>
      </c>
      <c r="P28" s="6">
        <v>730.14396844999999</v>
      </c>
      <c r="Q28" s="6">
        <f t="shared" si="2"/>
        <v>0.40093479576171859</v>
      </c>
      <c r="R28" s="6">
        <f t="shared" si="3"/>
        <v>0.39805264312617661</v>
      </c>
    </row>
    <row r="29" spans="1:18" x14ac:dyDescent="0.25">
      <c r="A29">
        <v>25</v>
      </c>
      <c r="B29" s="5" t="s">
        <v>82</v>
      </c>
      <c r="C29" s="6">
        <v>11.901123793996593</v>
      </c>
      <c r="D29" s="6">
        <v>825.23106455000004</v>
      </c>
      <c r="E29" s="6">
        <v>11.796131850164548</v>
      </c>
      <c r="F29" s="6">
        <v>937.32653488000005</v>
      </c>
      <c r="G29" s="6">
        <f t="shared" si="0"/>
        <v>0.8900540038519722</v>
      </c>
      <c r="H29" s="6">
        <f t="shared" si="1"/>
        <v>-11.959062947508571</v>
      </c>
      <c r="I29" s="6">
        <v>0</v>
      </c>
      <c r="J29" s="6">
        <v>0</v>
      </c>
      <c r="K29" s="6">
        <v>0</v>
      </c>
      <c r="L29" s="6">
        <v>0</v>
      </c>
      <c r="M29" s="6">
        <v>11.522374539014661</v>
      </c>
      <c r="N29" s="6">
        <v>798.96836396000003</v>
      </c>
      <c r="O29" s="6">
        <v>5.2062806034444788</v>
      </c>
      <c r="P29" s="6">
        <v>413.69365988999999</v>
      </c>
      <c r="Q29" s="6">
        <f t="shared" si="2"/>
        <v>0.38391950733307512</v>
      </c>
      <c r="R29" s="6">
        <f t="shared" si="3"/>
        <v>0.41481023341536405</v>
      </c>
    </row>
    <row r="30" spans="1:18" x14ac:dyDescent="0.25">
      <c r="A30">
        <v>26</v>
      </c>
      <c r="B30" s="5" t="s">
        <v>48</v>
      </c>
      <c r="C30" s="6">
        <v>10.92303995826399</v>
      </c>
      <c r="D30" s="6">
        <v>757.41014453000003</v>
      </c>
      <c r="E30" s="6">
        <v>9.3856171499046699</v>
      </c>
      <c r="F30" s="6">
        <v>745.78583154</v>
      </c>
      <c r="G30" s="6">
        <f t="shared" si="0"/>
        <v>16.380625629662887</v>
      </c>
      <c r="H30" s="6">
        <f t="shared" si="1"/>
        <v>1.5586663755727983</v>
      </c>
      <c r="I30" s="6">
        <v>0</v>
      </c>
      <c r="J30" s="6">
        <v>0</v>
      </c>
      <c r="K30" s="6">
        <v>0</v>
      </c>
      <c r="L30" s="6">
        <v>0</v>
      </c>
      <c r="M30" s="6">
        <v>7.9129923046526853</v>
      </c>
      <c r="N30" s="6">
        <v>548.69163419999995</v>
      </c>
      <c r="O30" s="6">
        <v>7.3054212740921596</v>
      </c>
      <c r="P30" s="6">
        <v>580.49242715000003</v>
      </c>
      <c r="Q30" s="6">
        <f t="shared" si="2"/>
        <v>0.3523674059647719</v>
      </c>
      <c r="R30" s="6">
        <f t="shared" si="3"/>
        <v>0.3300446358307611</v>
      </c>
    </row>
    <row r="31" spans="1:18" x14ac:dyDescent="0.25">
      <c r="A31">
        <v>27</v>
      </c>
      <c r="B31" s="5" t="s">
        <v>135</v>
      </c>
      <c r="C31" s="6">
        <v>10.109167365151153</v>
      </c>
      <c r="D31" s="6">
        <v>700.97573060000002</v>
      </c>
      <c r="E31" s="6">
        <v>10.162725045903311</v>
      </c>
      <c r="F31" s="6">
        <v>807.53521351000006</v>
      </c>
      <c r="G31" s="6">
        <f t="shared" si="0"/>
        <v>-0.52700117842653071</v>
      </c>
      <c r="H31" s="6">
        <f t="shared" si="1"/>
        <v>-13.195645357288257</v>
      </c>
      <c r="I31" s="6">
        <v>0</v>
      </c>
      <c r="J31" s="6">
        <v>0</v>
      </c>
      <c r="K31" s="6">
        <v>0</v>
      </c>
      <c r="L31" s="6">
        <v>0</v>
      </c>
      <c r="M31" s="6">
        <v>6.3916043218547287</v>
      </c>
      <c r="N31" s="6">
        <v>443.19767863999999</v>
      </c>
      <c r="O31" s="6">
        <v>4.1603148020714702</v>
      </c>
      <c r="P31" s="6">
        <v>330.58069433000003</v>
      </c>
      <c r="Q31" s="6">
        <f t="shared" si="2"/>
        <v>0.3261126110068881</v>
      </c>
      <c r="R31" s="6">
        <f t="shared" si="3"/>
        <v>0.35737158603975033</v>
      </c>
    </row>
    <row r="32" spans="1:18" x14ac:dyDescent="0.25">
      <c r="A32">
        <v>28</v>
      </c>
      <c r="B32" s="5" t="s">
        <v>124</v>
      </c>
      <c r="C32" s="6">
        <v>9.9611159140532415</v>
      </c>
      <c r="D32" s="6">
        <v>690.70975415000009</v>
      </c>
      <c r="E32" s="6">
        <v>10.192211472996018</v>
      </c>
      <c r="F32" s="6">
        <v>809.87821975000008</v>
      </c>
      <c r="G32" s="6">
        <f t="shared" si="0"/>
        <v>-2.2673740586629094</v>
      </c>
      <c r="H32" s="6">
        <f t="shared" si="1"/>
        <v>-14.714368493177389</v>
      </c>
      <c r="I32" s="6">
        <v>0</v>
      </c>
      <c r="J32" s="6">
        <v>0</v>
      </c>
      <c r="K32" s="6">
        <v>0</v>
      </c>
      <c r="L32" s="6">
        <v>0</v>
      </c>
      <c r="M32" s="6">
        <v>9.4617157848360129</v>
      </c>
      <c r="N32" s="6">
        <v>656.08104954999999</v>
      </c>
      <c r="O32" s="6">
        <v>5.319219036502413</v>
      </c>
      <c r="P32" s="6">
        <v>422.66780424999996</v>
      </c>
      <c r="Q32" s="6">
        <f t="shared" si="2"/>
        <v>0.32133660487928783</v>
      </c>
      <c r="R32" s="6">
        <f t="shared" si="3"/>
        <v>0.35840847439097201</v>
      </c>
    </row>
    <row r="33" spans="1:18" x14ac:dyDescent="0.25">
      <c r="A33">
        <v>29</v>
      </c>
      <c r="B33" s="5" t="s">
        <v>60</v>
      </c>
      <c r="C33" s="6">
        <v>9.4689104955826746</v>
      </c>
      <c r="D33" s="6">
        <v>656.57993510999995</v>
      </c>
      <c r="E33" s="6">
        <v>12.972116418597921</v>
      </c>
      <c r="F33" s="6">
        <v>1030.77085668</v>
      </c>
      <c r="G33" s="6">
        <f t="shared" si="0"/>
        <v>-27.005662067546311</v>
      </c>
      <c r="H33" s="6">
        <f t="shared" si="1"/>
        <v>-36.30204706943578</v>
      </c>
      <c r="I33" s="6">
        <v>0</v>
      </c>
      <c r="J33" s="6">
        <v>0</v>
      </c>
      <c r="K33" s="6">
        <v>0</v>
      </c>
      <c r="L33" s="6">
        <v>0</v>
      </c>
      <c r="M33" s="6">
        <v>11.623989561815158</v>
      </c>
      <c r="N33" s="6">
        <v>806.01441061000003</v>
      </c>
      <c r="O33" s="6">
        <v>8.537120273469208</v>
      </c>
      <c r="P33" s="6">
        <v>678.36384549000002</v>
      </c>
      <c r="Q33" s="6">
        <f t="shared" si="2"/>
        <v>0.30545850252216317</v>
      </c>
      <c r="R33" s="6">
        <f t="shared" si="3"/>
        <v>0.45616365668334063</v>
      </c>
    </row>
    <row r="34" spans="1:18" x14ac:dyDescent="0.25">
      <c r="A34">
        <v>30</v>
      </c>
      <c r="B34" s="5" t="s">
        <v>84</v>
      </c>
      <c r="C34" s="6">
        <v>8.5264524251304437</v>
      </c>
      <c r="D34" s="6">
        <v>591.22932703000004</v>
      </c>
      <c r="E34" s="6">
        <v>9.5038993720150273</v>
      </c>
      <c r="F34" s="6">
        <v>755.1845960500001</v>
      </c>
      <c r="G34" s="6">
        <f t="shared" si="0"/>
        <v>-10.284693772776592</v>
      </c>
      <c r="H34" s="6">
        <f t="shared" si="1"/>
        <v>-21.710621466270567</v>
      </c>
      <c r="I34" s="6">
        <v>0</v>
      </c>
      <c r="J34" s="6">
        <v>0</v>
      </c>
      <c r="K34" s="6">
        <v>0</v>
      </c>
      <c r="L34" s="6">
        <v>0</v>
      </c>
      <c r="M34" s="6">
        <v>6.8836601072099182</v>
      </c>
      <c r="N34" s="6">
        <v>477.31712203000001</v>
      </c>
      <c r="O34" s="6">
        <v>7.182639646994418</v>
      </c>
      <c r="P34" s="6">
        <v>570.73613766999995</v>
      </c>
      <c r="Q34" s="6">
        <f t="shared" si="2"/>
        <v>0.27505565617309641</v>
      </c>
      <c r="R34" s="6">
        <f t="shared" si="3"/>
        <v>0.33420402272009986</v>
      </c>
    </row>
    <row r="35" spans="1:18" x14ac:dyDescent="0.25">
      <c r="A35">
        <v>31</v>
      </c>
      <c r="B35" s="5" t="s">
        <v>112</v>
      </c>
      <c r="C35" s="6">
        <v>6.6449190443982316</v>
      </c>
      <c r="D35" s="6">
        <v>460.76267349</v>
      </c>
      <c r="E35" s="6">
        <v>7.7710246429357994</v>
      </c>
      <c r="F35" s="6">
        <v>617.48950364000007</v>
      </c>
      <c r="G35" s="6">
        <f t="shared" si="0"/>
        <v>-14.491082582800018</v>
      </c>
      <c r="H35" s="6">
        <f t="shared" si="1"/>
        <v>-25.381294617336962</v>
      </c>
      <c r="I35" s="6">
        <v>0</v>
      </c>
      <c r="J35" s="6">
        <v>0</v>
      </c>
      <c r="K35" s="6">
        <v>0</v>
      </c>
      <c r="L35" s="6">
        <v>0</v>
      </c>
      <c r="M35" s="6">
        <v>7.4487727436739819</v>
      </c>
      <c r="N35" s="6">
        <v>516.50237131000006</v>
      </c>
      <c r="O35" s="6">
        <v>7.0289687045764877</v>
      </c>
      <c r="P35" s="6">
        <v>558.52536774999999</v>
      </c>
      <c r="Q35" s="6">
        <f t="shared" si="2"/>
        <v>0.21435908826361608</v>
      </c>
      <c r="R35" s="6">
        <f t="shared" si="3"/>
        <v>0.2732675920342294</v>
      </c>
    </row>
    <row r="36" spans="1:18" x14ac:dyDescent="0.25">
      <c r="A36">
        <v>32</v>
      </c>
      <c r="B36" s="5" t="s">
        <v>100</v>
      </c>
      <c r="C36" s="6">
        <v>4.9438462851489602</v>
      </c>
      <c r="D36" s="6">
        <v>342.80926771999998</v>
      </c>
      <c r="E36" s="6">
        <v>6.3240437085092598</v>
      </c>
      <c r="F36" s="6">
        <v>502.51167509999999</v>
      </c>
      <c r="G36" s="6">
        <f t="shared" si="0"/>
        <v>-21.824602848699286</v>
      </c>
      <c r="H36" s="6">
        <f t="shared" si="1"/>
        <v>-31.780835211086227</v>
      </c>
      <c r="I36" s="6">
        <v>0</v>
      </c>
      <c r="J36" s="6">
        <v>0</v>
      </c>
      <c r="K36" s="6">
        <v>0</v>
      </c>
      <c r="L36" s="6">
        <v>0</v>
      </c>
      <c r="M36" s="6">
        <v>6.065674965892998</v>
      </c>
      <c r="N36" s="6">
        <v>420.59754154000001</v>
      </c>
      <c r="O36" s="6">
        <v>4.1654433217762286</v>
      </c>
      <c r="P36" s="6">
        <v>330.98820906999998</v>
      </c>
      <c r="Q36" s="6">
        <f t="shared" si="2"/>
        <v>0.15948401705411128</v>
      </c>
      <c r="R36" s="6">
        <f t="shared" si="3"/>
        <v>0.22238459862748125</v>
      </c>
    </row>
    <row r="37" spans="1:18" x14ac:dyDescent="0.25">
      <c r="A37">
        <v>33</v>
      </c>
      <c r="B37" s="5" t="s">
        <v>115</v>
      </c>
      <c r="C37" s="6">
        <v>3.9388004032269701</v>
      </c>
      <c r="D37" s="6">
        <v>273.11878324000003</v>
      </c>
      <c r="E37" s="6">
        <v>4.9987918837661489</v>
      </c>
      <c r="F37" s="6">
        <v>397.20650248000004</v>
      </c>
      <c r="G37" s="6">
        <f t="shared" si="0"/>
        <v>-21.204953220428308</v>
      </c>
      <c r="H37" s="6">
        <f t="shared" si="1"/>
        <v>-31.240102683426755</v>
      </c>
      <c r="I37" s="6">
        <v>0</v>
      </c>
      <c r="J37" s="6">
        <v>0</v>
      </c>
      <c r="K37" s="6">
        <v>0</v>
      </c>
      <c r="L37" s="6">
        <v>0</v>
      </c>
      <c r="M37" s="6">
        <v>4.9156316378860296</v>
      </c>
      <c r="N37" s="6">
        <v>340.85284715</v>
      </c>
      <c r="O37" s="6">
        <v>3.4108622057500271</v>
      </c>
      <c r="P37" s="6">
        <v>271.02881630000002</v>
      </c>
      <c r="Q37" s="6">
        <f t="shared" si="2"/>
        <v>0.12706214442143873</v>
      </c>
      <c r="R37" s="6">
        <f t="shared" si="3"/>
        <v>0.17578220169444267</v>
      </c>
    </row>
    <row r="38" spans="1:18" x14ac:dyDescent="0.25">
      <c r="A38">
        <v>34</v>
      </c>
      <c r="B38" s="5" t="s">
        <v>55</v>
      </c>
      <c r="C38" s="6">
        <v>3.216265911168926</v>
      </c>
      <c r="D38" s="6">
        <v>223.01780804000001</v>
      </c>
      <c r="E38" s="6">
        <v>3.3932961524279364</v>
      </c>
      <c r="F38" s="6">
        <v>269.63300892000001</v>
      </c>
      <c r="G38" s="6">
        <f t="shared" si="0"/>
        <v>-5.2170583794268452</v>
      </c>
      <c r="H38" s="6">
        <f t="shared" si="1"/>
        <v>-17.288388045185783</v>
      </c>
      <c r="I38" s="6">
        <v>0</v>
      </c>
      <c r="J38" s="6">
        <v>0</v>
      </c>
      <c r="K38" s="6">
        <v>0</v>
      </c>
      <c r="L38" s="6">
        <v>0</v>
      </c>
      <c r="M38" s="6">
        <v>2.7459780496563346</v>
      </c>
      <c r="N38" s="6">
        <v>190.40776555000002</v>
      </c>
      <c r="O38" s="6">
        <v>1.9691137297147641</v>
      </c>
      <c r="P38" s="6">
        <v>156.46676152000001</v>
      </c>
      <c r="Q38" s="6">
        <f t="shared" si="2"/>
        <v>0.10375383412875802</v>
      </c>
      <c r="R38" s="6">
        <f t="shared" si="3"/>
        <v>0.11932504543991296</v>
      </c>
    </row>
    <row r="39" spans="1:18" x14ac:dyDescent="0.25">
      <c r="A39">
        <v>35</v>
      </c>
      <c r="B39" s="5" t="s">
        <v>155</v>
      </c>
      <c r="C39" s="6">
        <v>3.0515890249002751</v>
      </c>
      <c r="D39" s="6">
        <v>211.59901393999999</v>
      </c>
      <c r="E39" s="6">
        <v>1.3861257578293618</v>
      </c>
      <c r="F39" s="6">
        <v>110.14224578</v>
      </c>
      <c r="G39" s="6">
        <f t="shared" si="0"/>
        <v>120.15239293143122</v>
      </c>
      <c r="H39" s="6">
        <f t="shared" si="1"/>
        <v>92.114308584783629</v>
      </c>
      <c r="I39" s="6">
        <v>0</v>
      </c>
      <c r="J39" s="6">
        <v>0</v>
      </c>
      <c r="K39" s="6">
        <v>0</v>
      </c>
      <c r="L39" s="6">
        <v>0</v>
      </c>
      <c r="M39" s="6">
        <v>2.178569926132742</v>
      </c>
      <c r="N39" s="6">
        <v>151.06334582</v>
      </c>
      <c r="O39" s="6">
        <v>0.61364864530175367</v>
      </c>
      <c r="P39" s="6">
        <v>48.760828179999997</v>
      </c>
      <c r="Q39" s="6">
        <f t="shared" si="2"/>
        <v>9.8441506474684096E-2</v>
      </c>
      <c r="R39" s="6">
        <f t="shared" si="3"/>
        <v>4.8743024955271712E-2</v>
      </c>
    </row>
    <row r="40" spans="1:18" x14ac:dyDescent="0.25">
      <c r="A40">
        <v>36</v>
      </c>
      <c r="B40" s="5" t="s">
        <v>127</v>
      </c>
      <c r="C40" s="6">
        <v>2.5443604886603235</v>
      </c>
      <c r="D40" s="6">
        <v>176.4274829</v>
      </c>
      <c r="E40" s="6">
        <v>3.0714610426564142</v>
      </c>
      <c r="F40" s="6">
        <v>244.05983017999998</v>
      </c>
      <c r="G40" s="6">
        <f t="shared" si="0"/>
        <v>-17.161231956900139</v>
      </c>
      <c r="H40" s="6">
        <f t="shared" si="1"/>
        <v>-27.711380127618497</v>
      </c>
      <c r="I40" s="6">
        <v>0</v>
      </c>
      <c r="J40" s="6">
        <v>0</v>
      </c>
      <c r="K40" s="6">
        <v>0</v>
      </c>
      <c r="L40" s="6">
        <v>0</v>
      </c>
      <c r="M40" s="6">
        <v>2.5884502349273011</v>
      </c>
      <c r="N40" s="6">
        <v>179.48469236</v>
      </c>
      <c r="O40" s="6">
        <v>2.4882435686913627</v>
      </c>
      <c r="P40" s="6">
        <v>197.71707809</v>
      </c>
      <c r="Q40" s="6">
        <f t="shared" si="2"/>
        <v>8.207877190362188E-2</v>
      </c>
      <c r="R40" s="6">
        <f t="shared" si="3"/>
        <v>0.10800773407875501</v>
      </c>
    </row>
    <row r="41" spans="1:18" x14ac:dyDescent="0.25">
      <c r="A41">
        <v>37</v>
      </c>
      <c r="B41" s="5" t="s">
        <v>87</v>
      </c>
      <c r="C41" s="6">
        <v>2.2453140350674787</v>
      </c>
      <c r="D41" s="6">
        <v>155.69142238000001</v>
      </c>
      <c r="E41" s="6">
        <v>1.9245634662505273</v>
      </c>
      <c r="F41" s="6">
        <v>152.92677531000001</v>
      </c>
      <c r="G41" s="6">
        <f t="shared" si="0"/>
        <v>16.666146606318151</v>
      </c>
      <c r="H41" s="6">
        <f t="shared" si="1"/>
        <v>1.8078240807705157</v>
      </c>
      <c r="I41" s="6">
        <v>0</v>
      </c>
      <c r="J41" s="6">
        <v>0</v>
      </c>
      <c r="K41" s="6">
        <v>0</v>
      </c>
      <c r="L41" s="6">
        <v>0</v>
      </c>
      <c r="M41" s="6">
        <v>2.399739081721243</v>
      </c>
      <c r="N41" s="6">
        <v>166.39934776999999</v>
      </c>
      <c r="O41" s="6">
        <v>1.8191271638109499</v>
      </c>
      <c r="P41" s="6">
        <v>144.54875399999997</v>
      </c>
      <c r="Q41" s="6">
        <f t="shared" si="2"/>
        <v>7.243180333826818E-2</v>
      </c>
      <c r="R41" s="6">
        <f t="shared" si="3"/>
        <v>6.7677153053094033E-2</v>
      </c>
    </row>
    <row r="42" spans="1:18" x14ac:dyDescent="0.25">
      <c r="A42">
        <v>38</v>
      </c>
      <c r="B42" s="5" t="s">
        <v>49</v>
      </c>
      <c r="C42" s="6">
        <v>2.05212585786682</v>
      </c>
      <c r="D42" s="6">
        <v>142.29563826</v>
      </c>
      <c r="E42" s="6">
        <v>2.1479029456144878</v>
      </c>
      <c r="F42" s="6">
        <v>170.67344201</v>
      </c>
      <c r="G42" s="6">
        <f t="shared" si="0"/>
        <v>-4.4590975557448758</v>
      </c>
      <c r="H42" s="6">
        <f t="shared" si="1"/>
        <v>-16.62695930649673</v>
      </c>
      <c r="I42" s="6">
        <v>0</v>
      </c>
      <c r="J42" s="6">
        <v>0</v>
      </c>
      <c r="K42" s="6">
        <v>0</v>
      </c>
      <c r="L42" s="6">
        <v>0</v>
      </c>
      <c r="M42" s="6">
        <v>2.123353419353164</v>
      </c>
      <c r="N42" s="6">
        <v>147.23460011</v>
      </c>
      <c r="O42" s="6">
        <v>1.0247343982230166</v>
      </c>
      <c r="P42" s="6">
        <v>81.425907649999999</v>
      </c>
      <c r="Q42" s="6">
        <f t="shared" si="2"/>
        <v>6.6199727183336887E-2</v>
      </c>
      <c r="R42" s="6">
        <f t="shared" si="3"/>
        <v>7.5530871775688513E-2</v>
      </c>
    </row>
    <row r="43" spans="1:18" x14ac:dyDescent="0.25">
      <c r="A43">
        <v>39</v>
      </c>
      <c r="B43" s="5" t="s">
        <v>119</v>
      </c>
      <c r="C43" s="6">
        <v>1.5038140575651207</v>
      </c>
      <c r="D43" s="6">
        <v>104.27536904</v>
      </c>
      <c r="E43" s="6">
        <v>2.1234062243504637</v>
      </c>
      <c r="F43" s="6">
        <v>168.72692029000001</v>
      </c>
      <c r="G43" s="6">
        <f t="shared" si="0"/>
        <v>-29.179163161531761</v>
      </c>
      <c r="H43" s="6">
        <f t="shared" si="1"/>
        <v>-38.198736241510048</v>
      </c>
      <c r="I43" s="6">
        <v>0</v>
      </c>
      <c r="J43" s="6">
        <v>0</v>
      </c>
      <c r="K43" s="6">
        <v>0</v>
      </c>
      <c r="L43" s="6">
        <v>0</v>
      </c>
      <c r="M43" s="6">
        <v>1.7089762902253514</v>
      </c>
      <c r="N43" s="6">
        <v>118.50144134999999</v>
      </c>
      <c r="O43" s="6">
        <v>1.383868242963485</v>
      </c>
      <c r="P43" s="6">
        <v>109.96286252</v>
      </c>
      <c r="Q43" s="6">
        <f t="shared" si="2"/>
        <v>4.8511683610264526E-2</v>
      </c>
      <c r="R43" s="6">
        <f t="shared" si="3"/>
        <v>7.4669446115606622E-2</v>
      </c>
    </row>
    <row r="44" spans="1:18" x14ac:dyDescent="0.25">
      <c r="A44">
        <v>40</v>
      </c>
      <c r="B44" s="5" t="s">
        <v>103</v>
      </c>
      <c r="C44" s="6">
        <v>0.55428020870889483</v>
      </c>
      <c r="D44" s="6">
        <v>38.434122239999994</v>
      </c>
      <c r="E44" s="6">
        <v>0.77268341238728688</v>
      </c>
      <c r="F44" s="6">
        <v>61.397810290000002</v>
      </c>
      <c r="G44" s="6">
        <f t="shared" si="0"/>
        <v>-28.265548370400793</v>
      </c>
      <c r="H44" s="6">
        <f t="shared" si="1"/>
        <v>-37.401477253888572</v>
      </c>
      <c r="I44" s="6">
        <v>0</v>
      </c>
      <c r="J44" s="6">
        <v>0</v>
      </c>
      <c r="K44" s="6">
        <v>0</v>
      </c>
      <c r="L44" s="6">
        <v>0</v>
      </c>
      <c r="M44" s="6">
        <v>0.61696072373183974</v>
      </c>
      <c r="N44" s="6">
        <v>42.780426760000005</v>
      </c>
      <c r="O44" s="6">
        <v>0.65436947200181228</v>
      </c>
      <c r="P44" s="6">
        <v>51.996525429999998</v>
      </c>
      <c r="Q44" s="6">
        <f t="shared" si="2"/>
        <v>1.788057903904313E-2</v>
      </c>
      <c r="R44" s="6">
        <f t="shared" si="3"/>
        <v>2.7171363521515703E-2</v>
      </c>
    </row>
    <row r="45" spans="1:18" x14ac:dyDescent="0.25">
      <c r="A45">
        <v>41</v>
      </c>
      <c r="B45" s="5" t="s">
        <v>70</v>
      </c>
      <c r="C45" s="6">
        <v>0.5212477800884332</v>
      </c>
      <c r="D45" s="6">
        <v>36.143633820000005</v>
      </c>
      <c r="E45" s="6">
        <v>0.92768537285821262</v>
      </c>
      <c r="F45" s="6">
        <v>73.714343569999997</v>
      </c>
      <c r="G45" s="6">
        <f t="shared" si="0"/>
        <v>-43.812008323203273</v>
      </c>
      <c r="H45" s="6">
        <f t="shared" si="1"/>
        <v>-50.967977099765406</v>
      </c>
      <c r="I45" s="6">
        <v>0</v>
      </c>
      <c r="J45" s="6">
        <v>0</v>
      </c>
      <c r="K45" s="6">
        <v>0</v>
      </c>
      <c r="L45" s="6">
        <v>0</v>
      </c>
      <c r="M45" s="6">
        <v>1.0837209532366321</v>
      </c>
      <c r="N45" s="6">
        <v>75.14586113</v>
      </c>
      <c r="O45" s="6">
        <v>1.100402914026466</v>
      </c>
      <c r="P45" s="6">
        <v>87.438565749999995</v>
      </c>
      <c r="Q45" s="6">
        <f t="shared" si="2"/>
        <v>1.6814982718771274E-2</v>
      </c>
      <c r="R45" s="6">
        <f t="shared" si="3"/>
        <v>3.2621997697149033E-2</v>
      </c>
    </row>
    <row r="46" spans="1:18" x14ac:dyDescent="0.25">
      <c r="A46">
        <v>42</v>
      </c>
      <c r="B46" s="5" t="s">
        <v>107</v>
      </c>
      <c r="C46" s="6">
        <v>0.44587188818671891</v>
      </c>
      <c r="D46" s="6">
        <v>30.917024249999997</v>
      </c>
      <c r="E46" s="6">
        <v>0.93332603117272117</v>
      </c>
      <c r="F46" s="6">
        <v>74.162553100000011</v>
      </c>
      <c r="G46" s="6">
        <f t="shared" si="0"/>
        <v>-52.227638221288835</v>
      </c>
      <c r="H46" s="6">
        <f t="shared" si="1"/>
        <v>-58.311812420600191</v>
      </c>
      <c r="I46" s="6">
        <v>0</v>
      </c>
      <c r="J46" s="6">
        <v>0</v>
      </c>
      <c r="K46" s="6">
        <v>0</v>
      </c>
      <c r="L46" s="6">
        <v>0</v>
      </c>
      <c r="M46" s="6">
        <v>0.62154990625982465</v>
      </c>
      <c r="N46" s="6">
        <v>43.098643429999996</v>
      </c>
      <c r="O46" s="6">
        <v>0.4714853059067084</v>
      </c>
      <c r="P46" s="6">
        <v>37.464458149999999</v>
      </c>
      <c r="Q46" s="6">
        <f t="shared" si="2"/>
        <v>1.4383424507579914E-2</v>
      </c>
      <c r="R46" s="6">
        <f t="shared" si="3"/>
        <v>3.2820351091446244E-2</v>
      </c>
    </row>
    <row r="47" spans="1:18" x14ac:dyDescent="0.25">
      <c r="A47">
        <v>43</v>
      </c>
      <c r="B47" s="5" t="s">
        <v>163</v>
      </c>
      <c r="C47" s="6">
        <v>6.02413418689772E-2</v>
      </c>
      <c r="D47" s="6">
        <v>4.1771707899999999</v>
      </c>
      <c r="E47" s="6">
        <v>0.78574832363249669</v>
      </c>
      <c r="F47" s="6">
        <v>62.435954670000001</v>
      </c>
      <c r="G47" s="6">
        <f t="shared" si="0"/>
        <v>-92.333252256844432</v>
      </c>
      <c r="H47" s="6">
        <f t="shared" si="1"/>
        <v>-93.309670986728577</v>
      </c>
      <c r="I47" s="6">
        <v>0</v>
      </c>
      <c r="J47" s="6">
        <v>0</v>
      </c>
      <c r="K47" s="6">
        <v>0</v>
      </c>
      <c r="L47" s="6">
        <v>0</v>
      </c>
      <c r="M47" s="6">
        <v>0.73818013487047995</v>
      </c>
      <c r="N47" s="6">
        <v>51.185853459999997</v>
      </c>
      <c r="O47" s="6">
        <v>1.982574268095469</v>
      </c>
      <c r="P47" s="6">
        <v>157.53634263000001</v>
      </c>
      <c r="Q47" s="6">
        <f t="shared" si="2"/>
        <v>1.9433312930571885E-3</v>
      </c>
      <c r="R47" s="6">
        <f t="shared" si="3"/>
        <v>2.7630790302431252E-2</v>
      </c>
    </row>
    <row r="48" spans="1:18" x14ac:dyDescent="0.25">
      <c r="A48">
        <v>44</v>
      </c>
      <c r="B48" s="5" t="s">
        <v>93</v>
      </c>
      <c r="C48" s="6">
        <v>4.4015173938500685E-2</v>
      </c>
      <c r="D48" s="6">
        <v>3.0520385700000001</v>
      </c>
      <c r="E48" s="6">
        <v>0.24176170462053476</v>
      </c>
      <c r="F48" s="6">
        <v>19.21050593</v>
      </c>
      <c r="G48" s="6">
        <f t="shared" si="0"/>
        <v>-81.793984283993126</v>
      </c>
      <c r="H48" s="6">
        <f t="shared" si="1"/>
        <v>-84.112659077688335</v>
      </c>
      <c r="I48" s="6">
        <v>0</v>
      </c>
      <c r="J48" s="6">
        <v>0</v>
      </c>
      <c r="K48" s="6">
        <v>0</v>
      </c>
      <c r="L48" s="6">
        <v>0</v>
      </c>
      <c r="M48" s="6">
        <v>0.44067727118023209</v>
      </c>
      <c r="N48" s="6">
        <v>30.556826389999998</v>
      </c>
      <c r="O48" s="6">
        <v>0.82964960993197878</v>
      </c>
      <c r="P48" s="6">
        <v>65.924372829999996</v>
      </c>
      <c r="Q48" s="6">
        <f t="shared" si="2"/>
        <v>1.4198897672313066E-3</v>
      </c>
      <c r="R48" s="6">
        <f t="shared" si="3"/>
        <v>8.5015351132364143E-3</v>
      </c>
    </row>
    <row r="49" spans="1:18" x14ac:dyDescent="0.25">
      <c r="A49">
        <v>45</v>
      </c>
      <c r="B49" s="5" t="s">
        <v>167</v>
      </c>
      <c r="C49" s="6">
        <v>1.3124122087204322E-3</v>
      </c>
      <c r="D49" s="6">
        <v>9.100345E-2</v>
      </c>
      <c r="E49" s="6">
        <v>1.5891850667941933E-3</v>
      </c>
      <c r="F49" s="6">
        <v>0.12627743999999999</v>
      </c>
      <c r="G49" s="6">
        <f t="shared" si="0"/>
        <v>-17.416024342091589</v>
      </c>
      <c r="H49" s="6">
        <f t="shared" si="1"/>
        <v>-27.933722761563729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1.8695997382347203E-3</v>
      </c>
      <c r="P49" s="6">
        <v>0.14855932999999999</v>
      </c>
      <c r="Q49" s="6">
        <f t="shared" si="2"/>
        <v>4.2337232795110389E-5</v>
      </c>
      <c r="R49" s="6">
        <f t="shared" si="3"/>
        <v>5.5883592763327315E-5</v>
      </c>
    </row>
    <row r="50" spans="1:18" x14ac:dyDescent="0.25">
      <c r="A50">
        <v>46</v>
      </c>
      <c r="B50" s="5" t="s">
        <v>168</v>
      </c>
      <c r="C50" s="6">
        <v>0</v>
      </c>
      <c r="D50" s="6">
        <v>0</v>
      </c>
      <c r="E50" s="6">
        <v>18.189108874849769</v>
      </c>
      <c r="F50" s="6">
        <v>1445.3156857500001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16.26225070884276</v>
      </c>
      <c r="P50" s="6">
        <v>1292.2065724500001</v>
      </c>
      <c r="Q50" s="6">
        <f t="shared" si="2"/>
        <v>0</v>
      </c>
      <c r="R50" s="6">
        <f t="shared" si="3"/>
        <v>0.63961886776372845</v>
      </c>
    </row>
    <row r="51" spans="1:18" s="20" customFormat="1" x14ac:dyDescent="0.25">
      <c r="A51" s="17"/>
      <c r="B51" s="18" t="s">
        <v>63</v>
      </c>
      <c r="C51" s="19">
        <v>3099.9007778137193</v>
      </c>
      <c r="D51" s="19">
        <v>214948.97987406998</v>
      </c>
      <c r="E51" s="19">
        <v>2843.7417642859032</v>
      </c>
      <c r="F51" s="19">
        <v>225965.14246104</v>
      </c>
      <c r="G51" s="19">
        <f t="shared" ref="G51:H51" si="4">IFERROR(C51*100/E51-100,0)</f>
        <v>9.0078155740045105</v>
      </c>
      <c r="H51" s="19">
        <f t="shared" si="4"/>
        <v>-4.8751601539026694</v>
      </c>
      <c r="I51" s="19">
        <v>4.4261919256539457</v>
      </c>
      <c r="J51" s="19">
        <v>306.91480383999999</v>
      </c>
      <c r="K51" s="19">
        <v>0</v>
      </c>
      <c r="L51" s="19">
        <v>0</v>
      </c>
      <c r="M51" s="19">
        <v>2053.330230314275</v>
      </c>
      <c r="N51" s="19">
        <v>142379.15016813</v>
      </c>
      <c r="O51" s="19">
        <v>1735.4751708190861</v>
      </c>
      <c r="P51" s="19">
        <v>137901.72481086999</v>
      </c>
      <c r="Q51" s="19">
        <f t="shared" si="2"/>
        <v>100</v>
      </c>
      <c r="R51" s="19">
        <f t="shared" si="3"/>
        <v>100</v>
      </c>
    </row>
    <row r="59" spans="1:18" x14ac:dyDescent="0.25">
      <c r="C59" s="11"/>
    </row>
    <row r="60" spans="1:18" x14ac:dyDescent="0.25">
      <c r="C60" s="11"/>
    </row>
    <row r="61" spans="1:18" x14ac:dyDescent="0.25">
      <c r="C61" s="11"/>
    </row>
    <row r="62" spans="1:18" x14ac:dyDescent="0.25">
      <c r="C62" s="11"/>
    </row>
    <row r="63" spans="1:18" x14ac:dyDescent="0.25">
      <c r="C63" s="11"/>
    </row>
    <row r="64" spans="1:18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  <row r="375" spans="3:3" x14ac:dyDescent="0.25">
      <c r="C375" s="11"/>
    </row>
    <row r="376" spans="3:3" x14ac:dyDescent="0.25">
      <c r="C376" s="11"/>
    </row>
    <row r="377" spans="3:3" x14ac:dyDescent="0.25">
      <c r="C377" s="11"/>
    </row>
    <row r="378" spans="3:3" x14ac:dyDescent="0.25">
      <c r="C378" s="11"/>
    </row>
    <row r="379" spans="3:3" x14ac:dyDescent="0.25">
      <c r="C379" s="11"/>
    </row>
    <row r="380" spans="3:3" x14ac:dyDescent="0.25">
      <c r="C380" s="11"/>
    </row>
    <row r="381" spans="3:3" x14ac:dyDescent="0.25">
      <c r="C381" s="11"/>
    </row>
    <row r="382" spans="3:3" x14ac:dyDescent="0.25">
      <c r="C382" s="11"/>
    </row>
    <row r="383" spans="3:3" x14ac:dyDescent="0.25">
      <c r="C383" s="11"/>
    </row>
    <row r="384" spans="3:3" x14ac:dyDescent="0.25">
      <c r="C384" s="11"/>
    </row>
    <row r="385" spans="3:3" x14ac:dyDescent="0.25">
      <c r="C385" s="11"/>
    </row>
    <row r="386" spans="3:3" x14ac:dyDescent="0.25">
      <c r="C386" s="11"/>
    </row>
    <row r="387" spans="3:3" x14ac:dyDescent="0.25">
      <c r="C387" s="11"/>
    </row>
    <row r="388" spans="3:3" x14ac:dyDescent="0.25">
      <c r="C388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224EF-2BDA-4CEA-BFD8-89FFA8A9C14A}">
  <sheetPr>
    <tabColor theme="9"/>
  </sheetPr>
  <dimension ref="A1:R374"/>
  <sheetViews>
    <sheetView zoomScale="60" zoomScaleNormal="60" workbookViewId="0">
      <selection activeCell="Q49" sqref="Q49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x14ac:dyDescent="0.25">
      <c r="A1" t="s">
        <v>169</v>
      </c>
    </row>
    <row r="2" spans="1:18" ht="15" customHeight="1" x14ac:dyDescent="0.25">
      <c r="A2" s="23" t="s">
        <v>1</v>
      </c>
      <c r="B2" s="22" t="s">
        <v>2</v>
      </c>
      <c r="C2" s="22" t="s">
        <v>3</v>
      </c>
      <c r="D2" s="22"/>
      <c r="E2" s="22"/>
      <c r="F2" s="22"/>
      <c r="G2" s="22"/>
      <c r="H2" s="22"/>
      <c r="I2" s="22" t="s">
        <v>4</v>
      </c>
      <c r="J2" s="22"/>
      <c r="K2" s="22"/>
      <c r="L2" s="22"/>
      <c r="M2" s="22" t="s">
        <v>5</v>
      </c>
      <c r="N2" s="22"/>
      <c r="O2" s="22"/>
      <c r="P2" s="22"/>
      <c r="Q2" s="24" t="s">
        <v>6</v>
      </c>
      <c r="R2" s="24"/>
    </row>
    <row r="3" spans="1:18" ht="15" customHeight="1" x14ac:dyDescent="0.25">
      <c r="A3" s="23"/>
      <c r="B3" s="22"/>
      <c r="C3" s="22">
        <v>2019</v>
      </c>
      <c r="D3" s="22"/>
      <c r="E3" s="22">
        <v>2018</v>
      </c>
      <c r="F3" s="22"/>
      <c r="G3" s="25" t="s">
        <v>7</v>
      </c>
      <c r="H3" s="25"/>
      <c r="I3" s="22">
        <v>2019</v>
      </c>
      <c r="J3" s="22"/>
      <c r="K3" s="22">
        <v>2018</v>
      </c>
      <c r="L3" s="22"/>
      <c r="M3" s="22">
        <v>2019</v>
      </c>
      <c r="N3" s="22"/>
      <c r="O3" s="22">
        <v>2018</v>
      </c>
      <c r="P3" s="22"/>
      <c r="Q3" s="24"/>
      <c r="R3" s="24"/>
    </row>
    <row r="4" spans="1:18" x14ac:dyDescent="0.25">
      <c r="A4" s="23"/>
      <c r="B4" s="22"/>
      <c r="C4" s="2" t="s">
        <v>8</v>
      </c>
      <c r="D4" s="2" t="s">
        <v>9</v>
      </c>
      <c r="E4" s="2" t="s">
        <v>8</v>
      </c>
      <c r="F4" s="2" t="s">
        <v>9</v>
      </c>
      <c r="G4" s="3" t="s">
        <v>10</v>
      </c>
      <c r="H4" s="3" t="s">
        <v>11</v>
      </c>
      <c r="I4" s="2" t="s">
        <v>8</v>
      </c>
      <c r="J4" s="2" t="s">
        <v>9</v>
      </c>
      <c r="K4" s="2" t="s">
        <v>8</v>
      </c>
      <c r="L4" s="2" t="s">
        <v>9</v>
      </c>
      <c r="M4" s="2" t="s">
        <v>8</v>
      </c>
      <c r="N4" s="2" t="s">
        <v>9</v>
      </c>
      <c r="O4" s="2" t="s">
        <v>8</v>
      </c>
      <c r="P4" s="2" t="s">
        <v>9</v>
      </c>
      <c r="Q4" s="4">
        <v>2019</v>
      </c>
      <c r="R4" s="4">
        <v>2018</v>
      </c>
    </row>
    <row r="5" spans="1:18" x14ac:dyDescent="0.25">
      <c r="A5">
        <v>1</v>
      </c>
      <c r="B5" s="5" t="s">
        <v>12</v>
      </c>
      <c r="C5" s="6">
        <v>13.045378227330021</v>
      </c>
      <c r="D5" s="6">
        <v>904.57435351000004</v>
      </c>
      <c r="E5" s="6">
        <v>11.418806905946981</v>
      </c>
      <c r="F5" s="6">
        <v>907.34410615000002</v>
      </c>
      <c r="G5" s="6">
        <f t="shared" ref="G5:G36" si="0">IFERROR(C5*100/E5-100,0)</f>
        <v>14.244669647018128</v>
      </c>
      <c r="H5" s="6">
        <f t="shared" ref="H5:H36" si="1">IFERROR(D5*100/F5-100,0)</f>
        <v>-0.3052593411062503</v>
      </c>
      <c r="I5" s="6">
        <v>11.124289180076321</v>
      </c>
      <c r="J5" s="6">
        <v>771.3648863200001</v>
      </c>
      <c r="K5" s="6">
        <v>9.82371306032557</v>
      </c>
      <c r="L5" s="6">
        <v>780.59715162999998</v>
      </c>
      <c r="M5" s="6">
        <v>1.5620750414620006</v>
      </c>
      <c r="N5" s="6">
        <v>108.31522061999999</v>
      </c>
      <c r="O5" s="6">
        <v>1.4604710608415501</v>
      </c>
      <c r="P5" s="6">
        <v>116.04976072999999</v>
      </c>
      <c r="Q5" s="6">
        <f t="shared" ref="Q5:Q37" si="2">IFERROR(C5*100/$C$37,0)</f>
        <v>32.882710453911564</v>
      </c>
      <c r="R5" s="6">
        <f t="shared" ref="R5:R37" si="3">IFERROR(E5*100/$E$37,0)</f>
        <v>33.359472343445248</v>
      </c>
    </row>
    <row r="6" spans="1:18" x14ac:dyDescent="0.25">
      <c r="A6">
        <v>2</v>
      </c>
      <c r="B6" s="5" t="s">
        <v>15</v>
      </c>
      <c r="C6" s="6">
        <v>4.7643886072517398</v>
      </c>
      <c r="D6" s="6">
        <v>330.36556465999996</v>
      </c>
      <c r="E6" s="6">
        <v>3.9027782493188434</v>
      </c>
      <c r="F6" s="6">
        <v>310.11671107999996</v>
      </c>
      <c r="G6" s="6">
        <f t="shared" si="0"/>
        <v>22.076846361518861</v>
      </c>
      <c r="H6" s="6">
        <f t="shared" si="1"/>
        <v>6.5294300037821671</v>
      </c>
      <c r="I6" s="6">
        <v>4.0664840819087233</v>
      </c>
      <c r="J6" s="6">
        <v>281.97244612999998</v>
      </c>
      <c r="K6" s="6">
        <v>3.305712866392736</v>
      </c>
      <c r="L6" s="6">
        <v>262.67359721999998</v>
      </c>
      <c r="M6" s="6">
        <v>0.89393612068542827</v>
      </c>
      <c r="N6" s="6">
        <v>61.986066970000003</v>
      </c>
      <c r="O6" s="6">
        <v>0.2305378112395467</v>
      </c>
      <c r="P6" s="6">
        <v>18.318649749999999</v>
      </c>
      <c r="Q6" s="6">
        <f t="shared" si="2"/>
        <v>12.009311522601868</v>
      </c>
      <c r="R6" s="6">
        <f t="shared" si="3"/>
        <v>11.401771143265897</v>
      </c>
    </row>
    <row r="7" spans="1:18" x14ac:dyDescent="0.25">
      <c r="A7">
        <v>3</v>
      </c>
      <c r="B7" s="5" t="s">
        <v>18</v>
      </c>
      <c r="C7" s="6">
        <v>4.7441892335803271</v>
      </c>
      <c r="D7" s="6">
        <v>328.96492797000002</v>
      </c>
      <c r="E7" s="6">
        <v>4.0100539941228659</v>
      </c>
      <c r="F7" s="6">
        <v>318.64089539999998</v>
      </c>
      <c r="G7" s="6">
        <f t="shared" si="0"/>
        <v>18.307365450275967</v>
      </c>
      <c r="H7" s="6">
        <f t="shared" si="1"/>
        <v>3.2400212022502473</v>
      </c>
      <c r="I7" s="6">
        <v>4.4822251331831575</v>
      </c>
      <c r="J7" s="6">
        <v>310.80018007000001</v>
      </c>
      <c r="K7" s="6">
        <v>3.9029804952146039</v>
      </c>
      <c r="L7" s="6">
        <v>310.13278164000002</v>
      </c>
      <c r="M7" s="6">
        <v>0.33098371314929498</v>
      </c>
      <c r="N7" s="6">
        <v>22.95060926</v>
      </c>
      <c r="O7" s="6">
        <v>0.51366768281095654</v>
      </c>
      <c r="P7" s="6">
        <v>40.816290910000006</v>
      </c>
      <c r="Q7" s="6">
        <f t="shared" si="2"/>
        <v>11.958396160531651</v>
      </c>
      <c r="R7" s="6">
        <f t="shared" si="3"/>
        <v>11.71517185766527</v>
      </c>
    </row>
    <row r="8" spans="1:18" x14ac:dyDescent="0.25">
      <c r="A8">
        <v>4</v>
      </c>
      <c r="B8" s="5" t="s">
        <v>19</v>
      </c>
      <c r="C8" s="6">
        <v>3.6716757553294896</v>
      </c>
      <c r="D8" s="6">
        <v>254.59619988</v>
      </c>
      <c r="E8" s="6">
        <v>3.011041435304334</v>
      </c>
      <c r="F8" s="6">
        <v>239.25885797000001</v>
      </c>
      <c r="G8" s="6">
        <f t="shared" si="0"/>
        <v>21.940392858073821</v>
      </c>
      <c r="H8" s="6">
        <f t="shared" si="1"/>
        <v>6.4103548934949259</v>
      </c>
      <c r="I8" s="6">
        <v>3.2633167399762915</v>
      </c>
      <c r="J8" s="6">
        <v>226.28034074000001</v>
      </c>
      <c r="K8" s="6">
        <v>2.7996993171449964</v>
      </c>
      <c r="L8" s="6">
        <v>222.46550758999999</v>
      </c>
      <c r="M8" s="6">
        <v>0.5579677827996874</v>
      </c>
      <c r="N8" s="6">
        <v>38.689820840000003</v>
      </c>
      <c r="O8" s="6">
        <v>0.30346310569402407</v>
      </c>
      <c r="P8" s="6">
        <v>24.11333011</v>
      </c>
      <c r="Q8" s="6">
        <f t="shared" si="2"/>
        <v>9.2549751060653787</v>
      </c>
      <c r="R8" s="6">
        <f t="shared" si="3"/>
        <v>8.7966067132363346</v>
      </c>
    </row>
    <row r="9" spans="1:18" x14ac:dyDescent="0.25">
      <c r="A9">
        <v>5</v>
      </c>
      <c r="B9" s="5" t="s">
        <v>14</v>
      </c>
      <c r="C9" s="6">
        <v>3.131543112981428</v>
      </c>
      <c r="D9" s="6">
        <v>217.14307837999999</v>
      </c>
      <c r="E9" s="6">
        <v>2.5934037312878724</v>
      </c>
      <c r="F9" s="6">
        <v>206.07315718999999</v>
      </c>
      <c r="G9" s="6">
        <f t="shared" si="0"/>
        <v>20.750312618171407</v>
      </c>
      <c r="H9" s="6">
        <f t="shared" si="1"/>
        <v>5.3718404380991416</v>
      </c>
      <c r="I9" s="6">
        <v>3.1102769782782387</v>
      </c>
      <c r="J9" s="6">
        <v>215.66847184000002</v>
      </c>
      <c r="K9" s="6">
        <v>2.0719328870319216</v>
      </c>
      <c r="L9" s="6">
        <v>164.63682316999999</v>
      </c>
      <c r="M9" s="6">
        <v>0.36263263225296583</v>
      </c>
      <c r="N9" s="6">
        <v>25.145164300000001</v>
      </c>
      <c r="O9" s="6">
        <v>9.1006820873264074E-2</v>
      </c>
      <c r="P9" s="6">
        <v>7.2314474899999999</v>
      </c>
      <c r="Q9" s="6">
        <f t="shared" si="2"/>
        <v>7.8934948196733599</v>
      </c>
      <c r="R9" s="6">
        <f t="shared" si="3"/>
        <v>7.5764990827744185</v>
      </c>
    </row>
    <row r="10" spans="1:18" x14ac:dyDescent="0.25">
      <c r="A10">
        <v>6</v>
      </c>
      <c r="B10" s="5" t="s">
        <v>16</v>
      </c>
      <c r="C10" s="6">
        <v>2.9039241840999361</v>
      </c>
      <c r="D10" s="6">
        <v>201.35984528</v>
      </c>
      <c r="E10" s="6">
        <v>2.28106982538494</v>
      </c>
      <c r="F10" s="6">
        <v>181.25494886000001</v>
      </c>
      <c r="G10" s="6">
        <f t="shared" si="0"/>
        <v>27.305361360864396</v>
      </c>
      <c r="H10" s="6">
        <f t="shared" si="1"/>
        <v>11.092053787468643</v>
      </c>
      <c r="I10" s="6">
        <v>2.9663589262279246</v>
      </c>
      <c r="J10" s="6">
        <v>205.68910776000001</v>
      </c>
      <c r="K10" s="6">
        <v>1.9711693758534119</v>
      </c>
      <c r="L10" s="6">
        <v>156.63010419000003</v>
      </c>
      <c r="M10" s="6">
        <v>6.4532287433336319E-2</v>
      </c>
      <c r="N10" s="6">
        <v>4.4747075299999999</v>
      </c>
      <c r="O10" s="6">
        <v>2.6433290125282376E-2</v>
      </c>
      <c r="P10" s="6">
        <v>2.1004024500000003</v>
      </c>
      <c r="Q10" s="6">
        <f t="shared" si="2"/>
        <v>7.3197492983239609</v>
      </c>
      <c r="R10" s="6">
        <f t="shared" si="3"/>
        <v>6.664031223241504</v>
      </c>
    </row>
    <row r="11" spans="1:18" x14ac:dyDescent="0.25">
      <c r="A11">
        <v>7</v>
      </c>
      <c r="B11" s="5" t="s">
        <v>17</v>
      </c>
      <c r="C11" s="6">
        <v>1.3619300171905062</v>
      </c>
      <c r="D11" s="6">
        <v>94.43704455000001</v>
      </c>
      <c r="E11" s="6">
        <v>1.9138273053907289</v>
      </c>
      <c r="F11" s="6">
        <v>152.0736746</v>
      </c>
      <c r="G11" s="6">
        <f t="shared" si="0"/>
        <v>-28.837360959668558</v>
      </c>
      <c r="H11" s="6">
        <f t="shared" si="1"/>
        <v>-37.900465153881399</v>
      </c>
      <c r="I11" s="6">
        <v>1.3293870539049273</v>
      </c>
      <c r="J11" s="6">
        <v>92.180495949999994</v>
      </c>
      <c r="K11" s="6">
        <v>1.8019941654029363</v>
      </c>
      <c r="L11" s="6">
        <v>143.18735738000001</v>
      </c>
      <c r="M11" s="6">
        <v>4.5449239550854767E-2</v>
      </c>
      <c r="N11" s="6">
        <v>3.1514775399999997</v>
      </c>
      <c r="O11" s="6">
        <v>8.9277686020098043E-2</v>
      </c>
      <c r="P11" s="6">
        <v>7.0940495700000001</v>
      </c>
      <c r="Q11" s="6">
        <f t="shared" si="2"/>
        <v>3.4329361428512666</v>
      </c>
      <c r="R11" s="6">
        <f t="shared" si="3"/>
        <v>5.591150598322308</v>
      </c>
    </row>
    <row r="12" spans="1:18" x14ac:dyDescent="0.25">
      <c r="A12">
        <v>8</v>
      </c>
      <c r="B12" s="5" t="s">
        <v>24</v>
      </c>
      <c r="C12" s="6">
        <v>1.3438644260361174</v>
      </c>
      <c r="D12" s="6">
        <v>93.184365619999994</v>
      </c>
      <c r="E12" s="6">
        <v>1.0876565375249339</v>
      </c>
      <c r="F12" s="6">
        <v>86.425732300000007</v>
      </c>
      <c r="G12" s="6">
        <f t="shared" si="0"/>
        <v>23.555955365671707</v>
      </c>
      <c r="H12" s="6">
        <f t="shared" si="1"/>
        <v>7.8201632084984709</v>
      </c>
      <c r="I12" s="6">
        <v>1.3205117170892668</v>
      </c>
      <c r="J12" s="6">
        <v>91.56507477000001</v>
      </c>
      <c r="K12" s="6">
        <v>1.0408316681873384</v>
      </c>
      <c r="L12" s="6">
        <v>82.705004770000002</v>
      </c>
      <c r="M12" s="6">
        <v>0.12628791530503053</v>
      </c>
      <c r="N12" s="6">
        <v>8.75687982</v>
      </c>
      <c r="O12" s="6">
        <v>5.2279770829531662E-2</v>
      </c>
      <c r="P12" s="6">
        <v>4.1541767300000005</v>
      </c>
      <c r="Q12" s="6">
        <f t="shared" si="2"/>
        <v>3.3873992796989216</v>
      </c>
      <c r="R12" s="6">
        <f t="shared" si="3"/>
        <v>3.1775340875440952</v>
      </c>
    </row>
    <row r="13" spans="1:18" x14ac:dyDescent="0.25">
      <c r="A13">
        <v>9</v>
      </c>
      <c r="B13" s="5" t="s">
        <v>30</v>
      </c>
      <c r="C13" s="6">
        <v>1.1287413150448655</v>
      </c>
      <c r="D13" s="6">
        <v>78.267600029999997</v>
      </c>
      <c r="E13" s="6">
        <v>0.84934631496152191</v>
      </c>
      <c r="F13" s="6">
        <v>67.48948286000001</v>
      </c>
      <c r="G13" s="6">
        <f t="shared" si="0"/>
        <v>32.895297849853051</v>
      </c>
      <c r="H13" s="6">
        <f t="shared" si="1"/>
        <v>15.970069280806428</v>
      </c>
      <c r="I13" s="6">
        <v>1.1173483745453603</v>
      </c>
      <c r="J13" s="6">
        <v>77.47760670000001</v>
      </c>
      <c r="K13" s="6">
        <v>0.84647674794394712</v>
      </c>
      <c r="L13" s="6">
        <v>67.261465630000004</v>
      </c>
      <c r="M13" s="6">
        <v>6.1535067478504669E-3</v>
      </c>
      <c r="N13" s="6">
        <v>0.42668785000000004</v>
      </c>
      <c r="O13" s="6">
        <v>6.8814064849831045E-3</v>
      </c>
      <c r="P13" s="6">
        <v>0.54679999999999995</v>
      </c>
      <c r="Q13" s="6">
        <f t="shared" si="2"/>
        <v>2.8451512246865827</v>
      </c>
      <c r="R13" s="6">
        <f t="shared" si="3"/>
        <v>2.4813227106248421</v>
      </c>
    </row>
    <row r="14" spans="1:18" x14ac:dyDescent="0.25">
      <c r="A14">
        <v>10</v>
      </c>
      <c r="B14" s="5" t="s">
        <v>104</v>
      </c>
      <c r="C14" s="6">
        <v>0.42396017859666635</v>
      </c>
      <c r="D14" s="6">
        <v>29.397653160000001</v>
      </c>
      <c r="E14" s="6">
        <v>0.4298461512323733</v>
      </c>
      <c r="F14" s="6">
        <v>34.155790099999997</v>
      </c>
      <c r="G14" s="6">
        <f t="shared" si="0"/>
        <v>-1.3693207718230838</v>
      </c>
      <c r="H14" s="6">
        <f t="shared" si="1"/>
        <v>-13.930689133729032</v>
      </c>
      <c r="I14" s="6">
        <v>0.42392036728842847</v>
      </c>
      <c r="J14" s="6">
        <v>29.39489262</v>
      </c>
      <c r="K14" s="6">
        <v>0.43119376054769354</v>
      </c>
      <c r="L14" s="6">
        <v>34.26287181</v>
      </c>
      <c r="M14" s="6">
        <v>1.4583130229620166E-2</v>
      </c>
      <c r="N14" s="6">
        <v>1.0112030000000001</v>
      </c>
      <c r="O14" s="6">
        <v>8.6631947948980943E-3</v>
      </c>
      <c r="P14" s="6">
        <v>0.68838178999999999</v>
      </c>
      <c r="Q14" s="6">
        <f t="shared" si="2"/>
        <v>1.0686512536352955</v>
      </c>
      <c r="R14" s="6">
        <f t="shared" si="3"/>
        <v>1.2557739974133968</v>
      </c>
    </row>
    <row r="15" spans="1:18" x14ac:dyDescent="0.25">
      <c r="A15">
        <v>11</v>
      </c>
      <c r="B15" s="5" t="s">
        <v>44</v>
      </c>
      <c r="C15" s="6">
        <v>0.41442231045015476</v>
      </c>
      <c r="D15" s="6">
        <v>28.736291659999999</v>
      </c>
      <c r="E15" s="6">
        <v>0.35861648781470046</v>
      </c>
      <c r="F15" s="6">
        <v>28.495845430000003</v>
      </c>
      <c r="G15" s="6">
        <f t="shared" si="0"/>
        <v>15.561421332164059</v>
      </c>
      <c r="H15" s="6">
        <f t="shared" si="1"/>
        <v>0.84379398600631816</v>
      </c>
      <c r="I15" s="6">
        <v>0.43317279140936193</v>
      </c>
      <c r="J15" s="6">
        <v>30.036461259999999</v>
      </c>
      <c r="K15" s="6">
        <v>0.36126306252792267</v>
      </c>
      <c r="L15" s="6">
        <v>28.706143579999999</v>
      </c>
      <c r="M15" s="6">
        <v>2.5988294159554434E-2</v>
      </c>
      <c r="N15" s="6">
        <v>1.8020439100000001</v>
      </c>
      <c r="O15" s="6">
        <v>1.1116416332643264E-2</v>
      </c>
      <c r="P15" s="6">
        <v>0.88331599999999999</v>
      </c>
      <c r="Q15" s="6">
        <f t="shared" si="2"/>
        <v>1.0446097156174654</v>
      </c>
      <c r="R15" s="6">
        <f t="shared" si="3"/>
        <v>1.0476801040332364</v>
      </c>
    </row>
    <row r="16" spans="1:18" x14ac:dyDescent="0.25">
      <c r="A16">
        <v>12</v>
      </c>
      <c r="B16" s="5" t="s">
        <v>22</v>
      </c>
      <c r="C16" s="6">
        <v>0.40009096287023765</v>
      </c>
      <c r="D16" s="6">
        <v>27.742547419999998</v>
      </c>
      <c r="E16" s="6">
        <v>0.25091448543616013</v>
      </c>
      <c r="F16" s="6">
        <v>19.937790469999999</v>
      </c>
      <c r="G16" s="6">
        <f t="shared" si="0"/>
        <v>59.453114942633448</v>
      </c>
      <c r="H16" s="6">
        <f t="shared" si="1"/>
        <v>39.145546051071506</v>
      </c>
      <c r="I16" s="6">
        <v>0.39844822874333363</v>
      </c>
      <c r="J16" s="6">
        <v>27.628639249999999</v>
      </c>
      <c r="K16" s="6">
        <v>0.25115463620289324</v>
      </c>
      <c r="L16" s="6">
        <v>19.956872969999999</v>
      </c>
      <c r="M16" s="6">
        <v>0</v>
      </c>
      <c r="N16" s="6">
        <v>0</v>
      </c>
      <c r="O16" s="6">
        <v>9.4386519088100387E-3</v>
      </c>
      <c r="P16" s="6">
        <v>0.75</v>
      </c>
      <c r="Q16" s="6">
        <f t="shared" si="2"/>
        <v>1.0084855385585354</v>
      </c>
      <c r="R16" s="6">
        <f t="shared" si="3"/>
        <v>0.73303409948354936</v>
      </c>
    </row>
    <row r="17" spans="1:18" x14ac:dyDescent="0.25">
      <c r="A17">
        <v>13</v>
      </c>
      <c r="B17" s="5" t="s">
        <v>82</v>
      </c>
      <c r="C17" s="6">
        <v>0.31046254488712244</v>
      </c>
      <c r="D17" s="6">
        <v>21.527659140000001</v>
      </c>
      <c r="E17" s="6">
        <v>0.26284738908010902</v>
      </c>
      <c r="F17" s="6">
        <v>20.885984960000002</v>
      </c>
      <c r="G17" s="6">
        <f t="shared" si="0"/>
        <v>18.115133642244984</v>
      </c>
      <c r="H17" s="6">
        <f t="shared" si="1"/>
        <v>3.0722715793816207</v>
      </c>
      <c r="I17" s="6">
        <v>0.31223715038520006</v>
      </c>
      <c r="J17" s="6">
        <v>21.650711350000002</v>
      </c>
      <c r="K17" s="6">
        <v>0.26464921363444732</v>
      </c>
      <c r="L17" s="6">
        <v>21.029158840000001</v>
      </c>
      <c r="M17" s="6">
        <v>2.9203669999971156E-2</v>
      </c>
      <c r="N17" s="6">
        <v>2.0249999999999999</v>
      </c>
      <c r="O17" s="6">
        <v>2.5169738423493435E-2</v>
      </c>
      <c r="P17" s="6">
        <v>2</v>
      </c>
      <c r="Q17" s="6">
        <f t="shared" si="2"/>
        <v>0.78256450617278883</v>
      </c>
      <c r="R17" s="6">
        <f t="shared" si="3"/>
        <v>0.76789547969306937</v>
      </c>
    </row>
    <row r="18" spans="1:18" x14ac:dyDescent="0.25">
      <c r="A18">
        <v>14</v>
      </c>
      <c r="B18" s="5" t="s">
        <v>60</v>
      </c>
      <c r="C18" s="6">
        <v>0.28270296348748064</v>
      </c>
      <c r="D18" s="6">
        <v>19.60279311</v>
      </c>
      <c r="E18" s="6">
        <v>0.23450889032915725</v>
      </c>
      <c r="F18" s="6">
        <v>18.634193679999999</v>
      </c>
      <c r="G18" s="6">
        <f t="shared" si="0"/>
        <v>20.551064435415682</v>
      </c>
      <c r="H18" s="6">
        <f t="shared" si="1"/>
        <v>5.1979680292772485</v>
      </c>
      <c r="I18" s="6">
        <v>0.28583556747417821</v>
      </c>
      <c r="J18" s="6">
        <v>19.820009750000001</v>
      </c>
      <c r="K18" s="6">
        <v>0.2390147173752997</v>
      </c>
      <c r="L18" s="6">
        <v>18.992228950000001</v>
      </c>
      <c r="M18" s="6">
        <v>2.8843130864169047E-2</v>
      </c>
      <c r="N18" s="6">
        <v>2</v>
      </c>
      <c r="O18" s="6">
        <v>7.5509215270480309E-2</v>
      </c>
      <c r="P18" s="6">
        <v>6</v>
      </c>
      <c r="Q18" s="6">
        <f t="shared" si="2"/>
        <v>0.71259257729656234</v>
      </c>
      <c r="R18" s="6">
        <f t="shared" si="3"/>
        <v>0.68510597522699546</v>
      </c>
    </row>
    <row r="19" spans="1:18" x14ac:dyDescent="0.25">
      <c r="A19">
        <v>15</v>
      </c>
      <c r="B19" s="5" t="s">
        <v>115</v>
      </c>
      <c r="C19" s="6">
        <v>0.21671862545175558</v>
      </c>
      <c r="D19" s="6">
        <v>15.027399520000001</v>
      </c>
      <c r="E19" s="6">
        <v>0.18928685082525282</v>
      </c>
      <c r="F19" s="6">
        <v>15.040827810000001</v>
      </c>
      <c r="G19" s="6">
        <f t="shared" si="0"/>
        <v>14.492171277035723</v>
      </c>
      <c r="H19" s="6">
        <f t="shared" si="1"/>
        <v>-8.9278929122983186E-2</v>
      </c>
      <c r="I19" s="6">
        <v>0.21532484590557338</v>
      </c>
      <c r="J19" s="6">
        <v>14.930754010000001</v>
      </c>
      <c r="K19" s="6">
        <v>0.18837895042190775</v>
      </c>
      <c r="L19" s="6">
        <v>14.96868559</v>
      </c>
      <c r="M19" s="6">
        <v>5.7686261728338094E-2</v>
      </c>
      <c r="N19" s="6">
        <v>4</v>
      </c>
      <c r="O19" s="6">
        <v>2.6123671509743839E-2</v>
      </c>
      <c r="P19" s="6">
        <v>2.0758000000000001</v>
      </c>
      <c r="Q19" s="6">
        <f t="shared" si="2"/>
        <v>0.54626977359462248</v>
      </c>
      <c r="R19" s="6">
        <f t="shared" si="3"/>
        <v>0.55299205224271153</v>
      </c>
    </row>
    <row r="20" spans="1:18" x14ac:dyDescent="0.25">
      <c r="A20">
        <v>16</v>
      </c>
      <c r="B20" s="5" t="s">
        <v>47</v>
      </c>
      <c r="C20" s="6">
        <v>0.20789047224858165</v>
      </c>
      <c r="D20" s="6">
        <v>14.41525008</v>
      </c>
      <c r="E20" s="6">
        <v>0.14086884728890456</v>
      </c>
      <c r="F20" s="6">
        <v>11.19350904</v>
      </c>
      <c r="G20" s="6">
        <f t="shared" si="0"/>
        <v>47.577321920029675</v>
      </c>
      <c r="H20" s="6">
        <f t="shared" si="1"/>
        <v>28.782225738926996</v>
      </c>
      <c r="I20" s="6">
        <v>0.21279060305218012</v>
      </c>
      <c r="J20" s="6">
        <v>14.75502809</v>
      </c>
      <c r="K20" s="6">
        <v>0.14611326545893874</v>
      </c>
      <c r="L20" s="6">
        <v>11.610233130000001</v>
      </c>
      <c r="M20" s="6">
        <v>6.6339200987588803E-2</v>
      </c>
      <c r="N20" s="6">
        <v>4.5999999999999996</v>
      </c>
      <c r="O20" s="6">
        <v>0</v>
      </c>
      <c r="P20" s="6">
        <v>0</v>
      </c>
      <c r="Q20" s="6">
        <f t="shared" si="2"/>
        <v>0.52401717190197272</v>
      </c>
      <c r="R20" s="6">
        <f t="shared" si="3"/>
        <v>0.41154128044146149</v>
      </c>
    </row>
    <row r="21" spans="1:18" x14ac:dyDescent="0.25">
      <c r="A21">
        <v>17</v>
      </c>
      <c r="B21" s="5" t="s">
        <v>53</v>
      </c>
      <c r="C21" s="6">
        <v>0.19611100999991346</v>
      </c>
      <c r="D21" s="6">
        <v>13.598455099999999</v>
      </c>
      <c r="E21" s="6">
        <v>5.2594333159242647E-2</v>
      </c>
      <c r="F21" s="6">
        <v>4.1791720100000003</v>
      </c>
      <c r="G21" s="6">
        <f t="shared" si="0"/>
        <v>272.8747912938411</v>
      </c>
      <c r="H21" s="6">
        <f t="shared" si="1"/>
        <v>225.38634608629087</v>
      </c>
      <c r="I21" s="6">
        <v>0.19537672662192138</v>
      </c>
      <c r="J21" s="6">
        <v>13.54753945</v>
      </c>
      <c r="K21" s="6">
        <v>5.2371298947275692E-2</v>
      </c>
      <c r="L21" s="6">
        <v>4.1614496000000001</v>
      </c>
      <c r="M21" s="6">
        <v>0</v>
      </c>
      <c r="N21" s="6">
        <v>0</v>
      </c>
      <c r="O21" s="6">
        <v>0</v>
      </c>
      <c r="P21" s="6">
        <v>0</v>
      </c>
      <c r="Q21" s="6">
        <f t="shared" si="2"/>
        <v>0.49432538070390225</v>
      </c>
      <c r="R21" s="6">
        <f t="shared" si="3"/>
        <v>0.15365170957868959</v>
      </c>
    </row>
    <row r="22" spans="1:18" x14ac:dyDescent="0.25">
      <c r="A22">
        <v>18</v>
      </c>
      <c r="B22" s="5" t="s">
        <v>32</v>
      </c>
      <c r="C22" s="6">
        <v>0.1917748611924327</v>
      </c>
      <c r="D22" s="6">
        <v>13.297783939999999</v>
      </c>
      <c r="E22" s="6">
        <v>0.10373382171015788</v>
      </c>
      <c r="F22" s="6">
        <v>8.2427413400000002</v>
      </c>
      <c r="G22" s="6">
        <f t="shared" si="0"/>
        <v>84.872067789298086</v>
      </c>
      <c r="H22" s="6">
        <f t="shared" si="1"/>
        <v>61.327201612758586</v>
      </c>
      <c r="I22" s="6">
        <v>0.19537384346256018</v>
      </c>
      <c r="J22" s="6">
        <v>13.547339529999999</v>
      </c>
      <c r="K22" s="6">
        <v>0.10624271279440729</v>
      </c>
      <c r="L22" s="6">
        <v>8.4420990800000002</v>
      </c>
      <c r="M22" s="6">
        <v>8.4236363688805702E-2</v>
      </c>
      <c r="N22" s="6">
        <v>5.8410000000000002</v>
      </c>
      <c r="O22" s="6">
        <v>0</v>
      </c>
      <c r="P22" s="6">
        <v>0</v>
      </c>
      <c r="Q22" s="6">
        <f t="shared" si="2"/>
        <v>0.48339550782196844</v>
      </c>
      <c r="R22" s="6">
        <f t="shared" si="3"/>
        <v>0.30305316351550182</v>
      </c>
    </row>
    <row r="23" spans="1:18" x14ac:dyDescent="0.25">
      <c r="A23">
        <v>19</v>
      </c>
      <c r="B23" s="5" t="s">
        <v>35</v>
      </c>
      <c r="C23" s="6">
        <v>0.17218629143676292</v>
      </c>
      <c r="D23" s="6">
        <v>11.939500760000001</v>
      </c>
      <c r="E23" s="6">
        <v>0.17178306215037661</v>
      </c>
      <c r="F23" s="6">
        <v>13.64996801</v>
      </c>
      <c r="G23" s="6">
        <f t="shared" si="0"/>
        <v>0.23473169085397672</v>
      </c>
      <c r="H23" s="6">
        <f t="shared" si="1"/>
        <v>-12.530924971742849</v>
      </c>
      <c r="I23" s="6">
        <v>0.21849093345024417</v>
      </c>
      <c r="J23" s="6">
        <v>15.15029242</v>
      </c>
      <c r="K23" s="6">
        <v>0.14788925378018009</v>
      </c>
      <c r="L23" s="6">
        <v>11.75135405</v>
      </c>
      <c r="M23" s="6">
        <v>2.7060933998263649E-3</v>
      </c>
      <c r="N23" s="6">
        <v>0.18764214000000001</v>
      </c>
      <c r="O23" s="6">
        <v>9.4386519088100387E-3</v>
      </c>
      <c r="P23" s="6">
        <v>0.75</v>
      </c>
      <c r="Q23" s="6">
        <f t="shared" si="2"/>
        <v>0.43401976292156391</v>
      </c>
      <c r="R23" s="6">
        <f t="shared" si="3"/>
        <v>0.50185561049230976</v>
      </c>
    </row>
    <row r="24" spans="1:18" x14ac:dyDescent="0.25">
      <c r="A24">
        <v>20</v>
      </c>
      <c r="B24" s="5" t="s">
        <v>55</v>
      </c>
      <c r="C24" s="6">
        <v>0.1308567250643923</v>
      </c>
      <c r="D24" s="6">
        <v>9.0736838300000002</v>
      </c>
      <c r="E24" s="6">
        <v>0.13016349746100264</v>
      </c>
      <c r="F24" s="6">
        <v>10.34285659</v>
      </c>
      <c r="G24" s="6">
        <f t="shared" si="0"/>
        <v>0.5325821884874955</v>
      </c>
      <c r="H24" s="6">
        <f t="shared" si="1"/>
        <v>-12.271008003988968</v>
      </c>
      <c r="I24" s="6">
        <v>0.13583025168515991</v>
      </c>
      <c r="J24" s="6">
        <v>9.418551149999999</v>
      </c>
      <c r="K24" s="6">
        <v>0.13805966763360414</v>
      </c>
      <c r="L24" s="6">
        <v>10.970290220000001</v>
      </c>
      <c r="M24" s="6">
        <v>0</v>
      </c>
      <c r="N24" s="6">
        <v>0</v>
      </c>
      <c r="O24" s="6">
        <v>0</v>
      </c>
      <c r="P24" s="6">
        <v>0</v>
      </c>
      <c r="Q24" s="6">
        <f t="shared" si="2"/>
        <v>0.32984277851177318</v>
      </c>
      <c r="R24" s="6">
        <f t="shared" si="3"/>
        <v>0.38026613721044605</v>
      </c>
    </row>
    <row r="25" spans="1:18" x14ac:dyDescent="0.25">
      <c r="A25">
        <v>21</v>
      </c>
      <c r="B25" s="5" t="s">
        <v>87</v>
      </c>
      <c r="C25" s="6">
        <v>0.12025947208417581</v>
      </c>
      <c r="D25" s="6">
        <v>8.3388639500000004</v>
      </c>
      <c r="E25" s="6">
        <v>7.8820856274501166E-2</v>
      </c>
      <c r="F25" s="6">
        <v>6.2631446500000001</v>
      </c>
      <c r="G25" s="6">
        <f t="shared" si="0"/>
        <v>52.573161176225625</v>
      </c>
      <c r="H25" s="6">
        <f t="shared" si="1"/>
        <v>33.141806807862878</v>
      </c>
      <c r="I25" s="6">
        <v>0.12089039321840307</v>
      </c>
      <c r="J25" s="6">
        <v>8.3826123999999993</v>
      </c>
      <c r="K25" s="6">
        <v>8.1975139597661728E-2</v>
      </c>
      <c r="L25" s="6">
        <v>6.5137855799999995</v>
      </c>
      <c r="M25" s="6">
        <v>0</v>
      </c>
      <c r="N25" s="6">
        <v>0</v>
      </c>
      <c r="O25" s="6">
        <v>0</v>
      </c>
      <c r="P25" s="6">
        <v>0</v>
      </c>
      <c r="Q25" s="6">
        <f t="shared" si="2"/>
        <v>0.30313091203439696</v>
      </c>
      <c r="R25" s="6">
        <f t="shared" si="3"/>
        <v>0.23027118302582703</v>
      </c>
    </row>
    <row r="26" spans="1:18" x14ac:dyDescent="0.25">
      <c r="A26">
        <v>22</v>
      </c>
      <c r="B26" s="5" t="s">
        <v>56</v>
      </c>
      <c r="C26" s="6">
        <v>9.9847918968108157E-2</v>
      </c>
      <c r="D26" s="6">
        <v>6.9235146099999998</v>
      </c>
      <c r="E26" s="6">
        <v>8.4020288948597102E-2</v>
      </c>
      <c r="F26" s="6">
        <v>6.6762941700000002</v>
      </c>
      <c r="G26" s="6">
        <f t="shared" si="0"/>
        <v>18.837866683836637</v>
      </c>
      <c r="H26" s="6">
        <f t="shared" si="1"/>
        <v>3.7029590623925372</v>
      </c>
      <c r="I26" s="6">
        <v>0.10674374435756254</v>
      </c>
      <c r="J26" s="6">
        <v>7.4016752800000001</v>
      </c>
      <c r="K26" s="6">
        <v>7.6087798717601837E-2</v>
      </c>
      <c r="L26" s="6">
        <v>6.0459745300000005</v>
      </c>
      <c r="M26" s="6">
        <v>6.6057100746171797E-4</v>
      </c>
      <c r="N26" s="6">
        <v>4.580439E-2</v>
      </c>
      <c r="O26" s="6">
        <v>0</v>
      </c>
      <c r="P26" s="6">
        <v>0</v>
      </c>
      <c r="Q26" s="6">
        <f t="shared" si="2"/>
        <v>0.25168072183415008</v>
      </c>
      <c r="R26" s="6">
        <f t="shared" si="3"/>
        <v>0.24546106511436419</v>
      </c>
    </row>
    <row r="27" spans="1:18" x14ac:dyDescent="0.25">
      <c r="A27">
        <v>23</v>
      </c>
      <c r="B27" s="5" t="s">
        <v>51</v>
      </c>
      <c r="C27" s="6">
        <v>8.675793445686944E-2</v>
      </c>
      <c r="D27" s="6">
        <v>6.0158472300000003</v>
      </c>
      <c r="E27" s="6">
        <v>9.4513794904386453E-2</v>
      </c>
      <c r="F27" s="6">
        <v>7.5101133999999998</v>
      </c>
      <c r="G27" s="6">
        <f t="shared" si="0"/>
        <v>-8.2060618297711159</v>
      </c>
      <c r="H27" s="6">
        <f t="shared" si="1"/>
        <v>-19.89671913609186</v>
      </c>
      <c r="I27" s="6">
        <v>-0.54755102003732303</v>
      </c>
      <c r="J27" s="6">
        <v>-37.967516259999996</v>
      </c>
      <c r="K27" s="6">
        <v>9.8794163011810904E-2</v>
      </c>
      <c r="L27" s="6">
        <v>7.8502335900000002</v>
      </c>
      <c r="M27" s="6">
        <v>0</v>
      </c>
      <c r="N27" s="6">
        <v>0</v>
      </c>
      <c r="O27" s="6">
        <v>0</v>
      </c>
      <c r="P27" s="6">
        <v>0</v>
      </c>
      <c r="Q27" s="6">
        <f t="shared" si="2"/>
        <v>0.21868557496845847</v>
      </c>
      <c r="R27" s="6">
        <f t="shared" si="3"/>
        <v>0.27611731708545417</v>
      </c>
    </row>
    <row r="28" spans="1:18" x14ac:dyDescent="0.25">
      <c r="A28">
        <v>24</v>
      </c>
      <c r="B28" s="5" t="s">
        <v>61</v>
      </c>
      <c r="C28" s="6">
        <v>7.9820704608843884E-2</v>
      </c>
      <c r="D28" s="6">
        <v>5.5348155500000003</v>
      </c>
      <c r="E28" s="6">
        <v>5.9876377067851323E-2</v>
      </c>
      <c r="F28" s="6">
        <v>4.7578068599999996</v>
      </c>
      <c r="G28" s="6">
        <f t="shared" si="0"/>
        <v>33.309175534103957</v>
      </c>
      <c r="H28" s="6">
        <f t="shared" si="1"/>
        <v>16.331236489074314</v>
      </c>
      <c r="I28" s="6">
        <v>8.1009720279316882E-2</v>
      </c>
      <c r="J28" s="6">
        <v>5.61726261</v>
      </c>
      <c r="K28" s="6">
        <v>6.054823742614255E-2</v>
      </c>
      <c r="L28" s="6">
        <v>4.8111932199999998</v>
      </c>
      <c r="M28" s="6">
        <v>0</v>
      </c>
      <c r="N28" s="6">
        <v>0</v>
      </c>
      <c r="O28" s="6">
        <v>0</v>
      </c>
      <c r="P28" s="6">
        <v>0</v>
      </c>
      <c r="Q28" s="6">
        <f t="shared" si="2"/>
        <v>0.2011993115217646</v>
      </c>
      <c r="R28" s="6">
        <f t="shared" si="3"/>
        <v>0.17492583605914247</v>
      </c>
    </row>
    <row r="29" spans="1:18" x14ac:dyDescent="0.25">
      <c r="A29">
        <v>25</v>
      </c>
      <c r="B29" s="5" t="s">
        <v>49</v>
      </c>
      <c r="C29" s="6">
        <v>6.8638813912772614E-2</v>
      </c>
      <c r="D29" s="6">
        <v>4.7594565400000004</v>
      </c>
      <c r="E29" s="6">
        <v>4.3138213955361472E-2</v>
      </c>
      <c r="F29" s="6">
        <v>3.4277840500000001</v>
      </c>
      <c r="G29" s="6">
        <f t="shared" si="0"/>
        <v>59.113712922372343</v>
      </c>
      <c r="H29" s="6">
        <f t="shared" si="1"/>
        <v>38.849369463633508</v>
      </c>
      <c r="I29" s="6">
        <v>7.2958691156407657E-2</v>
      </c>
      <c r="J29" s="6">
        <v>5.0589994200000001</v>
      </c>
      <c r="K29" s="6">
        <v>4.2775127138641206E-2</v>
      </c>
      <c r="L29" s="6">
        <v>3.3989329899999996</v>
      </c>
      <c r="M29" s="6">
        <v>0</v>
      </c>
      <c r="N29" s="6">
        <v>0</v>
      </c>
      <c r="O29" s="6">
        <v>0</v>
      </c>
      <c r="P29" s="6">
        <v>0</v>
      </c>
      <c r="Q29" s="6">
        <f t="shared" si="2"/>
        <v>0.17301378346126817</v>
      </c>
      <c r="R29" s="6">
        <f t="shared" si="3"/>
        <v>0.12602613103476071</v>
      </c>
    </row>
    <row r="30" spans="1:18" x14ac:dyDescent="0.25">
      <c r="A30">
        <v>26</v>
      </c>
      <c r="B30" s="5" t="s">
        <v>100</v>
      </c>
      <c r="C30" s="6">
        <v>5.3561155657724339E-2</v>
      </c>
      <c r="D30" s="6">
        <v>3.7139626699999999</v>
      </c>
      <c r="E30" s="6">
        <v>4.3173463041385342E-2</v>
      </c>
      <c r="F30" s="6">
        <v>3.43058496</v>
      </c>
      <c r="G30" s="6">
        <f t="shared" si="0"/>
        <v>24.060364595681236</v>
      </c>
      <c r="H30" s="6">
        <f t="shared" si="1"/>
        <v>8.2603320805090874</v>
      </c>
      <c r="I30" s="6">
        <v>5.5018144059901422E-2</v>
      </c>
      <c r="J30" s="6">
        <v>3.8149911200000002</v>
      </c>
      <c r="K30" s="6">
        <v>4.4612943034589514E-2</v>
      </c>
      <c r="L30" s="6">
        <v>3.5449667599999999</v>
      </c>
      <c r="M30" s="6">
        <v>0</v>
      </c>
      <c r="N30" s="6">
        <v>0</v>
      </c>
      <c r="O30" s="6">
        <v>6.2924346058733588E-3</v>
      </c>
      <c r="P30" s="6">
        <v>0.5</v>
      </c>
      <c r="Q30" s="6">
        <f t="shared" si="2"/>
        <v>0.13500842538854518</v>
      </c>
      <c r="R30" s="6">
        <f t="shared" si="3"/>
        <v>0.12612910947375444</v>
      </c>
    </row>
    <row r="31" spans="1:18" x14ac:dyDescent="0.25">
      <c r="A31">
        <v>27</v>
      </c>
      <c r="B31" s="5" t="s">
        <v>79</v>
      </c>
      <c r="C31" s="6">
        <v>5.2944053700141047E-2</v>
      </c>
      <c r="D31" s="6">
        <v>3.6711724499999998</v>
      </c>
      <c r="E31" s="6">
        <v>4.0514068499443119E-2</v>
      </c>
      <c r="F31" s="6">
        <v>3.2192681400000001</v>
      </c>
      <c r="G31" s="6">
        <f t="shared" si="0"/>
        <v>30.680663930034058</v>
      </c>
      <c r="H31" s="6">
        <f t="shared" si="1"/>
        <v>14.037485861615721</v>
      </c>
      <c r="I31" s="6">
        <v>5.2615841512764536E-2</v>
      </c>
      <c r="J31" s="6">
        <v>3.6484140200000001</v>
      </c>
      <c r="K31" s="6">
        <v>3.5509853323349341E-2</v>
      </c>
      <c r="L31" s="6">
        <v>2.8216307</v>
      </c>
      <c r="M31" s="6">
        <v>0</v>
      </c>
      <c r="N31" s="6">
        <v>0</v>
      </c>
      <c r="O31" s="6">
        <v>0</v>
      </c>
      <c r="P31" s="6">
        <v>0</v>
      </c>
      <c r="Q31" s="6">
        <f t="shared" si="2"/>
        <v>0.13345293311855166</v>
      </c>
      <c r="R31" s="6">
        <f t="shared" si="3"/>
        <v>0.11835982154350431</v>
      </c>
    </row>
    <row r="32" spans="1:18" x14ac:dyDescent="0.25">
      <c r="A32">
        <v>28</v>
      </c>
      <c r="B32" s="5" t="s">
        <v>48</v>
      </c>
      <c r="C32" s="6">
        <v>2.7538780166309496E-2</v>
      </c>
      <c r="D32" s="6">
        <v>1.9095555400000002</v>
      </c>
      <c r="E32" s="6">
        <v>2.3819540400576388E-2</v>
      </c>
      <c r="F32" s="6">
        <v>1.8927125900000001</v>
      </c>
      <c r="G32" s="6">
        <f t="shared" si="0"/>
        <v>15.614238155674542</v>
      </c>
      <c r="H32" s="6">
        <f t="shared" si="1"/>
        <v>0.8898841846875456</v>
      </c>
      <c r="I32" s="6">
        <v>2.9372326169661064E-2</v>
      </c>
      <c r="J32" s="6">
        <v>2.0366947199999998</v>
      </c>
      <c r="K32" s="6">
        <v>2.5914436481018866E-2</v>
      </c>
      <c r="L32" s="6">
        <v>2.0591740799999996</v>
      </c>
      <c r="M32" s="6">
        <v>0</v>
      </c>
      <c r="N32" s="6">
        <v>0</v>
      </c>
      <c r="O32" s="6">
        <v>0</v>
      </c>
      <c r="P32" s="6">
        <v>0</v>
      </c>
      <c r="Q32" s="6">
        <f t="shared" si="2"/>
        <v>6.9415368315312947E-2</v>
      </c>
      <c r="R32" s="6">
        <f t="shared" si="3"/>
        <v>6.9587594025499175E-2</v>
      </c>
    </row>
    <row r="33" spans="1:18" x14ac:dyDescent="0.25">
      <c r="A33">
        <v>29</v>
      </c>
      <c r="B33" s="5" t="s">
        <v>127</v>
      </c>
      <c r="C33" s="6">
        <v>2.1727950003316961E-2</v>
      </c>
      <c r="D33" s="6">
        <v>1.5066290899999999</v>
      </c>
      <c r="E33" s="6">
        <v>1.5561694175093286E-2</v>
      </c>
      <c r="F33" s="6">
        <v>1.23654</v>
      </c>
      <c r="G33" s="6">
        <f t="shared" si="0"/>
        <v>39.624579167561706</v>
      </c>
      <c r="H33" s="6">
        <f t="shared" si="1"/>
        <v>21.842325359470777</v>
      </c>
      <c r="I33" s="6">
        <v>2.3807075075785326E-2</v>
      </c>
      <c r="J33" s="6">
        <v>1.65079687</v>
      </c>
      <c r="K33" s="6">
        <v>2.0889357982897164E-2</v>
      </c>
      <c r="L33" s="6">
        <v>1.65987883</v>
      </c>
      <c r="M33" s="6">
        <v>0</v>
      </c>
      <c r="N33" s="6">
        <v>0</v>
      </c>
      <c r="O33" s="6">
        <v>0</v>
      </c>
      <c r="P33" s="6">
        <v>0</v>
      </c>
      <c r="Q33" s="6">
        <f t="shared" si="2"/>
        <v>5.4768353685546521E-2</v>
      </c>
      <c r="R33" s="6">
        <f t="shared" si="3"/>
        <v>4.5462709959725449E-2</v>
      </c>
    </row>
    <row r="34" spans="1:18" x14ac:dyDescent="0.25">
      <c r="A34">
        <v>30</v>
      </c>
      <c r="B34" s="5" t="s">
        <v>107</v>
      </c>
      <c r="C34" s="6">
        <v>1.1627947263219529E-2</v>
      </c>
      <c r="D34" s="6">
        <v>0.80628884000000001</v>
      </c>
      <c r="E34" s="6">
        <v>1.285349324507145E-2</v>
      </c>
      <c r="F34" s="6">
        <v>1.0213449999999999</v>
      </c>
      <c r="G34" s="6">
        <f t="shared" si="0"/>
        <v>-9.5347308197469545</v>
      </c>
      <c r="H34" s="6">
        <f t="shared" si="1"/>
        <v>-21.05617200847901</v>
      </c>
      <c r="I34" s="6">
        <v>1.3863005367706654E-2</v>
      </c>
      <c r="J34" s="6">
        <v>0.96126910999999993</v>
      </c>
      <c r="K34" s="6">
        <v>1.5102714807986358E-2</v>
      </c>
      <c r="L34" s="6">
        <v>1.20006927</v>
      </c>
      <c r="M34" s="6">
        <v>0</v>
      </c>
      <c r="N34" s="6">
        <v>0</v>
      </c>
      <c r="O34" s="6">
        <v>0</v>
      </c>
      <c r="P34" s="6">
        <v>0</v>
      </c>
      <c r="Q34" s="6">
        <f t="shared" si="2"/>
        <v>2.93098763689934E-2</v>
      </c>
      <c r="R34" s="6">
        <f t="shared" si="3"/>
        <v>3.7550836611687274E-2</v>
      </c>
    </row>
    <row r="35" spans="1:18" x14ac:dyDescent="0.25">
      <c r="A35">
        <v>31</v>
      </c>
      <c r="B35" s="5" t="s">
        <v>42</v>
      </c>
      <c r="C35" s="6">
        <v>6.9175922908079838E-3</v>
      </c>
      <c r="D35" s="6">
        <v>0.47967000000000004</v>
      </c>
      <c r="E35" s="6">
        <v>1.145984482856262E-2</v>
      </c>
      <c r="F35" s="6">
        <v>0.910605</v>
      </c>
      <c r="G35" s="6">
        <f t="shared" si="0"/>
        <v>-39.636248184037235</v>
      </c>
      <c r="H35" s="6">
        <f t="shared" si="1"/>
        <v>-47.324031824995465</v>
      </c>
      <c r="I35" s="6">
        <v>6.8661113402537621E-3</v>
      </c>
      <c r="J35" s="6">
        <v>0.47610027999999999</v>
      </c>
      <c r="K35" s="6">
        <v>1.1102327445712021E-2</v>
      </c>
      <c r="L35" s="6">
        <v>0.88219649</v>
      </c>
      <c r="M35" s="6">
        <v>0</v>
      </c>
      <c r="N35" s="6">
        <v>0</v>
      </c>
      <c r="O35" s="6">
        <v>0</v>
      </c>
      <c r="P35" s="6">
        <v>0</v>
      </c>
      <c r="Q35" s="6">
        <f t="shared" si="2"/>
        <v>1.7436764222006428E-2</v>
      </c>
      <c r="R35" s="6">
        <f t="shared" si="3"/>
        <v>3.3479362578546418E-2</v>
      </c>
    </row>
    <row r="36" spans="1:18" x14ac:dyDescent="0.25">
      <c r="A36">
        <v>32</v>
      </c>
      <c r="B36" s="5" t="s">
        <v>50</v>
      </c>
      <c r="C36" s="6">
        <v>0</v>
      </c>
      <c r="D36" s="6">
        <v>0</v>
      </c>
      <c r="E36" s="6">
        <v>0</v>
      </c>
      <c r="F36" s="6">
        <v>0</v>
      </c>
      <c r="G36" s="6">
        <f t="shared" si="0"/>
        <v>0</v>
      </c>
      <c r="H36" s="6">
        <f t="shared" si="1"/>
        <v>0</v>
      </c>
      <c r="I36" s="6">
        <v>0</v>
      </c>
      <c r="J36" s="6">
        <v>0</v>
      </c>
      <c r="K36" s="6">
        <v>6.6783873748592075E-5</v>
      </c>
      <c r="L36" s="6">
        <v>5.3066800000000003E-3</v>
      </c>
      <c r="M36" s="6">
        <v>0</v>
      </c>
      <c r="N36" s="6">
        <v>0</v>
      </c>
      <c r="O36" s="6">
        <v>0</v>
      </c>
      <c r="P36" s="6">
        <v>0</v>
      </c>
      <c r="Q36" s="6">
        <f t="shared" si="2"/>
        <v>0</v>
      </c>
      <c r="R36" s="6">
        <f t="shared" si="3"/>
        <v>0</v>
      </c>
    </row>
    <row r="37" spans="1:18" s="20" customFormat="1" x14ac:dyDescent="0.25">
      <c r="A37" s="17"/>
      <c r="B37" s="18" t="s">
        <v>63</v>
      </c>
      <c r="C37" s="19">
        <v>39.67245414764222</v>
      </c>
      <c r="D37" s="19">
        <v>2750.9117740699999</v>
      </c>
      <c r="E37" s="19">
        <v>34.22957889857225</v>
      </c>
      <c r="F37" s="19">
        <v>2719.89945407</v>
      </c>
      <c r="G37" s="19">
        <f t="shared" ref="G37:H37" si="4">IFERROR(C37*100/E37-100,0)</f>
        <v>15.901087375915679</v>
      </c>
      <c r="H37" s="19">
        <f t="shared" si="4"/>
        <v>1.1402009715319963</v>
      </c>
      <c r="I37" s="19">
        <v>35.815739817942159</v>
      </c>
      <c r="J37" s="19">
        <v>2483.4848884200001</v>
      </c>
      <c r="K37" s="19">
        <v>30.739475962648111</v>
      </c>
      <c r="L37" s="19">
        <v>2442.5741297300001</v>
      </c>
      <c r="M37" s="19">
        <v>4.2605513342832344</v>
      </c>
      <c r="N37" s="19">
        <v>295.42918585000001</v>
      </c>
      <c r="O37" s="19">
        <v>2.9459973372933725</v>
      </c>
      <c r="P37" s="19">
        <v>234.09042142000001</v>
      </c>
      <c r="Q37" s="19">
        <f t="shared" si="2"/>
        <v>100</v>
      </c>
      <c r="R37" s="19">
        <f t="shared" si="3"/>
        <v>100</v>
      </c>
    </row>
    <row r="45" spans="1:18" x14ac:dyDescent="0.25">
      <c r="C45" s="11"/>
    </row>
    <row r="46" spans="1:18" x14ac:dyDescent="0.25">
      <c r="C46" s="11"/>
    </row>
    <row r="47" spans="1:18" x14ac:dyDescent="0.25">
      <c r="C47" s="11"/>
    </row>
    <row r="48" spans="1:18" x14ac:dyDescent="0.25">
      <c r="C48" s="11"/>
    </row>
    <row r="49" spans="3:3" x14ac:dyDescent="0.25">
      <c r="C49" s="11"/>
    </row>
    <row r="50" spans="3:3" x14ac:dyDescent="0.25">
      <c r="C50" s="11"/>
    </row>
    <row r="51" spans="3:3" x14ac:dyDescent="0.25">
      <c r="C51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  <row r="59" spans="3:3" x14ac:dyDescent="0.25">
      <c r="C59" s="11"/>
    </row>
    <row r="60" spans="3:3" x14ac:dyDescent="0.25">
      <c r="C60" s="11"/>
    </row>
    <row r="61" spans="3:3" x14ac:dyDescent="0.25">
      <c r="C61" s="11"/>
    </row>
    <row r="62" spans="3:3" x14ac:dyDescent="0.25">
      <c r="C62" s="11"/>
    </row>
    <row r="63" spans="3:3" x14ac:dyDescent="0.25">
      <c r="C63" s="11"/>
    </row>
    <row r="64" spans="3:3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98" spans="3:3" x14ac:dyDescent="0.25">
      <c r="C98" s="11"/>
    </row>
    <row r="99" spans="3:3" x14ac:dyDescent="0.25">
      <c r="C99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  <row r="110" spans="3:3" x14ac:dyDescent="0.25">
      <c r="C110" s="11"/>
    </row>
    <row r="111" spans="3:3" x14ac:dyDescent="0.25">
      <c r="C111" s="11"/>
    </row>
    <row r="112" spans="3:3" x14ac:dyDescent="0.25">
      <c r="C112" s="11"/>
    </row>
    <row r="113" spans="3:3" x14ac:dyDescent="0.25">
      <c r="C113" s="11"/>
    </row>
    <row r="114" spans="3:3" x14ac:dyDescent="0.25">
      <c r="C114" s="11"/>
    </row>
    <row r="115" spans="3:3" x14ac:dyDescent="0.25">
      <c r="C115" s="11"/>
    </row>
    <row r="116" spans="3:3" x14ac:dyDescent="0.25">
      <c r="C116" s="11"/>
    </row>
    <row r="117" spans="3:3" x14ac:dyDescent="0.25">
      <c r="C117" s="11"/>
    </row>
    <row r="118" spans="3:3" x14ac:dyDescent="0.25">
      <c r="C118" s="11"/>
    </row>
    <row r="119" spans="3:3" x14ac:dyDescent="0.25">
      <c r="C119" s="11"/>
    </row>
    <row r="120" spans="3:3" x14ac:dyDescent="0.25">
      <c r="C120" s="11"/>
    </row>
    <row r="121" spans="3:3" x14ac:dyDescent="0.25">
      <c r="C121" s="11"/>
    </row>
    <row r="122" spans="3:3" x14ac:dyDescent="0.25">
      <c r="C122" s="11"/>
    </row>
    <row r="123" spans="3:3" x14ac:dyDescent="0.25">
      <c r="C123" s="11"/>
    </row>
    <row r="124" spans="3:3" x14ac:dyDescent="0.25">
      <c r="C124" s="11"/>
    </row>
    <row r="125" spans="3:3" x14ac:dyDescent="0.25">
      <c r="C125" s="11"/>
    </row>
    <row r="126" spans="3:3" x14ac:dyDescent="0.25">
      <c r="C126" s="11"/>
    </row>
    <row r="127" spans="3:3" x14ac:dyDescent="0.25">
      <c r="C127" s="11"/>
    </row>
    <row r="128" spans="3:3" x14ac:dyDescent="0.25">
      <c r="C128" s="11"/>
    </row>
    <row r="129" spans="3:3" x14ac:dyDescent="0.25">
      <c r="C129" s="11"/>
    </row>
    <row r="130" spans="3:3" x14ac:dyDescent="0.25">
      <c r="C130" s="11"/>
    </row>
    <row r="131" spans="3:3" x14ac:dyDescent="0.25">
      <c r="C131" s="11"/>
    </row>
    <row r="132" spans="3:3" x14ac:dyDescent="0.25">
      <c r="C132" s="11"/>
    </row>
    <row r="133" spans="3:3" x14ac:dyDescent="0.25">
      <c r="C133" s="11"/>
    </row>
    <row r="134" spans="3:3" x14ac:dyDescent="0.25">
      <c r="C134" s="11"/>
    </row>
    <row r="135" spans="3:3" x14ac:dyDescent="0.25">
      <c r="C135" s="11"/>
    </row>
    <row r="136" spans="3:3" x14ac:dyDescent="0.25">
      <c r="C136" s="11"/>
    </row>
    <row r="137" spans="3:3" x14ac:dyDescent="0.25">
      <c r="C137" s="11"/>
    </row>
    <row r="138" spans="3:3" x14ac:dyDescent="0.25">
      <c r="C138" s="11"/>
    </row>
    <row r="139" spans="3:3" x14ac:dyDescent="0.25">
      <c r="C139" s="11"/>
    </row>
    <row r="140" spans="3:3" x14ac:dyDescent="0.25">
      <c r="C140" s="11"/>
    </row>
    <row r="141" spans="3:3" x14ac:dyDescent="0.25">
      <c r="C141" s="11"/>
    </row>
    <row r="142" spans="3:3" x14ac:dyDescent="0.25">
      <c r="C142" s="11"/>
    </row>
    <row r="143" spans="3:3" x14ac:dyDescent="0.25">
      <c r="C143" s="11"/>
    </row>
    <row r="144" spans="3:3" x14ac:dyDescent="0.25">
      <c r="C144" s="11"/>
    </row>
    <row r="145" spans="3:3" x14ac:dyDescent="0.25">
      <c r="C145" s="11"/>
    </row>
    <row r="146" spans="3:3" x14ac:dyDescent="0.25">
      <c r="C146" s="11"/>
    </row>
    <row r="147" spans="3:3" x14ac:dyDescent="0.25">
      <c r="C147" s="11"/>
    </row>
    <row r="148" spans="3:3" x14ac:dyDescent="0.25">
      <c r="C148" s="11"/>
    </row>
    <row r="149" spans="3:3" x14ac:dyDescent="0.25">
      <c r="C149" s="11"/>
    </row>
    <row r="150" spans="3:3" x14ac:dyDescent="0.25">
      <c r="C150" s="11"/>
    </row>
    <row r="151" spans="3:3" x14ac:dyDescent="0.25">
      <c r="C151" s="11"/>
    </row>
    <row r="152" spans="3:3" x14ac:dyDescent="0.25">
      <c r="C152" s="11"/>
    </row>
    <row r="153" spans="3:3" x14ac:dyDescent="0.25">
      <c r="C153" s="11"/>
    </row>
    <row r="154" spans="3:3" x14ac:dyDescent="0.25">
      <c r="C154" s="11"/>
    </row>
    <row r="155" spans="3:3" x14ac:dyDescent="0.25">
      <c r="C155" s="11"/>
    </row>
    <row r="156" spans="3:3" x14ac:dyDescent="0.25">
      <c r="C156" s="11"/>
    </row>
    <row r="157" spans="3:3" x14ac:dyDescent="0.25">
      <c r="C157" s="11"/>
    </row>
    <row r="158" spans="3:3" x14ac:dyDescent="0.25">
      <c r="C158" s="11"/>
    </row>
    <row r="159" spans="3:3" x14ac:dyDescent="0.25">
      <c r="C159" s="11"/>
    </row>
    <row r="160" spans="3:3" x14ac:dyDescent="0.25">
      <c r="C160" s="11"/>
    </row>
    <row r="161" spans="3:3" x14ac:dyDescent="0.25">
      <c r="C161" s="11"/>
    </row>
    <row r="162" spans="3:3" x14ac:dyDescent="0.25">
      <c r="C162" s="11"/>
    </row>
    <row r="163" spans="3:3" x14ac:dyDescent="0.25">
      <c r="C163" s="11"/>
    </row>
    <row r="164" spans="3:3" x14ac:dyDescent="0.25">
      <c r="C164" s="11"/>
    </row>
    <row r="165" spans="3:3" x14ac:dyDescent="0.25">
      <c r="C165" s="11"/>
    </row>
    <row r="166" spans="3:3" x14ac:dyDescent="0.25">
      <c r="C166" s="11"/>
    </row>
    <row r="167" spans="3:3" x14ac:dyDescent="0.25">
      <c r="C167" s="11"/>
    </row>
    <row r="168" spans="3:3" x14ac:dyDescent="0.25">
      <c r="C168" s="11"/>
    </row>
    <row r="169" spans="3:3" x14ac:dyDescent="0.25">
      <c r="C169" s="11"/>
    </row>
    <row r="170" spans="3:3" x14ac:dyDescent="0.25">
      <c r="C170" s="11"/>
    </row>
    <row r="171" spans="3:3" x14ac:dyDescent="0.25">
      <c r="C171" s="11"/>
    </row>
    <row r="172" spans="3:3" x14ac:dyDescent="0.25">
      <c r="C172" s="11"/>
    </row>
    <row r="173" spans="3:3" x14ac:dyDescent="0.25">
      <c r="C173" s="11"/>
    </row>
    <row r="174" spans="3:3" x14ac:dyDescent="0.25">
      <c r="C174" s="11"/>
    </row>
    <row r="175" spans="3:3" x14ac:dyDescent="0.25">
      <c r="C175" s="11"/>
    </row>
    <row r="176" spans="3:3" x14ac:dyDescent="0.25">
      <c r="C176" s="11"/>
    </row>
    <row r="177" spans="3:3" x14ac:dyDescent="0.25">
      <c r="C177" s="11"/>
    </row>
    <row r="178" spans="3:3" x14ac:dyDescent="0.25">
      <c r="C178" s="11"/>
    </row>
    <row r="179" spans="3:3" x14ac:dyDescent="0.25">
      <c r="C179" s="11"/>
    </row>
    <row r="180" spans="3:3" x14ac:dyDescent="0.25">
      <c r="C180" s="11"/>
    </row>
    <row r="181" spans="3:3" x14ac:dyDescent="0.25">
      <c r="C181" s="11"/>
    </row>
    <row r="182" spans="3:3" x14ac:dyDescent="0.25">
      <c r="C182" s="11"/>
    </row>
    <row r="183" spans="3:3" x14ac:dyDescent="0.25">
      <c r="C183" s="11"/>
    </row>
    <row r="184" spans="3:3" x14ac:dyDescent="0.25">
      <c r="C184" s="11"/>
    </row>
    <row r="185" spans="3:3" x14ac:dyDescent="0.25">
      <c r="C185" s="11"/>
    </row>
    <row r="186" spans="3:3" x14ac:dyDescent="0.25">
      <c r="C186" s="11"/>
    </row>
    <row r="187" spans="3:3" x14ac:dyDescent="0.25">
      <c r="C187" s="11"/>
    </row>
    <row r="188" spans="3:3" x14ac:dyDescent="0.25">
      <c r="C188" s="11"/>
    </row>
    <row r="189" spans="3:3" x14ac:dyDescent="0.25">
      <c r="C189" s="11"/>
    </row>
    <row r="190" spans="3:3" x14ac:dyDescent="0.25">
      <c r="C190" s="11"/>
    </row>
    <row r="191" spans="3:3" x14ac:dyDescent="0.25">
      <c r="C191" s="11"/>
    </row>
    <row r="192" spans="3:3" x14ac:dyDescent="0.25">
      <c r="C192" s="11"/>
    </row>
    <row r="193" spans="3:3" x14ac:dyDescent="0.25">
      <c r="C193" s="11"/>
    </row>
    <row r="194" spans="3:3" x14ac:dyDescent="0.25">
      <c r="C194" s="11"/>
    </row>
    <row r="195" spans="3:3" x14ac:dyDescent="0.25">
      <c r="C195" s="11"/>
    </row>
    <row r="196" spans="3:3" x14ac:dyDescent="0.25">
      <c r="C196" s="11"/>
    </row>
    <row r="197" spans="3:3" x14ac:dyDescent="0.25">
      <c r="C197" s="11"/>
    </row>
    <row r="198" spans="3:3" x14ac:dyDescent="0.25">
      <c r="C198" s="11"/>
    </row>
    <row r="199" spans="3:3" x14ac:dyDescent="0.25">
      <c r="C199" s="11"/>
    </row>
    <row r="200" spans="3:3" x14ac:dyDescent="0.25">
      <c r="C200" s="11"/>
    </row>
    <row r="201" spans="3:3" x14ac:dyDescent="0.25">
      <c r="C201" s="11"/>
    </row>
    <row r="202" spans="3:3" x14ac:dyDescent="0.25">
      <c r="C202" s="11"/>
    </row>
    <row r="203" spans="3:3" x14ac:dyDescent="0.25">
      <c r="C203" s="11"/>
    </row>
    <row r="204" spans="3:3" x14ac:dyDescent="0.25">
      <c r="C204" s="11"/>
    </row>
    <row r="205" spans="3:3" x14ac:dyDescent="0.25">
      <c r="C205" s="11"/>
    </row>
    <row r="206" spans="3:3" x14ac:dyDescent="0.25">
      <c r="C206" s="11"/>
    </row>
    <row r="207" spans="3:3" x14ac:dyDescent="0.25">
      <c r="C207" s="11"/>
    </row>
    <row r="208" spans="3:3" x14ac:dyDescent="0.25">
      <c r="C208" s="11"/>
    </row>
    <row r="209" spans="3:3" x14ac:dyDescent="0.25">
      <c r="C209" s="11"/>
    </row>
    <row r="210" spans="3:3" x14ac:dyDescent="0.25">
      <c r="C210" s="11"/>
    </row>
    <row r="211" spans="3:3" x14ac:dyDescent="0.25">
      <c r="C211" s="11"/>
    </row>
    <row r="212" spans="3:3" x14ac:dyDescent="0.25">
      <c r="C212" s="11"/>
    </row>
    <row r="213" spans="3:3" x14ac:dyDescent="0.25">
      <c r="C213" s="11"/>
    </row>
    <row r="214" spans="3:3" x14ac:dyDescent="0.25">
      <c r="C214" s="11"/>
    </row>
    <row r="215" spans="3:3" x14ac:dyDescent="0.25">
      <c r="C215" s="11"/>
    </row>
    <row r="216" spans="3:3" x14ac:dyDescent="0.25">
      <c r="C216" s="11"/>
    </row>
    <row r="217" spans="3:3" x14ac:dyDescent="0.25">
      <c r="C217" s="11"/>
    </row>
    <row r="218" spans="3:3" x14ac:dyDescent="0.25">
      <c r="C218" s="11"/>
    </row>
    <row r="219" spans="3:3" x14ac:dyDescent="0.25">
      <c r="C219" s="11"/>
    </row>
    <row r="220" spans="3:3" x14ac:dyDescent="0.25">
      <c r="C220" s="11"/>
    </row>
    <row r="221" spans="3:3" x14ac:dyDescent="0.25">
      <c r="C221" s="11"/>
    </row>
    <row r="222" spans="3:3" x14ac:dyDescent="0.25">
      <c r="C222" s="11"/>
    </row>
    <row r="223" spans="3:3" x14ac:dyDescent="0.25">
      <c r="C223" s="11"/>
    </row>
    <row r="224" spans="3:3" x14ac:dyDescent="0.25">
      <c r="C224" s="11"/>
    </row>
    <row r="225" spans="3:3" x14ac:dyDescent="0.25">
      <c r="C225" s="11"/>
    </row>
    <row r="226" spans="3:3" x14ac:dyDescent="0.25">
      <c r="C226" s="11"/>
    </row>
    <row r="227" spans="3:3" x14ac:dyDescent="0.25">
      <c r="C227" s="11"/>
    </row>
    <row r="228" spans="3:3" x14ac:dyDescent="0.25">
      <c r="C228" s="11"/>
    </row>
    <row r="229" spans="3:3" x14ac:dyDescent="0.25">
      <c r="C229" s="11"/>
    </row>
    <row r="230" spans="3:3" x14ac:dyDescent="0.25">
      <c r="C230" s="11"/>
    </row>
    <row r="231" spans="3:3" x14ac:dyDescent="0.25">
      <c r="C231" s="11"/>
    </row>
    <row r="232" spans="3:3" x14ac:dyDescent="0.25">
      <c r="C232" s="11"/>
    </row>
    <row r="233" spans="3:3" x14ac:dyDescent="0.25">
      <c r="C233" s="11"/>
    </row>
    <row r="234" spans="3:3" x14ac:dyDescent="0.25">
      <c r="C234" s="11"/>
    </row>
    <row r="235" spans="3:3" x14ac:dyDescent="0.25">
      <c r="C235" s="11"/>
    </row>
    <row r="236" spans="3:3" x14ac:dyDescent="0.25">
      <c r="C236" s="11"/>
    </row>
    <row r="237" spans="3:3" x14ac:dyDescent="0.25">
      <c r="C237" s="11"/>
    </row>
    <row r="238" spans="3:3" x14ac:dyDescent="0.25">
      <c r="C238" s="11"/>
    </row>
    <row r="239" spans="3:3" x14ac:dyDescent="0.25">
      <c r="C239" s="11"/>
    </row>
    <row r="240" spans="3:3" x14ac:dyDescent="0.25">
      <c r="C240" s="11"/>
    </row>
    <row r="241" spans="3:3" x14ac:dyDescent="0.25">
      <c r="C241" s="11"/>
    </row>
    <row r="242" spans="3:3" x14ac:dyDescent="0.25">
      <c r="C242" s="11"/>
    </row>
    <row r="243" spans="3:3" x14ac:dyDescent="0.25">
      <c r="C243" s="11"/>
    </row>
    <row r="244" spans="3:3" x14ac:dyDescent="0.25">
      <c r="C244" s="11"/>
    </row>
    <row r="245" spans="3:3" x14ac:dyDescent="0.25">
      <c r="C245" s="11"/>
    </row>
    <row r="246" spans="3:3" x14ac:dyDescent="0.25">
      <c r="C246" s="11"/>
    </row>
    <row r="247" spans="3:3" x14ac:dyDescent="0.25">
      <c r="C247" s="11"/>
    </row>
    <row r="248" spans="3:3" x14ac:dyDescent="0.25">
      <c r="C248" s="11"/>
    </row>
    <row r="249" spans="3:3" x14ac:dyDescent="0.25">
      <c r="C249" s="11"/>
    </row>
    <row r="250" spans="3:3" x14ac:dyDescent="0.25">
      <c r="C250" s="11"/>
    </row>
    <row r="251" spans="3:3" x14ac:dyDescent="0.25">
      <c r="C251" s="11"/>
    </row>
    <row r="252" spans="3:3" x14ac:dyDescent="0.25">
      <c r="C252" s="11"/>
    </row>
    <row r="253" spans="3:3" x14ac:dyDescent="0.25">
      <c r="C253" s="11"/>
    </row>
    <row r="254" spans="3:3" x14ac:dyDescent="0.25">
      <c r="C254" s="11"/>
    </row>
    <row r="255" spans="3:3" x14ac:dyDescent="0.25">
      <c r="C255" s="11"/>
    </row>
    <row r="256" spans="3:3" x14ac:dyDescent="0.25">
      <c r="C256" s="11"/>
    </row>
    <row r="257" spans="3:3" x14ac:dyDescent="0.25">
      <c r="C257" s="11"/>
    </row>
    <row r="258" spans="3:3" x14ac:dyDescent="0.25">
      <c r="C258" s="11"/>
    </row>
    <row r="259" spans="3:3" x14ac:dyDescent="0.25">
      <c r="C259" s="11"/>
    </row>
    <row r="260" spans="3:3" x14ac:dyDescent="0.25">
      <c r="C260" s="11"/>
    </row>
    <row r="261" spans="3:3" x14ac:dyDescent="0.25">
      <c r="C261" s="11"/>
    </row>
    <row r="262" spans="3:3" x14ac:dyDescent="0.25">
      <c r="C262" s="11"/>
    </row>
    <row r="263" spans="3:3" x14ac:dyDescent="0.25">
      <c r="C263" s="11"/>
    </row>
    <row r="264" spans="3:3" x14ac:dyDescent="0.25">
      <c r="C264" s="11"/>
    </row>
    <row r="265" spans="3:3" x14ac:dyDescent="0.25">
      <c r="C265" s="11"/>
    </row>
    <row r="266" spans="3:3" x14ac:dyDescent="0.25">
      <c r="C266" s="11"/>
    </row>
    <row r="267" spans="3:3" x14ac:dyDescent="0.25">
      <c r="C267" s="11"/>
    </row>
    <row r="268" spans="3:3" x14ac:dyDescent="0.25">
      <c r="C268" s="11"/>
    </row>
    <row r="269" spans="3:3" x14ac:dyDescent="0.25">
      <c r="C269" s="11"/>
    </row>
    <row r="270" spans="3:3" x14ac:dyDescent="0.25">
      <c r="C270" s="11"/>
    </row>
    <row r="271" spans="3:3" x14ac:dyDescent="0.25">
      <c r="C271" s="11"/>
    </row>
    <row r="272" spans="3:3" x14ac:dyDescent="0.25">
      <c r="C272" s="11"/>
    </row>
    <row r="273" spans="3:3" x14ac:dyDescent="0.25">
      <c r="C273" s="11"/>
    </row>
    <row r="274" spans="3:3" x14ac:dyDescent="0.25">
      <c r="C274" s="11"/>
    </row>
    <row r="275" spans="3:3" x14ac:dyDescent="0.25">
      <c r="C275" s="11"/>
    </row>
    <row r="276" spans="3:3" x14ac:dyDescent="0.25">
      <c r="C276" s="11"/>
    </row>
    <row r="277" spans="3:3" x14ac:dyDescent="0.25">
      <c r="C277" s="11"/>
    </row>
    <row r="278" spans="3:3" x14ac:dyDescent="0.25">
      <c r="C278" s="11"/>
    </row>
    <row r="279" spans="3:3" x14ac:dyDescent="0.25">
      <c r="C279" s="11"/>
    </row>
    <row r="280" spans="3:3" x14ac:dyDescent="0.25">
      <c r="C280" s="11"/>
    </row>
    <row r="281" spans="3:3" x14ac:dyDescent="0.25">
      <c r="C281" s="11"/>
    </row>
    <row r="282" spans="3:3" x14ac:dyDescent="0.25">
      <c r="C282" s="11"/>
    </row>
    <row r="283" spans="3:3" x14ac:dyDescent="0.25">
      <c r="C283" s="11"/>
    </row>
    <row r="284" spans="3:3" x14ac:dyDescent="0.25">
      <c r="C284" s="11"/>
    </row>
    <row r="285" spans="3:3" x14ac:dyDescent="0.25">
      <c r="C285" s="11"/>
    </row>
    <row r="286" spans="3:3" x14ac:dyDescent="0.25">
      <c r="C286" s="11"/>
    </row>
    <row r="287" spans="3:3" x14ac:dyDescent="0.25">
      <c r="C287" s="11"/>
    </row>
    <row r="288" spans="3:3" x14ac:dyDescent="0.25">
      <c r="C288" s="11"/>
    </row>
    <row r="289" spans="3:3" x14ac:dyDescent="0.25">
      <c r="C289" s="11"/>
    </row>
    <row r="290" spans="3:3" x14ac:dyDescent="0.25">
      <c r="C290" s="11"/>
    </row>
    <row r="291" spans="3:3" x14ac:dyDescent="0.25">
      <c r="C291" s="11"/>
    </row>
    <row r="292" spans="3:3" x14ac:dyDescent="0.25">
      <c r="C292" s="11"/>
    </row>
    <row r="293" spans="3:3" x14ac:dyDescent="0.25">
      <c r="C293" s="11"/>
    </row>
    <row r="294" spans="3:3" x14ac:dyDescent="0.25">
      <c r="C294" s="11"/>
    </row>
    <row r="295" spans="3:3" x14ac:dyDescent="0.25">
      <c r="C295" s="11"/>
    </row>
    <row r="296" spans="3:3" x14ac:dyDescent="0.25">
      <c r="C296" s="11"/>
    </row>
    <row r="297" spans="3:3" x14ac:dyDescent="0.25">
      <c r="C297" s="11"/>
    </row>
    <row r="298" spans="3:3" x14ac:dyDescent="0.25">
      <c r="C298" s="11"/>
    </row>
    <row r="299" spans="3:3" x14ac:dyDescent="0.25">
      <c r="C299" s="11"/>
    </row>
    <row r="300" spans="3:3" x14ac:dyDescent="0.25">
      <c r="C300" s="11"/>
    </row>
    <row r="301" spans="3:3" x14ac:dyDescent="0.25">
      <c r="C301" s="11"/>
    </row>
    <row r="302" spans="3:3" x14ac:dyDescent="0.25">
      <c r="C302" s="11"/>
    </row>
    <row r="303" spans="3:3" x14ac:dyDescent="0.25">
      <c r="C303" s="11"/>
    </row>
    <row r="304" spans="3:3" x14ac:dyDescent="0.25">
      <c r="C304" s="11"/>
    </row>
    <row r="305" spans="3:3" x14ac:dyDescent="0.25">
      <c r="C305" s="11"/>
    </row>
    <row r="306" spans="3:3" x14ac:dyDescent="0.25">
      <c r="C306" s="11"/>
    </row>
    <row r="307" spans="3:3" x14ac:dyDescent="0.25">
      <c r="C307" s="11"/>
    </row>
    <row r="308" spans="3:3" x14ac:dyDescent="0.25">
      <c r="C308" s="11"/>
    </row>
    <row r="309" spans="3:3" x14ac:dyDescent="0.25">
      <c r="C309" s="11"/>
    </row>
    <row r="310" spans="3:3" x14ac:dyDescent="0.25">
      <c r="C310" s="11"/>
    </row>
    <row r="311" spans="3:3" x14ac:dyDescent="0.25">
      <c r="C311" s="11"/>
    </row>
    <row r="312" spans="3:3" x14ac:dyDescent="0.25">
      <c r="C312" s="11"/>
    </row>
    <row r="313" spans="3:3" x14ac:dyDescent="0.25">
      <c r="C313" s="11"/>
    </row>
    <row r="314" spans="3:3" x14ac:dyDescent="0.25">
      <c r="C314" s="11"/>
    </row>
    <row r="315" spans="3:3" x14ac:dyDescent="0.25">
      <c r="C315" s="11"/>
    </row>
    <row r="316" spans="3:3" x14ac:dyDescent="0.25">
      <c r="C316" s="11"/>
    </row>
    <row r="317" spans="3:3" x14ac:dyDescent="0.25">
      <c r="C317" s="11"/>
    </row>
    <row r="318" spans="3:3" x14ac:dyDescent="0.25">
      <c r="C318" s="11"/>
    </row>
    <row r="319" spans="3:3" x14ac:dyDescent="0.25">
      <c r="C319" s="11"/>
    </row>
    <row r="320" spans="3:3" x14ac:dyDescent="0.25">
      <c r="C320" s="11"/>
    </row>
    <row r="321" spans="3:3" x14ac:dyDescent="0.25">
      <c r="C321" s="11"/>
    </row>
    <row r="322" spans="3:3" x14ac:dyDescent="0.25">
      <c r="C322" s="11"/>
    </row>
    <row r="323" spans="3:3" x14ac:dyDescent="0.25">
      <c r="C323" s="11"/>
    </row>
    <row r="324" spans="3:3" x14ac:dyDescent="0.25">
      <c r="C324" s="11"/>
    </row>
    <row r="325" spans="3:3" x14ac:dyDescent="0.25">
      <c r="C325" s="11"/>
    </row>
    <row r="326" spans="3:3" x14ac:dyDescent="0.25">
      <c r="C326" s="11"/>
    </row>
    <row r="327" spans="3:3" x14ac:dyDescent="0.25">
      <c r="C327" s="11"/>
    </row>
    <row r="328" spans="3:3" x14ac:dyDescent="0.25">
      <c r="C328" s="11"/>
    </row>
    <row r="329" spans="3:3" x14ac:dyDescent="0.25">
      <c r="C329" s="11"/>
    </row>
    <row r="330" spans="3:3" x14ac:dyDescent="0.25">
      <c r="C330" s="11"/>
    </row>
    <row r="331" spans="3:3" x14ac:dyDescent="0.25">
      <c r="C331" s="11"/>
    </row>
    <row r="332" spans="3:3" x14ac:dyDescent="0.25">
      <c r="C332" s="11"/>
    </row>
    <row r="333" spans="3:3" x14ac:dyDescent="0.25">
      <c r="C333" s="11"/>
    </row>
    <row r="334" spans="3:3" x14ac:dyDescent="0.25">
      <c r="C334" s="11"/>
    </row>
    <row r="335" spans="3:3" x14ac:dyDescent="0.25">
      <c r="C335" s="11"/>
    </row>
    <row r="336" spans="3:3" x14ac:dyDescent="0.25">
      <c r="C336" s="11"/>
    </row>
    <row r="337" spans="3:3" x14ac:dyDescent="0.25">
      <c r="C337" s="11"/>
    </row>
    <row r="338" spans="3:3" x14ac:dyDescent="0.25">
      <c r="C338" s="11"/>
    </row>
    <row r="339" spans="3:3" x14ac:dyDescent="0.25">
      <c r="C339" s="11"/>
    </row>
    <row r="340" spans="3:3" x14ac:dyDescent="0.25">
      <c r="C340" s="11"/>
    </row>
    <row r="341" spans="3:3" x14ac:dyDescent="0.25">
      <c r="C341" s="11"/>
    </row>
    <row r="342" spans="3:3" x14ac:dyDescent="0.25">
      <c r="C342" s="11"/>
    </row>
    <row r="343" spans="3:3" x14ac:dyDescent="0.25">
      <c r="C343" s="11"/>
    </row>
    <row r="344" spans="3:3" x14ac:dyDescent="0.25">
      <c r="C344" s="11"/>
    </row>
    <row r="345" spans="3:3" x14ac:dyDescent="0.25">
      <c r="C345" s="11"/>
    </row>
    <row r="346" spans="3:3" x14ac:dyDescent="0.25">
      <c r="C346" s="11"/>
    </row>
    <row r="347" spans="3:3" x14ac:dyDescent="0.25">
      <c r="C347" s="11"/>
    </row>
    <row r="348" spans="3:3" x14ac:dyDescent="0.25">
      <c r="C348" s="11"/>
    </row>
    <row r="349" spans="3:3" x14ac:dyDescent="0.25">
      <c r="C349" s="11"/>
    </row>
    <row r="350" spans="3:3" x14ac:dyDescent="0.25">
      <c r="C350" s="11"/>
    </row>
    <row r="351" spans="3:3" x14ac:dyDescent="0.25">
      <c r="C351" s="11"/>
    </row>
    <row r="352" spans="3:3" x14ac:dyDescent="0.25">
      <c r="C352" s="11"/>
    </row>
    <row r="353" spans="3:3" x14ac:dyDescent="0.25">
      <c r="C353" s="11"/>
    </row>
    <row r="354" spans="3:3" x14ac:dyDescent="0.25">
      <c r="C354" s="11"/>
    </row>
    <row r="355" spans="3:3" x14ac:dyDescent="0.25">
      <c r="C355" s="11"/>
    </row>
    <row r="356" spans="3:3" x14ac:dyDescent="0.25">
      <c r="C356" s="11"/>
    </row>
    <row r="357" spans="3:3" x14ac:dyDescent="0.25">
      <c r="C357" s="11"/>
    </row>
    <row r="358" spans="3:3" x14ac:dyDescent="0.25">
      <c r="C358" s="11"/>
    </row>
    <row r="359" spans="3:3" x14ac:dyDescent="0.25">
      <c r="C359" s="11"/>
    </row>
    <row r="360" spans="3:3" x14ac:dyDescent="0.25">
      <c r="C360" s="11"/>
    </row>
    <row r="361" spans="3:3" x14ac:dyDescent="0.25">
      <c r="C361" s="11"/>
    </row>
    <row r="362" spans="3:3" x14ac:dyDescent="0.25">
      <c r="C362" s="11"/>
    </row>
    <row r="363" spans="3:3" x14ac:dyDescent="0.25">
      <c r="C363" s="11"/>
    </row>
    <row r="364" spans="3:3" x14ac:dyDescent="0.25">
      <c r="C364" s="11"/>
    </row>
    <row r="365" spans="3:3" x14ac:dyDescent="0.25">
      <c r="C365" s="11"/>
    </row>
    <row r="366" spans="3:3" x14ac:dyDescent="0.25">
      <c r="C366" s="11"/>
    </row>
    <row r="367" spans="3:3" x14ac:dyDescent="0.25">
      <c r="C367" s="11"/>
    </row>
    <row r="368" spans="3:3" x14ac:dyDescent="0.25">
      <c r="C368" s="11"/>
    </row>
    <row r="369" spans="3:3" x14ac:dyDescent="0.25">
      <c r="C369" s="11"/>
    </row>
    <row r="370" spans="3:3" x14ac:dyDescent="0.25">
      <c r="C370" s="11"/>
    </row>
    <row r="371" spans="3:3" x14ac:dyDescent="0.25">
      <c r="C371" s="11"/>
    </row>
    <row r="372" spans="3:3" x14ac:dyDescent="0.25">
      <c r="C372" s="11"/>
    </row>
    <row r="373" spans="3:3" x14ac:dyDescent="0.25">
      <c r="C373" s="11"/>
    </row>
    <row r="374" spans="3:3" x14ac:dyDescent="0.25">
      <c r="C374" s="11"/>
    </row>
  </sheetData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TOTAL</vt:lpstr>
      <vt:lpstr>LIFE</vt:lpstr>
      <vt:lpstr>OVERALL NL </vt:lpstr>
      <vt:lpstr>VOLUNTARY NL </vt:lpstr>
      <vt:lpstr>Accidents </vt:lpstr>
      <vt:lpstr>Health</vt:lpstr>
      <vt:lpstr>Motor Hull </vt:lpstr>
      <vt:lpstr>CARGO </vt:lpstr>
      <vt:lpstr>Agricultural</vt:lpstr>
      <vt:lpstr>Property of legal </vt:lpstr>
      <vt:lpstr>Property of ind. </vt:lpstr>
      <vt:lpstr>Civil liability </vt:lpstr>
      <vt:lpstr>Business risks</vt:lpstr>
      <vt:lpstr>Financial risks </vt:lpstr>
      <vt:lpstr>MANDATORY </vt:lpstr>
      <vt:lpstr>Personal ins. </vt:lpstr>
      <vt:lpstr>MTPL</vt:lpstr>
      <vt:lpstr>Dangerous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2020-03-17T21:49:29Z</dcterms:created>
  <dcterms:modified xsi:type="dcterms:W3CDTF">2020-03-17T21:53:02Z</dcterms:modified>
</cp:coreProperties>
</file>