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8_{0FF6B1A5-D3B1-4E64-A2F5-50706AD0D788}" xr6:coauthVersionLast="41" xr6:coauthVersionMax="41" xr10:uidLastSave="{00000000-0000-0000-0000-000000000000}"/>
  <bookViews>
    <workbookView xWindow="20370" yWindow="-120" windowWidth="29040" windowHeight="15840" xr2:uid="{44C87AFD-9F2D-442B-AB6B-63BE86FCE811}"/>
  </bookViews>
  <sheets>
    <sheet name="TOTAL" sheetId="1" r:id="rId1"/>
    <sheet name="LIFE" sheetId="2" r:id="rId2"/>
    <sheet name="OVERALL NL" sheetId="3" r:id="rId3"/>
    <sheet name="VOLUNTARY NL" sheetId="4" r:id="rId4"/>
    <sheet name="Accidents" sheetId="5" r:id="rId5"/>
    <sheet name="Health" sheetId="6" r:id="rId6"/>
    <sheet name="Motor Hull" sheetId="7" r:id="rId7"/>
    <sheet name="CARGO" sheetId="8" r:id="rId8"/>
    <sheet name="Agricultural " sheetId="9" r:id="rId9"/>
    <sheet name="Property of legal " sheetId="10" r:id="rId10"/>
    <sheet name="Property of ind." sheetId="11" r:id="rId11"/>
    <sheet name="Civil liability " sheetId="12" r:id="rId12"/>
    <sheet name="Business risks" sheetId="13" r:id="rId13"/>
    <sheet name="Financial risks" sheetId="14" r:id="rId14"/>
    <sheet name="MANDATORY" sheetId="15" r:id="rId15"/>
    <sheet name="Personal ins." sheetId="16" r:id="rId16"/>
    <sheet name="MTPL" sheetId="17" r:id="rId17"/>
    <sheet name="Dangerous " sheetId="18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5" i="17" l="1"/>
  <c r="R55" i="17"/>
  <c r="Q55" i="17"/>
  <c r="P55" i="17"/>
  <c r="O55" i="17"/>
  <c r="N55" i="17"/>
  <c r="M55" i="17"/>
  <c r="L55" i="17"/>
  <c r="K55" i="17"/>
  <c r="J55" i="17"/>
  <c r="G55" i="17"/>
  <c r="F55" i="17"/>
  <c r="E55" i="17"/>
  <c r="I55" i="17" s="1"/>
  <c r="D55" i="17"/>
  <c r="H55" i="17" s="1"/>
  <c r="S55" i="15"/>
  <c r="R55" i="15"/>
  <c r="Q55" i="15"/>
  <c r="P55" i="15"/>
  <c r="O55" i="15"/>
  <c r="N55" i="15"/>
  <c r="M55" i="15"/>
  <c r="L55" i="15"/>
  <c r="K55" i="15"/>
  <c r="J55" i="15"/>
  <c r="G55" i="15"/>
  <c r="F55" i="15"/>
  <c r="E55" i="15"/>
  <c r="I55" i="15" s="1"/>
  <c r="D55" i="15"/>
  <c r="H55" i="15" s="1"/>
  <c r="S55" i="14"/>
  <c r="R55" i="14"/>
  <c r="Q55" i="14"/>
  <c r="P55" i="14"/>
  <c r="O55" i="14"/>
  <c r="N55" i="14"/>
  <c r="M55" i="14"/>
  <c r="L55" i="14"/>
  <c r="K55" i="14"/>
  <c r="J55" i="14"/>
  <c r="G55" i="14"/>
  <c r="F55" i="14"/>
  <c r="E55" i="14"/>
  <c r="I55" i="14" s="1"/>
  <c r="D55" i="14"/>
  <c r="H55" i="14" s="1"/>
  <c r="S55" i="12"/>
  <c r="R55" i="12"/>
  <c r="Q55" i="12"/>
  <c r="P55" i="12"/>
  <c r="O55" i="12"/>
  <c r="N55" i="12"/>
  <c r="M55" i="12"/>
  <c r="L55" i="12"/>
  <c r="K55" i="12"/>
  <c r="J55" i="12"/>
  <c r="G55" i="12"/>
  <c r="F55" i="12"/>
  <c r="E55" i="12"/>
  <c r="I55" i="12" s="1"/>
  <c r="D55" i="12"/>
  <c r="H55" i="12" s="1"/>
  <c r="S55" i="11"/>
  <c r="R55" i="11"/>
  <c r="Q55" i="11"/>
  <c r="P55" i="11"/>
  <c r="O55" i="11"/>
  <c r="N55" i="11"/>
  <c r="M55" i="11"/>
  <c r="L55" i="11"/>
  <c r="K55" i="11"/>
  <c r="J55" i="11"/>
  <c r="G55" i="11"/>
  <c r="F55" i="11"/>
  <c r="E55" i="11"/>
  <c r="I55" i="11" s="1"/>
  <c r="D55" i="11"/>
  <c r="H55" i="11" s="1"/>
  <c r="S55" i="10"/>
  <c r="R55" i="10"/>
  <c r="Q55" i="10"/>
  <c r="P55" i="10"/>
  <c r="O55" i="10"/>
  <c r="N55" i="10"/>
  <c r="M55" i="10"/>
  <c r="L55" i="10"/>
  <c r="K55" i="10"/>
  <c r="J55" i="10"/>
  <c r="G55" i="10"/>
  <c r="F55" i="10"/>
  <c r="E55" i="10"/>
  <c r="I55" i="10" s="1"/>
  <c r="D55" i="10"/>
  <c r="H55" i="10" s="1"/>
  <c r="S55" i="8"/>
  <c r="R55" i="8"/>
  <c r="Q55" i="8"/>
  <c r="P55" i="8"/>
  <c r="O55" i="8"/>
  <c r="N55" i="8"/>
  <c r="M55" i="8"/>
  <c r="L55" i="8"/>
  <c r="K55" i="8"/>
  <c r="J55" i="8"/>
  <c r="G55" i="8"/>
  <c r="F55" i="8"/>
  <c r="E55" i="8"/>
  <c r="I55" i="8" s="1"/>
  <c r="D55" i="8"/>
  <c r="H55" i="8" s="1"/>
  <c r="S55" i="7"/>
  <c r="R55" i="7"/>
  <c r="Q55" i="7"/>
  <c r="P55" i="7"/>
  <c r="O55" i="7"/>
  <c r="N55" i="7"/>
  <c r="M55" i="7"/>
  <c r="L55" i="7"/>
  <c r="K55" i="7"/>
  <c r="J55" i="7"/>
  <c r="G55" i="7"/>
  <c r="F55" i="7"/>
  <c r="E55" i="7"/>
  <c r="I55" i="7" s="1"/>
  <c r="D55" i="7"/>
  <c r="H55" i="7" s="1"/>
  <c r="S55" i="6"/>
  <c r="R55" i="6"/>
  <c r="Q55" i="6"/>
  <c r="P55" i="6"/>
  <c r="O55" i="6"/>
  <c r="N55" i="6"/>
  <c r="M55" i="6"/>
  <c r="L55" i="6"/>
  <c r="K55" i="6"/>
  <c r="J55" i="6"/>
  <c r="G55" i="6"/>
  <c r="F55" i="6"/>
  <c r="E55" i="6"/>
  <c r="I55" i="6" s="1"/>
  <c r="D55" i="6"/>
  <c r="H55" i="6" s="1"/>
  <c r="S55" i="5"/>
  <c r="R55" i="5"/>
  <c r="Q55" i="5"/>
  <c r="P55" i="5"/>
  <c r="O55" i="5"/>
  <c r="N55" i="5"/>
  <c r="M55" i="5"/>
  <c r="L55" i="5"/>
  <c r="K55" i="5"/>
  <c r="J55" i="5"/>
  <c r="G55" i="5"/>
  <c r="F55" i="5"/>
  <c r="E55" i="5"/>
  <c r="I55" i="5" s="1"/>
  <c r="D55" i="5"/>
  <c r="H55" i="5" s="1"/>
  <c r="S55" i="4"/>
  <c r="R55" i="4"/>
  <c r="Q55" i="4"/>
  <c r="P55" i="4"/>
  <c r="O55" i="4"/>
  <c r="N55" i="4"/>
  <c r="M55" i="4"/>
  <c r="L55" i="4"/>
  <c r="K55" i="4"/>
  <c r="J55" i="4"/>
  <c r="G55" i="4"/>
  <c r="F55" i="4"/>
  <c r="E55" i="4"/>
  <c r="I55" i="4" s="1"/>
  <c r="D55" i="4"/>
  <c r="H55" i="4" s="1"/>
  <c r="S55" i="3"/>
  <c r="R55" i="3"/>
  <c r="Q55" i="3"/>
  <c r="P55" i="3"/>
  <c r="O55" i="3"/>
  <c r="N55" i="3"/>
  <c r="M55" i="3"/>
  <c r="L55" i="3"/>
  <c r="K55" i="3"/>
  <c r="J55" i="3"/>
  <c r="G55" i="3"/>
  <c r="F55" i="3"/>
  <c r="E55" i="3"/>
  <c r="I55" i="3" s="1"/>
  <c r="D55" i="3"/>
  <c r="H55" i="3" s="1"/>
  <c r="S55" i="1"/>
  <c r="R55" i="1"/>
  <c r="Q55" i="1"/>
  <c r="P55" i="1"/>
  <c r="O55" i="1"/>
  <c r="N55" i="1"/>
  <c r="M55" i="1"/>
  <c r="L55" i="1"/>
  <c r="K55" i="1"/>
  <c r="J55" i="1"/>
  <c r="G55" i="1"/>
  <c r="F55" i="1"/>
  <c r="E55" i="1"/>
  <c r="I55" i="1" s="1"/>
  <c r="D55" i="1"/>
  <c r="H55" i="1" s="1"/>
</calcChain>
</file>

<file path=xl/sharedStrings.xml><?xml version="1.0" encoding="utf-8"?>
<sst xmlns="http://schemas.openxmlformats.org/spreadsheetml/2006/main" count="1257" uniqueCount="193">
  <si>
    <t>TOP 50 - TOTAL MARKET - Voluntary and compulsory ins. (excepting compulsory health)</t>
  </si>
  <si>
    <t>No.</t>
  </si>
  <si>
    <t>Company</t>
  </si>
  <si>
    <t>GROSS WRITTEN PREMIUMS</t>
  </si>
  <si>
    <t>PREMIUMS CEDED IN REINSURANCE</t>
  </si>
  <si>
    <t>PAID CLAIMS</t>
  </si>
  <si>
    <t>Market share (%)</t>
  </si>
  <si>
    <t>Nominal change (%)</t>
  </si>
  <si>
    <t>EUR m.</t>
  </si>
  <si>
    <t>RUB m.</t>
  </si>
  <si>
    <t>in EUR</t>
  </si>
  <si>
    <t>in RUB</t>
  </si>
  <si>
    <t xml:space="preserve">SBERBANK LIFE INSURANCE </t>
  </si>
  <si>
    <t>SOGAZ</t>
  </si>
  <si>
    <t>VTB Insurance</t>
  </si>
  <si>
    <t>AlfaStrakhovanie</t>
  </si>
  <si>
    <t>RESO-GARANTIA</t>
  </si>
  <si>
    <t>INGOSSTRAKH</t>
  </si>
  <si>
    <t>VSK</t>
  </si>
  <si>
    <t>ROSGOSSTRAKH</t>
  </si>
  <si>
    <t>AlfaStrakhovanie-Life</t>
  </si>
  <si>
    <t>RENAISSANCE LIFE</t>
  </si>
  <si>
    <t>VTB Life Insurance</t>
  </si>
  <si>
    <t>RENAISSANCE INSURANCE GROUP</t>
  </si>
  <si>
    <t>SOGLASIE</t>
  </si>
  <si>
    <t>KAPITAL LIFE Insurance (former RGS Life )</t>
  </si>
  <si>
    <t xml:space="preserve">VSK-LIFE LINE </t>
  </si>
  <si>
    <t>SOGAZ-LIFE</t>
  </si>
  <si>
    <t xml:space="preserve">SBERBANK INSURANCE </t>
  </si>
  <si>
    <t>MAKS</t>
  </si>
  <si>
    <t>SOCIETE GENERALE LIFE INSURANCE</t>
  </si>
  <si>
    <t>ENERGOGARANT</t>
  </si>
  <si>
    <t>INGOSSTRAKH-LIFE</t>
  </si>
  <si>
    <t>ALLIANZ LIFE</t>
  </si>
  <si>
    <t>UGORIA Insurance Company</t>
  </si>
  <si>
    <t xml:space="preserve">NASKO </t>
  </si>
  <si>
    <t xml:space="preserve">CARDIF INSURANCE COMPANY </t>
  </si>
  <si>
    <t>ASKO-Insurance (former YUZHURAL-ASKO)</t>
  </si>
  <si>
    <t>RESPECT</t>
  </si>
  <si>
    <t>METLIFE</t>
  </si>
  <si>
    <t>RUSSIAN STANDARD INSURANCE</t>
  </si>
  <si>
    <t>NSG - ROSENERGO</t>
  </si>
  <si>
    <t>TINKOFF Insurance</t>
  </si>
  <si>
    <t>RAIFFEISEN LIFE</t>
  </si>
  <si>
    <t xml:space="preserve">ZETTA Insurance </t>
  </si>
  <si>
    <t>RSHB -STRAKHOVANIE</t>
  </si>
  <si>
    <t>MAKS-LIFE</t>
  </si>
  <si>
    <t>ERGO LIFE</t>
  </si>
  <si>
    <t>ERGO</t>
  </si>
  <si>
    <t>SIV LIFE</t>
  </si>
  <si>
    <t>URALSIB LIFE</t>
  </si>
  <si>
    <t>RESO-GARANTIA LIFE</t>
  </si>
  <si>
    <t>LIBERTY Insurance</t>
  </si>
  <si>
    <t>ABSOLUT INSURANCE</t>
  </si>
  <si>
    <t>SOGLASIE-VITA</t>
  </si>
  <si>
    <t>INDEPENDENT INSURANCE GROUP</t>
  </si>
  <si>
    <t>PROMINSTRAKH</t>
  </si>
  <si>
    <t>RSHB-Life Insurance</t>
  </si>
  <si>
    <t>PPF LIFE INSURANCE</t>
  </si>
  <si>
    <t>PARI</t>
  </si>
  <si>
    <t>BLAGOSOSTOYANIE Non-Life Insurance</t>
  </si>
  <si>
    <t>GUIDEH Insurance Company</t>
  </si>
  <si>
    <t>TOP 50</t>
  </si>
  <si>
    <t>TOTAL</t>
  </si>
  <si>
    <t>OVERALL LIFE INSURANCE (life and pension plans, summed)</t>
  </si>
  <si>
    <t>UGORIA-LIFE</t>
  </si>
  <si>
    <t>CHULPAN-LIFE</t>
  </si>
  <si>
    <t>CAPITAL-LIFE (former OTKRITIE Life Insurance)</t>
  </si>
  <si>
    <t>KOLYMSKAYA</t>
  </si>
  <si>
    <t>DELO Life</t>
  </si>
  <si>
    <t>RENAISSANCE Health (former BLAGOSOSTOYANIE)</t>
  </si>
  <si>
    <t>VITA-STRAKHOVANIE</t>
  </si>
  <si>
    <t xml:space="preserve">GEOPOLIS </t>
  </si>
  <si>
    <t>BKS Life Insurance</t>
  </si>
  <si>
    <t>CREDIT EUROPE LIFE</t>
  </si>
  <si>
    <t>NIC-LIFE</t>
  </si>
  <si>
    <t>ASKO- LIFE</t>
  </si>
  <si>
    <t>TOP 50 - OVERALL NON-LIFE INSURANCE (VOLUNTARY AND COMPULSORY INSURANCE,ADDED-UP)</t>
  </si>
  <si>
    <t>STERKH</t>
  </si>
  <si>
    <t>ALLIANZ</t>
  </si>
  <si>
    <t>HELIOS</t>
  </si>
  <si>
    <t xml:space="preserve">SURGUTNEFTEGAZ </t>
  </si>
  <si>
    <t>NADEJDA</t>
  </si>
  <si>
    <t>URALSIB Insurance</t>
  </si>
  <si>
    <t>UNITED Insurance Company</t>
  </si>
  <si>
    <t>CHULPAN</t>
  </si>
  <si>
    <t>HOME CREDIT INSURANCE</t>
  </si>
  <si>
    <t xml:space="preserve">AIG </t>
  </si>
  <si>
    <t>POVOLZHSKY INSURANCE ALLIANCE</t>
  </si>
  <si>
    <t>SERVISREZERV</t>
  </si>
  <si>
    <t>VERNA</t>
  </si>
  <si>
    <t>TOP 50 - VOLUNTARY NON-LIFE INSURANCE</t>
  </si>
  <si>
    <t>EUROPEAN TRAVEL INSURANCE</t>
  </si>
  <si>
    <t>ARSENAL</t>
  </si>
  <si>
    <t xml:space="preserve">ZURICH RELIABLE INSURANCE </t>
  </si>
  <si>
    <t>SOCIETE GENERALE INSURANCE</t>
  </si>
  <si>
    <t>ATRADIUS RUS CREDIT INSURANCE</t>
  </si>
  <si>
    <t>TOP 50 - ACCIDENTS AND ILLNESS</t>
  </si>
  <si>
    <t>URALSIB</t>
  </si>
  <si>
    <t>SMP-INSURANCE</t>
  </si>
  <si>
    <t>D2 INSURANCE</t>
  </si>
  <si>
    <t>AK BARS INSURANCE</t>
  </si>
  <si>
    <t>MEGARUSS-D</t>
  </si>
  <si>
    <t>TOP 50 - HEALTH INSURANCE</t>
  </si>
  <si>
    <t>CAPITAL-POLIS</t>
  </si>
  <si>
    <t>MEDEXPRESS</t>
  </si>
  <si>
    <t>EMERGENCY INSURANCE COMPANY</t>
  </si>
  <si>
    <t>SPASSKIE VOROTA</t>
  </si>
  <si>
    <t>EUROINS</t>
  </si>
  <si>
    <t>UGMK-MEDICINE</t>
  </si>
  <si>
    <t>POMOSCH IC</t>
  </si>
  <si>
    <t>SIBERIAN INSURANCE HOME</t>
  </si>
  <si>
    <t>SPASENYE</t>
  </si>
  <si>
    <t>AK BARS-MED</t>
  </si>
  <si>
    <t>ASTRA-METAL</t>
  </si>
  <si>
    <t>DALJASO</t>
  </si>
  <si>
    <t>BRITISH INSURANCE HOUSE</t>
  </si>
  <si>
    <t>SOGAZ-MED</t>
  </si>
  <si>
    <t>KRK -INSURANCE</t>
  </si>
  <si>
    <t>SIBERIAN SPAS</t>
  </si>
  <si>
    <t xml:space="preserve">EKATERINBURG INSURANCE COMPANY </t>
  </si>
  <si>
    <t>TOP 50 - MOTOR HULL</t>
  </si>
  <si>
    <t xml:space="preserve">INTERI </t>
  </si>
  <si>
    <t>POLIS-GARANT</t>
  </si>
  <si>
    <t>GRANTA</t>
  </si>
  <si>
    <t xml:space="preserve">INKOR Insurance </t>
  </si>
  <si>
    <t>EQUIPE</t>
  </si>
  <si>
    <t>TRANSNATIONAL IC</t>
  </si>
  <si>
    <t>KOMESTRA-TOMSK</t>
  </si>
  <si>
    <t>ASKO CENTER</t>
  </si>
  <si>
    <t xml:space="preserve">TIT Insurance </t>
  </si>
  <si>
    <t>TOP 50 - CARGO INSURANCE</t>
  </si>
  <si>
    <t>HDI Insurance</t>
  </si>
  <si>
    <t>CHUBB Insurance Company</t>
  </si>
  <si>
    <t>INGVAR</t>
  </si>
  <si>
    <t>DOMINANTA IC</t>
  </si>
  <si>
    <t>PARITET IC</t>
  </si>
  <si>
    <t>RAILWAY INSURANCE FUND</t>
  </si>
  <si>
    <t>BUSINESS INSURANCE GROUP</t>
  </si>
  <si>
    <t>TWENTY-FIRST CENTURY IC</t>
  </si>
  <si>
    <t>GUTA-INSURANCE</t>
  </si>
  <si>
    <t>BASK</t>
  </si>
  <si>
    <t>AGRICULTURAL INSURANCE</t>
  </si>
  <si>
    <t>AVANGARD-GARANT</t>
  </si>
  <si>
    <t>TALISMAN</t>
  </si>
  <si>
    <t>ORBITA</t>
  </si>
  <si>
    <t>ADONIS</t>
  </si>
  <si>
    <t>CRIMEAN FIRST INSURANCE COMPANY</t>
  </si>
  <si>
    <t>ASTRO-VOLGA</t>
  </si>
  <si>
    <t>RUSSIAN RE</t>
  </si>
  <si>
    <t xml:space="preserve">RIKS Insurance </t>
  </si>
  <si>
    <t>INVESTRAKH</t>
  </si>
  <si>
    <t>ASKO</t>
  </si>
  <si>
    <t>OPORA</t>
  </si>
  <si>
    <t>CENTRAL INSURANCE COMPANY</t>
  </si>
  <si>
    <t>REGIONAL INSURANCE CENTER</t>
  </si>
  <si>
    <t>SCOR REINSURANCE</t>
  </si>
  <si>
    <t>RNRC</t>
  </si>
  <si>
    <t>TOP 50 - INSURANCE OF LEGAL PERSONS' PROPERTY</t>
  </si>
  <si>
    <t>TOP 50 - INSURANCE OF INDIVIDUALS' PROPERTY</t>
  </si>
  <si>
    <t>BANCASSURANCE COMPANY</t>
  </si>
  <si>
    <t>VostSibJaso</t>
  </si>
  <si>
    <t>MSK “IIC”</t>
  </si>
  <si>
    <t>TYUMEN-POLIS</t>
  </si>
  <si>
    <t>ASKOR</t>
  </si>
  <si>
    <t>TOP 50 - Civil liability insurance (carriers and other voluntary TPL insurances, summed)</t>
  </si>
  <si>
    <t>POVS ZASTROYSCIKOV</t>
  </si>
  <si>
    <t xml:space="preserve">AMT Insurance </t>
  </si>
  <si>
    <t>NIC</t>
  </si>
  <si>
    <t>LEXGARANT</t>
  </si>
  <si>
    <t>Inter-Regional Mutual Insurance Cooperative Society</t>
  </si>
  <si>
    <t>BUSINESS RISKS</t>
  </si>
  <si>
    <t>CREDENDO-INGOSSTRAKH CREDIT INSURANCE</t>
  </si>
  <si>
    <t>EULER HERMES RU</t>
  </si>
  <si>
    <t>KOFAS RUS INSURANCE COMPANY</t>
  </si>
  <si>
    <t xml:space="preserve">USPEH INSURANCE COMPANY </t>
  </si>
  <si>
    <t>KAPITAL INSURANCE</t>
  </si>
  <si>
    <t xml:space="preserve">DALACFES </t>
  </si>
  <si>
    <t>KAPITAL REINSURANCE</t>
  </si>
  <si>
    <t>BIN Insurance</t>
  </si>
  <si>
    <t>INVEST-POLIS</t>
  </si>
  <si>
    <t>CRIMEAN INSURANCE ALLIANCE</t>
  </si>
  <si>
    <t>TOP 50 - FINANCIAL RISKS</t>
  </si>
  <si>
    <t>EXPRESS-INSURANCE</t>
  </si>
  <si>
    <t>NARODNYE KASSY</t>
  </si>
  <si>
    <t>TOP 50 - OVERALL MANDATORY INSURANCE</t>
  </si>
  <si>
    <t>ANGARA</t>
  </si>
  <si>
    <t>ARMEEC</t>
  </si>
  <si>
    <t>BOROVITSKOIE INSURANCE COMPANY</t>
  </si>
  <si>
    <t>COMPULSORY PERSONAL INSURANCE*</t>
  </si>
  <si>
    <t>*mandatory life and health insurance for
military personnel and other compulsory personal insurances provided by the federal laws</t>
  </si>
  <si>
    <t>TOP 50 - COMPULSORY MOTOR TPL</t>
  </si>
  <si>
    <t>COMPULSORY CIVIL LIABILITY OF HAZARDOUS OBJECTS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</si>
</sst>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\ _l_e_i_-;\-* #,##0\ _l_e_i_-;_-* &quot;-&quot;??\ _l_e_i_-;_-@_-"/>
    <numFmt numFmtId="165" formatCode="_-* #,##0.00\ _l_e_i_-;\-* #,##0.00\ _l_e_i_-;_-* &quot;-&quot;??\ _l_e_i_-;_-@_-"/>
    <numFmt numFmtId="166" formatCode="_-* #,##0.00\ _R_O_N_-;\-* #,##0.00\ _R_O_N_-;_-* &quot;-&quot;??\ _R_O_N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22"/>
      <color theme="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22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8">
    <xf numFmtId="0" fontId="0" fillId="0" borderId="0" xfId="0"/>
    <xf numFmtId="0" fontId="2" fillId="3" borderId="0" xfId="3" applyFont="1"/>
    <xf numFmtId="164" fontId="1" fillId="2" borderId="1" xfId="2" applyNumberFormat="1" applyBorder="1" applyAlignment="1">
      <alignment horizontal="center" vertical="center" wrapText="1"/>
    </xf>
    <xf numFmtId="0" fontId="1" fillId="2" borderId="1" xfId="2" applyBorder="1" applyAlignment="1">
      <alignment horizontal="center" vertical="center" wrapText="1"/>
    </xf>
    <xf numFmtId="43" fontId="1" fillId="2" borderId="1" xfId="2" applyNumberFormat="1" applyBorder="1" applyAlignment="1">
      <alignment horizontal="center" vertical="center" wrapText="1"/>
    </xf>
    <xf numFmtId="1" fontId="1" fillId="2" borderId="1" xfId="2" applyNumberFormat="1" applyBorder="1" applyAlignment="1">
      <alignment horizontal="center" vertical="center" wrapText="1"/>
    </xf>
    <xf numFmtId="43" fontId="1" fillId="2" borderId="1" xfId="2" applyNumberFormat="1" applyBorder="1" applyAlignment="1">
      <alignment horizontal="center" vertical="center" wrapText="1"/>
    </xf>
    <xf numFmtId="0" fontId="1" fillId="2" borderId="1" xfId="2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165" fontId="0" fillId="0" borderId="1" xfId="1" applyFont="1" applyBorder="1"/>
    <xf numFmtId="0" fontId="1" fillId="2" borderId="1" xfId="2" applyBorder="1"/>
    <xf numFmtId="0" fontId="1" fillId="2" borderId="1" xfId="2" applyBorder="1" applyAlignment="1">
      <alignment horizontal="left"/>
    </xf>
    <xf numFmtId="165" fontId="1" fillId="2" borderId="1" xfId="2" applyNumberFormat="1" applyBorder="1"/>
    <xf numFmtId="0" fontId="4" fillId="0" borderId="0" xfId="0" applyFont="1"/>
    <xf numFmtId="166" fontId="4" fillId="0" borderId="0" xfId="0" applyNumberFormat="1" applyFont="1"/>
    <xf numFmtId="166" fontId="0" fillId="0" borderId="0" xfId="0" applyNumberFormat="1"/>
    <xf numFmtId="0" fontId="5" fillId="3" borderId="0" xfId="3" applyFont="1"/>
  </cellXfs>
  <cellStyles count="4">
    <cellStyle name="Accent2" xfId="2" builtinId="33"/>
    <cellStyle name="Accent4" xfId="3" builtinId="41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1FAE7-1F6B-42EA-BBE4-363D4E68A860}">
  <sheetPr>
    <tabColor rgb="FF00B050"/>
  </sheetPr>
  <dimension ref="B1:S127"/>
  <sheetViews>
    <sheetView tabSelected="1" zoomScale="85" zoomScaleNormal="85" workbookViewId="0">
      <selection activeCell="I19" sqref="I19"/>
    </sheetView>
  </sheetViews>
  <sheetFormatPr defaultRowHeight="15" x14ac:dyDescent="0.25"/>
  <cols>
    <col min="2" max="2" width="4.5703125" bestFit="1" customWidth="1"/>
    <col min="3" max="3" width="39.85546875" customWidth="1"/>
    <col min="4" max="4" width="15.140625" bestFit="1" customWidth="1"/>
    <col min="5" max="5" width="17.85546875" bestFit="1" customWidth="1"/>
    <col min="6" max="6" width="15.140625" bestFit="1" customWidth="1"/>
    <col min="7" max="7" width="17.85546875" bestFit="1" customWidth="1"/>
    <col min="8" max="8" width="16.140625" bestFit="1" customWidth="1"/>
    <col min="9" max="9" width="15.140625" bestFit="1" customWidth="1"/>
    <col min="10" max="10" width="14.140625" bestFit="1" customWidth="1"/>
    <col min="11" max="11" width="16.140625" bestFit="1" customWidth="1"/>
    <col min="12" max="12" width="14.140625" bestFit="1" customWidth="1"/>
    <col min="13" max="13" width="16.140625" bestFit="1" customWidth="1"/>
    <col min="14" max="14" width="14.140625" bestFit="1" customWidth="1"/>
    <col min="15" max="15" width="16.140625" bestFit="1" customWidth="1"/>
    <col min="16" max="16" width="14.140625" bestFit="1" customWidth="1"/>
    <col min="17" max="17" width="16.140625" bestFit="1" customWidth="1"/>
    <col min="18" max="19" width="12.42578125" bestFit="1" customWidth="1"/>
  </cols>
  <sheetData>
    <row r="1" spans="2:19" ht="28.5" x14ac:dyDescent="0.4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B2" s="2" t="s">
        <v>1</v>
      </c>
      <c r="C2" s="3" t="s">
        <v>2</v>
      </c>
      <c r="D2" s="3" t="s">
        <v>3</v>
      </c>
      <c r="E2" s="3"/>
      <c r="F2" s="3"/>
      <c r="G2" s="3"/>
      <c r="H2" s="3"/>
      <c r="I2" s="3"/>
      <c r="J2" s="3" t="s">
        <v>4</v>
      </c>
      <c r="K2" s="3"/>
      <c r="L2" s="3"/>
      <c r="M2" s="3"/>
      <c r="N2" s="3" t="s">
        <v>5</v>
      </c>
      <c r="O2" s="3"/>
      <c r="P2" s="3"/>
      <c r="Q2" s="3"/>
      <c r="R2" s="3" t="s">
        <v>6</v>
      </c>
      <c r="S2" s="3"/>
    </row>
    <row r="3" spans="2:19" x14ac:dyDescent="0.25">
      <c r="B3" s="2"/>
      <c r="C3" s="3"/>
      <c r="D3" s="3">
        <v>2018</v>
      </c>
      <c r="E3" s="3"/>
      <c r="F3" s="3">
        <v>2017</v>
      </c>
      <c r="G3" s="3"/>
      <c r="H3" s="4" t="s">
        <v>7</v>
      </c>
      <c r="I3" s="4"/>
      <c r="J3" s="3">
        <v>2018</v>
      </c>
      <c r="K3" s="3"/>
      <c r="L3" s="3">
        <v>2017</v>
      </c>
      <c r="M3" s="3"/>
      <c r="N3" s="3">
        <v>2018</v>
      </c>
      <c r="O3" s="3"/>
      <c r="P3" s="3">
        <v>2017</v>
      </c>
      <c r="Q3" s="3"/>
      <c r="R3" s="3"/>
      <c r="S3" s="3"/>
    </row>
    <row r="4" spans="2:19" x14ac:dyDescent="0.25">
      <c r="B4" s="2"/>
      <c r="C4" s="3"/>
      <c r="D4" s="5" t="s">
        <v>8</v>
      </c>
      <c r="E4" s="5" t="s">
        <v>9</v>
      </c>
      <c r="F4" s="5" t="s">
        <v>8</v>
      </c>
      <c r="G4" s="5" t="s">
        <v>9</v>
      </c>
      <c r="H4" s="6" t="s">
        <v>10</v>
      </c>
      <c r="I4" s="6" t="s">
        <v>11</v>
      </c>
      <c r="J4" s="5" t="s">
        <v>8</v>
      </c>
      <c r="K4" s="5" t="s">
        <v>9</v>
      </c>
      <c r="L4" s="5" t="s">
        <v>8</v>
      </c>
      <c r="M4" s="5" t="s">
        <v>9</v>
      </c>
      <c r="N4" s="5" t="s">
        <v>8</v>
      </c>
      <c r="O4" s="5" t="s">
        <v>9</v>
      </c>
      <c r="P4" s="5" t="s">
        <v>8</v>
      </c>
      <c r="Q4" s="5" t="s">
        <v>9</v>
      </c>
      <c r="R4" s="7">
        <v>2018</v>
      </c>
      <c r="S4" s="7">
        <v>2017</v>
      </c>
    </row>
    <row r="5" spans="2:19" x14ac:dyDescent="0.25">
      <c r="B5" s="8">
        <v>1</v>
      </c>
      <c r="C5" s="9" t="s">
        <v>12</v>
      </c>
      <c r="D5" s="10">
        <v>2284.3538376473848</v>
      </c>
      <c r="E5" s="10">
        <v>181515.89811638001</v>
      </c>
      <c r="F5" s="10">
        <v>1482.2169172954166</v>
      </c>
      <c r="G5" s="10">
        <v>102075.53599999999</v>
      </c>
      <c r="H5" s="10">
        <v>54.117377220037241</v>
      </c>
      <c r="I5" s="10">
        <v>77.825074674484227</v>
      </c>
      <c r="J5" s="10">
        <v>3.1736148997300546</v>
      </c>
      <c r="K5" s="10">
        <v>252.17702674</v>
      </c>
      <c r="L5" s="10">
        <v>2.6014131628012338</v>
      </c>
      <c r="M5" s="10">
        <v>179.15100000000001</v>
      </c>
      <c r="N5" s="10">
        <v>171.42946021041902</v>
      </c>
      <c r="O5" s="10">
        <v>13621.870623050001</v>
      </c>
      <c r="P5" s="10">
        <v>76.630277579327057</v>
      </c>
      <c r="Q5" s="10">
        <v>5277.2820000000002</v>
      </c>
      <c r="R5" s="10">
        <v>12.268723199242489</v>
      </c>
      <c r="S5" s="10">
        <v>7.9818748779437385</v>
      </c>
    </row>
    <row r="6" spans="2:19" x14ac:dyDescent="0.25">
      <c r="B6" s="8">
        <v>2</v>
      </c>
      <c r="C6" s="9" t="s">
        <v>13</v>
      </c>
      <c r="D6" s="10">
        <v>2020.1915690797316</v>
      </c>
      <c r="E6" s="10">
        <v>160525.43217486001</v>
      </c>
      <c r="F6" s="10">
        <v>2295.3791376977006</v>
      </c>
      <c r="G6" s="10">
        <v>158075.416</v>
      </c>
      <c r="H6" s="10">
        <v>-11.988763167638879</v>
      </c>
      <c r="I6" s="10">
        <v>1.5499033542698442</v>
      </c>
      <c r="J6" s="10">
        <v>357.61156101698333</v>
      </c>
      <c r="K6" s="10">
        <v>28415.99344419</v>
      </c>
      <c r="L6" s="10">
        <v>451.80481741564876</v>
      </c>
      <c r="M6" s="10">
        <v>31114.351999999999</v>
      </c>
      <c r="N6" s="10">
        <v>1371.7790925299994</v>
      </c>
      <c r="O6" s="10">
        <v>109002.25258198001</v>
      </c>
      <c r="P6" s="10">
        <v>1089.8902809481492</v>
      </c>
      <c r="Q6" s="10">
        <v>75057.255999999994</v>
      </c>
      <c r="R6" s="10">
        <v>10.849970246294415</v>
      </c>
      <c r="S6" s="10">
        <v>12.360828473052599</v>
      </c>
    </row>
    <row r="7" spans="2:19" x14ac:dyDescent="0.25">
      <c r="B7" s="8">
        <v>3</v>
      </c>
      <c r="C7" s="9" t="s">
        <v>14</v>
      </c>
      <c r="D7" s="10">
        <v>1574.4787422689262</v>
      </c>
      <c r="E7" s="10">
        <v>125108.86810006</v>
      </c>
      <c r="F7" s="10">
        <v>1158.378405850134</v>
      </c>
      <c r="G7" s="10">
        <v>79773.813999999998</v>
      </c>
      <c r="H7" s="10">
        <v>35.920933463311258</v>
      </c>
      <c r="I7" s="10">
        <v>56.82949307157358</v>
      </c>
      <c r="J7" s="10">
        <v>77.603644687108698</v>
      </c>
      <c r="K7" s="10">
        <v>6166.4244086600002</v>
      </c>
      <c r="L7" s="10">
        <v>79.376724343224893</v>
      </c>
      <c r="M7" s="10">
        <v>5466.4210000000003</v>
      </c>
      <c r="N7" s="10">
        <v>197.80029227251276</v>
      </c>
      <c r="O7" s="10">
        <v>15717.31012412</v>
      </c>
      <c r="P7" s="10">
        <v>151.83605162429501</v>
      </c>
      <c r="Q7" s="10">
        <v>10456.463</v>
      </c>
      <c r="R7" s="10">
        <v>8.4561522622445313</v>
      </c>
      <c r="S7" s="10">
        <v>6.2379746101392657</v>
      </c>
    </row>
    <row r="8" spans="2:19" x14ac:dyDescent="0.25">
      <c r="B8" s="8">
        <v>4</v>
      </c>
      <c r="C8" s="9" t="s">
        <v>15</v>
      </c>
      <c r="D8" s="10">
        <v>1277.1154778965652</v>
      </c>
      <c r="E8" s="10">
        <v>101480.23443140001</v>
      </c>
      <c r="F8" s="10">
        <v>1053.0873947969123</v>
      </c>
      <c r="G8" s="10">
        <v>72522.759000000005</v>
      </c>
      <c r="H8" s="10">
        <v>21.273455954988094</v>
      </c>
      <c r="I8" s="10">
        <v>39.92881108039478</v>
      </c>
      <c r="J8" s="10">
        <v>113.92458319479491</v>
      </c>
      <c r="K8" s="10">
        <v>9052.5043429500001</v>
      </c>
      <c r="L8" s="10">
        <v>107.00680153571824</v>
      </c>
      <c r="M8" s="10">
        <v>7369.2160000000003</v>
      </c>
      <c r="N8" s="10">
        <v>529.57391136740898</v>
      </c>
      <c r="O8" s="10">
        <v>42080.207784209997</v>
      </c>
      <c r="P8" s="10">
        <v>413.23724929864613</v>
      </c>
      <c r="Q8" s="10">
        <v>28458.327000000001</v>
      </c>
      <c r="R8" s="10">
        <v>6.8590846275890573</v>
      </c>
      <c r="S8" s="10">
        <v>5.6709727994107046</v>
      </c>
    </row>
    <row r="9" spans="2:19" x14ac:dyDescent="0.25">
      <c r="B9" s="8">
        <v>5</v>
      </c>
      <c r="C9" s="9" t="s">
        <v>16</v>
      </c>
      <c r="D9" s="10">
        <v>1151.4374493543332</v>
      </c>
      <c r="E9" s="10">
        <v>91493.79544442</v>
      </c>
      <c r="F9" s="10">
        <v>1297.1199329720562</v>
      </c>
      <c r="G9" s="10">
        <v>89328.498999999996</v>
      </c>
      <c r="H9" s="10">
        <v>-11.231226960172037</v>
      </c>
      <c r="I9" s="10">
        <v>2.4239704782456926</v>
      </c>
      <c r="J9" s="10">
        <v>46.641172242686622</v>
      </c>
      <c r="K9" s="10">
        <v>3706.13086699</v>
      </c>
      <c r="L9" s="10">
        <v>46.025283590932062</v>
      </c>
      <c r="M9" s="10">
        <v>3169.614</v>
      </c>
      <c r="N9" s="10">
        <v>565.70738559296751</v>
      </c>
      <c r="O9" s="10">
        <v>44951.391712909994</v>
      </c>
      <c r="P9" s="10">
        <v>680.88424320572472</v>
      </c>
      <c r="Q9" s="10">
        <v>46890.319000000003</v>
      </c>
      <c r="R9" s="10">
        <v>6.1840977148789298</v>
      </c>
      <c r="S9" s="10">
        <v>6.9851105366962978</v>
      </c>
    </row>
    <row r="10" spans="2:19" x14ac:dyDescent="0.25">
      <c r="B10" s="8">
        <v>6</v>
      </c>
      <c r="C10" s="9" t="s">
        <v>17</v>
      </c>
      <c r="D10" s="10">
        <v>1088.2384117754107</v>
      </c>
      <c r="E10" s="10">
        <v>86471.968318880012</v>
      </c>
      <c r="F10" s="10">
        <v>1147.3456295341152</v>
      </c>
      <c r="G10" s="10">
        <v>79014.021999999997</v>
      </c>
      <c r="H10" s="10">
        <v>-5.1516488351208807</v>
      </c>
      <c r="I10" s="10">
        <v>9.4387630576254082</v>
      </c>
      <c r="J10" s="10">
        <v>141.88681872855068</v>
      </c>
      <c r="K10" s="10">
        <v>11274.39755958</v>
      </c>
      <c r="L10" s="10">
        <v>139.7677690846678</v>
      </c>
      <c r="M10" s="10">
        <v>9625.3590000000004</v>
      </c>
      <c r="N10" s="10">
        <v>513.19872656363862</v>
      </c>
      <c r="O10" s="10">
        <v>40779.027412110001</v>
      </c>
      <c r="P10" s="10">
        <v>621.98215976348547</v>
      </c>
      <c r="Q10" s="10">
        <v>42833.921000000002</v>
      </c>
      <c r="R10" s="10">
        <v>5.8446706586428139</v>
      </c>
      <c r="S10" s="10">
        <v>6.1785620915778869</v>
      </c>
    </row>
    <row r="11" spans="2:19" x14ac:dyDescent="0.25">
      <c r="B11" s="8">
        <v>7</v>
      </c>
      <c r="C11" s="9" t="s">
        <v>18</v>
      </c>
      <c r="D11" s="10">
        <v>878.48664158141469</v>
      </c>
      <c r="E11" s="10">
        <v>69804.987783379998</v>
      </c>
      <c r="F11" s="10">
        <v>954.36096929144367</v>
      </c>
      <c r="G11" s="10">
        <v>65723.785999999993</v>
      </c>
      <c r="H11" s="10">
        <v>-7.9502756453211987</v>
      </c>
      <c r="I11" s="10">
        <v>6.2096267299330776</v>
      </c>
      <c r="J11" s="10">
        <v>71.406621020255358</v>
      </c>
      <c r="K11" s="10">
        <v>5674.0058095800005</v>
      </c>
      <c r="L11" s="10">
        <v>36.495394006981591</v>
      </c>
      <c r="M11" s="10">
        <v>2513.3209999999999</v>
      </c>
      <c r="N11" s="10">
        <v>360.92905034161629</v>
      </c>
      <c r="O11" s="10">
        <v>28679.602804669998</v>
      </c>
      <c r="P11" s="10">
        <v>408.42773295695463</v>
      </c>
      <c r="Q11" s="10">
        <v>28127.111000000001</v>
      </c>
      <c r="R11" s="10">
        <v>4.718143600246492</v>
      </c>
      <c r="S11" s="10">
        <v>5.1393218876337841</v>
      </c>
    </row>
    <row r="12" spans="2:19" x14ac:dyDescent="0.25">
      <c r="B12" s="8">
        <v>8</v>
      </c>
      <c r="C12" s="9" t="s">
        <v>19</v>
      </c>
      <c r="D12" s="10">
        <v>765.24526579495466</v>
      </c>
      <c r="E12" s="10">
        <v>60806.771442699996</v>
      </c>
      <c r="F12" s="10">
        <v>1144.8472268204707</v>
      </c>
      <c r="G12" s="10">
        <v>78841.964999999997</v>
      </c>
      <c r="H12" s="10">
        <v>-33.157433772169441</v>
      </c>
      <c r="I12" s="10">
        <v>-22.875119306450571</v>
      </c>
      <c r="J12" s="10">
        <v>12.916257844337752</v>
      </c>
      <c r="K12" s="10">
        <v>1026.3323064399999</v>
      </c>
      <c r="L12" s="10">
        <v>25.411707818571504</v>
      </c>
      <c r="M12" s="10">
        <v>1750.0229999999999</v>
      </c>
      <c r="N12" s="10">
        <v>488.86807984533198</v>
      </c>
      <c r="O12" s="10">
        <v>38845.702058549999</v>
      </c>
      <c r="P12" s="10">
        <v>1149.1470345652767</v>
      </c>
      <c r="Q12" s="10">
        <v>79138.078999999998</v>
      </c>
      <c r="R12" s="10">
        <v>4.1099510027037569</v>
      </c>
      <c r="S12" s="10">
        <v>6.1651079624134368</v>
      </c>
    </row>
    <row r="13" spans="2:19" x14ac:dyDescent="0.25">
      <c r="B13" s="8">
        <v>9</v>
      </c>
      <c r="C13" s="9" t="s">
        <v>20</v>
      </c>
      <c r="D13" s="10">
        <v>706.45797702531456</v>
      </c>
      <c r="E13" s="10">
        <v>56135.504083420004</v>
      </c>
      <c r="F13" s="10">
        <v>761.83817165891264</v>
      </c>
      <c r="G13" s="10">
        <v>52465.357000000004</v>
      </c>
      <c r="H13" s="10">
        <v>-7.2692858790478994</v>
      </c>
      <c r="I13" s="10">
        <v>6.9953723624143009</v>
      </c>
      <c r="J13" s="10">
        <v>0.47003236073269111</v>
      </c>
      <c r="K13" s="10">
        <v>37.3490064</v>
      </c>
      <c r="L13" s="10">
        <v>0.41891012795715787</v>
      </c>
      <c r="M13" s="10">
        <v>28.849</v>
      </c>
      <c r="N13" s="10">
        <v>152.43322271581479</v>
      </c>
      <c r="O13" s="10">
        <v>12112.420093610001</v>
      </c>
      <c r="P13" s="10">
        <v>75.486460820017783</v>
      </c>
      <c r="Q13" s="10">
        <v>5198.5110000000004</v>
      </c>
      <c r="R13" s="10">
        <v>3.7942184039871556</v>
      </c>
      <c r="S13" s="10">
        <v>4.1025688564657612</v>
      </c>
    </row>
    <row r="14" spans="2:19" x14ac:dyDescent="0.25">
      <c r="B14" s="8">
        <v>10</v>
      </c>
      <c r="C14" s="9" t="s">
        <v>21</v>
      </c>
      <c r="D14" s="10">
        <v>427.86661354584982</v>
      </c>
      <c r="E14" s="10">
        <v>33998.495045659998</v>
      </c>
      <c r="F14" s="10">
        <v>346.77133248531948</v>
      </c>
      <c r="G14" s="10">
        <v>23881.031999999999</v>
      </c>
      <c r="H14" s="10">
        <v>23.385808878524728</v>
      </c>
      <c r="I14" s="10">
        <v>42.366104805102225</v>
      </c>
      <c r="J14" s="10">
        <v>6.612192609032161</v>
      </c>
      <c r="K14" s="10">
        <v>525.40813080999999</v>
      </c>
      <c r="L14" s="10">
        <v>6.5235352884118329</v>
      </c>
      <c r="M14" s="10">
        <v>449.255</v>
      </c>
      <c r="N14" s="10">
        <v>22.697628815071639</v>
      </c>
      <c r="O14" s="10">
        <v>1803.5649344599999</v>
      </c>
      <c r="P14" s="10">
        <v>20.628996846085489</v>
      </c>
      <c r="Q14" s="10">
        <v>1420.653</v>
      </c>
      <c r="R14" s="10">
        <v>2.2979702011477903</v>
      </c>
      <c r="S14" s="10">
        <v>1.8673956253354429</v>
      </c>
    </row>
    <row r="15" spans="2:19" x14ac:dyDescent="0.25">
      <c r="B15" s="8">
        <v>11</v>
      </c>
      <c r="C15" s="9" t="s">
        <v>22</v>
      </c>
      <c r="D15" s="10">
        <v>415.60605725511419</v>
      </c>
      <c r="E15" s="10">
        <v>33024.265112519999</v>
      </c>
      <c r="F15" s="10">
        <v>303.00176572746227</v>
      </c>
      <c r="G15" s="10">
        <v>20866.761999999999</v>
      </c>
      <c r="H15" s="10">
        <v>37.162915951102036</v>
      </c>
      <c r="I15" s="10">
        <v>58.262528285509745</v>
      </c>
      <c r="J15" s="10">
        <v>1.0880236314898597</v>
      </c>
      <c r="K15" s="10">
        <v>86.454901769999992</v>
      </c>
      <c r="L15" s="10">
        <v>0.33670796377935375</v>
      </c>
      <c r="M15" s="10">
        <v>23.187999999999999</v>
      </c>
      <c r="N15" s="10">
        <v>69.385056213842105</v>
      </c>
      <c r="O15" s="10">
        <v>5513.3712592800002</v>
      </c>
      <c r="P15" s="10">
        <v>5.5616204034454926</v>
      </c>
      <c r="Q15" s="10">
        <v>383.01100000000002</v>
      </c>
      <c r="R15" s="10">
        <v>2.2321216583691976</v>
      </c>
      <c r="S15" s="10">
        <v>1.6316924693085229</v>
      </c>
    </row>
    <row r="16" spans="2:19" x14ac:dyDescent="0.25">
      <c r="B16" s="8">
        <v>12</v>
      </c>
      <c r="C16" s="9" t="s">
        <v>23</v>
      </c>
      <c r="D16" s="10">
        <v>380.64440822811332</v>
      </c>
      <c r="E16" s="10">
        <v>30246.195000009997</v>
      </c>
      <c r="F16" s="10">
        <v>372.17108969779343</v>
      </c>
      <c r="G16" s="10">
        <v>25630.232</v>
      </c>
      <c r="H16" s="10">
        <v>2.2767266896524063</v>
      </c>
      <c r="I16" s="10">
        <v>18.00983697693411</v>
      </c>
      <c r="J16" s="10">
        <v>13.484561114516017</v>
      </c>
      <c r="K16" s="10">
        <v>1071.48996844</v>
      </c>
      <c r="L16" s="10">
        <v>14.572028902170567</v>
      </c>
      <c r="M16" s="10">
        <v>1003.529</v>
      </c>
      <c r="N16" s="10">
        <v>198.46571529288138</v>
      </c>
      <c r="O16" s="10">
        <v>15770.184970030001</v>
      </c>
      <c r="P16" s="10">
        <v>188.19012935115325</v>
      </c>
      <c r="Q16" s="10">
        <v>12960.052</v>
      </c>
      <c r="R16" s="10">
        <v>2.0443509253801735</v>
      </c>
      <c r="S16" s="10">
        <v>2.0041756618027429</v>
      </c>
    </row>
    <row r="17" spans="2:19" x14ac:dyDescent="0.25">
      <c r="B17" s="8">
        <v>13</v>
      </c>
      <c r="C17" s="9" t="s">
        <v>24</v>
      </c>
      <c r="D17" s="10">
        <v>370.83595241535102</v>
      </c>
      <c r="E17" s="10">
        <v>29466.810196899998</v>
      </c>
      <c r="F17" s="10">
        <v>477.71159687977371</v>
      </c>
      <c r="G17" s="10">
        <v>32898.468999999997</v>
      </c>
      <c r="H17" s="10">
        <v>-22.372419920825209</v>
      </c>
      <c r="I17" s="10">
        <v>-10.431059278472802</v>
      </c>
      <c r="J17" s="10">
        <v>112.6547426036836</v>
      </c>
      <c r="K17" s="10">
        <v>8951.6021746599999</v>
      </c>
      <c r="L17" s="10">
        <v>120.19195025759873</v>
      </c>
      <c r="M17" s="10">
        <v>8277.2350000000006</v>
      </c>
      <c r="N17" s="10">
        <v>206.09147941430018</v>
      </c>
      <c r="O17" s="10">
        <v>16376.132</v>
      </c>
      <c r="P17" s="10">
        <v>290.94708916342853</v>
      </c>
      <c r="Q17" s="10">
        <v>20036.595000000001</v>
      </c>
      <c r="R17" s="10">
        <v>1.9916720332595399</v>
      </c>
      <c r="S17" s="10">
        <v>2.5725210322080589</v>
      </c>
    </row>
    <row r="18" spans="2:19" x14ac:dyDescent="0.25">
      <c r="B18" s="8">
        <v>14</v>
      </c>
      <c r="C18" s="9" t="s">
        <v>25</v>
      </c>
      <c r="D18" s="10">
        <v>354.6029035408788</v>
      </c>
      <c r="E18" s="10">
        <v>28176.92401681</v>
      </c>
      <c r="F18" s="10">
        <v>831.71500636010387</v>
      </c>
      <c r="G18" s="10">
        <v>57277.550999999999</v>
      </c>
      <c r="H18" s="10">
        <v>-57.364854447828968</v>
      </c>
      <c r="I18" s="10">
        <v>-50.806339438622295</v>
      </c>
      <c r="J18" s="10">
        <v>0.73718338960867347</v>
      </c>
      <c r="K18" s="10">
        <v>58.576960729999996</v>
      </c>
      <c r="L18" s="10">
        <v>0.77687652105223415</v>
      </c>
      <c r="M18" s="10">
        <v>53.500999999999998</v>
      </c>
      <c r="N18" s="10">
        <v>166.36231285179429</v>
      </c>
      <c r="O18" s="10">
        <v>13219.23256036</v>
      </c>
      <c r="P18" s="10">
        <v>122.02537361979938</v>
      </c>
      <c r="Q18" s="10">
        <v>8403.4969999999994</v>
      </c>
      <c r="R18" s="10">
        <v>1.9044881740699393</v>
      </c>
      <c r="S18" s="10">
        <v>4.4788620595344337</v>
      </c>
    </row>
    <row r="19" spans="2:19" x14ac:dyDescent="0.25">
      <c r="B19" s="8">
        <v>15</v>
      </c>
      <c r="C19" s="9" t="s">
        <v>26</v>
      </c>
      <c r="D19" s="10">
        <v>299.86184211979543</v>
      </c>
      <c r="E19" s="10">
        <v>23827.171905760002</v>
      </c>
      <c r="F19" s="10">
        <v>195.14231821429195</v>
      </c>
      <c r="G19" s="10">
        <v>13438.826999999999</v>
      </c>
      <c r="H19" s="10">
        <v>53.663154595974248</v>
      </c>
      <c r="I19" s="10">
        <v>77.300979510786192</v>
      </c>
      <c r="J19" s="10">
        <v>0.31809149074068249</v>
      </c>
      <c r="K19" s="10">
        <v>25.275708900000001</v>
      </c>
      <c r="L19" s="10">
        <v>0.13042569133457629</v>
      </c>
      <c r="M19" s="10">
        <v>8.9819999999999993</v>
      </c>
      <c r="N19" s="10">
        <v>19.929739237231075</v>
      </c>
      <c r="O19" s="10">
        <v>1583.6270446599999</v>
      </c>
      <c r="P19" s="10">
        <v>21.247175707307438</v>
      </c>
      <c r="Q19" s="10">
        <v>1463.2249999999999</v>
      </c>
      <c r="R19" s="10">
        <v>1.6104869037152223</v>
      </c>
      <c r="S19" s="10">
        <v>1.0508593912289819</v>
      </c>
    </row>
    <row r="20" spans="2:19" x14ac:dyDescent="0.25">
      <c r="B20" s="8">
        <v>16</v>
      </c>
      <c r="C20" s="9" t="s">
        <v>27</v>
      </c>
      <c r="D20" s="10">
        <v>259.15349885779727</v>
      </c>
      <c r="E20" s="10">
        <v>20592.466595989998</v>
      </c>
      <c r="F20" s="10">
        <v>174.77877583973699</v>
      </c>
      <c r="G20" s="10">
        <v>12036.455</v>
      </c>
      <c r="H20" s="10">
        <v>48.275153898221305</v>
      </c>
      <c r="I20" s="10">
        <v>71.084148912532783</v>
      </c>
      <c r="J20" s="10">
        <v>7.8030629432233628E-2</v>
      </c>
      <c r="K20" s="10">
        <v>6.2003528299999999</v>
      </c>
      <c r="L20" s="10">
        <v>8.991270104026905E-2</v>
      </c>
      <c r="M20" s="10">
        <v>6.1920000000000002</v>
      </c>
      <c r="N20" s="10">
        <v>45.037268873087889</v>
      </c>
      <c r="O20" s="10">
        <v>3578.6839032899998</v>
      </c>
      <c r="P20" s="10">
        <v>50.826305273368298</v>
      </c>
      <c r="Q20" s="10">
        <v>3500.2449999999999</v>
      </c>
      <c r="R20" s="10">
        <v>1.3918520376317931</v>
      </c>
      <c r="S20" s="10">
        <v>0.94119983640350702</v>
      </c>
    </row>
    <row r="21" spans="2:19" x14ac:dyDescent="0.25">
      <c r="B21" s="8">
        <v>17</v>
      </c>
      <c r="C21" s="9" t="s">
        <v>28</v>
      </c>
      <c r="D21" s="10">
        <v>197.0118716525821</v>
      </c>
      <c r="E21" s="10">
        <v>15654.66182745</v>
      </c>
      <c r="F21" s="10">
        <v>163.00574442256647</v>
      </c>
      <c r="G21" s="10">
        <v>11225.683999999999</v>
      </c>
      <c r="H21" s="10">
        <v>20.861919529572006</v>
      </c>
      <c r="I21" s="10">
        <v>39.453968483791272</v>
      </c>
      <c r="J21" s="10">
        <v>4.2628870292786987</v>
      </c>
      <c r="K21" s="10">
        <v>338.73113479</v>
      </c>
      <c r="L21" s="10">
        <v>4.6372562686229069</v>
      </c>
      <c r="M21" s="10">
        <v>319.35300000000001</v>
      </c>
      <c r="N21" s="10">
        <v>11.437970793790626</v>
      </c>
      <c r="O21" s="10">
        <v>908.86687826000002</v>
      </c>
      <c r="P21" s="10">
        <v>6.7418988540196443</v>
      </c>
      <c r="Q21" s="10">
        <v>464.29300000000001</v>
      </c>
      <c r="R21" s="10">
        <v>1.0581040819663599</v>
      </c>
      <c r="S21" s="10">
        <v>0.87780097581201999</v>
      </c>
    </row>
    <row r="22" spans="2:19" x14ac:dyDescent="0.25">
      <c r="B22" s="8">
        <v>18</v>
      </c>
      <c r="C22" s="9" t="s">
        <v>29</v>
      </c>
      <c r="D22" s="10">
        <v>188.03222435889532</v>
      </c>
      <c r="E22" s="10">
        <v>14941.134563670001</v>
      </c>
      <c r="F22" s="10">
        <v>321.12533179993846</v>
      </c>
      <c r="G22" s="10">
        <v>22114.874</v>
      </c>
      <c r="H22" s="10">
        <v>-41.445845052161857</v>
      </c>
      <c r="I22" s="10">
        <v>-32.438527284080394</v>
      </c>
      <c r="J22" s="10">
        <v>2.9584556850258932</v>
      </c>
      <c r="K22" s="10">
        <v>235.08036795999999</v>
      </c>
      <c r="L22" s="10">
        <v>3.2507391079591326</v>
      </c>
      <c r="M22" s="10">
        <v>223.86799999999999</v>
      </c>
      <c r="N22" s="10">
        <v>158.79032440155802</v>
      </c>
      <c r="O22" s="10">
        <v>12617.55857211</v>
      </c>
      <c r="P22" s="10">
        <v>202.43654416932395</v>
      </c>
      <c r="Q22" s="10">
        <v>13941.156999999999</v>
      </c>
      <c r="R22" s="10">
        <v>1.0098765240209013</v>
      </c>
      <c r="S22" s="10">
        <v>1.7292895450433017</v>
      </c>
    </row>
    <row r="23" spans="2:19" x14ac:dyDescent="0.25">
      <c r="B23" s="8">
        <v>19</v>
      </c>
      <c r="C23" s="9" t="s">
        <v>30</v>
      </c>
      <c r="D23" s="10">
        <v>187.03375107216795</v>
      </c>
      <c r="E23" s="10">
        <v>14861.795377070001</v>
      </c>
      <c r="F23" s="10">
        <v>146.60875777588041</v>
      </c>
      <c r="G23" s="10">
        <v>10096.476000000001</v>
      </c>
      <c r="H23" s="10">
        <v>27.573382320096385</v>
      </c>
      <c r="I23" s="10">
        <v>47.197847814128409</v>
      </c>
      <c r="J23" s="10">
        <v>0.18130960187766249</v>
      </c>
      <c r="K23" s="10">
        <v>14.406951619999999</v>
      </c>
      <c r="L23" s="10">
        <v>0.54884211259997562</v>
      </c>
      <c r="M23" s="10">
        <v>37.796999999999997</v>
      </c>
      <c r="N23" s="10">
        <v>15.582133376457485</v>
      </c>
      <c r="O23" s="10">
        <v>1238.16410916</v>
      </c>
      <c r="P23" s="10">
        <v>8.5659563098619369</v>
      </c>
      <c r="Q23" s="10">
        <v>589.91</v>
      </c>
      <c r="R23" s="10">
        <v>1.0045139605796298</v>
      </c>
      <c r="S23" s="10">
        <v>0.78950168961309086</v>
      </c>
    </row>
    <row r="24" spans="2:19" x14ac:dyDescent="0.25">
      <c r="B24" s="8">
        <v>20</v>
      </c>
      <c r="C24" s="9" t="s">
        <v>31</v>
      </c>
      <c r="D24" s="10">
        <v>171.41195229554307</v>
      </c>
      <c r="E24" s="10">
        <v>13620.479435380001</v>
      </c>
      <c r="F24" s="10">
        <v>173.28953864561734</v>
      </c>
      <c r="G24" s="10">
        <v>11933.896000000001</v>
      </c>
      <c r="H24" s="10">
        <v>-1.0834966523362795</v>
      </c>
      <c r="I24" s="10">
        <v>14.132714374082028</v>
      </c>
      <c r="J24" s="10">
        <v>9.5117296681999228</v>
      </c>
      <c r="K24" s="10">
        <v>755.80679529999998</v>
      </c>
      <c r="L24" s="10">
        <v>14.746045990230417</v>
      </c>
      <c r="M24" s="10">
        <v>1015.513</v>
      </c>
      <c r="N24" s="10">
        <v>78.970895041813236</v>
      </c>
      <c r="O24" s="10">
        <v>6275.06680547</v>
      </c>
      <c r="P24" s="10">
        <v>86.014407522928323</v>
      </c>
      <c r="Q24" s="10">
        <v>5923.5370000000003</v>
      </c>
      <c r="R24" s="10">
        <v>0.92061298083383802</v>
      </c>
      <c r="S24" s="10">
        <v>0.93318015668703691</v>
      </c>
    </row>
    <row r="25" spans="2:19" x14ac:dyDescent="0.25">
      <c r="B25" s="8">
        <v>21</v>
      </c>
      <c r="C25" s="9" t="s">
        <v>32</v>
      </c>
      <c r="D25" s="10">
        <v>154.63340772811651</v>
      </c>
      <c r="E25" s="10">
        <v>12287.247894780001</v>
      </c>
      <c r="F25" s="10">
        <v>161.30130919398027</v>
      </c>
      <c r="G25" s="10">
        <v>11108.305</v>
      </c>
      <c r="H25" s="10">
        <v>-4.1338173255897033</v>
      </c>
      <c r="I25" s="10">
        <v>10.613166408196392</v>
      </c>
      <c r="J25" s="10">
        <v>3.0528183614500288</v>
      </c>
      <c r="K25" s="10">
        <v>242.57847341000002</v>
      </c>
      <c r="L25" s="10">
        <v>2.5318005192632733</v>
      </c>
      <c r="M25" s="10">
        <v>174.357</v>
      </c>
      <c r="N25" s="10">
        <v>17.126958566080003</v>
      </c>
      <c r="O25" s="10">
        <v>1360.91669114</v>
      </c>
      <c r="P25" s="10">
        <v>11.481221720771112</v>
      </c>
      <c r="Q25" s="10">
        <v>790.67499999999995</v>
      </c>
      <c r="R25" s="10">
        <v>0.83049939352903013</v>
      </c>
      <c r="S25" s="10">
        <v>0.86862243482156998</v>
      </c>
    </row>
    <row r="26" spans="2:19" x14ac:dyDescent="0.25">
      <c r="B26" s="8">
        <v>22</v>
      </c>
      <c r="C26" s="9" t="s">
        <v>33</v>
      </c>
      <c r="D26" s="10">
        <v>141.46911096192446</v>
      </c>
      <c r="E26" s="10">
        <v>11241.206291589999</v>
      </c>
      <c r="F26" s="10">
        <v>126.4043486847073</v>
      </c>
      <c r="G26" s="10">
        <v>8705.0630000000001</v>
      </c>
      <c r="H26" s="10">
        <v>11.917914560671846</v>
      </c>
      <c r="I26" s="10">
        <v>29.134117600182776</v>
      </c>
      <c r="J26" s="10">
        <v>10.372720167882157</v>
      </c>
      <c r="K26" s="10">
        <v>824.22153090000006</v>
      </c>
      <c r="L26" s="10">
        <v>9.7276191139997792</v>
      </c>
      <c r="M26" s="10">
        <v>669.91</v>
      </c>
      <c r="N26" s="10">
        <v>114.52628442307814</v>
      </c>
      <c r="O26" s="10">
        <v>9100.3158234000002</v>
      </c>
      <c r="P26" s="10">
        <v>102.47252667468214</v>
      </c>
      <c r="Q26" s="10">
        <v>7056.9549999999999</v>
      </c>
      <c r="R26" s="10">
        <v>0.75979707479217951</v>
      </c>
      <c r="S26" s="10">
        <v>0.68069908220337494</v>
      </c>
    </row>
    <row r="27" spans="2:19" x14ac:dyDescent="0.25">
      <c r="B27" s="8">
        <v>23</v>
      </c>
      <c r="C27" s="9" t="s">
        <v>34</v>
      </c>
      <c r="D27" s="10">
        <v>126.72640310317705</v>
      </c>
      <c r="E27" s="10">
        <v>10069.743353779999</v>
      </c>
      <c r="F27" s="10">
        <v>137.21216899870475</v>
      </c>
      <c r="G27" s="10">
        <v>9449.3629999999994</v>
      </c>
      <c r="H27" s="10">
        <v>-7.6420087023233947</v>
      </c>
      <c r="I27" s="10">
        <v>6.5653140193682873</v>
      </c>
      <c r="J27" s="10">
        <v>0.63420553029492643</v>
      </c>
      <c r="K27" s="10">
        <v>50.394288539999998</v>
      </c>
      <c r="L27" s="10">
        <v>0.32548339693437184</v>
      </c>
      <c r="M27" s="10">
        <v>22.414999999999999</v>
      </c>
      <c r="N27" s="10">
        <v>58.37790280025925</v>
      </c>
      <c r="O27" s="10">
        <v>4638.7373454600001</v>
      </c>
      <c r="P27" s="10">
        <v>74.089503214901811</v>
      </c>
      <c r="Q27" s="10">
        <v>5102.3069999999998</v>
      </c>
      <c r="R27" s="10">
        <v>0.68061748407144074</v>
      </c>
      <c r="S27" s="10">
        <v>0.73890019193503009</v>
      </c>
    </row>
    <row r="28" spans="2:19" x14ac:dyDescent="0.25">
      <c r="B28" s="8">
        <v>24</v>
      </c>
      <c r="C28" s="9" t="s">
        <v>35</v>
      </c>
      <c r="D28" s="10">
        <v>116.3758819004411</v>
      </c>
      <c r="E28" s="10">
        <v>9247.2857637500001</v>
      </c>
      <c r="F28" s="10">
        <v>60.585332845434962</v>
      </c>
      <c r="G28" s="10">
        <v>4172.3180000000002</v>
      </c>
      <c r="H28" s="10">
        <v>92.085900059901888</v>
      </c>
      <c r="I28" s="10">
        <v>121.63425136219243</v>
      </c>
      <c r="J28" s="10">
        <v>21.507567763605817</v>
      </c>
      <c r="K28" s="10">
        <v>1709.00208828</v>
      </c>
      <c r="L28" s="10">
        <v>5.7559520697927011</v>
      </c>
      <c r="M28" s="10">
        <v>396.39400000000001</v>
      </c>
      <c r="N28" s="10">
        <v>38.965587900529201</v>
      </c>
      <c r="O28" s="10">
        <v>3096.2250973700002</v>
      </c>
      <c r="P28" s="10">
        <v>29.728403236392573</v>
      </c>
      <c r="Q28" s="10">
        <v>2047.3</v>
      </c>
      <c r="R28" s="10">
        <v>0.62502728718012202</v>
      </c>
      <c r="S28" s="10">
        <v>0.32625760815982846</v>
      </c>
    </row>
    <row r="29" spans="2:19" x14ac:dyDescent="0.25">
      <c r="B29" s="8">
        <v>25</v>
      </c>
      <c r="C29" s="9" t="s">
        <v>36</v>
      </c>
      <c r="D29" s="10">
        <v>111.6744361032211</v>
      </c>
      <c r="E29" s="10">
        <v>8873.7065299799997</v>
      </c>
      <c r="F29" s="10">
        <v>137.99017814099102</v>
      </c>
      <c r="G29" s="10">
        <v>9502.9419999999991</v>
      </c>
      <c r="H29" s="10">
        <v>-19.070735607632813</v>
      </c>
      <c r="I29" s="10">
        <v>-6.6214806953467615</v>
      </c>
      <c r="J29" s="10">
        <v>9.6306845539607736E-3</v>
      </c>
      <c r="K29" s="10">
        <v>0.76525900999999996</v>
      </c>
      <c r="L29" s="10">
        <v>0.36956850035140304</v>
      </c>
      <c r="M29" s="10">
        <v>25.451000000000001</v>
      </c>
      <c r="N29" s="10">
        <v>7.1882529230246481</v>
      </c>
      <c r="O29" s="10">
        <v>571.18217139000001</v>
      </c>
      <c r="P29" s="10">
        <v>8.0105217608484782</v>
      </c>
      <c r="Q29" s="10">
        <v>551.65899999999999</v>
      </c>
      <c r="R29" s="10">
        <v>0.59977693578020996</v>
      </c>
      <c r="S29" s="10">
        <v>0.74308984296057401</v>
      </c>
    </row>
    <row r="30" spans="2:19" x14ac:dyDescent="0.25">
      <c r="B30" s="8">
        <v>26</v>
      </c>
      <c r="C30" s="9" t="s">
        <v>37</v>
      </c>
      <c r="D30" s="10">
        <v>107.59901185129719</v>
      </c>
      <c r="E30" s="10">
        <v>8549.8712812100002</v>
      </c>
      <c r="F30" s="10">
        <v>104.104154687019</v>
      </c>
      <c r="G30" s="10">
        <v>7169.32</v>
      </c>
      <c r="H30" s="10">
        <v>3.3570775102926547</v>
      </c>
      <c r="I30" s="10">
        <v>19.256376911757329</v>
      </c>
      <c r="J30" s="10">
        <v>7.9706834439753091</v>
      </c>
      <c r="K30" s="10">
        <v>633.35449180000001</v>
      </c>
      <c r="L30" s="10">
        <v>9.2446578031794715</v>
      </c>
      <c r="M30" s="10">
        <v>636.65</v>
      </c>
      <c r="N30" s="10">
        <v>56.236125901926123</v>
      </c>
      <c r="O30" s="10">
        <v>4468.5506822300003</v>
      </c>
      <c r="P30" s="10">
        <v>62.739244454512189</v>
      </c>
      <c r="Q30" s="10">
        <v>4320.6509999999998</v>
      </c>
      <c r="R30" s="10">
        <v>0.577888797768356</v>
      </c>
      <c r="S30" s="10">
        <v>0.56061047967398969</v>
      </c>
    </row>
    <row r="31" spans="2:19" x14ac:dyDescent="0.25">
      <c r="B31" s="8">
        <v>27</v>
      </c>
      <c r="C31" s="9" t="s">
        <v>38</v>
      </c>
      <c r="D31" s="10">
        <v>107.2186921333241</v>
      </c>
      <c r="E31" s="10">
        <v>8519.6508862599985</v>
      </c>
      <c r="F31" s="10">
        <v>119.07965812263674</v>
      </c>
      <c r="G31" s="10">
        <v>8200.6350000000002</v>
      </c>
      <c r="H31" s="10">
        <v>-9.9605307710048834</v>
      </c>
      <c r="I31" s="10">
        <v>3.8901363889503529</v>
      </c>
      <c r="J31" s="10">
        <v>45.767937164251421</v>
      </c>
      <c r="K31" s="10">
        <v>3636.7431710400001</v>
      </c>
      <c r="L31" s="10">
        <v>47.351074828509532</v>
      </c>
      <c r="M31" s="10">
        <v>3260.9169999999999</v>
      </c>
      <c r="N31" s="10">
        <v>2.0316013405402686</v>
      </c>
      <c r="O31" s="10">
        <v>161.43205832000001</v>
      </c>
      <c r="P31" s="10">
        <v>0.71588922383499742</v>
      </c>
      <c r="Q31" s="10">
        <v>49.301000000000002</v>
      </c>
      <c r="R31" s="10">
        <v>0.57584619067740217</v>
      </c>
      <c r="S31" s="10">
        <v>0.64125494760748691</v>
      </c>
    </row>
    <row r="32" spans="2:19" x14ac:dyDescent="0.25">
      <c r="B32" s="8">
        <v>28</v>
      </c>
      <c r="C32" s="9" t="s">
        <v>39</v>
      </c>
      <c r="D32" s="10">
        <v>98.164208594207182</v>
      </c>
      <c r="E32" s="10">
        <v>7800.1770969999998</v>
      </c>
      <c r="F32" s="10">
        <v>106.10060290299535</v>
      </c>
      <c r="G32" s="10">
        <v>7306.8090000000002</v>
      </c>
      <c r="H32" s="10">
        <v>-7.4800652320931533</v>
      </c>
      <c r="I32" s="10">
        <v>6.7521690658671929</v>
      </c>
      <c r="J32" s="10">
        <v>4.7179135547850821</v>
      </c>
      <c r="K32" s="10">
        <v>374.88777002</v>
      </c>
      <c r="L32" s="10">
        <v>5.6951680635661894</v>
      </c>
      <c r="M32" s="10">
        <v>392.20800000000003</v>
      </c>
      <c r="N32" s="10">
        <v>42.633130277181749</v>
      </c>
      <c r="O32" s="10">
        <v>3387.64984839</v>
      </c>
      <c r="P32" s="10">
        <v>49.826128119790667</v>
      </c>
      <c r="Q32" s="10">
        <v>3431.366</v>
      </c>
      <c r="R32" s="10">
        <v>0.52721670498969919</v>
      </c>
      <c r="S32" s="10">
        <v>0.57136153754836227</v>
      </c>
    </row>
    <row r="33" spans="2:19" x14ac:dyDescent="0.25">
      <c r="B33" s="8">
        <v>29</v>
      </c>
      <c r="C33" s="9" t="s">
        <v>40</v>
      </c>
      <c r="D33" s="10">
        <v>97.447257205278106</v>
      </c>
      <c r="E33" s="10">
        <v>7743.2077811600002</v>
      </c>
      <c r="F33" s="10">
        <v>89.514744405141528</v>
      </c>
      <c r="G33" s="10">
        <v>6164.5940000000001</v>
      </c>
      <c r="H33" s="10">
        <v>8.8616829024660149</v>
      </c>
      <c r="I33" s="10">
        <v>25.607749369382631</v>
      </c>
      <c r="J33" s="10">
        <v>0.1520041431906419</v>
      </c>
      <c r="K33" s="10">
        <v>12.07832522</v>
      </c>
      <c r="L33" s="10">
        <v>2.9041570103446075E-5</v>
      </c>
      <c r="M33" s="10">
        <v>2E-3</v>
      </c>
      <c r="N33" s="10">
        <v>1.1223675345611972</v>
      </c>
      <c r="O33" s="10">
        <v>89.183885480000001</v>
      </c>
      <c r="P33" s="10">
        <v>1.2019725034414261</v>
      </c>
      <c r="Q33" s="10">
        <v>82.775999999999996</v>
      </c>
      <c r="R33" s="10">
        <v>0.52336612895672252</v>
      </c>
      <c r="S33" s="10">
        <v>0.48204515900188571</v>
      </c>
    </row>
    <row r="34" spans="2:19" x14ac:dyDescent="0.25">
      <c r="B34" s="8">
        <v>30</v>
      </c>
      <c r="C34" s="9" t="s">
        <v>41</v>
      </c>
      <c r="D34" s="10">
        <v>94.358493771244838</v>
      </c>
      <c r="E34" s="10">
        <v>7497.7730943099996</v>
      </c>
      <c r="F34" s="10">
        <v>92.025664035500412</v>
      </c>
      <c r="G34" s="10">
        <v>6337.5129999999999</v>
      </c>
      <c r="H34" s="10">
        <v>2.534977345933072</v>
      </c>
      <c r="I34" s="10">
        <v>18.307814032255223</v>
      </c>
      <c r="J34" s="10">
        <v>1.1896496120714065E-2</v>
      </c>
      <c r="K34" s="10">
        <v>0.94530152999999995</v>
      </c>
      <c r="L34" s="10">
        <v>7.7395784325683791E-3</v>
      </c>
      <c r="M34" s="10">
        <v>0.53300000000000003</v>
      </c>
      <c r="N34" s="10">
        <v>57.507781497473594</v>
      </c>
      <c r="O34" s="10">
        <v>4569.5970716800002</v>
      </c>
      <c r="P34" s="10">
        <v>42.241994691200986</v>
      </c>
      <c r="Q34" s="10">
        <v>2909.0709999999999</v>
      </c>
      <c r="R34" s="10">
        <v>0.50677711241490542</v>
      </c>
      <c r="S34" s="10">
        <v>0.49556669291789812</v>
      </c>
    </row>
    <row r="35" spans="2:19" x14ac:dyDescent="0.25">
      <c r="B35" s="8">
        <v>31</v>
      </c>
      <c r="C35" s="9" t="s">
        <v>42</v>
      </c>
      <c r="D35" s="10">
        <v>92.046227296833024</v>
      </c>
      <c r="E35" s="10">
        <v>7314.0392441200001</v>
      </c>
      <c r="F35" s="10">
        <v>51.509392043771456</v>
      </c>
      <c r="G35" s="10">
        <v>3547.2869999999998</v>
      </c>
      <c r="H35" s="10">
        <v>78.697949334393854</v>
      </c>
      <c r="I35" s="10">
        <v>106.18684769853695</v>
      </c>
      <c r="J35" s="10">
        <v>9.2851736019783415E-2</v>
      </c>
      <c r="K35" s="10">
        <v>7.3780453699999997</v>
      </c>
      <c r="L35" s="10">
        <v>2.5803435036911834E-2</v>
      </c>
      <c r="M35" s="10">
        <v>1.7769999999999999</v>
      </c>
      <c r="N35" s="10">
        <v>17.782424242107716</v>
      </c>
      <c r="O35" s="10">
        <v>1413.00032149</v>
      </c>
      <c r="P35" s="10">
        <v>7.1672126481846119</v>
      </c>
      <c r="Q35" s="10">
        <v>493.58300000000003</v>
      </c>
      <c r="R35" s="10">
        <v>0.49435847705731861</v>
      </c>
      <c r="S35" s="10">
        <v>0.27738282941915104</v>
      </c>
    </row>
    <row r="36" spans="2:19" x14ac:dyDescent="0.25">
      <c r="B36" s="8">
        <v>32</v>
      </c>
      <c r="C36" s="9" t="s">
        <v>43</v>
      </c>
      <c r="D36" s="10">
        <v>90.835338232958506</v>
      </c>
      <c r="E36" s="10">
        <v>7217.8213936599996</v>
      </c>
      <c r="F36" s="10">
        <v>86.197921204411998</v>
      </c>
      <c r="G36" s="10">
        <v>5936.1750000000002</v>
      </c>
      <c r="H36" s="10">
        <v>5.3799638828287044</v>
      </c>
      <c r="I36" s="10">
        <v>21.590441549651075</v>
      </c>
      <c r="J36" s="10">
        <v>3.3492865660296633</v>
      </c>
      <c r="K36" s="10">
        <v>266.13598518000003</v>
      </c>
      <c r="L36" s="10">
        <v>3.9801762242473875</v>
      </c>
      <c r="M36" s="10">
        <v>274.10199999999998</v>
      </c>
      <c r="N36" s="10">
        <v>21.183285366062385</v>
      </c>
      <c r="O36" s="10">
        <v>1683.23444683</v>
      </c>
      <c r="P36" s="10">
        <v>14.592053064756893</v>
      </c>
      <c r="Q36" s="10">
        <v>1004.908</v>
      </c>
      <c r="R36" s="10">
        <v>0.4878550788075246</v>
      </c>
      <c r="S36" s="10">
        <v>0.46418375999100969</v>
      </c>
    </row>
    <row r="37" spans="2:19" x14ac:dyDescent="0.25">
      <c r="B37" s="8">
        <v>33</v>
      </c>
      <c r="C37" s="9" t="s">
        <v>44</v>
      </c>
      <c r="D37" s="10">
        <v>86.637356707294828</v>
      </c>
      <c r="E37" s="10">
        <v>6884.2476826400007</v>
      </c>
      <c r="F37" s="10">
        <v>95.226408080526468</v>
      </c>
      <c r="G37" s="10">
        <v>6557.9380000000001</v>
      </c>
      <c r="H37" s="10">
        <v>-9.0196107848239677</v>
      </c>
      <c r="I37" s="10">
        <v>4.9757970057051608</v>
      </c>
      <c r="J37" s="10">
        <v>3.583723620918569</v>
      </c>
      <c r="K37" s="10">
        <v>284.76447077999995</v>
      </c>
      <c r="L37" s="10">
        <v>2.8186876695301657</v>
      </c>
      <c r="M37" s="10">
        <v>194.114</v>
      </c>
      <c r="N37" s="10">
        <v>33.751413561832614</v>
      </c>
      <c r="O37" s="10">
        <v>2681.90419733</v>
      </c>
      <c r="P37" s="10">
        <v>35.025353290700309</v>
      </c>
      <c r="Q37" s="10">
        <v>2412.0839999999998</v>
      </c>
      <c r="R37" s="10">
        <v>0.46530871471756191</v>
      </c>
      <c r="S37" s="10">
        <v>0.51280299496357884</v>
      </c>
    </row>
    <row r="38" spans="2:19" x14ac:dyDescent="0.25">
      <c r="B38" s="8">
        <v>34</v>
      </c>
      <c r="C38" s="9" t="s">
        <v>45</v>
      </c>
      <c r="D38" s="10">
        <v>85.402172568257186</v>
      </c>
      <c r="E38" s="10">
        <v>6786.0993333599999</v>
      </c>
      <c r="F38" s="10">
        <v>84.521569174115825</v>
      </c>
      <c r="G38" s="10">
        <v>5820.73</v>
      </c>
      <c r="H38" s="10">
        <v>1.0418682506086867</v>
      </c>
      <c r="I38" s="10">
        <v>16.585021695904118</v>
      </c>
      <c r="J38" s="10">
        <v>33.382273832407293</v>
      </c>
      <c r="K38" s="10">
        <v>2652.5721698599996</v>
      </c>
      <c r="L38" s="10">
        <v>24.971815156214607</v>
      </c>
      <c r="M38" s="10">
        <v>1719.729</v>
      </c>
      <c r="N38" s="10">
        <v>30.828580524789054</v>
      </c>
      <c r="O38" s="10">
        <v>2449.6544227900004</v>
      </c>
      <c r="P38" s="10">
        <v>22.995478227534893</v>
      </c>
      <c r="Q38" s="10">
        <v>1583.625</v>
      </c>
      <c r="R38" s="10">
        <v>0.45867483337562659</v>
      </c>
      <c r="S38" s="10">
        <v>0.45515644961485635</v>
      </c>
    </row>
    <row r="39" spans="2:19" x14ac:dyDescent="0.25">
      <c r="B39" s="8">
        <v>35</v>
      </c>
      <c r="C39" s="9" t="s">
        <v>46</v>
      </c>
      <c r="D39" s="10">
        <v>85.401282846823264</v>
      </c>
      <c r="E39" s="10">
        <v>6786.0286356499992</v>
      </c>
      <c r="F39" s="10">
        <v>19.697473964232401</v>
      </c>
      <c r="G39" s="10">
        <v>1356.502</v>
      </c>
      <c r="H39" s="10">
        <v>333.56464388225078</v>
      </c>
      <c r="I39" s="10">
        <v>400.25939037686629</v>
      </c>
      <c r="J39" s="10">
        <v>0.18678562128353079</v>
      </c>
      <c r="K39" s="10">
        <v>14.842078859999999</v>
      </c>
      <c r="L39" s="10">
        <v>6.5053117031719206E-3</v>
      </c>
      <c r="M39" s="10">
        <v>0.44800000000000001</v>
      </c>
      <c r="N39" s="10">
        <v>0.41236523429880262</v>
      </c>
      <c r="O39" s="10">
        <v>32.766747700000003</v>
      </c>
      <c r="P39" s="10">
        <v>1.783152404351589E-2</v>
      </c>
      <c r="Q39" s="10">
        <v>1.228</v>
      </c>
      <c r="R39" s="10">
        <v>0.45867005489261869</v>
      </c>
      <c r="S39" s="10">
        <v>0.10607271497139566</v>
      </c>
    </row>
    <row r="40" spans="2:19" x14ac:dyDescent="0.25">
      <c r="B40" s="8">
        <v>36</v>
      </c>
      <c r="C40" s="9" t="s">
        <v>47</v>
      </c>
      <c r="D40" s="10">
        <v>80.542324511172211</v>
      </c>
      <c r="E40" s="10">
        <v>6399.9333768199995</v>
      </c>
      <c r="F40" s="10">
        <v>40.417821069078279</v>
      </c>
      <c r="G40" s="10">
        <v>2783.4459999999999</v>
      </c>
      <c r="H40" s="10">
        <v>99.274286393412865</v>
      </c>
      <c r="I40" s="10">
        <v>129.92841883118979</v>
      </c>
      <c r="J40" s="10">
        <v>1.7865204405962714</v>
      </c>
      <c r="K40" s="10">
        <v>141.95780747000001</v>
      </c>
      <c r="L40" s="10">
        <v>1.7248804939390245</v>
      </c>
      <c r="M40" s="10">
        <v>118.78700000000001</v>
      </c>
      <c r="N40" s="10">
        <v>4.9631929822993817</v>
      </c>
      <c r="O40" s="10">
        <v>394.37779596999997</v>
      </c>
      <c r="P40" s="10">
        <v>4.3117147885483282</v>
      </c>
      <c r="Q40" s="10">
        <v>296.93400000000003</v>
      </c>
      <c r="R40" s="10">
        <v>0.43257374097036339</v>
      </c>
      <c r="S40" s="10">
        <v>0.21765369619526648</v>
      </c>
    </row>
    <row r="41" spans="2:19" x14ac:dyDescent="0.25">
      <c r="B41" s="8">
        <v>37</v>
      </c>
      <c r="C41" s="9" t="s">
        <v>48</v>
      </c>
      <c r="D41" s="10">
        <v>80.222140153032015</v>
      </c>
      <c r="E41" s="10">
        <v>6374.4913676300002</v>
      </c>
      <c r="F41" s="10">
        <v>99.381530723077006</v>
      </c>
      <c r="G41" s="10">
        <v>6844.0879999999997</v>
      </c>
      <c r="H41" s="10">
        <v>-19.278622929880129</v>
      </c>
      <c r="I41" s="10">
        <v>-6.8613470833513475</v>
      </c>
      <c r="J41" s="10">
        <v>6.3169098548335345</v>
      </c>
      <c r="K41" s="10">
        <v>501.94481552000002</v>
      </c>
      <c r="L41" s="10">
        <v>7.8929760058547807</v>
      </c>
      <c r="M41" s="10">
        <v>543.56399999999996</v>
      </c>
      <c r="N41" s="10">
        <v>46.491316383360292</v>
      </c>
      <c r="O41" s="10">
        <v>3694.2232454800001</v>
      </c>
      <c r="P41" s="10">
        <v>46.676976424053393</v>
      </c>
      <c r="Q41" s="10">
        <v>3214.4940000000001</v>
      </c>
      <c r="R41" s="10">
        <v>0.43085410664839041</v>
      </c>
      <c r="S41" s="10">
        <v>0.53517871382655491</v>
      </c>
    </row>
    <row r="42" spans="2:19" x14ac:dyDescent="0.25">
      <c r="B42" s="8">
        <v>38</v>
      </c>
      <c r="C42" s="9" t="s">
        <v>49</v>
      </c>
      <c r="D42" s="10">
        <v>75.01033246392862</v>
      </c>
      <c r="E42" s="10">
        <v>5960.3585227499998</v>
      </c>
      <c r="F42" s="10">
        <v>85.372617865212263</v>
      </c>
      <c r="G42" s="10">
        <v>5879.3389999999999</v>
      </c>
      <c r="H42" s="10">
        <v>-12.137715417891712</v>
      </c>
      <c r="I42" s="10">
        <v>1.3780379520554931</v>
      </c>
      <c r="J42" s="10">
        <v>3.1600725273563595</v>
      </c>
      <c r="K42" s="10">
        <v>251.10094305999999</v>
      </c>
      <c r="L42" s="10">
        <v>4.0913473546033794</v>
      </c>
      <c r="M42" s="10">
        <v>281.75799999999998</v>
      </c>
      <c r="N42" s="10">
        <v>34.079090427948479</v>
      </c>
      <c r="O42" s="10">
        <v>2707.9415649500002</v>
      </c>
      <c r="P42" s="10">
        <v>32.238190245517437</v>
      </c>
      <c r="Q42" s="10">
        <v>2220.1410000000001</v>
      </c>
      <c r="R42" s="10">
        <v>0.40286272245409843</v>
      </c>
      <c r="S42" s="10">
        <v>0.45973942535079965</v>
      </c>
    </row>
    <row r="43" spans="2:19" x14ac:dyDescent="0.25">
      <c r="B43" s="8">
        <v>39</v>
      </c>
      <c r="C43" s="9" t="s">
        <v>50</v>
      </c>
      <c r="D43" s="10">
        <v>72.415299259128759</v>
      </c>
      <c r="E43" s="10">
        <v>5754.1558867800004</v>
      </c>
      <c r="F43" s="10">
        <v>72.365973153972604</v>
      </c>
      <c r="G43" s="10">
        <v>4983.6130000000003</v>
      </c>
      <c r="H43" s="10">
        <v>6.8162014557870521E-2</v>
      </c>
      <c r="I43" s="10">
        <v>15.461531358474261</v>
      </c>
      <c r="J43" s="10">
        <v>4.6656182631622002E-2</v>
      </c>
      <c r="K43" s="10">
        <v>3.7073236000000001</v>
      </c>
      <c r="L43" s="10">
        <v>4.3068648463410533E-2</v>
      </c>
      <c r="M43" s="10">
        <v>2.9660000000000002</v>
      </c>
      <c r="N43" s="10">
        <v>1.9107612315553013</v>
      </c>
      <c r="O43" s="10">
        <v>151.83004284</v>
      </c>
      <c r="P43" s="10">
        <v>2.0485633135269827</v>
      </c>
      <c r="Q43" s="10">
        <v>141.078</v>
      </c>
      <c r="R43" s="10">
        <v>0.38892541398733227</v>
      </c>
      <c r="S43" s="10">
        <v>0.38969744333347245</v>
      </c>
    </row>
    <row r="44" spans="2:19" x14ac:dyDescent="0.25">
      <c r="B44" s="8">
        <v>40</v>
      </c>
      <c r="C44" s="9" t="s">
        <v>51</v>
      </c>
      <c r="D44" s="10">
        <v>69.218312504577739</v>
      </c>
      <c r="E44" s="10">
        <v>5500.1217207699992</v>
      </c>
      <c r="F44" s="10">
        <v>10.201243560031831</v>
      </c>
      <c r="G44" s="10">
        <v>702.52700000000004</v>
      </c>
      <c r="H44" s="10">
        <v>578.52818234605263</v>
      </c>
      <c r="I44" s="10">
        <v>682.90538595242583</v>
      </c>
      <c r="J44" s="10">
        <v>3.0261098281536108E-4</v>
      </c>
      <c r="K44" s="10">
        <v>2.404562E-2</v>
      </c>
      <c r="L44" s="10">
        <v>0</v>
      </c>
      <c r="M44" s="10">
        <v>0</v>
      </c>
      <c r="N44" s="10">
        <v>3.7230944996570625</v>
      </c>
      <c r="O44" s="10">
        <v>295.83895049</v>
      </c>
      <c r="P44" s="10">
        <v>0.51672213606556427</v>
      </c>
      <c r="Q44" s="10">
        <v>35.585000000000001</v>
      </c>
      <c r="R44" s="10">
        <v>0.37175515563382511</v>
      </c>
      <c r="S44" s="10">
        <v>5.4934637936921348E-2</v>
      </c>
    </row>
    <row r="45" spans="2:19" x14ac:dyDescent="0.25">
      <c r="B45" s="8">
        <v>41</v>
      </c>
      <c r="C45" s="9" t="s">
        <v>52</v>
      </c>
      <c r="D45" s="10">
        <v>58.627917657830004</v>
      </c>
      <c r="E45" s="10">
        <v>4658.6036510500007</v>
      </c>
      <c r="F45" s="10">
        <v>58.492481137500221</v>
      </c>
      <c r="G45" s="10">
        <v>4028.19</v>
      </c>
      <c r="H45" s="10">
        <v>0.23154517930503005</v>
      </c>
      <c r="I45" s="10">
        <v>15.650047566028434</v>
      </c>
      <c r="J45" s="10">
        <v>1.1588781403338768</v>
      </c>
      <c r="K45" s="10">
        <v>92.085036470000006</v>
      </c>
      <c r="L45" s="10">
        <v>1.5909552934069826</v>
      </c>
      <c r="M45" s="10">
        <v>109.56399999999999</v>
      </c>
      <c r="N45" s="10">
        <v>28.858886248513414</v>
      </c>
      <c r="O45" s="10">
        <v>2293.1415307500001</v>
      </c>
      <c r="P45" s="10">
        <v>27.738895955670948</v>
      </c>
      <c r="Q45" s="10">
        <v>1910.289</v>
      </c>
      <c r="R45" s="10">
        <v>0.3148766542370165</v>
      </c>
      <c r="S45" s="10">
        <v>0.3149874085851892</v>
      </c>
    </row>
    <row r="46" spans="2:19" x14ac:dyDescent="0.25">
      <c r="B46" s="8">
        <v>42</v>
      </c>
      <c r="C46" s="9" t="s">
        <v>53</v>
      </c>
      <c r="D46" s="10">
        <v>51.760739541910759</v>
      </c>
      <c r="E46" s="10">
        <v>4112.9342443699998</v>
      </c>
      <c r="F46" s="10">
        <v>46.456086241846585</v>
      </c>
      <c r="G46" s="10">
        <v>3199.2820000000002</v>
      </c>
      <c r="H46" s="10">
        <v>11.418640116277956</v>
      </c>
      <c r="I46" s="10">
        <v>28.558040346865312</v>
      </c>
      <c r="J46" s="10">
        <v>3.4798905429741822</v>
      </c>
      <c r="K46" s="10">
        <v>276.51384249</v>
      </c>
      <c r="L46" s="10">
        <v>-0.30634500223620093</v>
      </c>
      <c r="M46" s="10">
        <v>-21.097000000000001</v>
      </c>
      <c r="N46" s="10">
        <v>18.138129113081341</v>
      </c>
      <c r="O46" s="10">
        <v>1441.2648083899999</v>
      </c>
      <c r="P46" s="10">
        <v>12.00269215354859</v>
      </c>
      <c r="Q46" s="10">
        <v>826.58699999999999</v>
      </c>
      <c r="R46" s="10">
        <v>0.27799466770953618</v>
      </c>
      <c r="S46" s="10">
        <v>0.25017031135900775</v>
      </c>
    </row>
    <row r="47" spans="2:19" x14ac:dyDescent="0.25">
      <c r="B47" s="8">
        <v>43</v>
      </c>
      <c r="C47" s="9" t="s">
        <v>54</v>
      </c>
      <c r="D47" s="10">
        <v>48.675289910836206</v>
      </c>
      <c r="E47" s="10">
        <v>3867.76287396</v>
      </c>
      <c r="F47" s="10">
        <v>24.261734246400298</v>
      </c>
      <c r="G47" s="10">
        <v>1670.828</v>
      </c>
      <c r="H47" s="10">
        <v>100.62576490408199</v>
      </c>
      <c r="I47" s="10">
        <v>131.48779371425425</v>
      </c>
      <c r="J47" s="10">
        <v>7.4910678890769628E-3</v>
      </c>
      <c r="K47" s="10">
        <v>0.595244</v>
      </c>
      <c r="L47" s="10">
        <v>8.4510969001028065E-3</v>
      </c>
      <c r="M47" s="10">
        <v>0.58199999999999996</v>
      </c>
      <c r="N47" s="10">
        <v>1.0927511329528508</v>
      </c>
      <c r="O47" s="10">
        <v>86.83055139999999</v>
      </c>
      <c r="P47" s="10">
        <v>2.885149302711902</v>
      </c>
      <c r="Q47" s="10">
        <v>198.691</v>
      </c>
      <c r="R47" s="10">
        <v>0.26142344881822632</v>
      </c>
      <c r="S47" s="10">
        <v>0.13065167777874789</v>
      </c>
    </row>
    <row r="48" spans="2:19" x14ac:dyDescent="0.25">
      <c r="B48" s="8">
        <v>44</v>
      </c>
      <c r="C48" s="9" t="s">
        <v>55</v>
      </c>
      <c r="D48" s="10">
        <v>48.210307468490633</v>
      </c>
      <c r="E48" s="10">
        <v>3830.8151365999997</v>
      </c>
      <c r="F48" s="10">
        <v>53.423870428130826</v>
      </c>
      <c r="G48" s="10">
        <v>3679.1309999999999</v>
      </c>
      <c r="H48" s="10">
        <v>-9.7588641890965278</v>
      </c>
      <c r="I48" s="10">
        <v>4.1228251073419244</v>
      </c>
      <c r="J48" s="10">
        <v>6.2452736193454612</v>
      </c>
      <c r="K48" s="10">
        <v>496.25256443000001</v>
      </c>
      <c r="L48" s="10">
        <v>7.1583840108731644</v>
      </c>
      <c r="M48" s="10">
        <v>492.97500000000002</v>
      </c>
      <c r="N48" s="10">
        <v>10.188868148073571</v>
      </c>
      <c r="O48" s="10">
        <v>809.61255747999996</v>
      </c>
      <c r="P48" s="10">
        <v>6.6498806391468754</v>
      </c>
      <c r="Q48" s="10">
        <v>457.95600000000002</v>
      </c>
      <c r="R48" s="10">
        <v>0.25892613829494909</v>
      </c>
      <c r="S48" s="10">
        <v>0.28769247218612715</v>
      </c>
    </row>
    <row r="49" spans="2:19" x14ac:dyDescent="0.25">
      <c r="B49" s="8">
        <v>45</v>
      </c>
      <c r="C49" s="9" t="s">
        <v>56</v>
      </c>
      <c r="D49" s="10">
        <v>46.915523559756103</v>
      </c>
      <c r="E49" s="10">
        <v>3727.9309598199998</v>
      </c>
      <c r="F49" s="10">
        <v>81.335970307898734</v>
      </c>
      <c r="G49" s="10">
        <v>5601.348</v>
      </c>
      <c r="H49" s="10">
        <v>-42.318849357600861</v>
      </c>
      <c r="I49" s="10">
        <v>-33.445824829665995</v>
      </c>
      <c r="J49" s="10">
        <v>31.556130031021699</v>
      </c>
      <c r="K49" s="10">
        <v>2507.4658703299997</v>
      </c>
      <c r="L49" s="10">
        <v>18.99569894346768</v>
      </c>
      <c r="M49" s="10">
        <v>1308.173</v>
      </c>
      <c r="N49" s="10">
        <v>6.5825813720024415</v>
      </c>
      <c r="O49" s="10">
        <v>523.05520710999997</v>
      </c>
      <c r="P49" s="10">
        <v>6.2900410647801266</v>
      </c>
      <c r="Q49" s="10">
        <v>433.17500000000001</v>
      </c>
      <c r="R49" s="10">
        <v>0.25197216071174888</v>
      </c>
      <c r="S49" s="10">
        <v>0.43800170575465219</v>
      </c>
    </row>
    <row r="50" spans="2:19" x14ac:dyDescent="0.25">
      <c r="B50" s="8">
        <v>46</v>
      </c>
      <c r="C50" s="9" t="s">
        <v>57</v>
      </c>
      <c r="D50" s="10">
        <v>45.962651027869192</v>
      </c>
      <c r="E50" s="10">
        <v>3652.215232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2.9309253654331395E-2</v>
      </c>
      <c r="O50" s="10">
        <v>2.3289279499999997</v>
      </c>
      <c r="P50" s="10">
        <v>0</v>
      </c>
      <c r="Q50" s="10">
        <v>0</v>
      </c>
      <c r="R50" s="10">
        <v>0.24685450811992379</v>
      </c>
      <c r="S50" s="10">
        <v>0</v>
      </c>
    </row>
    <row r="51" spans="2:19" x14ac:dyDescent="0.25">
      <c r="B51" s="8">
        <v>47</v>
      </c>
      <c r="C51" s="9" t="s">
        <v>58</v>
      </c>
      <c r="D51" s="10">
        <v>45.846384613738906</v>
      </c>
      <c r="E51" s="10">
        <v>3642.9766446000003</v>
      </c>
      <c r="F51" s="10">
        <v>46.814517300063308</v>
      </c>
      <c r="G51" s="10">
        <v>3223.9659999999999</v>
      </c>
      <c r="H51" s="10">
        <v>-2.0680180896003719</v>
      </c>
      <c r="I51" s="10">
        <v>12.996745145575375</v>
      </c>
      <c r="J51" s="10">
        <v>0.34439846477180486</v>
      </c>
      <c r="K51" s="10">
        <v>27.366074209999997</v>
      </c>
      <c r="L51" s="10">
        <v>0.99081124721926961</v>
      </c>
      <c r="M51" s="10">
        <v>68.233999999999995</v>
      </c>
      <c r="N51" s="10">
        <v>14.363004202213679</v>
      </c>
      <c r="O51" s="10">
        <v>1141.2914954099999</v>
      </c>
      <c r="P51" s="10">
        <v>14.999390127027828</v>
      </c>
      <c r="Q51" s="10">
        <v>1032.96</v>
      </c>
      <c r="R51" s="10">
        <v>0.24623006875819944</v>
      </c>
      <c r="S51" s="10">
        <v>0.25210049568336101</v>
      </c>
    </row>
    <row r="52" spans="2:19" x14ac:dyDescent="0.25">
      <c r="B52" s="8">
        <v>48</v>
      </c>
      <c r="C52" s="9" t="s">
        <v>59</v>
      </c>
      <c r="D52" s="10">
        <v>45.415802126213656</v>
      </c>
      <c r="E52" s="10">
        <v>3608.7623448499999</v>
      </c>
      <c r="F52" s="10">
        <v>46.610079167320109</v>
      </c>
      <c r="G52" s="10">
        <v>3209.8870000000002</v>
      </c>
      <c r="H52" s="10">
        <v>-2.5622720717106233</v>
      </c>
      <c r="I52" s="10">
        <v>12.426460646433952</v>
      </c>
      <c r="J52" s="10">
        <v>3.4190364952397738</v>
      </c>
      <c r="K52" s="10">
        <v>271.67834943000003</v>
      </c>
      <c r="L52" s="10">
        <v>6.2506752165049049</v>
      </c>
      <c r="M52" s="10">
        <v>430.464</v>
      </c>
      <c r="N52" s="10">
        <v>14.119714604614872</v>
      </c>
      <c r="O52" s="10">
        <v>1121.95958234</v>
      </c>
      <c r="P52" s="10">
        <v>16.941951709677234</v>
      </c>
      <c r="Q52" s="10">
        <v>1166.7380000000001</v>
      </c>
      <c r="R52" s="10">
        <v>0.24391751224141697</v>
      </c>
      <c r="S52" s="10">
        <v>0.25099957747308027</v>
      </c>
    </row>
    <row r="53" spans="2:19" x14ac:dyDescent="0.25">
      <c r="B53" s="8">
        <v>49</v>
      </c>
      <c r="C53" s="9" t="s">
        <v>60</v>
      </c>
      <c r="D53" s="10">
        <v>45.071933585492168</v>
      </c>
      <c r="E53" s="10">
        <v>3581.43837867</v>
      </c>
      <c r="F53" s="10">
        <v>60.860777617081098</v>
      </c>
      <c r="G53" s="10">
        <v>4191.2870000000003</v>
      </c>
      <c r="H53" s="10">
        <v>-25.942560463042213</v>
      </c>
      <c r="I53" s="10">
        <v>-14.55039040108683</v>
      </c>
      <c r="J53" s="10">
        <v>1.3456675846489767</v>
      </c>
      <c r="K53" s="10">
        <v>106.92741911</v>
      </c>
      <c r="L53" s="10">
        <v>1.0605400570376438</v>
      </c>
      <c r="M53" s="10">
        <v>73.036000000000001</v>
      </c>
      <c r="N53" s="10">
        <v>2.1574141486650604</v>
      </c>
      <c r="O53" s="10">
        <v>171.42920696000002</v>
      </c>
      <c r="P53" s="10">
        <v>2.1712929887841459</v>
      </c>
      <c r="Q53" s="10">
        <v>149.53</v>
      </c>
      <c r="R53" s="10">
        <v>0.24207067578661262</v>
      </c>
      <c r="S53" s="10">
        <v>0.32774090367306208</v>
      </c>
    </row>
    <row r="54" spans="2:19" x14ac:dyDescent="0.25">
      <c r="B54" s="8">
        <v>50</v>
      </c>
      <c r="C54" s="9" t="s">
        <v>61</v>
      </c>
      <c r="D54" s="10">
        <v>41.99249361431152</v>
      </c>
      <c r="E54" s="10">
        <v>3336.7445388400001</v>
      </c>
      <c r="F54" s="10">
        <v>44.912279937502547</v>
      </c>
      <c r="G54" s="10">
        <v>3092.9650000000001</v>
      </c>
      <c r="H54" s="10">
        <v>-6.5010868458560509</v>
      </c>
      <c r="I54" s="10">
        <v>7.881742562233967</v>
      </c>
      <c r="J54" s="10">
        <v>7.3002211104888604</v>
      </c>
      <c r="K54" s="10">
        <v>580.07921955000006</v>
      </c>
      <c r="L54" s="10">
        <v>7.7611853607253432</v>
      </c>
      <c r="M54" s="10">
        <v>534.48800000000006</v>
      </c>
      <c r="N54" s="10">
        <v>25.193445699058024</v>
      </c>
      <c r="O54" s="10">
        <v>2001.8837919699999</v>
      </c>
      <c r="P54" s="10">
        <v>19.991940964296294</v>
      </c>
      <c r="Q54" s="10">
        <v>1376.7809999999999</v>
      </c>
      <c r="R54" s="10">
        <v>0.22553173335464319</v>
      </c>
      <c r="S54" s="10">
        <v>0.24185677194836633</v>
      </c>
    </row>
    <row r="55" spans="2:19" x14ac:dyDescent="0.25">
      <c r="B55" s="11"/>
      <c r="C55" s="12" t="s">
        <v>62</v>
      </c>
      <c r="D55" s="13">
        <f>SUM(D5:D54)</f>
        <v>17449.943180768802</v>
      </c>
      <c r="E55" s="13">
        <f t="shared" ref="E55:S55" si="0">SUM(E5:E54)</f>
        <v>1386581.21011548</v>
      </c>
      <c r="F55" s="13">
        <f t="shared" si="0"/>
        <v>17042.272953004929</v>
      </c>
      <c r="G55" s="13">
        <f t="shared" si="0"/>
        <v>1173646.8030000001</v>
      </c>
      <c r="H55" s="13">
        <f>D55*100/F55-100</f>
        <v>2.3921118320780721</v>
      </c>
      <c r="I55" s="13">
        <f>E55*100/G55-100</f>
        <v>18.142971682041903</v>
      </c>
      <c r="J55" s="13">
        <f t="shared" si="0"/>
        <v>1178.4812608079478</v>
      </c>
      <c r="K55" s="13">
        <f t="shared" si="0"/>
        <v>93642.710224429989</v>
      </c>
      <c r="L55" s="13">
        <f t="shared" si="0"/>
        <v>1224.7878513303938</v>
      </c>
      <c r="M55" s="13">
        <f t="shared" si="0"/>
        <v>84347.220000000016</v>
      </c>
      <c r="N55" s="13">
        <f t="shared" si="0"/>
        <v>6056.0353672929305</v>
      </c>
      <c r="O55" s="13">
        <f t="shared" si="0"/>
        <v>481215.59830277978</v>
      </c>
      <c r="P55" s="13">
        <f t="shared" si="0"/>
        <v>6328.475724151549</v>
      </c>
      <c r="Q55" s="13">
        <f t="shared" si="0"/>
        <v>435821.87199999997</v>
      </c>
      <c r="R55" s="13">
        <f t="shared" si="0"/>
        <v>93.719510173540996</v>
      </c>
      <c r="S55" s="13">
        <f t="shared" si="0"/>
        <v>91.774212505185261</v>
      </c>
    </row>
    <row r="56" spans="2:19" x14ac:dyDescent="0.25">
      <c r="B56" s="11"/>
      <c r="C56" s="12" t="s">
        <v>63</v>
      </c>
      <c r="D56" s="13">
        <v>18619.3281937311</v>
      </c>
      <c r="E56" s="13">
        <v>1479501.12793797</v>
      </c>
      <c r="F56" s="13">
        <v>18569.783916197644</v>
      </c>
      <c r="G56" s="13">
        <v>1278841.595</v>
      </c>
      <c r="H56" s="13">
        <v>0.26680050644122844</v>
      </c>
      <c r="I56" s="13">
        <v>15.690726179263024</v>
      </c>
      <c r="J56" s="13">
        <v>1453.4525010975265</v>
      </c>
      <c r="K56" s="13">
        <v>115492.06246346</v>
      </c>
      <c r="L56" s="13">
        <v>1581.2733131204004</v>
      </c>
      <c r="M56" s="13">
        <v>108897.23299999999</v>
      </c>
      <c r="N56" s="13">
        <v>6575.1915974038675</v>
      </c>
      <c r="O56" s="13">
        <v>522468.01192551001</v>
      </c>
      <c r="P56" s="13">
        <v>7401.5654277532858</v>
      </c>
      <c r="Q56" s="13">
        <v>509722.12599999999</v>
      </c>
      <c r="R56" s="13">
        <v>100</v>
      </c>
      <c r="S56" s="13">
        <v>100</v>
      </c>
    </row>
    <row r="57" spans="2:19" s="14" customFormat="1" x14ac:dyDescent="0.25"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</row>
    <row r="58" spans="2:19" x14ac:dyDescent="0.25">
      <c r="D58" s="16"/>
    </row>
    <row r="59" spans="2:19" x14ac:dyDescent="0.25">
      <c r="D59" s="16"/>
    </row>
    <row r="60" spans="2:19" x14ac:dyDescent="0.25">
      <c r="D60" s="16"/>
    </row>
    <row r="61" spans="2:19" x14ac:dyDescent="0.25">
      <c r="D61" s="16"/>
    </row>
    <row r="62" spans="2:19" x14ac:dyDescent="0.25">
      <c r="D62" s="16"/>
    </row>
    <row r="63" spans="2:19" x14ac:dyDescent="0.25">
      <c r="D63" s="16"/>
    </row>
    <row r="64" spans="2:19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  <row r="74" spans="4:4" x14ac:dyDescent="0.25">
      <c r="D74" s="16"/>
    </row>
    <row r="75" spans="4:4" x14ac:dyDescent="0.25">
      <c r="D75" s="16"/>
    </row>
    <row r="76" spans="4:4" x14ac:dyDescent="0.25">
      <c r="D76" s="16"/>
    </row>
    <row r="77" spans="4:4" x14ac:dyDescent="0.25">
      <c r="D77" s="16"/>
    </row>
    <row r="78" spans="4:4" x14ac:dyDescent="0.25">
      <c r="D78" s="16"/>
    </row>
    <row r="79" spans="4:4" x14ac:dyDescent="0.25">
      <c r="D79" s="16"/>
    </row>
    <row r="80" spans="4:4" x14ac:dyDescent="0.25">
      <c r="D80" s="16"/>
    </row>
    <row r="81" spans="4:4" x14ac:dyDescent="0.25">
      <c r="D81" s="16"/>
    </row>
    <row r="82" spans="4:4" x14ac:dyDescent="0.25">
      <c r="D82" s="16"/>
    </row>
    <row r="83" spans="4:4" x14ac:dyDescent="0.25">
      <c r="D83" s="16"/>
    </row>
    <row r="84" spans="4:4" x14ac:dyDescent="0.25">
      <c r="D84" s="16"/>
    </row>
    <row r="85" spans="4:4" x14ac:dyDescent="0.25">
      <c r="D85" s="16"/>
    </row>
    <row r="86" spans="4:4" x14ac:dyDescent="0.25">
      <c r="D86" s="16"/>
    </row>
    <row r="87" spans="4:4" x14ac:dyDescent="0.25">
      <c r="D87" s="16"/>
    </row>
    <row r="88" spans="4:4" x14ac:dyDescent="0.25">
      <c r="D88" s="16"/>
    </row>
    <row r="89" spans="4:4" x14ac:dyDescent="0.25">
      <c r="D89" s="16"/>
    </row>
    <row r="90" spans="4:4" x14ac:dyDescent="0.25">
      <c r="D90" s="16"/>
    </row>
    <row r="91" spans="4:4" x14ac:dyDescent="0.25">
      <c r="D91" s="16"/>
    </row>
    <row r="92" spans="4:4" x14ac:dyDescent="0.25">
      <c r="D92" s="16"/>
    </row>
    <row r="93" spans="4:4" x14ac:dyDescent="0.25">
      <c r="D93" s="16"/>
    </row>
    <row r="94" spans="4:4" x14ac:dyDescent="0.25">
      <c r="D94" s="16"/>
    </row>
    <row r="95" spans="4:4" x14ac:dyDescent="0.25">
      <c r="D95" s="16"/>
    </row>
    <row r="96" spans="4:4" x14ac:dyDescent="0.25">
      <c r="D96" s="16"/>
    </row>
    <row r="97" spans="4:4" x14ac:dyDescent="0.25">
      <c r="D97" s="16"/>
    </row>
    <row r="98" spans="4:4" x14ac:dyDescent="0.25">
      <c r="D98" s="16"/>
    </row>
    <row r="99" spans="4:4" x14ac:dyDescent="0.25">
      <c r="D99" s="16"/>
    </row>
    <row r="100" spans="4:4" x14ac:dyDescent="0.25">
      <c r="D100" s="16"/>
    </row>
    <row r="101" spans="4:4" x14ac:dyDescent="0.25">
      <c r="D101" s="16"/>
    </row>
    <row r="102" spans="4:4" x14ac:dyDescent="0.25">
      <c r="D102" s="16"/>
    </row>
    <row r="103" spans="4:4" x14ac:dyDescent="0.25">
      <c r="D103" s="16"/>
    </row>
    <row r="104" spans="4:4" x14ac:dyDescent="0.25">
      <c r="D104" s="16"/>
    </row>
    <row r="105" spans="4:4" x14ac:dyDescent="0.25">
      <c r="D105" s="16"/>
    </row>
    <row r="106" spans="4:4" x14ac:dyDescent="0.25">
      <c r="D106" s="16"/>
    </row>
    <row r="107" spans="4:4" x14ac:dyDescent="0.25">
      <c r="D107" s="16"/>
    </row>
    <row r="108" spans="4:4" x14ac:dyDescent="0.25">
      <c r="D108" s="16"/>
    </row>
    <row r="109" spans="4:4" x14ac:dyDescent="0.25">
      <c r="D109" s="16"/>
    </row>
    <row r="110" spans="4:4" x14ac:dyDescent="0.25">
      <c r="D110" s="16"/>
    </row>
    <row r="111" spans="4:4" x14ac:dyDescent="0.25">
      <c r="D111" s="16"/>
    </row>
    <row r="112" spans="4:4" x14ac:dyDescent="0.25">
      <c r="D112" s="16"/>
    </row>
    <row r="113" spans="4:4" x14ac:dyDescent="0.25">
      <c r="D113" s="16"/>
    </row>
    <row r="114" spans="4:4" x14ac:dyDescent="0.25">
      <c r="D114" s="16"/>
    </row>
    <row r="115" spans="4:4" x14ac:dyDescent="0.25">
      <c r="D115" s="16"/>
    </row>
    <row r="116" spans="4:4" x14ac:dyDescent="0.25">
      <c r="D116" s="16"/>
    </row>
    <row r="117" spans="4:4" x14ac:dyDescent="0.25">
      <c r="D117" s="16"/>
    </row>
    <row r="118" spans="4:4" x14ac:dyDescent="0.25">
      <c r="D118" s="16"/>
    </row>
    <row r="119" spans="4:4" x14ac:dyDescent="0.25">
      <c r="D119" s="16"/>
    </row>
    <row r="120" spans="4:4" x14ac:dyDescent="0.25">
      <c r="D120" s="16"/>
    </row>
    <row r="121" spans="4:4" x14ac:dyDescent="0.25">
      <c r="D121" s="16"/>
    </row>
    <row r="122" spans="4:4" x14ac:dyDescent="0.25">
      <c r="D122" s="16"/>
    </row>
    <row r="123" spans="4:4" x14ac:dyDescent="0.25">
      <c r="D123" s="16"/>
    </row>
    <row r="124" spans="4:4" x14ac:dyDescent="0.25">
      <c r="D124" s="16"/>
    </row>
    <row r="125" spans="4:4" x14ac:dyDescent="0.25">
      <c r="D125" s="16"/>
    </row>
    <row r="126" spans="4:4" x14ac:dyDescent="0.25">
      <c r="D126" s="16"/>
    </row>
    <row r="127" spans="4:4" x14ac:dyDescent="0.25">
      <c r="D127" s="16"/>
    </row>
  </sheetData>
  <mergeCells count="13">
    <mergeCell ref="L3:M3"/>
    <mergeCell ref="N3:O3"/>
    <mergeCell ref="P3:Q3"/>
    <mergeCell ref="B2:B4"/>
    <mergeCell ref="C2:C4"/>
    <mergeCell ref="D2:I2"/>
    <mergeCell ref="J2:M2"/>
    <mergeCell ref="N2:Q2"/>
    <mergeCell ref="R2:S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71EFD-0BD9-4F46-908C-60DA7F3B1817}">
  <sheetPr>
    <tabColor rgb="FF00B050"/>
  </sheetPr>
  <dimension ref="B1:S376"/>
  <sheetViews>
    <sheetView topLeftCell="B19" zoomScale="115" zoomScaleNormal="115" workbookViewId="0">
      <selection activeCell="I19" sqref="I19"/>
    </sheetView>
  </sheetViews>
  <sheetFormatPr defaultRowHeight="15" x14ac:dyDescent="0.25"/>
  <cols>
    <col min="2" max="2" width="4.5703125" bestFit="1" customWidth="1"/>
    <col min="3" max="3" width="39.85546875" customWidth="1"/>
    <col min="4" max="4" width="15.140625" bestFit="1" customWidth="1"/>
    <col min="5" max="5" width="17.85546875" bestFit="1" customWidth="1"/>
    <col min="6" max="6" width="15.140625" bestFit="1" customWidth="1"/>
    <col min="7" max="7" width="17.85546875" bestFit="1" customWidth="1"/>
    <col min="8" max="8" width="16.140625" bestFit="1" customWidth="1"/>
    <col min="9" max="9" width="15.140625" bestFit="1" customWidth="1"/>
    <col min="10" max="10" width="14.140625" bestFit="1" customWidth="1"/>
    <col min="11" max="11" width="16.140625" bestFit="1" customWidth="1"/>
    <col min="12" max="12" width="14.140625" bestFit="1" customWidth="1"/>
    <col min="13" max="13" width="16.140625" bestFit="1" customWidth="1"/>
    <col min="14" max="14" width="14.140625" bestFit="1" customWidth="1"/>
    <col min="15" max="15" width="16.140625" bestFit="1" customWidth="1"/>
    <col min="16" max="16" width="14.140625" bestFit="1" customWidth="1"/>
    <col min="17" max="17" width="16.140625" bestFit="1" customWidth="1"/>
    <col min="18" max="19" width="12.42578125" bestFit="1" customWidth="1"/>
  </cols>
  <sheetData>
    <row r="1" spans="2:19" ht="28.5" x14ac:dyDescent="0.45">
      <c r="B1" s="17" t="s">
        <v>64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2:19" x14ac:dyDescent="0.25">
      <c r="B2" s="2" t="s">
        <v>1</v>
      </c>
      <c r="C2" s="3" t="s">
        <v>2</v>
      </c>
      <c r="D2" s="3" t="s">
        <v>3</v>
      </c>
      <c r="E2" s="3"/>
      <c r="F2" s="3"/>
      <c r="G2" s="3"/>
      <c r="H2" s="3"/>
      <c r="I2" s="3"/>
      <c r="J2" s="3" t="s">
        <v>4</v>
      </c>
      <c r="K2" s="3"/>
      <c r="L2" s="3"/>
      <c r="M2" s="3"/>
      <c r="N2" s="3" t="s">
        <v>5</v>
      </c>
      <c r="O2" s="3"/>
      <c r="P2" s="3"/>
      <c r="Q2" s="3"/>
      <c r="R2" s="3" t="s">
        <v>6</v>
      </c>
      <c r="S2" s="3"/>
    </row>
    <row r="3" spans="2:19" x14ac:dyDescent="0.25">
      <c r="B3" s="2"/>
      <c r="C3" s="3"/>
      <c r="D3" s="3">
        <v>2018</v>
      </c>
      <c r="E3" s="3"/>
      <c r="F3" s="3">
        <v>2017</v>
      </c>
      <c r="G3" s="3"/>
      <c r="H3" s="4" t="s">
        <v>7</v>
      </c>
      <c r="I3" s="4"/>
      <c r="J3" s="3">
        <v>2018</v>
      </c>
      <c r="K3" s="3"/>
      <c r="L3" s="3">
        <v>2017</v>
      </c>
      <c r="M3" s="3"/>
      <c r="N3" s="3">
        <v>2018</v>
      </c>
      <c r="O3" s="3"/>
      <c r="P3" s="3">
        <v>2017</v>
      </c>
      <c r="Q3" s="3"/>
      <c r="R3" s="3"/>
      <c r="S3" s="3"/>
    </row>
    <row r="4" spans="2:19" x14ac:dyDescent="0.25">
      <c r="B4" s="2"/>
      <c r="C4" s="3"/>
      <c r="D4" s="5" t="s">
        <v>8</v>
      </c>
      <c r="E4" s="5" t="s">
        <v>9</v>
      </c>
      <c r="F4" s="5" t="s">
        <v>8</v>
      </c>
      <c r="G4" s="5" t="s">
        <v>9</v>
      </c>
      <c r="H4" s="6" t="s">
        <v>10</v>
      </c>
      <c r="I4" s="6" t="s">
        <v>11</v>
      </c>
      <c r="J4" s="5" t="s">
        <v>8</v>
      </c>
      <c r="K4" s="5" t="s">
        <v>9</v>
      </c>
      <c r="L4" s="5" t="s">
        <v>8</v>
      </c>
      <c r="M4" s="5" t="s">
        <v>9</v>
      </c>
      <c r="N4" s="5" t="s">
        <v>8</v>
      </c>
      <c r="O4" s="5" t="s">
        <v>9</v>
      </c>
      <c r="P4" s="5" t="s">
        <v>8</v>
      </c>
      <c r="Q4" s="5" t="s">
        <v>9</v>
      </c>
      <c r="R4" s="7">
        <v>2018</v>
      </c>
      <c r="S4" s="7">
        <v>2017</v>
      </c>
    </row>
    <row r="5" spans="2:19" x14ac:dyDescent="0.25">
      <c r="B5" s="8">
        <v>1</v>
      </c>
      <c r="C5" s="9" t="s">
        <v>12</v>
      </c>
      <c r="D5" s="10">
        <v>2234.5608609178148</v>
      </c>
      <c r="E5" s="10">
        <v>177559.32328896</v>
      </c>
      <c r="F5" s="10">
        <v>1471.8220971498604</v>
      </c>
      <c r="G5" s="10">
        <v>101359.678</v>
      </c>
      <c r="H5" s="10">
        <v>51.822755293929561</v>
      </c>
      <c r="I5" s="10">
        <v>75.177473717862455</v>
      </c>
      <c r="J5" s="10">
        <v>2.9138769680533096</v>
      </c>
      <c r="K5" s="10">
        <v>231.53812082000002</v>
      </c>
      <c r="L5" s="10">
        <v>1.9622808087496442</v>
      </c>
      <c r="M5" s="10">
        <v>135.136</v>
      </c>
      <c r="N5" s="10">
        <v>169.54040530112445</v>
      </c>
      <c r="O5" s="10">
        <v>13471.765375429999</v>
      </c>
      <c r="P5" s="10">
        <v>75.723469073631989</v>
      </c>
      <c r="Q5" s="10">
        <v>5214.8329999999996</v>
      </c>
      <c r="R5" s="10">
        <v>39.248315821453296</v>
      </c>
      <c r="S5" s="10">
        <v>30.572675507245158</v>
      </c>
    </row>
    <row r="6" spans="2:19" x14ac:dyDescent="0.25">
      <c r="B6" s="8">
        <v>2</v>
      </c>
      <c r="C6" s="9" t="s">
        <v>20</v>
      </c>
      <c r="D6" s="10">
        <v>704.0177400878423</v>
      </c>
      <c r="E6" s="10">
        <v>55941.601636249994</v>
      </c>
      <c r="F6" s="10">
        <v>759.92479685421711</v>
      </c>
      <c r="G6" s="10">
        <v>52333.589</v>
      </c>
      <c r="H6" s="10">
        <v>-7.3569196580776861</v>
      </c>
      <c r="I6" s="10">
        <v>6.8942579807587663</v>
      </c>
      <c r="J6" s="10">
        <v>0.31617446882413275</v>
      </c>
      <c r="K6" s="10">
        <v>25.123381379999998</v>
      </c>
      <c r="L6" s="10">
        <v>0.26517857661456612</v>
      </c>
      <c r="M6" s="10">
        <v>18.262</v>
      </c>
      <c r="N6" s="10">
        <v>152.08469753273641</v>
      </c>
      <c r="O6" s="10">
        <v>12084.726108300001</v>
      </c>
      <c r="P6" s="10">
        <v>75.089578722984086</v>
      </c>
      <c r="Q6" s="10">
        <v>5171.1790000000001</v>
      </c>
      <c r="R6" s="10">
        <v>12.365521606569352</v>
      </c>
      <c r="S6" s="10">
        <v>15.785151119230417</v>
      </c>
    </row>
    <row r="7" spans="2:19" x14ac:dyDescent="0.25">
      <c r="B7" s="8">
        <v>3</v>
      </c>
      <c r="C7" s="9" t="s">
        <v>22</v>
      </c>
      <c r="D7" s="10">
        <v>415.55592034646151</v>
      </c>
      <c r="E7" s="10">
        <v>33020.281208690001</v>
      </c>
      <c r="F7" s="10">
        <v>303.00150435333137</v>
      </c>
      <c r="G7" s="10">
        <v>20866.743999999999</v>
      </c>
      <c r="H7" s="10">
        <v>37.146487517725291</v>
      </c>
      <c r="I7" s="10">
        <v>58.243572685273762</v>
      </c>
      <c r="J7" s="10">
        <v>1.0880236314898597</v>
      </c>
      <c r="K7" s="10">
        <v>86.454901769999992</v>
      </c>
      <c r="L7" s="10">
        <v>0.33670796377935375</v>
      </c>
      <c r="M7" s="10">
        <v>23.187999999999999</v>
      </c>
      <c r="N7" s="10">
        <v>69.325991049389316</v>
      </c>
      <c r="O7" s="10">
        <v>5508.6779117799997</v>
      </c>
      <c r="P7" s="10">
        <v>5.5616204034454926</v>
      </c>
      <c r="Q7" s="10">
        <v>383.01100000000002</v>
      </c>
      <c r="R7" s="10">
        <v>7.2989150971406334</v>
      </c>
      <c r="S7" s="10">
        <v>6.2939445526331967</v>
      </c>
    </row>
    <row r="8" spans="2:19" x14ac:dyDescent="0.25">
      <c r="B8" s="8">
        <v>4</v>
      </c>
      <c r="C8" s="9" t="s">
        <v>21</v>
      </c>
      <c r="D8" s="10">
        <v>391.13387061445627</v>
      </c>
      <c r="E8" s="10">
        <v>31079.69292596</v>
      </c>
      <c r="F8" s="10">
        <v>307.1355718575569</v>
      </c>
      <c r="G8" s="10">
        <v>21151.444</v>
      </c>
      <c r="H8" s="10">
        <v>27.348932020109999</v>
      </c>
      <c r="I8" s="10">
        <v>46.938870584722281</v>
      </c>
      <c r="J8" s="10">
        <v>3.6328968381774596</v>
      </c>
      <c r="K8" s="10">
        <v>288.67179921000002</v>
      </c>
      <c r="L8" s="10">
        <v>3.7602734554240946</v>
      </c>
      <c r="M8" s="10">
        <v>258.95800000000003</v>
      </c>
      <c r="N8" s="10">
        <v>21.394001466137265</v>
      </c>
      <c r="O8" s="10">
        <v>1699.9780535</v>
      </c>
      <c r="P8" s="10">
        <v>19.296758379945054</v>
      </c>
      <c r="Q8" s="10">
        <v>1328.9059999999999</v>
      </c>
      <c r="R8" s="10">
        <v>6.8699608727767103</v>
      </c>
      <c r="S8" s="10">
        <v>6.3798173660503092</v>
      </c>
    </row>
    <row r="9" spans="2:19" x14ac:dyDescent="0.25">
      <c r="B9" s="8">
        <v>5</v>
      </c>
      <c r="C9" s="9" t="s">
        <v>25</v>
      </c>
      <c r="D9" s="10">
        <v>311.89926246550175</v>
      </c>
      <c r="E9" s="10">
        <v>24783.671345139999</v>
      </c>
      <c r="F9" s="10">
        <v>777.00642399530693</v>
      </c>
      <c r="G9" s="10">
        <v>53509.946000000004</v>
      </c>
      <c r="H9" s="10">
        <v>-59.858856653753278</v>
      </c>
      <c r="I9" s="10">
        <v>-53.683991112343868</v>
      </c>
      <c r="J9" s="10">
        <v>0.30882452954612671</v>
      </c>
      <c r="K9" s="10">
        <v>24.539351530000001</v>
      </c>
      <c r="L9" s="10">
        <v>0.42865357472686405</v>
      </c>
      <c r="M9" s="10">
        <v>29.52</v>
      </c>
      <c r="N9" s="10">
        <v>159.79294136268965</v>
      </c>
      <c r="O9" s="10">
        <v>12697.22701715</v>
      </c>
      <c r="P9" s="10">
        <v>112.83641754807832</v>
      </c>
      <c r="Q9" s="10">
        <v>7770.683</v>
      </c>
      <c r="R9" s="10">
        <v>5.4782668809013018</v>
      </c>
      <c r="S9" s="10">
        <v>16.139970526230471</v>
      </c>
    </row>
    <row r="10" spans="2:19" x14ac:dyDescent="0.25">
      <c r="B10" s="8">
        <v>6</v>
      </c>
      <c r="C10" s="9" t="s">
        <v>26</v>
      </c>
      <c r="D10" s="10">
        <v>281.18382185488389</v>
      </c>
      <c r="E10" s="10">
        <v>22343.007076499998</v>
      </c>
      <c r="F10" s="10">
        <v>170.7264167929975</v>
      </c>
      <c r="G10" s="10">
        <v>11757.382</v>
      </c>
      <c r="H10" s="10">
        <v>64.698484942616631</v>
      </c>
      <c r="I10" s="10">
        <v>90.033861930317471</v>
      </c>
      <c r="J10" s="10">
        <v>0.31809149074068249</v>
      </c>
      <c r="K10" s="10">
        <v>25.275708900000001</v>
      </c>
      <c r="L10" s="10">
        <v>0.13042569133457629</v>
      </c>
      <c r="M10" s="10">
        <v>8.9819999999999993</v>
      </c>
      <c r="N10" s="10">
        <v>2.0604798176452452</v>
      </c>
      <c r="O10" s="10">
        <v>163.72675655</v>
      </c>
      <c r="P10" s="10">
        <v>1.0083959179169062</v>
      </c>
      <c r="Q10" s="10">
        <v>69.444999999999993</v>
      </c>
      <c r="R10" s="10">
        <v>4.9387741623250596</v>
      </c>
      <c r="S10" s="10">
        <v>3.5463276106769501</v>
      </c>
    </row>
    <row r="11" spans="2:19" x14ac:dyDescent="0.25">
      <c r="B11" s="8">
        <v>7</v>
      </c>
      <c r="C11" s="9" t="s">
        <v>27</v>
      </c>
      <c r="D11" s="10">
        <v>257.65356145632103</v>
      </c>
      <c r="E11" s="10">
        <v>20473.280820099997</v>
      </c>
      <c r="F11" s="10">
        <v>173.81418913032115</v>
      </c>
      <c r="G11" s="10">
        <v>11970.027</v>
      </c>
      <c r="H11" s="10">
        <v>48.23505649653228</v>
      </c>
      <c r="I11" s="10">
        <v>71.037883374030798</v>
      </c>
      <c r="J11" s="10">
        <v>4.7863816235739765E-2</v>
      </c>
      <c r="K11" s="10">
        <v>3.8032827699999996</v>
      </c>
      <c r="L11" s="10">
        <v>6.3325143610564155E-2</v>
      </c>
      <c r="M11" s="10">
        <v>4.3609999999999998</v>
      </c>
      <c r="N11" s="10">
        <v>44.818800532591666</v>
      </c>
      <c r="O11" s="10">
        <v>3561.32429972</v>
      </c>
      <c r="P11" s="10">
        <v>50.677220373242264</v>
      </c>
      <c r="Q11" s="10">
        <v>3489.9780000000001</v>
      </c>
      <c r="R11" s="10">
        <v>4.5254835209126316</v>
      </c>
      <c r="S11" s="10">
        <v>3.6104667901960306</v>
      </c>
    </row>
    <row r="12" spans="2:19" x14ac:dyDescent="0.25">
      <c r="B12" s="8">
        <v>8</v>
      </c>
      <c r="C12" s="9" t="s">
        <v>30</v>
      </c>
      <c r="D12" s="10">
        <v>157.84714566658909</v>
      </c>
      <c r="E12" s="10">
        <v>12542.61311824</v>
      </c>
      <c r="F12" s="10">
        <v>119.15917394157999</v>
      </c>
      <c r="G12" s="10">
        <v>8206.1110000000008</v>
      </c>
      <c r="H12" s="10">
        <v>32.467472243451937</v>
      </c>
      <c r="I12" s="10">
        <v>52.844789916197811</v>
      </c>
      <c r="J12" s="10">
        <v>0.13458424336620081</v>
      </c>
      <c r="K12" s="10">
        <v>10.69413127</v>
      </c>
      <c r="L12" s="10">
        <v>0.35684829264609363</v>
      </c>
      <c r="M12" s="10">
        <v>24.574999999999999</v>
      </c>
      <c r="N12" s="10">
        <v>14.857620774221152</v>
      </c>
      <c r="O12" s="10">
        <v>1180.5939755299999</v>
      </c>
      <c r="P12" s="10">
        <v>7.7030150958081398</v>
      </c>
      <c r="Q12" s="10">
        <v>530.48199999999997</v>
      </c>
      <c r="R12" s="10">
        <v>2.772461799090415</v>
      </c>
      <c r="S12" s="10">
        <v>2.4751733009593333</v>
      </c>
    </row>
    <row r="13" spans="2:19" x14ac:dyDescent="0.25">
      <c r="B13" s="8">
        <v>9</v>
      </c>
      <c r="C13" s="9" t="s">
        <v>32</v>
      </c>
      <c r="D13" s="10">
        <v>145.06459110941915</v>
      </c>
      <c r="E13" s="10">
        <v>11526.90494185</v>
      </c>
      <c r="F13" s="10">
        <v>150.47753053721098</v>
      </c>
      <c r="G13" s="10">
        <v>10362.906000000001</v>
      </c>
      <c r="H13" s="10">
        <v>-3.5971745472346583</v>
      </c>
      <c r="I13" s="10">
        <v>11.232360322963444</v>
      </c>
      <c r="J13" s="10">
        <v>0</v>
      </c>
      <c r="K13" s="10">
        <v>0</v>
      </c>
      <c r="L13" s="10">
        <v>0.10738120545749186</v>
      </c>
      <c r="M13" s="10">
        <v>7.3949999999999996</v>
      </c>
      <c r="N13" s="10">
        <v>12.906170597592514</v>
      </c>
      <c r="O13" s="10">
        <v>1025.5307687699999</v>
      </c>
      <c r="P13" s="10">
        <v>6.0511305883241269</v>
      </c>
      <c r="Q13" s="10">
        <v>416.72199999999998</v>
      </c>
      <c r="R13" s="10">
        <v>2.547946214377856</v>
      </c>
      <c r="S13" s="10">
        <v>3.1257179255254139</v>
      </c>
    </row>
    <row r="14" spans="2:19" x14ac:dyDescent="0.25">
      <c r="B14" s="8">
        <v>10</v>
      </c>
      <c r="C14" s="9" t="s">
        <v>46</v>
      </c>
      <c r="D14" s="10">
        <v>85.401282846823264</v>
      </c>
      <c r="E14" s="10">
        <v>6786.0286356499992</v>
      </c>
      <c r="F14" s="10">
        <v>19.697473964232401</v>
      </c>
      <c r="G14" s="10">
        <v>1356.502</v>
      </c>
      <c r="H14" s="10">
        <v>333.56464388225078</v>
      </c>
      <c r="I14" s="10">
        <v>400.25939037686629</v>
      </c>
      <c r="J14" s="10">
        <v>0.18678562128353079</v>
      </c>
      <c r="K14" s="10">
        <v>14.842078859999999</v>
      </c>
      <c r="L14" s="10">
        <v>6.5053117031719206E-3</v>
      </c>
      <c r="M14" s="10">
        <v>0.44800000000000001</v>
      </c>
      <c r="N14" s="10">
        <v>0.41236523429880262</v>
      </c>
      <c r="O14" s="10">
        <v>32.766747700000003</v>
      </c>
      <c r="P14" s="10">
        <v>1.783152404351589E-2</v>
      </c>
      <c r="Q14" s="10">
        <v>1.228</v>
      </c>
      <c r="R14" s="10">
        <v>1.500006815367138</v>
      </c>
      <c r="S14" s="10">
        <v>0.40915575393727149</v>
      </c>
    </row>
    <row r="15" spans="2:19" x14ac:dyDescent="0.25">
      <c r="B15" s="8">
        <v>11</v>
      </c>
      <c r="C15" s="9" t="s">
        <v>43</v>
      </c>
      <c r="D15" s="10">
        <v>83.162506560492318</v>
      </c>
      <c r="E15" s="10">
        <v>6608.1343525499997</v>
      </c>
      <c r="F15" s="10">
        <v>79.491830606329899</v>
      </c>
      <c r="G15" s="10">
        <v>5474.348</v>
      </c>
      <c r="H15" s="10">
        <v>4.6176769690219146</v>
      </c>
      <c r="I15" s="10">
        <v>20.710892923686984</v>
      </c>
      <c r="J15" s="10">
        <v>1.1446804444975804</v>
      </c>
      <c r="K15" s="10">
        <v>90.956880459999994</v>
      </c>
      <c r="L15" s="10">
        <v>1.1587586471274982</v>
      </c>
      <c r="M15" s="10">
        <v>79.8</v>
      </c>
      <c r="N15" s="10">
        <v>21.040208105788412</v>
      </c>
      <c r="O15" s="10">
        <v>1671.86545619</v>
      </c>
      <c r="P15" s="10">
        <v>14.447440566426783</v>
      </c>
      <c r="Q15" s="10">
        <v>994.94899999999996</v>
      </c>
      <c r="R15" s="10">
        <v>1.4606844588915093</v>
      </c>
      <c r="S15" s="10">
        <v>1.6512035981185389</v>
      </c>
    </row>
    <row r="16" spans="2:19" x14ac:dyDescent="0.25">
      <c r="B16" s="8">
        <v>12</v>
      </c>
      <c r="C16" s="9" t="s">
        <v>40</v>
      </c>
      <c r="D16" s="10">
        <v>79.718849612071409</v>
      </c>
      <c r="E16" s="10">
        <v>6334.4996496000003</v>
      </c>
      <c r="F16" s="10">
        <v>70.130367608194376</v>
      </c>
      <c r="G16" s="10">
        <v>4829.6540000000005</v>
      </c>
      <c r="H16" s="10">
        <v>13.672368092302236</v>
      </c>
      <c r="I16" s="10">
        <v>31.158456684474686</v>
      </c>
      <c r="J16" s="10">
        <v>0</v>
      </c>
      <c r="K16" s="10">
        <v>0</v>
      </c>
      <c r="L16" s="10">
        <v>0</v>
      </c>
      <c r="M16" s="10">
        <v>0</v>
      </c>
      <c r="N16" s="10">
        <v>0.33981543710396989</v>
      </c>
      <c r="O16" s="10">
        <v>27.001904539999998</v>
      </c>
      <c r="P16" s="10">
        <v>0.25534800513454964</v>
      </c>
      <c r="Q16" s="10">
        <v>17.585000000000001</v>
      </c>
      <c r="R16" s="10">
        <v>1.4001993148722718</v>
      </c>
      <c r="S16" s="10">
        <v>1.4567473720098896</v>
      </c>
    </row>
    <row r="17" spans="2:19" x14ac:dyDescent="0.25">
      <c r="B17" s="8">
        <v>13</v>
      </c>
      <c r="C17" s="9" t="s">
        <v>50</v>
      </c>
      <c r="D17" s="10">
        <v>72.359098532981804</v>
      </c>
      <c r="E17" s="10">
        <v>5749.6901489800002</v>
      </c>
      <c r="F17" s="10">
        <v>72.299526041575916</v>
      </c>
      <c r="G17" s="10">
        <v>4979.0370000000003</v>
      </c>
      <c r="H17" s="10">
        <v>8.2396793820791459E-2</v>
      </c>
      <c r="I17" s="10">
        <v>15.47795585732743</v>
      </c>
      <c r="J17" s="10">
        <v>4.6656182631622002E-2</v>
      </c>
      <c r="K17" s="10">
        <v>3.7073236000000001</v>
      </c>
      <c r="L17" s="10">
        <v>4.3068648463410533E-2</v>
      </c>
      <c r="M17" s="10">
        <v>2.9660000000000002</v>
      </c>
      <c r="N17" s="10">
        <v>1.8394766439929273</v>
      </c>
      <c r="O17" s="10">
        <v>146.16573387</v>
      </c>
      <c r="P17" s="10">
        <v>1.7849239401278991</v>
      </c>
      <c r="Q17" s="10">
        <v>122.922</v>
      </c>
      <c r="R17" s="10">
        <v>1.2709310368085693</v>
      </c>
      <c r="S17" s="10">
        <v>1.5018051116891613</v>
      </c>
    </row>
    <row r="18" spans="2:19" x14ac:dyDescent="0.25">
      <c r="B18" s="8">
        <v>14</v>
      </c>
      <c r="C18" s="9" t="s">
        <v>49</v>
      </c>
      <c r="D18" s="10">
        <v>71.697732713738276</v>
      </c>
      <c r="E18" s="10">
        <v>5697.1376903</v>
      </c>
      <c r="F18" s="10">
        <v>81.928331213298719</v>
      </c>
      <c r="G18" s="10">
        <v>5642.1419999999998</v>
      </c>
      <c r="H18" s="10">
        <v>-12.487253613069811</v>
      </c>
      <c r="I18" s="10">
        <v>0.97473070156688379</v>
      </c>
      <c r="J18" s="10">
        <v>2.3749649009256171</v>
      </c>
      <c r="K18" s="10">
        <v>188.71589850999999</v>
      </c>
      <c r="L18" s="10">
        <v>3.2079463544117051</v>
      </c>
      <c r="M18" s="10">
        <v>220.92099999999999</v>
      </c>
      <c r="N18" s="10">
        <v>33.615298999880444</v>
      </c>
      <c r="O18" s="10">
        <v>2671.0884661800001</v>
      </c>
      <c r="P18" s="10">
        <v>32.041970877113506</v>
      </c>
      <c r="Q18" s="10">
        <v>2206.6280000000002</v>
      </c>
      <c r="R18" s="10">
        <v>1.2593146628707736</v>
      </c>
      <c r="S18" s="10">
        <v>1.7018145670490312</v>
      </c>
    </row>
    <row r="19" spans="2:19" x14ac:dyDescent="0.25">
      <c r="B19" s="8">
        <v>15</v>
      </c>
      <c r="C19" s="9" t="s">
        <v>51</v>
      </c>
      <c r="D19" s="10">
        <v>68.908858205775203</v>
      </c>
      <c r="E19" s="10">
        <v>5475.5323274600005</v>
      </c>
      <c r="F19" s="10">
        <v>9.9739351908321581</v>
      </c>
      <c r="G19" s="10">
        <v>686.87300000000005</v>
      </c>
      <c r="H19" s="10">
        <v>590.88937202153522</v>
      </c>
      <c r="I19" s="10">
        <v>697.16808310415468</v>
      </c>
      <c r="J19" s="10">
        <v>0</v>
      </c>
      <c r="K19" s="10">
        <v>0</v>
      </c>
      <c r="L19" s="10">
        <v>0</v>
      </c>
      <c r="M19" s="10">
        <v>0</v>
      </c>
      <c r="N19" s="10">
        <v>3.6445252261186378</v>
      </c>
      <c r="O19" s="10">
        <v>289.59579673000002</v>
      </c>
      <c r="P19" s="10">
        <v>0.49585576794623831</v>
      </c>
      <c r="Q19" s="10">
        <v>34.148000000000003</v>
      </c>
      <c r="R19" s="10">
        <v>1.210330260884078</v>
      </c>
      <c r="S19" s="10">
        <v>0.20717849304619934</v>
      </c>
    </row>
    <row r="20" spans="2:19" x14ac:dyDescent="0.25">
      <c r="B20" s="8">
        <v>16</v>
      </c>
      <c r="C20" s="9" t="s">
        <v>39</v>
      </c>
      <c r="D20" s="10">
        <v>67.008374272122623</v>
      </c>
      <c r="E20" s="10">
        <v>5324.5189238499997</v>
      </c>
      <c r="F20" s="10">
        <v>69.997894486167496</v>
      </c>
      <c r="G20" s="10">
        <v>4820.5309999999999</v>
      </c>
      <c r="H20" s="10">
        <v>-4.2708716254824566</v>
      </c>
      <c r="I20" s="10">
        <v>10.455029204251574</v>
      </c>
      <c r="J20" s="10">
        <v>1.0329357295763304</v>
      </c>
      <c r="K20" s="10">
        <v>82.077589540000005</v>
      </c>
      <c r="L20" s="10">
        <v>0.95448024301985868</v>
      </c>
      <c r="M20" s="10">
        <v>65.731999999999999</v>
      </c>
      <c r="N20" s="10">
        <v>32.978282941839026</v>
      </c>
      <c r="O20" s="10">
        <v>2620.4708516999999</v>
      </c>
      <c r="P20" s="10">
        <v>34.827391428090166</v>
      </c>
      <c r="Q20" s="10">
        <v>2398.451</v>
      </c>
      <c r="R20" s="10">
        <v>1.1769497452999298</v>
      </c>
      <c r="S20" s="10">
        <v>1.4539956414977562</v>
      </c>
    </row>
    <row r="21" spans="2:19" x14ac:dyDescent="0.25">
      <c r="B21" s="8">
        <v>17</v>
      </c>
      <c r="C21" s="9" t="s">
        <v>54</v>
      </c>
      <c r="D21" s="10">
        <v>47.598070432353182</v>
      </c>
      <c r="E21" s="10">
        <v>3782.1664755900001</v>
      </c>
      <c r="F21" s="10">
        <v>23.082544854705027</v>
      </c>
      <c r="G21" s="10">
        <v>1589.6210000000001</v>
      </c>
      <c r="H21" s="10">
        <v>106.20807078232986</v>
      </c>
      <c r="I21" s="10">
        <v>137.92881923364121</v>
      </c>
      <c r="J21" s="10">
        <v>7.1322460845325668E-3</v>
      </c>
      <c r="K21" s="10">
        <v>0.56673183999999999</v>
      </c>
      <c r="L21" s="10">
        <v>8.3349306196890231E-3</v>
      </c>
      <c r="M21" s="10">
        <v>0.57399999999999995</v>
      </c>
      <c r="N21" s="10">
        <v>1.0401110413350032</v>
      </c>
      <c r="O21" s="10">
        <v>82.64774340000001</v>
      </c>
      <c r="P21" s="10">
        <v>2.8397282870701122</v>
      </c>
      <c r="Q21" s="10">
        <v>195.56299999999999</v>
      </c>
      <c r="R21" s="10">
        <v>0.83602292221902663</v>
      </c>
      <c r="S21" s="10">
        <v>0.47947041635730692</v>
      </c>
    </row>
    <row r="22" spans="2:19" x14ac:dyDescent="0.25">
      <c r="B22" s="8">
        <v>18</v>
      </c>
      <c r="C22" s="9" t="s">
        <v>57</v>
      </c>
      <c r="D22" s="10">
        <v>45.962651027869192</v>
      </c>
      <c r="E22" s="10">
        <v>3652.215232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2.9309253654331395E-2</v>
      </c>
      <c r="O22" s="10">
        <v>2.3289279499999997</v>
      </c>
      <c r="P22" s="10">
        <v>0</v>
      </c>
      <c r="Q22" s="10">
        <v>0</v>
      </c>
      <c r="R22" s="10">
        <v>0.807298058014005</v>
      </c>
      <c r="S22" s="10">
        <v>0</v>
      </c>
    </row>
    <row r="23" spans="2:19" x14ac:dyDescent="0.25">
      <c r="B23" s="8">
        <v>19</v>
      </c>
      <c r="C23" s="9" t="s">
        <v>58</v>
      </c>
      <c r="D23" s="10">
        <v>44.352941974440135</v>
      </c>
      <c r="E23" s="10">
        <v>3524.30694576</v>
      </c>
      <c r="F23" s="10">
        <v>45.271277306336295</v>
      </c>
      <c r="G23" s="10">
        <v>3117.6880000000001</v>
      </c>
      <c r="H23" s="10">
        <v>-2.0285165043656121</v>
      </c>
      <c r="I23" s="10">
        <v>13.042323213868727</v>
      </c>
      <c r="J23" s="10">
        <v>7.0000709786623549E-3</v>
      </c>
      <c r="K23" s="10">
        <v>0.55622914000000001</v>
      </c>
      <c r="L23" s="10">
        <v>0.46825175556291276</v>
      </c>
      <c r="M23" s="10">
        <v>32.247</v>
      </c>
      <c r="N23" s="10">
        <v>13.587909385921309</v>
      </c>
      <c r="O23" s="10">
        <v>1079.7020737600001</v>
      </c>
      <c r="P23" s="10">
        <v>13.836710867936365</v>
      </c>
      <c r="Q23" s="10">
        <v>952.89</v>
      </c>
      <c r="R23" s="10">
        <v>0.77902477603962783</v>
      </c>
      <c r="S23" s="10">
        <v>0.9403745694301846</v>
      </c>
    </row>
    <row r="24" spans="2:19" x14ac:dyDescent="0.25">
      <c r="B24" s="8">
        <v>20</v>
      </c>
      <c r="C24" s="9" t="s">
        <v>33</v>
      </c>
      <c r="D24" s="10">
        <v>40.805085529539831</v>
      </c>
      <c r="E24" s="10">
        <v>3242.3924987199998</v>
      </c>
      <c r="F24" s="10">
        <v>28.010013533371669</v>
      </c>
      <c r="G24" s="10">
        <v>1928.96</v>
      </c>
      <c r="H24" s="10">
        <v>45.68034921126997</v>
      </c>
      <c r="I24" s="10">
        <v>68.090188428997976</v>
      </c>
      <c r="J24" s="10">
        <v>0.90799503199703002</v>
      </c>
      <c r="K24" s="10">
        <v>72.149739240000002</v>
      </c>
      <c r="L24" s="10">
        <v>1.1526744381908265</v>
      </c>
      <c r="M24" s="10">
        <v>79.381</v>
      </c>
      <c r="N24" s="10">
        <v>49.020646369076459</v>
      </c>
      <c r="O24" s="10">
        <v>3895.2050708100001</v>
      </c>
      <c r="P24" s="10">
        <v>35.354873465879059</v>
      </c>
      <c r="Q24" s="10">
        <v>2434.777</v>
      </c>
      <c r="R24" s="10">
        <v>0.71670944926824964</v>
      </c>
      <c r="S24" s="10">
        <v>0.58182375191104718</v>
      </c>
    </row>
    <row r="25" spans="2:19" x14ac:dyDescent="0.25">
      <c r="B25" s="8">
        <v>21</v>
      </c>
      <c r="C25" s="9" t="s">
        <v>47</v>
      </c>
      <c r="D25" s="10">
        <v>39.268167607175897</v>
      </c>
      <c r="E25" s="10">
        <v>3120.2682321500001</v>
      </c>
      <c r="F25" s="10">
        <v>11.468922615832302</v>
      </c>
      <c r="G25" s="10">
        <v>789.82799999999997</v>
      </c>
      <c r="H25" s="10">
        <v>242.3875888129898</v>
      </c>
      <c r="I25" s="10">
        <v>295.05667463675644</v>
      </c>
      <c r="J25" s="10">
        <v>9.6731481427879268E-2</v>
      </c>
      <c r="K25" s="10">
        <v>7.68633188</v>
      </c>
      <c r="L25" s="10">
        <v>9.8450922650682199E-2</v>
      </c>
      <c r="M25" s="10">
        <v>6.78</v>
      </c>
      <c r="N25" s="10">
        <v>2.1848628346159416</v>
      </c>
      <c r="O25" s="10">
        <v>173.61029327</v>
      </c>
      <c r="P25" s="10">
        <v>2.1123821638293054</v>
      </c>
      <c r="Q25" s="10">
        <v>145.47300000000001</v>
      </c>
      <c r="R25" s="10">
        <v>0.68971468664459257</v>
      </c>
      <c r="S25" s="10">
        <v>0.23823235853744945</v>
      </c>
    </row>
    <row r="26" spans="2:19" x14ac:dyDescent="0.25">
      <c r="B26" s="8">
        <v>22</v>
      </c>
      <c r="C26" s="9" t="s">
        <v>65</v>
      </c>
      <c r="D26" s="10">
        <v>10.95046432139239</v>
      </c>
      <c r="E26" s="10">
        <v>870.12937020999993</v>
      </c>
      <c r="F26" s="10">
        <v>3.2876073812054578</v>
      </c>
      <c r="G26" s="10">
        <v>226.40700000000001</v>
      </c>
      <c r="H26" s="10">
        <v>233.08309209894804</v>
      </c>
      <c r="I26" s="10">
        <v>284.32087798080443</v>
      </c>
      <c r="J26" s="10">
        <v>3.7013503564664206E-3</v>
      </c>
      <c r="K26" s="10">
        <v>0.29411114999999999</v>
      </c>
      <c r="L26" s="10">
        <v>6.0406465815167829E-3</v>
      </c>
      <c r="M26" s="10">
        <v>0.41599999999999998</v>
      </c>
      <c r="N26" s="10">
        <v>0.34972704979203506</v>
      </c>
      <c r="O26" s="10">
        <v>27.789486239999999</v>
      </c>
      <c r="P26" s="10">
        <v>0.57426800722554272</v>
      </c>
      <c r="Q26" s="10">
        <v>39.548000000000002</v>
      </c>
      <c r="R26" s="10">
        <v>0.19233635100054317</v>
      </c>
      <c r="S26" s="10">
        <v>6.8290151272667368E-2</v>
      </c>
    </row>
    <row r="27" spans="2:19" x14ac:dyDescent="0.25">
      <c r="B27" s="8">
        <v>23</v>
      </c>
      <c r="C27" s="9" t="s">
        <v>66</v>
      </c>
      <c r="D27" s="10">
        <v>10.319882205624179</v>
      </c>
      <c r="E27" s="10">
        <v>820.02300000000002</v>
      </c>
      <c r="F27" s="10">
        <v>12.021496570190571</v>
      </c>
      <c r="G27" s="10">
        <v>827.88199999999995</v>
      </c>
      <c r="H27" s="10">
        <v>-14.154763133118109</v>
      </c>
      <c r="I27" s="10">
        <v>-0.94928987464396641</v>
      </c>
      <c r="J27" s="10">
        <v>0</v>
      </c>
      <c r="K27" s="10">
        <v>0</v>
      </c>
      <c r="L27" s="10">
        <v>0</v>
      </c>
      <c r="M27" s="10">
        <v>0</v>
      </c>
      <c r="N27" s="10">
        <v>8.6642419818652048</v>
      </c>
      <c r="O27" s="10">
        <v>688.46500000000003</v>
      </c>
      <c r="P27" s="10">
        <v>19.35352012871224</v>
      </c>
      <c r="Q27" s="10">
        <v>1332.8150000000001</v>
      </c>
      <c r="R27" s="10">
        <v>0.18126066876521324</v>
      </c>
      <c r="S27" s="10">
        <v>0.2497104198011475</v>
      </c>
    </row>
    <row r="28" spans="2:19" x14ac:dyDescent="0.25">
      <c r="B28" s="8">
        <v>24</v>
      </c>
      <c r="C28" s="9" t="s">
        <v>67</v>
      </c>
      <c r="D28" s="10">
        <v>8.3004848320863829</v>
      </c>
      <c r="E28" s="10">
        <v>659.56067500000006</v>
      </c>
      <c r="F28" s="10">
        <v>29.675213600748112</v>
      </c>
      <c r="G28" s="10">
        <v>2043.6369999999999</v>
      </c>
      <c r="H28" s="10">
        <v>-72.028896088966562</v>
      </c>
      <c r="I28" s="10">
        <v>-67.726133603961955</v>
      </c>
      <c r="J28" s="10">
        <v>-2.8182304415401366E-3</v>
      </c>
      <c r="K28" s="10">
        <v>-0.223938</v>
      </c>
      <c r="L28" s="10">
        <v>1.2836373985723164E-2</v>
      </c>
      <c r="M28" s="10">
        <v>0.88400000000000001</v>
      </c>
      <c r="N28" s="10">
        <v>14.347868676889775</v>
      </c>
      <c r="O28" s="10">
        <v>1140.0888189999998</v>
      </c>
      <c r="P28" s="10">
        <v>2.5897239308345967</v>
      </c>
      <c r="Q28" s="10">
        <v>178.346</v>
      </c>
      <c r="R28" s="10">
        <v>0.14579153150794</v>
      </c>
      <c r="S28" s="10">
        <v>0.61641327289536152</v>
      </c>
    </row>
    <row r="29" spans="2:19" x14ac:dyDescent="0.25">
      <c r="B29" s="8">
        <v>25</v>
      </c>
      <c r="C29" s="9" t="s">
        <v>68</v>
      </c>
      <c r="D29" s="10">
        <v>6.6311836710063492</v>
      </c>
      <c r="E29" s="10">
        <v>526.91717009000001</v>
      </c>
      <c r="F29" s="10">
        <v>5.244384812420499</v>
      </c>
      <c r="G29" s="10">
        <v>361.16399999999999</v>
      </c>
      <c r="H29" s="10">
        <v>26.443499250883264</v>
      </c>
      <c r="I29" s="10">
        <v>45.894156142361936</v>
      </c>
      <c r="J29" s="10">
        <v>0</v>
      </c>
      <c r="K29" s="10">
        <v>0</v>
      </c>
      <c r="L29" s="10">
        <v>0</v>
      </c>
      <c r="M29" s="10">
        <v>0</v>
      </c>
      <c r="N29" s="10">
        <v>2.9429023943972163</v>
      </c>
      <c r="O29" s="10">
        <v>233.84449570999999</v>
      </c>
      <c r="P29" s="10">
        <v>2.0880888904377728</v>
      </c>
      <c r="Q29" s="10">
        <v>143.80000000000001</v>
      </c>
      <c r="R29" s="10">
        <v>0.11647156071767135</v>
      </c>
      <c r="S29" s="10">
        <v>0.10893631466448316</v>
      </c>
    </row>
    <row r="30" spans="2:19" x14ac:dyDescent="0.25">
      <c r="B30" s="8">
        <v>26</v>
      </c>
      <c r="C30" s="9" t="s">
        <v>69</v>
      </c>
      <c r="D30" s="10">
        <v>3.8840503019739372</v>
      </c>
      <c r="E30" s="10">
        <v>308.62857902000002</v>
      </c>
      <c r="F30" s="10">
        <v>4.2718987959365036</v>
      </c>
      <c r="G30" s="10">
        <v>294.19200000000001</v>
      </c>
      <c r="H30" s="10">
        <v>-9.0790655979840551</v>
      </c>
      <c r="I30" s="10">
        <v>4.9071963275683999</v>
      </c>
      <c r="J30" s="10">
        <v>9.6323847446215416E-2</v>
      </c>
      <c r="K30" s="10">
        <v>7.6539410799999992</v>
      </c>
      <c r="L30" s="10">
        <v>0.10118083024040612</v>
      </c>
      <c r="M30" s="10">
        <v>6.968</v>
      </c>
      <c r="N30" s="10">
        <v>2.2776698307964338</v>
      </c>
      <c r="O30" s="10">
        <v>180.98478359000001</v>
      </c>
      <c r="P30" s="10">
        <v>2.5001016454953624</v>
      </c>
      <c r="Q30" s="10">
        <v>172.17400000000001</v>
      </c>
      <c r="R30" s="10">
        <v>6.8220309226963954E-2</v>
      </c>
      <c r="S30" s="10">
        <v>8.8735843782253007E-2</v>
      </c>
    </row>
    <row r="31" spans="2:19" x14ac:dyDescent="0.25">
      <c r="B31" s="8">
        <v>27</v>
      </c>
      <c r="C31" s="9" t="s">
        <v>70</v>
      </c>
      <c r="D31" s="10">
        <v>3.0220828045381043</v>
      </c>
      <c r="E31" s="10">
        <v>240.13621069000001</v>
      </c>
      <c r="F31" s="10">
        <v>11.100138237873693</v>
      </c>
      <c r="G31" s="10">
        <v>764.43100000000004</v>
      </c>
      <c r="H31" s="10">
        <v>-72.774367852224117</v>
      </c>
      <c r="I31" s="10">
        <v>-68.586280424263279</v>
      </c>
      <c r="J31" s="10">
        <v>0</v>
      </c>
      <c r="K31" s="10">
        <v>0</v>
      </c>
      <c r="L31" s="10">
        <v>0</v>
      </c>
      <c r="M31" s="10">
        <v>0</v>
      </c>
      <c r="N31" s="10">
        <v>2.3003654484932765</v>
      </c>
      <c r="O31" s="10">
        <v>182.78818871999999</v>
      </c>
      <c r="P31" s="10">
        <v>2.224685915419331</v>
      </c>
      <c r="Q31" s="10">
        <v>153.20699999999999</v>
      </c>
      <c r="R31" s="10">
        <v>5.3080523527283444E-2</v>
      </c>
      <c r="S31" s="10">
        <v>0.23057197271955546</v>
      </c>
    </row>
    <row r="32" spans="2:19" x14ac:dyDescent="0.25">
      <c r="B32" s="8">
        <v>28</v>
      </c>
      <c r="C32" s="9" t="s">
        <v>71</v>
      </c>
      <c r="D32" s="10">
        <v>2.3831211170329913</v>
      </c>
      <c r="E32" s="10">
        <v>189.36399552</v>
      </c>
      <c r="F32" s="10">
        <v>2.3092114052054109</v>
      </c>
      <c r="G32" s="10">
        <v>159.02799999999999</v>
      </c>
      <c r="H32" s="10">
        <v>3.2006472712274672</v>
      </c>
      <c r="I32" s="10">
        <v>19.075883190381575</v>
      </c>
      <c r="J32" s="10">
        <v>0</v>
      </c>
      <c r="K32" s="10">
        <v>0</v>
      </c>
      <c r="L32" s="10">
        <v>0</v>
      </c>
      <c r="M32" s="10">
        <v>0</v>
      </c>
      <c r="N32" s="10">
        <v>1.7971935652305235</v>
      </c>
      <c r="O32" s="10">
        <v>142.80589929000001</v>
      </c>
      <c r="P32" s="10">
        <v>2.2297681901874342</v>
      </c>
      <c r="Q32" s="10">
        <v>153.55699999999999</v>
      </c>
      <c r="R32" s="10">
        <v>4.1857660660747378E-2</v>
      </c>
      <c r="S32" s="10">
        <v>4.7966918763950518E-2</v>
      </c>
    </row>
    <row r="33" spans="2:19" x14ac:dyDescent="0.25">
      <c r="B33" s="8">
        <v>29</v>
      </c>
      <c r="C33" s="9" t="s">
        <v>72</v>
      </c>
      <c r="D33" s="10">
        <v>2.1731514275646391</v>
      </c>
      <c r="E33" s="10">
        <v>172.67969901000001</v>
      </c>
      <c r="F33" s="10">
        <v>1.0890588788792277</v>
      </c>
      <c r="G33" s="10">
        <v>75</v>
      </c>
      <c r="H33" s="10">
        <v>99.543979642411301</v>
      </c>
      <c r="I33" s="10">
        <v>130.23959868</v>
      </c>
      <c r="J33" s="10">
        <v>0</v>
      </c>
      <c r="K33" s="10">
        <v>0</v>
      </c>
      <c r="L33" s="10">
        <v>0</v>
      </c>
      <c r="M33" s="10">
        <v>0</v>
      </c>
      <c r="N33" s="10">
        <v>3.6763070312922776</v>
      </c>
      <c r="O33" s="10">
        <v>292.12119486</v>
      </c>
      <c r="P33" s="10">
        <v>4.2458630283387642</v>
      </c>
      <c r="Q33" s="10">
        <v>292.399</v>
      </c>
      <c r="R33" s="10">
        <v>3.8169707099347618E-2</v>
      </c>
      <c r="S33" s="10">
        <v>2.2621921342759067E-2</v>
      </c>
    </row>
    <row r="34" spans="2:19" x14ac:dyDescent="0.25">
      <c r="B34" s="8">
        <v>30</v>
      </c>
      <c r="C34" s="9" t="s">
        <v>73</v>
      </c>
      <c r="D34" s="10">
        <v>0.35468915096179859</v>
      </c>
      <c r="E34" s="10">
        <v>28.183777279999997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6.2298378436978245E-3</v>
      </c>
      <c r="S34" s="10">
        <v>0</v>
      </c>
    </row>
    <row r="35" spans="2:19" x14ac:dyDescent="0.25">
      <c r="B35" s="8">
        <v>31</v>
      </c>
      <c r="C35" s="9" t="s">
        <v>16</v>
      </c>
      <c r="D35" s="10">
        <v>0.19310379408636999</v>
      </c>
      <c r="E35" s="10">
        <v>15.344124030000001</v>
      </c>
      <c r="F35" s="10">
        <v>0.25836832842530799</v>
      </c>
      <c r="G35" s="10">
        <v>17.792999999999999</v>
      </c>
      <c r="H35" s="10">
        <v>-25.260268832758825</v>
      </c>
      <c r="I35" s="10">
        <v>-13.76314264036418</v>
      </c>
      <c r="J35" s="10">
        <v>0</v>
      </c>
      <c r="K35" s="10">
        <v>0</v>
      </c>
      <c r="L35" s="10">
        <v>0</v>
      </c>
      <c r="M35" s="10">
        <v>0</v>
      </c>
      <c r="N35" s="10">
        <v>0.8188673217510587</v>
      </c>
      <c r="O35" s="10">
        <v>65.067606819999995</v>
      </c>
      <c r="P35" s="10">
        <v>1.0668130361799881</v>
      </c>
      <c r="Q35" s="10">
        <v>73.468000000000004</v>
      </c>
      <c r="R35" s="10">
        <v>3.3917172851178311E-3</v>
      </c>
      <c r="S35" s="10">
        <v>5.3668246193561619E-3</v>
      </c>
    </row>
    <row r="36" spans="2:19" x14ac:dyDescent="0.25">
      <c r="B36" s="8">
        <v>32</v>
      </c>
      <c r="C36" s="9" t="s">
        <v>74</v>
      </c>
      <c r="D36" s="10">
        <v>2.0380618294624377E-2</v>
      </c>
      <c r="E36" s="10">
        <v>1.6194541200000001</v>
      </c>
      <c r="F36" s="10">
        <v>2.5048354214222239E-2</v>
      </c>
      <c r="G36" s="10">
        <v>1.7250000000000001</v>
      </c>
      <c r="H36" s="10">
        <v>-18.634900639290549</v>
      </c>
      <c r="I36" s="10">
        <v>-6.1186017391304404</v>
      </c>
      <c r="J36" s="10">
        <v>1.1398932803090847E-3</v>
      </c>
      <c r="K36" s="10">
        <v>9.0576490000000009E-2</v>
      </c>
      <c r="L36" s="10">
        <v>5.8083140206892153E-4</v>
      </c>
      <c r="M36" s="10">
        <v>0.04</v>
      </c>
      <c r="N36" s="10">
        <v>7.863321524531057E-3</v>
      </c>
      <c r="O36" s="10">
        <v>0.62482346</v>
      </c>
      <c r="P36" s="10">
        <v>1.0425923667137141E-2</v>
      </c>
      <c r="Q36" s="10">
        <v>0.71799999999999997</v>
      </c>
      <c r="R36" s="10">
        <v>3.579696384440192E-4</v>
      </c>
      <c r="S36" s="10">
        <v>5.2030419088345853E-4</v>
      </c>
    </row>
    <row r="37" spans="2:19" x14ac:dyDescent="0.25">
      <c r="B37" s="8">
        <v>33</v>
      </c>
      <c r="C37" s="9" t="s">
        <v>75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0.37631253868274173</v>
      </c>
      <c r="O37" s="10">
        <v>29.901982479999997</v>
      </c>
      <c r="P37" s="10">
        <v>0.16897837564690099</v>
      </c>
      <c r="Q37" s="10">
        <v>11.637</v>
      </c>
      <c r="R37" s="10">
        <v>0</v>
      </c>
      <c r="S37" s="10">
        <v>0</v>
      </c>
    </row>
    <row r="38" spans="2:19" x14ac:dyDescent="0.25">
      <c r="B38" s="8">
        <v>34</v>
      </c>
      <c r="C38" s="9" t="s">
        <v>76</v>
      </c>
      <c r="D38" s="10">
        <v>0</v>
      </c>
      <c r="E38" s="10">
        <v>0</v>
      </c>
      <c r="F38" s="10">
        <v>0.47273867814389514</v>
      </c>
      <c r="G38" s="10">
        <v>32.555999999999997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0.80320270435100805</v>
      </c>
      <c r="Q38" s="10">
        <v>55.314</v>
      </c>
      <c r="R38" s="10">
        <v>0</v>
      </c>
      <c r="S38" s="10">
        <v>9.8197236164648555E-3</v>
      </c>
    </row>
    <row r="39" spans="2:19" x14ac:dyDescent="0.25">
      <c r="B39" s="11"/>
      <c r="C39" s="12" t="s">
        <v>63</v>
      </c>
      <c r="D39" s="13">
        <v>5693.3929880792348</v>
      </c>
      <c r="E39" s="13">
        <v>452399.85352926998</v>
      </c>
      <c r="F39" s="13">
        <v>4814.1749870765016</v>
      </c>
      <c r="G39" s="13">
        <v>331536.826</v>
      </c>
      <c r="H39" s="13">
        <v>18.263108494455764</v>
      </c>
      <c r="I39" s="13">
        <v>36.455385360198278</v>
      </c>
      <c r="J39" s="13">
        <v>14.663564556477748</v>
      </c>
      <c r="K39" s="13">
        <v>1165.17417144</v>
      </c>
      <c r="L39" s="13">
        <v>14.630184646302718</v>
      </c>
      <c r="M39" s="13">
        <v>1007.534</v>
      </c>
      <c r="N39" s="13">
        <v>844.07323906846796</v>
      </c>
      <c r="O39" s="13">
        <v>67070.481612999996</v>
      </c>
      <c r="P39" s="13">
        <v>529.81750277346998</v>
      </c>
      <c r="Q39" s="13">
        <v>36486.836000000003</v>
      </c>
      <c r="R39" s="13">
        <v>100</v>
      </c>
      <c r="S39" s="13">
        <v>100</v>
      </c>
    </row>
    <row r="40" spans="2:19" s="14" customFormat="1" x14ac:dyDescent="0.25"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</row>
    <row r="47" spans="2:19" x14ac:dyDescent="0.25">
      <c r="D47" s="16"/>
    </row>
    <row r="48" spans="2:19" x14ac:dyDescent="0.25">
      <c r="D48" s="16"/>
    </row>
    <row r="49" spans="4:4" x14ac:dyDescent="0.25">
      <c r="D49" s="16"/>
    </row>
    <row r="50" spans="4:4" x14ac:dyDescent="0.25">
      <c r="D50" s="16"/>
    </row>
    <row r="51" spans="4:4" x14ac:dyDescent="0.25">
      <c r="D51" s="16"/>
    </row>
    <row r="52" spans="4:4" x14ac:dyDescent="0.25">
      <c r="D52" s="16"/>
    </row>
    <row r="53" spans="4:4" x14ac:dyDescent="0.25">
      <c r="D53" s="16"/>
    </row>
    <row r="54" spans="4:4" x14ac:dyDescent="0.25">
      <c r="D54" s="16"/>
    </row>
    <row r="55" spans="4:4" x14ac:dyDescent="0.25">
      <c r="D55" s="16"/>
    </row>
    <row r="56" spans="4:4" x14ac:dyDescent="0.25">
      <c r="D56" s="16"/>
    </row>
    <row r="57" spans="4:4" x14ac:dyDescent="0.25">
      <c r="D57" s="16"/>
    </row>
    <row r="58" spans="4:4" x14ac:dyDescent="0.25">
      <c r="D58" s="16"/>
    </row>
    <row r="59" spans="4:4" x14ac:dyDescent="0.25">
      <c r="D59" s="16"/>
    </row>
    <row r="60" spans="4:4" x14ac:dyDescent="0.25">
      <c r="D60" s="16"/>
    </row>
    <row r="61" spans="4:4" x14ac:dyDescent="0.25">
      <c r="D61" s="16"/>
    </row>
    <row r="62" spans="4:4" x14ac:dyDescent="0.25">
      <c r="D62" s="16"/>
    </row>
    <row r="63" spans="4:4" x14ac:dyDescent="0.25">
      <c r="D63" s="16"/>
    </row>
    <row r="64" spans="4:4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  <row r="74" spans="4:4" x14ac:dyDescent="0.25">
      <c r="D74" s="16"/>
    </row>
    <row r="75" spans="4:4" x14ac:dyDescent="0.25">
      <c r="D75" s="16"/>
    </row>
    <row r="76" spans="4:4" x14ac:dyDescent="0.25">
      <c r="D76" s="16"/>
    </row>
    <row r="77" spans="4:4" x14ac:dyDescent="0.25">
      <c r="D77" s="16"/>
    </row>
    <row r="78" spans="4:4" x14ac:dyDescent="0.25">
      <c r="D78" s="16"/>
    </row>
    <row r="79" spans="4:4" x14ac:dyDescent="0.25">
      <c r="D79" s="16"/>
    </row>
    <row r="80" spans="4:4" x14ac:dyDescent="0.25">
      <c r="D80" s="16"/>
    </row>
    <row r="81" spans="4:4" x14ac:dyDescent="0.25">
      <c r="D81" s="16"/>
    </row>
    <row r="82" spans="4:4" x14ac:dyDescent="0.25">
      <c r="D82" s="16"/>
    </row>
    <row r="83" spans="4:4" x14ac:dyDescent="0.25">
      <c r="D83" s="16"/>
    </row>
    <row r="84" spans="4:4" x14ac:dyDescent="0.25">
      <c r="D84" s="16"/>
    </row>
    <row r="85" spans="4:4" x14ac:dyDescent="0.25">
      <c r="D85" s="16"/>
    </row>
    <row r="86" spans="4:4" x14ac:dyDescent="0.25">
      <c r="D86" s="16"/>
    </row>
    <row r="87" spans="4:4" x14ac:dyDescent="0.25">
      <c r="D87" s="16"/>
    </row>
    <row r="88" spans="4:4" x14ac:dyDescent="0.25">
      <c r="D88" s="16"/>
    </row>
    <row r="89" spans="4:4" x14ac:dyDescent="0.25">
      <c r="D89" s="16"/>
    </row>
    <row r="90" spans="4:4" x14ac:dyDescent="0.25">
      <c r="D90" s="16"/>
    </row>
    <row r="91" spans="4:4" x14ac:dyDescent="0.25">
      <c r="D91" s="16"/>
    </row>
    <row r="92" spans="4:4" x14ac:dyDescent="0.25">
      <c r="D92" s="16"/>
    </row>
    <row r="93" spans="4:4" x14ac:dyDescent="0.25">
      <c r="D93" s="16"/>
    </row>
    <row r="94" spans="4:4" x14ac:dyDescent="0.25">
      <c r="D94" s="16"/>
    </row>
    <row r="95" spans="4:4" x14ac:dyDescent="0.25">
      <c r="D95" s="16"/>
    </row>
    <row r="96" spans="4:4" x14ac:dyDescent="0.25">
      <c r="D96" s="16"/>
    </row>
    <row r="97" spans="4:4" x14ac:dyDescent="0.25">
      <c r="D97" s="16"/>
    </row>
    <row r="98" spans="4:4" x14ac:dyDescent="0.25">
      <c r="D98" s="16"/>
    </row>
    <row r="99" spans="4:4" x14ac:dyDescent="0.25">
      <c r="D99" s="16"/>
    </row>
    <row r="100" spans="4:4" x14ac:dyDescent="0.25">
      <c r="D100" s="16"/>
    </row>
    <row r="101" spans="4:4" x14ac:dyDescent="0.25">
      <c r="D101" s="16"/>
    </row>
    <row r="102" spans="4:4" x14ac:dyDescent="0.25">
      <c r="D102" s="16"/>
    </row>
    <row r="103" spans="4:4" x14ac:dyDescent="0.25">
      <c r="D103" s="16"/>
    </row>
    <row r="104" spans="4:4" x14ac:dyDescent="0.25">
      <c r="D104" s="16"/>
    </row>
    <row r="105" spans="4:4" x14ac:dyDescent="0.25">
      <c r="D105" s="16"/>
    </row>
    <row r="106" spans="4:4" x14ac:dyDescent="0.25">
      <c r="D106" s="16"/>
    </row>
    <row r="107" spans="4:4" x14ac:dyDescent="0.25">
      <c r="D107" s="16"/>
    </row>
    <row r="108" spans="4:4" x14ac:dyDescent="0.25">
      <c r="D108" s="16"/>
    </row>
    <row r="109" spans="4:4" x14ac:dyDescent="0.25">
      <c r="D109" s="16"/>
    </row>
    <row r="110" spans="4:4" x14ac:dyDescent="0.25">
      <c r="D110" s="16"/>
    </row>
    <row r="111" spans="4:4" x14ac:dyDescent="0.25">
      <c r="D111" s="16"/>
    </row>
    <row r="112" spans="4:4" x14ac:dyDescent="0.25">
      <c r="D112" s="16"/>
    </row>
    <row r="113" spans="4:4" x14ac:dyDescent="0.25">
      <c r="D113" s="16"/>
    </row>
    <row r="114" spans="4:4" x14ac:dyDescent="0.25">
      <c r="D114" s="16"/>
    </row>
    <row r="115" spans="4:4" x14ac:dyDescent="0.25">
      <c r="D115" s="16"/>
    </row>
    <row r="116" spans="4:4" x14ac:dyDescent="0.25">
      <c r="D116" s="16"/>
    </row>
    <row r="117" spans="4:4" x14ac:dyDescent="0.25">
      <c r="D117" s="16"/>
    </row>
    <row r="118" spans="4:4" x14ac:dyDescent="0.25">
      <c r="D118" s="16"/>
    </row>
    <row r="119" spans="4:4" x14ac:dyDescent="0.25">
      <c r="D119" s="16"/>
    </row>
    <row r="120" spans="4:4" x14ac:dyDescent="0.25">
      <c r="D120" s="16"/>
    </row>
    <row r="121" spans="4:4" x14ac:dyDescent="0.25">
      <c r="D121" s="16"/>
    </row>
    <row r="122" spans="4:4" x14ac:dyDescent="0.25">
      <c r="D122" s="16"/>
    </row>
    <row r="123" spans="4:4" x14ac:dyDescent="0.25">
      <c r="D123" s="16"/>
    </row>
    <row r="124" spans="4:4" x14ac:dyDescent="0.25">
      <c r="D124" s="16"/>
    </row>
    <row r="125" spans="4:4" x14ac:dyDescent="0.25">
      <c r="D125" s="16"/>
    </row>
    <row r="126" spans="4:4" x14ac:dyDescent="0.25">
      <c r="D126" s="16"/>
    </row>
    <row r="127" spans="4:4" x14ac:dyDescent="0.25">
      <c r="D127" s="16"/>
    </row>
    <row r="128" spans="4:4" x14ac:dyDescent="0.25">
      <c r="D128" s="16"/>
    </row>
    <row r="129" spans="4:4" x14ac:dyDescent="0.25">
      <c r="D129" s="16"/>
    </row>
    <row r="130" spans="4:4" x14ac:dyDescent="0.25">
      <c r="D130" s="16"/>
    </row>
    <row r="131" spans="4:4" x14ac:dyDescent="0.25">
      <c r="D131" s="16"/>
    </row>
    <row r="132" spans="4:4" x14ac:dyDescent="0.25">
      <c r="D132" s="16"/>
    </row>
    <row r="133" spans="4:4" x14ac:dyDescent="0.25">
      <c r="D133" s="16"/>
    </row>
    <row r="134" spans="4:4" x14ac:dyDescent="0.25">
      <c r="D134" s="16"/>
    </row>
    <row r="135" spans="4:4" x14ac:dyDescent="0.25">
      <c r="D135" s="16"/>
    </row>
    <row r="136" spans="4:4" x14ac:dyDescent="0.25">
      <c r="D136" s="16"/>
    </row>
    <row r="137" spans="4:4" x14ac:dyDescent="0.25">
      <c r="D137" s="16"/>
    </row>
    <row r="138" spans="4:4" x14ac:dyDescent="0.25">
      <c r="D138" s="16"/>
    </row>
    <row r="139" spans="4:4" x14ac:dyDescent="0.25">
      <c r="D139" s="16"/>
    </row>
    <row r="140" spans="4:4" x14ac:dyDescent="0.25">
      <c r="D140" s="16"/>
    </row>
    <row r="141" spans="4:4" x14ac:dyDescent="0.25">
      <c r="D141" s="16"/>
    </row>
    <row r="142" spans="4:4" x14ac:dyDescent="0.25">
      <c r="D142" s="16"/>
    </row>
    <row r="143" spans="4:4" x14ac:dyDescent="0.25">
      <c r="D143" s="16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49" spans="4:4" x14ac:dyDescent="0.25">
      <c r="D149" s="16"/>
    </row>
    <row r="150" spans="4:4" x14ac:dyDescent="0.25">
      <c r="D150" s="16"/>
    </row>
    <row r="151" spans="4:4" x14ac:dyDescent="0.25">
      <c r="D151" s="16"/>
    </row>
    <row r="152" spans="4:4" x14ac:dyDescent="0.25">
      <c r="D152" s="16"/>
    </row>
    <row r="153" spans="4:4" x14ac:dyDescent="0.25">
      <c r="D153" s="16"/>
    </row>
    <row r="154" spans="4:4" x14ac:dyDescent="0.25">
      <c r="D154" s="16"/>
    </row>
    <row r="155" spans="4:4" x14ac:dyDescent="0.25">
      <c r="D155" s="16"/>
    </row>
    <row r="156" spans="4:4" x14ac:dyDescent="0.25">
      <c r="D156" s="16"/>
    </row>
    <row r="157" spans="4:4" x14ac:dyDescent="0.25">
      <c r="D157" s="16"/>
    </row>
    <row r="158" spans="4:4" x14ac:dyDescent="0.25">
      <c r="D158" s="16"/>
    </row>
    <row r="159" spans="4:4" x14ac:dyDescent="0.25">
      <c r="D159" s="16"/>
    </row>
    <row r="160" spans="4:4" x14ac:dyDescent="0.25">
      <c r="D160" s="16"/>
    </row>
    <row r="161" spans="4:4" x14ac:dyDescent="0.25">
      <c r="D161" s="16"/>
    </row>
    <row r="162" spans="4:4" x14ac:dyDescent="0.25">
      <c r="D162" s="16"/>
    </row>
    <row r="163" spans="4:4" x14ac:dyDescent="0.25">
      <c r="D163" s="16"/>
    </row>
    <row r="164" spans="4:4" x14ac:dyDescent="0.25">
      <c r="D164" s="16"/>
    </row>
    <row r="165" spans="4:4" x14ac:dyDescent="0.25">
      <c r="D165" s="16"/>
    </row>
    <row r="166" spans="4:4" x14ac:dyDescent="0.25">
      <c r="D166" s="16"/>
    </row>
    <row r="167" spans="4:4" x14ac:dyDescent="0.25">
      <c r="D167" s="16"/>
    </row>
    <row r="168" spans="4:4" x14ac:dyDescent="0.25">
      <c r="D168" s="16"/>
    </row>
    <row r="169" spans="4:4" x14ac:dyDescent="0.25">
      <c r="D169" s="16"/>
    </row>
    <row r="170" spans="4:4" x14ac:dyDescent="0.25">
      <c r="D170" s="16"/>
    </row>
    <row r="171" spans="4:4" x14ac:dyDescent="0.25">
      <c r="D171" s="16"/>
    </row>
    <row r="172" spans="4:4" x14ac:dyDescent="0.25">
      <c r="D172" s="16"/>
    </row>
    <row r="173" spans="4:4" x14ac:dyDescent="0.25">
      <c r="D173" s="16"/>
    </row>
    <row r="174" spans="4:4" x14ac:dyDescent="0.25">
      <c r="D174" s="16"/>
    </row>
    <row r="175" spans="4:4" x14ac:dyDescent="0.25">
      <c r="D175" s="16"/>
    </row>
    <row r="176" spans="4:4" x14ac:dyDescent="0.25">
      <c r="D176" s="16"/>
    </row>
    <row r="177" spans="4:4" x14ac:dyDescent="0.25">
      <c r="D177" s="16"/>
    </row>
    <row r="178" spans="4:4" x14ac:dyDescent="0.25">
      <c r="D178" s="16"/>
    </row>
    <row r="179" spans="4:4" x14ac:dyDescent="0.25">
      <c r="D179" s="16"/>
    </row>
    <row r="180" spans="4:4" x14ac:dyDescent="0.25">
      <c r="D180" s="16"/>
    </row>
    <row r="181" spans="4:4" x14ac:dyDescent="0.25">
      <c r="D181" s="16"/>
    </row>
    <row r="182" spans="4:4" x14ac:dyDescent="0.25">
      <c r="D182" s="16"/>
    </row>
    <row r="183" spans="4:4" x14ac:dyDescent="0.25">
      <c r="D183" s="16"/>
    </row>
    <row r="184" spans="4:4" x14ac:dyDescent="0.25">
      <c r="D184" s="16"/>
    </row>
    <row r="185" spans="4:4" x14ac:dyDescent="0.25">
      <c r="D185" s="16"/>
    </row>
    <row r="186" spans="4:4" x14ac:dyDescent="0.25">
      <c r="D186" s="16"/>
    </row>
    <row r="187" spans="4:4" x14ac:dyDescent="0.25">
      <c r="D187" s="16"/>
    </row>
    <row r="188" spans="4:4" x14ac:dyDescent="0.25">
      <c r="D188" s="16"/>
    </row>
    <row r="189" spans="4:4" x14ac:dyDescent="0.25">
      <c r="D189" s="16"/>
    </row>
    <row r="190" spans="4:4" x14ac:dyDescent="0.25">
      <c r="D190" s="16"/>
    </row>
    <row r="191" spans="4:4" x14ac:dyDescent="0.25">
      <c r="D191" s="16"/>
    </row>
    <row r="192" spans="4:4" x14ac:dyDescent="0.25">
      <c r="D192" s="16"/>
    </row>
    <row r="193" spans="4:4" x14ac:dyDescent="0.25">
      <c r="D193" s="16"/>
    </row>
    <row r="194" spans="4:4" x14ac:dyDescent="0.25">
      <c r="D194" s="16"/>
    </row>
    <row r="195" spans="4:4" x14ac:dyDescent="0.25">
      <c r="D195" s="16"/>
    </row>
    <row r="196" spans="4:4" x14ac:dyDescent="0.25">
      <c r="D196" s="16"/>
    </row>
    <row r="197" spans="4:4" x14ac:dyDescent="0.25">
      <c r="D197" s="16"/>
    </row>
    <row r="198" spans="4:4" x14ac:dyDescent="0.25">
      <c r="D198" s="16"/>
    </row>
    <row r="199" spans="4:4" x14ac:dyDescent="0.25">
      <c r="D199" s="16"/>
    </row>
    <row r="200" spans="4:4" x14ac:dyDescent="0.25">
      <c r="D200" s="16"/>
    </row>
    <row r="201" spans="4:4" x14ac:dyDescent="0.25">
      <c r="D201" s="16"/>
    </row>
    <row r="202" spans="4:4" x14ac:dyDescent="0.25">
      <c r="D202" s="16"/>
    </row>
    <row r="203" spans="4:4" x14ac:dyDescent="0.25">
      <c r="D203" s="16"/>
    </row>
    <row r="204" spans="4:4" x14ac:dyDescent="0.25">
      <c r="D204" s="16"/>
    </row>
    <row r="205" spans="4:4" x14ac:dyDescent="0.25">
      <c r="D205" s="16"/>
    </row>
    <row r="206" spans="4:4" x14ac:dyDescent="0.25">
      <c r="D206" s="16"/>
    </row>
    <row r="207" spans="4:4" x14ac:dyDescent="0.25">
      <c r="D207" s="16"/>
    </row>
    <row r="208" spans="4:4" x14ac:dyDescent="0.25">
      <c r="D208" s="16"/>
    </row>
    <row r="209" spans="4:4" x14ac:dyDescent="0.25">
      <c r="D209" s="16"/>
    </row>
    <row r="210" spans="4:4" x14ac:dyDescent="0.25">
      <c r="D210" s="16"/>
    </row>
    <row r="211" spans="4:4" x14ac:dyDescent="0.25">
      <c r="D211" s="16"/>
    </row>
    <row r="212" spans="4:4" x14ac:dyDescent="0.25">
      <c r="D212" s="16"/>
    </row>
    <row r="213" spans="4:4" x14ac:dyDescent="0.25">
      <c r="D213" s="16"/>
    </row>
    <row r="214" spans="4:4" x14ac:dyDescent="0.25">
      <c r="D214" s="16"/>
    </row>
    <row r="215" spans="4:4" x14ac:dyDescent="0.25">
      <c r="D215" s="16"/>
    </row>
    <row r="216" spans="4:4" x14ac:dyDescent="0.25">
      <c r="D216" s="16"/>
    </row>
    <row r="217" spans="4:4" x14ac:dyDescent="0.25">
      <c r="D217" s="16"/>
    </row>
    <row r="218" spans="4:4" x14ac:dyDescent="0.25">
      <c r="D218" s="16"/>
    </row>
    <row r="219" spans="4:4" x14ac:dyDescent="0.25">
      <c r="D219" s="16"/>
    </row>
    <row r="220" spans="4:4" x14ac:dyDescent="0.25">
      <c r="D220" s="16"/>
    </row>
    <row r="221" spans="4:4" x14ac:dyDescent="0.25">
      <c r="D221" s="16"/>
    </row>
    <row r="222" spans="4:4" x14ac:dyDescent="0.25">
      <c r="D222" s="16"/>
    </row>
    <row r="223" spans="4:4" x14ac:dyDescent="0.25">
      <c r="D223" s="16"/>
    </row>
    <row r="224" spans="4:4" x14ac:dyDescent="0.25">
      <c r="D224" s="16"/>
    </row>
    <row r="225" spans="4:4" x14ac:dyDescent="0.25">
      <c r="D225" s="16"/>
    </row>
    <row r="226" spans="4:4" x14ac:dyDescent="0.25">
      <c r="D226" s="16"/>
    </row>
    <row r="227" spans="4:4" x14ac:dyDescent="0.25">
      <c r="D227" s="16"/>
    </row>
    <row r="228" spans="4:4" x14ac:dyDescent="0.25">
      <c r="D228" s="16"/>
    </row>
    <row r="229" spans="4:4" x14ac:dyDescent="0.25">
      <c r="D229" s="16"/>
    </row>
    <row r="230" spans="4:4" x14ac:dyDescent="0.25">
      <c r="D230" s="16"/>
    </row>
    <row r="231" spans="4:4" x14ac:dyDescent="0.25">
      <c r="D231" s="16"/>
    </row>
    <row r="232" spans="4:4" x14ac:dyDescent="0.25">
      <c r="D232" s="16"/>
    </row>
    <row r="233" spans="4:4" x14ac:dyDescent="0.25">
      <c r="D233" s="16"/>
    </row>
    <row r="234" spans="4:4" x14ac:dyDescent="0.25">
      <c r="D234" s="16"/>
    </row>
    <row r="235" spans="4:4" x14ac:dyDescent="0.25">
      <c r="D235" s="16"/>
    </row>
    <row r="236" spans="4:4" x14ac:dyDescent="0.25">
      <c r="D236" s="16"/>
    </row>
    <row r="237" spans="4:4" x14ac:dyDescent="0.25">
      <c r="D237" s="16"/>
    </row>
    <row r="238" spans="4:4" x14ac:dyDescent="0.25">
      <c r="D238" s="16"/>
    </row>
    <row r="239" spans="4:4" x14ac:dyDescent="0.25">
      <c r="D239" s="16"/>
    </row>
    <row r="240" spans="4:4" x14ac:dyDescent="0.25">
      <c r="D240" s="16"/>
    </row>
    <row r="241" spans="4:4" x14ac:dyDescent="0.25">
      <c r="D241" s="16"/>
    </row>
    <row r="242" spans="4:4" x14ac:dyDescent="0.25">
      <c r="D242" s="16"/>
    </row>
    <row r="243" spans="4:4" x14ac:dyDescent="0.25">
      <c r="D243" s="16"/>
    </row>
    <row r="244" spans="4:4" x14ac:dyDescent="0.25">
      <c r="D244" s="16"/>
    </row>
    <row r="245" spans="4:4" x14ac:dyDescent="0.25">
      <c r="D245" s="16"/>
    </row>
    <row r="246" spans="4:4" x14ac:dyDescent="0.25">
      <c r="D246" s="16"/>
    </row>
    <row r="247" spans="4:4" x14ac:dyDescent="0.25">
      <c r="D247" s="16"/>
    </row>
    <row r="248" spans="4:4" x14ac:dyDescent="0.25">
      <c r="D248" s="16"/>
    </row>
    <row r="249" spans="4:4" x14ac:dyDescent="0.25">
      <c r="D249" s="16"/>
    </row>
    <row r="250" spans="4:4" x14ac:dyDescent="0.25">
      <c r="D250" s="16"/>
    </row>
    <row r="251" spans="4:4" x14ac:dyDescent="0.25">
      <c r="D251" s="16"/>
    </row>
    <row r="252" spans="4:4" x14ac:dyDescent="0.25">
      <c r="D252" s="16"/>
    </row>
    <row r="253" spans="4:4" x14ac:dyDescent="0.25">
      <c r="D253" s="16"/>
    </row>
    <row r="254" spans="4:4" x14ac:dyDescent="0.25">
      <c r="D254" s="16"/>
    </row>
    <row r="255" spans="4:4" x14ac:dyDescent="0.25">
      <c r="D255" s="16"/>
    </row>
    <row r="256" spans="4:4" x14ac:dyDescent="0.25">
      <c r="D256" s="16"/>
    </row>
    <row r="257" spans="4:4" x14ac:dyDescent="0.25">
      <c r="D257" s="16"/>
    </row>
    <row r="258" spans="4:4" x14ac:dyDescent="0.25">
      <c r="D258" s="16"/>
    </row>
    <row r="259" spans="4:4" x14ac:dyDescent="0.25">
      <c r="D259" s="16"/>
    </row>
    <row r="260" spans="4:4" x14ac:dyDescent="0.25">
      <c r="D260" s="16"/>
    </row>
    <row r="261" spans="4:4" x14ac:dyDescent="0.25">
      <c r="D261" s="16"/>
    </row>
    <row r="262" spans="4:4" x14ac:dyDescent="0.25">
      <c r="D262" s="16"/>
    </row>
    <row r="263" spans="4:4" x14ac:dyDescent="0.25">
      <c r="D263" s="16"/>
    </row>
    <row r="264" spans="4:4" x14ac:dyDescent="0.25">
      <c r="D264" s="16"/>
    </row>
    <row r="265" spans="4:4" x14ac:dyDescent="0.25">
      <c r="D265" s="16"/>
    </row>
    <row r="266" spans="4:4" x14ac:dyDescent="0.25">
      <c r="D266" s="16"/>
    </row>
    <row r="267" spans="4:4" x14ac:dyDescent="0.25">
      <c r="D267" s="16"/>
    </row>
    <row r="268" spans="4:4" x14ac:dyDescent="0.25">
      <c r="D268" s="16"/>
    </row>
    <row r="269" spans="4:4" x14ac:dyDescent="0.25">
      <c r="D269" s="16"/>
    </row>
    <row r="270" spans="4:4" x14ac:dyDescent="0.25">
      <c r="D270" s="16"/>
    </row>
    <row r="271" spans="4:4" x14ac:dyDescent="0.25">
      <c r="D271" s="16"/>
    </row>
    <row r="272" spans="4:4" x14ac:dyDescent="0.25">
      <c r="D272" s="16"/>
    </row>
    <row r="273" spans="4:4" x14ac:dyDescent="0.25">
      <c r="D273" s="16"/>
    </row>
    <row r="274" spans="4:4" x14ac:dyDescent="0.25">
      <c r="D274" s="16"/>
    </row>
    <row r="275" spans="4:4" x14ac:dyDescent="0.25">
      <c r="D275" s="16"/>
    </row>
    <row r="276" spans="4:4" x14ac:dyDescent="0.25">
      <c r="D276" s="16"/>
    </row>
    <row r="277" spans="4:4" x14ac:dyDescent="0.25">
      <c r="D277" s="16"/>
    </row>
    <row r="278" spans="4:4" x14ac:dyDescent="0.25">
      <c r="D278" s="16"/>
    </row>
    <row r="279" spans="4:4" x14ac:dyDescent="0.25">
      <c r="D279" s="16"/>
    </row>
    <row r="280" spans="4:4" x14ac:dyDescent="0.25">
      <c r="D280" s="16"/>
    </row>
    <row r="281" spans="4:4" x14ac:dyDescent="0.25">
      <c r="D281" s="16"/>
    </row>
    <row r="282" spans="4:4" x14ac:dyDescent="0.25">
      <c r="D282" s="16"/>
    </row>
    <row r="283" spans="4:4" x14ac:dyDescent="0.25">
      <c r="D283" s="16"/>
    </row>
    <row r="284" spans="4:4" x14ac:dyDescent="0.25">
      <c r="D284" s="16"/>
    </row>
    <row r="285" spans="4:4" x14ac:dyDescent="0.25">
      <c r="D285" s="16"/>
    </row>
    <row r="286" spans="4:4" x14ac:dyDescent="0.25">
      <c r="D286" s="16"/>
    </row>
    <row r="287" spans="4:4" x14ac:dyDescent="0.25">
      <c r="D287" s="16"/>
    </row>
    <row r="288" spans="4:4" x14ac:dyDescent="0.25">
      <c r="D288" s="16"/>
    </row>
    <row r="289" spans="4:4" x14ac:dyDescent="0.25">
      <c r="D289" s="16"/>
    </row>
    <row r="290" spans="4:4" x14ac:dyDescent="0.25">
      <c r="D290" s="16"/>
    </row>
    <row r="291" spans="4:4" x14ac:dyDescent="0.25">
      <c r="D291" s="16"/>
    </row>
    <row r="292" spans="4:4" x14ac:dyDescent="0.25">
      <c r="D292" s="16"/>
    </row>
    <row r="293" spans="4:4" x14ac:dyDescent="0.25">
      <c r="D293" s="16"/>
    </row>
    <row r="294" spans="4:4" x14ac:dyDescent="0.25">
      <c r="D294" s="16"/>
    </row>
    <row r="295" spans="4:4" x14ac:dyDescent="0.25">
      <c r="D295" s="16"/>
    </row>
    <row r="296" spans="4:4" x14ac:dyDescent="0.25">
      <c r="D296" s="16"/>
    </row>
    <row r="297" spans="4:4" x14ac:dyDescent="0.25">
      <c r="D297" s="16"/>
    </row>
    <row r="298" spans="4:4" x14ac:dyDescent="0.25">
      <c r="D298" s="16"/>
    </row>
    <row r="299" spans="4:4" x14ac:dyDescent="0.25">
      <c r="D299" s="16"/>
    </row>
    <row r="300" spans="4:4" x14ac:dyDescent="0.25">
      <c r="D300" s="16"/>
    </row>
    <row r="301" spans="4:4" x14ac:dyDescent="0.25">
      <c r="D301" s="16"/>
    </row>
    <row r="302" spans="4:4" x14ac:dyDescent="0.25">
      <c r="D302" s="16"/>
    </row>
    <row r="303" spans="4:4" x14ac:dyDescent="0.25">
      <c r="D303" s="16"/>
    </row>
    <row r="304" spans="4:4" x14ac:dyDescent="0.25">
      <c r="D304" s="16"/>
    </row>
    <row r="305" spans="4:4" x14ac:dyDescent="0.25">
      <c r="D305" s="16"/>
    </row>
    <row r="306" spans="4:4" x14ac:dyDescent="0.25">
      <c r="D306" s="16"/>
    </row>
    <row r="307" spans="4:4" x14ac:dyDescent="0.25">
      <c r="D307" s="16"/>
    </row>
    <row r="308" spans="4:4" x14ac:dyDescent="0.25">
      <c r="D308" s="16"/>
    </row>
    <row r="309" spans="4:4" x14ac:dyDescent="0.25">
      <c r="D309" s="16"/>
    </row>
    <row r="310" spans="4:4" x14ac:dyDescent="0.25">
      <c r="D310" s="16"/>
    </row>
    <row r="311" spans="4:4" x14ac:dyDescent="0.25">
      <c r="D311" s="16"/>
    </row>
    <row r="312" spans="4:4" x14ac:dyDescent="0.25">
      <c r="D312" s="16"/>
    </row>
    <row r="313" spans="4:4" x14ac:dyDescent="0.25">
      <c r="D313" s="16"/>
    </row>
    <row r="314" spans="4:4" x14ac:dyDescent="0.25">
      <c r="D314" s="16"/>
    </row>
    <row r="315" spans="4:4" x14ac:dyDescent="0.25">
      <c r="D315" s="16"/>
    </row>
    <row r="316" spans="4:4" x14ac:dyDescent="0.25">
      <c r="D316" s="16"/>
    </row>
    <row r="317" spans="4:4" x14ac:dyDescent="0.25">
      <c r="D317" s="16"/>
    </row>
    <row r="318" spans="4:4" x14ac:dyDescent="0.25">
      <c r="D318" s="16"/>
    </row>
    <row r="319" spans="4:4" x14ac:dyDescent="0.25">
      <c r="D319" s="16"/>
    </row>
    <row r="320" spans="4:4" x14ac:dyDescent="0.25">
      <c r="D320" s="16"/>
    </row>
    <row r="321" spans="4:4" x14ac:dyDescent="0.25">
      <c r="D321" s="16"/>
    </row>
    <row r="322" spans="4:4" x14ac:dyDescent="0.25">
      <c r="D322" s="16"/>
    </row>
    <row r="323" spans="4:4" x14ac:dyDescent="0.25">
      <c r="D323" s="16"/>
    </row>
    <row r="324" spans="4:4" x14ac:dyDescent="0.25">
      <c r="D324" s="16"/>
    </row>
    <row r="325" spans="4:4" x14ac:dyDescent="0.25">
      <c r="D325" s="16"/>
    </row>
    <row r="326" spans="4:4" x14ac:dyDescent="0.25">
      <c r="D326" s="16"/>
    </row>
    <row r="327" spans="4:4" x14ac:dyDescent="0.25">
      <c r="D327" s="16"/>
    </row>
    <row r="328" spans="4:4" x14ac:dyDescent="0.25">
      <c r="D328" s="16"/>
    </row>
    <row r="329" spans="4:4" x14ac:dyDescent="0.25">
      <c r="D329" s="16"/>
    </row>
    <row r="330" spans="4:4" x14ac:dyDescent="0.25">
      <c r="D330" s="16"/>
    </row>
    <row r="331" spans="4:4" x14ac:dyDescent="0.25">
      <c r="D331" s="16"/>
    </row>
    <row r="332" spans="4:4" x14ac:dyDescent="0.25">
      <c r="D332" s="16"/>
    </row>
    <row r="333" spans="4:4" x14ac:dyDescent="0.25">
      <c r="D333" s="16"/>
    </row>
    <row r="334" spans="4:4" x14ac:dyDescent="0.25">
      <c r="D334" s="16"/>
    </row>
    <row r="335" spans="4:4" x14ac:dyDescent="0.25">
      <c r="D335" s="16"/>
    </row>
    <row r="336" spans="4:4" x14ac:dyDescent="0.25">
      <c r="D336" s="16"/>
    </row>
    <row r="337" spans="4:4" x14ac:dyDescent="0.25">
      <c r="D337" s="16"/>
    </row>
    <row r="338" spans="4:4" x14ac:dyDescent="0.25">
      <c r="D338" s="16"/>
    </row>
    <row r="339" spans="4:4" x14ac:dyDescent="0.25">
      <c r="D339" s="16"/>
    </row>
    <row r="340" spans="4:4" x14ac:dyDescent="0.25">
      <c r="D340" s="16"/>
    </row>
    <row r="341" spans="4:4" x14ac:dyDescent="0.25">
      <c r="D341" s="16"/>
    </row>
    <row r="342" spans="4:4" x14ac:dyDescent="0.25">
      <c r="D342" s="16"/>
    </row>
    <row r="343" spans="4:4" x14ac:dyDescent="0.25">
      <c r="D343" s="16"/>
    </row>
    <row r="344" spans="4:4" x14ac:dyDescent="0.25">
      <c r="D344" s="16"/>
    </row>
    <row r="345" spans="4:4" x14ac:dyDescent="0.25">
      <c r="D345" s="16"/>
    </row>
    <row r="346" spans="4:4" x14ac:dyDescent="0.25">
      <c r="D346" s="16"/>
    </row>
    <row r="347" spans="4:4" x14ac:dyDescent="0.25">
      <c r="D347" s="16"/>
    </row>
    <row r="348" spans="4:4" x14ac:dyDescent="0.25">
      <c r="D348" s="16"/>
    </row>
    <row r="349" spans="4:4" x14ac:dyDescent="0.25">
      <c r="D349" s="16"/>
    </row>
    <row r="350" spans="4:4" x14ac:dyDescent="0.25">
      <c r="D350" s="16"/>
    </row>
    <row r="351" spans="4:4" x14ac:dyDescent="0.25">
      <c r="D351" s="16"/>
    </row>
    <row r="352" spans="4:4" x14ac:dyDescent="0.25">
      <c r="D352" s="16"/>
    </row>
    <row r="353" spans="4:4" x14ac:dyDescent="0.25">
      <c r="D353" s="16"/>
    </row>
    <row r="354" spans="4:4" x14ac:dyDescent="0.25">
      <c r="D354" s="16"/>
    </row>
    <row r="355" spans="4:4" x14ac:dyDescent="0.25">
      <c r="D355" s="16"/>
    </row>
    <row r="356" spans="4:4" x14ac:dyDescent="0.25">
      <c r="D356" s="16"/>
    </row>
    <row r="357" spans="4:4" x14ac:dyDescent="0.25">
      <c r="D357" s="16"/>
    </row>
    <row r="358" spans="4:4" x14ac:dyDescent="0.25">
      <c r="D358" s="16"/>
    </row>
    <row r="359" spans="4:4" x14ac:dyDescent="0.25">
      <c r="D359" s="16"/>
    </row>
    <row r="360" spans="4:4" x14ac:dyDescent="0.25">
      <c r="D360" s="16"/>
    </row>
    <row r="361" spans="4:4" x14ac:dyDescent="0.25">
      <c r="D361" s="16"/>
    </row>
    <row r="362" spans="4:4" x14ac:dyDescent="0.25">
      <c r="D362" s="16"/>
    </row>
    <row r="363" spans="4:4" x14ac:dyDescent="0.25">
      <c r="D363" s="16"/>
    </row>
    <row r="364" spans="4:4" x14ac:dyDescent="0.25">
      <c r="D364" s="16"/>
    </row>
    <row r="365" spans="4:4" x14ac:dyDescent="0.25">
      <c r="D365" s="16"/>
    </row>
    <row r="366" spans="4:4" x14ac:dyDescent="0.25">
      <c r="D366" s="16"/>
    </row>
    <row r="367" spans="4:4" x14ac:dyDescent="0.25">
      <c r="D367" s="16"/>
    </row>
    <row r="368" spans="4:4" x14ac:dyDescent="0.25">
      <c r="D368" s="16"/>
    </row>
    <row r="369" spans="4:4" x14ac:dyDescent="0.25">
      <c r="D369" s="16"/>
    </row>
    <row r="370" spans="4:4" x14ac:dyDescent="0.25">
      <c r="D370" s="16"/>
    </row>
    <row r="371" spans="4:4" x14ac:dyDescent="0.25">
      <c r="D371" s="16"/>
    </row>
    <row r="372" spans="4:4" x14ac:dyDescent="0.25">
      <c r="D372" s="16"/>
    </row>
    <row r="373" spans="4:4" x14ac:dyDescent="0.25">
      <c r="D373" s="16"/>
    </row>
    <row r="374" spans="4:4" x14ac:dyDescent="0.25">
      <c r="D374" s="16"/>
    </row>
    <row r="375" spans="4:4" x14ac:dyDescent="0.25">
      <c r="D375" s="16"/>
    </row>
    <row r="376" spans="4:4" x14ac:dyDescent="0.25">
      <c r="D376" s="16"/>
    </row>
  </sheetData>
  <mergeCells count="13">
    <mergeCell ref="L3:M3"/>
    <mergeCell ref="N3:O3"/>
    <mergeCell ref="P3:Q3"/>
    <mergeCell ref="B2:B4"/>
    <mergeCell ref="C2:C4"/>
    <mergeCell ref="D2:I2"/>
    <mergeCell ref="J2:M2"/>
    <mergeCell ref="N2:Q2"/>
    <mergeCell ref="R2:S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52329-E21E-41F4-956D-A0168A0FD6B3}">
  <sheetPr>
    <tabColor rgb="FF00B050"/>
  </sheetPr>
  <dimension ref="B1:S393"/>
  <sheetViews>
    <sheetView topLeftCell="D22" workbookViewId="0">
      <selection activeCell="I19" sqref="I19"/>
    </sheetView>
  </sheetViews>
  <sheetFormatPr defaultRowHeight="15" x14ac:dyDescent="0.25"/>
  <cols>
    <col min="2" max="2" width="4.5703125" bestFit="1" customWidth="1"/>
    <col min="3" max="3" width="39.85546875" customWidth="1"/>
    <col min="4" max="4" width="15.140625" bestFit="1" customWidth="1"/>
    <col min="5" max="5" width="17.85546875" bestFit="1" customWidth="1"/>
    <col min="6" max="6" width="15.140625" bestFit="1" customWidth="1"/>
    <col min="7" max="7" width="17.85546875" bestFit="1" customWidth="1"/>
    <col min="8" max="8" width="16.140625" bestFit="1" customWidth="1"/>
    <col min="9" max="9" width="15.140625" bestFit="1" customWidth="1"/>
    <col min="10" max="10" width="14.140625" bestFit="1" customWidth="1"/>
    <col min="11" max="11" width="16.140625" bestFit="1" customWidth="1"/>
    <col min="12" max="12" width="14.140625" bestFit="1" customWidth="1"/>
    <col min="13" max="13" width="16.140625" bestFit="1" customWidth="1"/>
    <col min="14" max="14" width="14.140625" bestFit="1" customWidth="1"/>
    <col min="15" max="15" width="16.140625" bestFit="1" customWidth="1"/>
    <col min="16" max="16" width="14.140625" bestFit="1" customWidth="1"/>
    <col min="17" max="17" width="16.140625" bestFit="1" customWidth="1"/>
    <col min="18" max="19" width="12.42578125" bestFit="1" customWidth="1"/>
  </cols>
  <sheetData>
    <row r="1" spans="2:19" ht="28.5" x14ac:dyDescent="0.45">
      <c r="B1" s="17" t="s">
        <v>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2:19" x14ac:dyDescent="0.25">
      <c r="B2" s="2" t="s">
        <v>1</v>
      </c>
      <c r="C2" s="3" t="s">
        <v>2</v>
      </c>
      <c r="D2" s="3" t="s">
        <v>3</v>
      </c>
      <c r="E2" s="3"/>
      <c r="F2" s="3"/>
      <c r="G2" s="3"/>
      <c r="H2" s="3"/>
      <c r="I2" s="3"/>
      <c r="J2" s="3" t="s">
        <v>4</v>
      </c>
      <c r="K2" s="3"/>
      <c r="L2" s="3"/>
      <c r="M2" s="3"/>
      <c r="N2" s="3" t="s">
        <v>5</v>
      </c>
      <c r="O2" s="3"/>
      <c r="P2" s="3"/>
      <c r="Q2" s="3"/>
      <c r="R2" s="3" t="s">
        <v>6</v>
      </c>
      <c r="S2" s="3"/>
    </row>
    <row r="3" spans="2:19" x14ac:dyDescent="0.25">
      <c r="B3" s="2"/>
      <c r="C3" s="3"/>
      <c r="D3" s="3">
        <v>2018</v>
      </c>
      <c r="E3" s="3"/>
      <c r="F3" s="3">
        <v>2017</v>
      </c>
      <c r="G3" s="3"/>
      <c r="H3" s="4" t="s">
        <v>7</v>
      </c>
      <c r="I3" s="4"/>
      <c r="J3" s="3">
        <v>2018</v>
      </c>
      <c r="K3" s="3"/>
      <c r="L3" s="3">
        <v>2017</v>
      </c>
      <c r="M3" s="3"/>
      <c r="N3" s="3">
        <v>2018</v>
      </c>
      <c r="O3" s="3"/>
      <c r="P3" s="3">
        <v>2017</v>
      </c>
      <c r="Q3" s="3"/>
      <c r="R3" s="3"/>
      <c r="S3" s="3"/>
    </row>
    <row r="4" spans="2:19" x14ac:dyDescent="0.25">
      <c r="B4" s="2"/>
      <c r="C4" s="3"/>
      <c r="D4" s="5" t="s">
        <v>8</v>
      </c>
      <c r="E4" s="5" t="s">
        <v>9</v>
      </c>
      <c r="F4" s="5" t="s">
        <v>8</v>
      </c>
      <c r="G4" s="5" t="s">
        <v>9</v>
      </c>
      <c r="H4" s="6" t="s">
        <v>10</v>
      </c>
      <c r="I4" s="6" t="s">
        <v>11</v>
      </c>
      <c r="J4" s="5" t="s">
        <v>8</v>
      </c>
      <c r="K4" s="5" t="s">
        <v>9</v>
      </c>
      <c r="L4" s="5" t="s">
        <v>8</v>
      </c>
      <c r="M4" s="5" t="s">
        <v>9</v>
      </c>
      <c r="N4" s="5" t="s">
        <v>8</v>
      </c>
      <c r="O4" s="5" t="s">
        <v>9</v>
      </c>
      <c r="P4" s="5" t="s">
        <v>8</v>
      </c>
      <c r="Q4" s="5" t="s">
        <v>9</v>
      </c>
      <c r="R4" s="7">
        <v>2018</v>
      </c>
      <c r="S4" s="7">
        <v>2017</v>
      </c>
    </row>
    <row r="5" spans="2:19" x14ac:dyDescent="0.25">
      <c r="B5" s="8">
        <v>1</v>
      </c>
      <c r="C5" s="9" t="s">
        <v>13</v>
      </c>
      <c r="D5" s="10">
        <v>2020.1915690797316</v>
      </c>
      <c r="E5" s="10">
        <v>160525.43217486001</v>
      </c>
      <c r="F5" s="10">
        <v>2295.3791376977006</v>
      </c>
      <c r="G5" s="10">
        <v>158075.416</v>
      </c>
      <c r="H5" s="10">
        <v>-11.988763167638879</v>
      </c>
      <c r="I5" s="10">
        <v>1.5499033542698442</v>
      </c>
      <c r="J5" s="10">
        <v>357.61156101698333</v>
      </c>
      <c r="K5" s="10">
        <v>28415.99344419</v>
      </c>
      <c r="L5" s="10">
        <v>451.80481741564876</v>
      </c>
      <c r="M5" s="10">
        <v>31114.351999999999</v>
      </c>
      <c r="N5" s="10">
        <v>1371.7790925299994</v>
      </c>
      <c r="O5" s="10">
        <v>109002.25258198001</v>
      </c>
      <c r="P5" s="10">
        <v>1089.8902809481492</v>
      </c>
      <c r="Q5" s="10">
        <v>75057.255999999994</v>
      </c>
      <c r="R5" s="10">
        <v>15.628977996086526</v>
      </c>
      <c r="S5" s="10">
        <v>16.709025772116394</v>
      </c>
    </row>
    <row r="6" spans="2:19" x14ac:dyDescent="0.25">
      <c r="B6" s="8">
        <v>2</v>
      </c>
      <c r="C6" s="9" t="s">
        <v>14</v>
      </c>
      <c r="D6" s="10">
        <v>1574.4787422689262</v>
      </c>
      <c r="E6" s="10">
        <v>125108.86810006</v>
      </c>
      <c r="F6" s="10">
        <v>1158.378405850134</v>
      </c>
      <c r="G6" s="10">
        <v>79773.813999999998</v>
      </c>
      <c r="H6" s="10">
        <v>35.920933463311258</v>
      </c>
      <c r="I6" s="10">
        <v>56.82949307157358</v>
      </c>
      <c r="J6" s="10">
        <v>77.603644687108698</v>
      </c>
      <c r="K6" s="10">
        <v>6166.4244086600002</v>
      </c>
      <c r="L6" s="10">
        <v>79.376724343224893</v>
      </c>
      <c r="M6" s="10">
        <v>5466.4210000000003</v>
      </c>
      <c r="N6" s="10">
        <v>197.80029227251276</v>
      </c>
      <c r="O6" s="10">
        <v>15717.31012412</v>
      </c>
      <c r="P6" s="10">
        <v>151.83605162429501</v>
      </c>
      <c r="Q6" s="10">
        <v>10456.463</v>
      </c>
      <c r="R6" s="10">
        <v>12.180772355879405</v>
      </c>
      <c r="S6" s="10">
        <v>8.4323214057903844</v>
      </c>
    </row>
    <row r="7" spans="2:19" x14ac:dyDescent="0.25">
      <c r="B7" s="8">
        <v>3</v>
      </c>
      <c r="C7" s="9" t="s">
        <v>15</v>
      </c>
      <c r="D7" s="10">
        <v>1277.1154778965652</v>
      </c>
      <c r="E7" s="10">
        <v>101480.23443140001</v>
      </c>
      <c r="F7" s="10">
        <v>1053.0873947969123</v>
      </c>
      <c r="G7" s="10">
        <v>72522.759000000005</v>
      </c>
      <c r="H7" s="10">
        <v>21.273455954988094</v>
      </c>
      <c r="I7" s="10">
        <v>39.92881108039478</v>
      </c>
      <c r="J7" s="10">
        <v>113.92458319479491</v>
      </c>
      <c r="K7" s="10">
        <v>9052.5043429500001</v>
      </c>
      <c r="L7" s="10">
        <v>107.00680153571824</v>
      </c>
      <c r="M7" s="10">
        <v>7369.2160000000003</v>
      </c>
      <c r="N7" s="10">
        <v>529.57391136740898</v>
      </c>
      <c r="O7" s="10">
        <v>42080.207784209997</v>
      </c>
      <c r="P7" s="10">
        <v>418.62276162098425</v>
      </c>
      <c r="Q7" s="10">
        <v>28829.21</v>
      </c>
      <c r="R7" s="10">
        <v>9.8802559163235344</v>
      </c>
      <c r="S7" s="10">
        <v>7.6658640531174456</v>
      </c>
    </row>
    <row r="8" spans="2:19" x14ac:dyDescent="0.25">
      <c r="B8" s="8">
        <v>4</v>
      </c>
      <c r="C8" s="9" t="s">
        <v>16</v>
      </c>
      <c r="D8" s="10">
        <v>1151.244345560247</v>
      </c>
      <c r="E8" s="10">
        <v>91478.451320389999</v>
      </c>
      <c r="F8" s="10">
        <v>1296.861564643631</v>
      </c>
      <c r="G8" s="10">
        <v>89310.706000000006</v>
      </c>
      <c r="H8" s="10">
        <v>-11.228432012587149</v>
      </c>
      <c r="I8" s="10">
        <v>2.4271953693770882</v>
      </c>
      <c r="J8" s="10">
        <v>46.641172242686622</v>
      </c>
      <c r="K8" s="10">
        <v>3706.13086699</v>
      </c>
      <c r="L8" s="10">
        <v>46.025283590932062</v>
      </c>
      <c r="M8" s="10">
        <v>3169.614</v>
      </c>
      <c r="N8" s="10">
        <v>564.88851827121653</v>
      </c>
      <c r="O8" s="10">
        <v>44886.324106089996</v>
      </c>
      <c r="P8" s="10">
        <v>678.10833376895687</v>
      </c>
      <c r="Q8" s="10">
        <v>46699.150999999998</v>
      </c>
      <c r="R8" s="10">
        <v>8.90646848559836</v>
      </c>
      <c r="S8" s="10">
        <v>9.440398298745647</v>
      </c>
    </row>
    <row r="9" spans="2:19" x14ac:dyDescent="0.25">
      <c r="B9" s="8">
        <v>5</v>
      </c>
      <c r="C9" s="9" t="s">
        <v>17</v>
      </c>
      <c r="D9" s="10">
        <v>1088.2384117754107</v>
      </c>
      <c r="E9" s="10">
        <v>86471.968318880012</v>
      </c>
      <c r="F9" s="10">
        <v>1150.5048441338934</v>
      </c>
      <c r="G9" s="10">
        <v>79231.587</v>
      </c>
      <c r="H9" s="10">
        <v>-5.4120964962435494</v>
      </c>
      <c r="I9" s="10">
        <v>9.1382510347546315</v>
      </c>
      <c r="J9" s="10">
        <v>141.88681872855068</v>
      </c>
      <c r="K9" s="10">
        <v>11274.39755958</v>
      </c>
      <c r="L9" s="10">
        <v>139.7677690846678</v>
      </c>
      <c r="M9" s="10">
        <v>9625.3590000000004</v>
      </c>
      <c r="N9" s="10">
        <v>513.19872656363862</v>
      </c>
      <c r="O9" s="10">
        <v>40779.027412110001</v>
      </c>
      <c r="P9" s="10">
        <v>618.42677458514117</v>
      </c>
      <c r="Q9" s="10">
        <v>42589.072999999997</v>
      </c>
      <c r="R9" s="10">
        <v>8.419030379322793</v>
      </c>
      <c r="S9" s="10">
        <v>8.3750064535568409</v>
      </c>
    </row>
    <row r="10" spans="2:19" x14ac:dyDescent="0.25">
      <c r="B10" s="8">
        <v>6</v>
      </c>
      <c r="C10" s="9" t="s">
        <v>18</v>
      </c>
      <c r="D10" s="10">
        <v>878.48664158141469</v>
      </c>
      <c r="E10" s="10">
        <v>69804.987783379998</v>
      </c>
      <c r="F10" s="10">
        <v>933.20833841560818</v>
      </c>
      <c r="G10" s="10">
        <v>64267.072</v>
      </c>
      <c r="H10" s="10">
        <v>-5.8638242481951437</v>
      </c>
      <c r="I10" s="10">
        <v>8.6170345264523718</v>
      </c>
      <c r="J10" s="10">
        <v>71.406621020255358</v>
      </c>
      <c r="K10" s="10">
        <v>5674.0058095800005</v>
      </c>
      <c r="L10" s="10">
        <v>36.495394006981591</v>
      </c>
      <c r="M10" s="10">
        <v>2513.3209999999999</v>
      </c>
      <c r="N10" s="10">
        <v>360.92905034161629</v>
      </c>
      <c r="O10" s="10">
        <v>28679.602804669998</v>
      </c>
      <c r="P10" s="10">
        <v>408.19284473795796</v>
      </c>
      <c r="Q10" s="10">
        <v>28110.935000000001</v>
      </c>
      <c r="R10" s="10">
        <v>6.7963101129989916</v>
      </c>
      <c r="S10" s="10">
        <v>6.7932142107818958</v>
      </c>
    </row>
    <row r="11" spans="2:19" x14ac:dyDescent="0.25">
      <c r="B11" s="8">
        <v>7</v>
      </c>
      <c r="C11" s="9" t="s">
        <v>19</v>
      </c>
      <c r="D11" s="10">
        <v>765.24526579495466</v>
      </c>
      <c r="E11" s="10">
        <v>60806.771442699996</v>
      </c>
      <c r="F11" s="10">
        <v>1144.8472268204707</v>
      </c>
      <c r="G11" s="10">
        <v>78841.964999999997</v>
      </c>
      <c r="H11" s="10">
        <v>-33.157433772169441</v>
      </c>
      <c r="I11" s="10">
        <v>-22.875119306450571</v>
      </c>
      <c r="J11" s="10">
        <v>12.916257844337752</v>
      </c>
      <c r="K11" s="10">
        <v>1026.3323064399999</v>
      </c>
      <c r="L11" s="10">
        <v>25.411707818571504</v>
      </c>
      <c r="M11" s="10">
        <v>1750.0229999999999</v>
      </c>
      <c r="N11" s="10">
        <v>488.86807984533198</v>
      </c>
      <c r="O11" s="10">
        <v>38845.702058549999</v>
      </c>
      <c r="P11" s="10">
        <v>1149.1470345652767</v>
      </c>
      <c r="Q11" s="10">
        <v>79138.078999999998</v>
      </c>
      <c r="R11" s="10">
        <v>5.9202313304212693</v>
      </c>
      <c r="S11" s="10">
        <v>8.3338222884025086</v>
      </c>
    </row>
    <row r="12" spans="2:19" x14ac:dyDescent="0.25">
      <c r="B12" s="8">
        <v>8</v>
      </c>
      <c r="C12" s="9" t="s">
        <v>23</v>
      </c>
      <c r="D12" s="10">
        <v>380.64440822811332</v>
      </c>
      <c r="E12" s="10">
        <v>30246.195000009997</v>
      </c>
      <c r="F12" s="10">
        <v>373.09310146543766</v>
      </c>
      <c r="G12" s="10">
        <v>25693.727999999999</v>
      </c>
      <c r="H12" s="10">
        <v>2.0239738373654177</v>
      </c>
      <c r="I12" s="10">
        <v>17.718203446420844</v>
      </c>
      <c r="J12" s="10">
        <v>13.484561114516017</v>
      </c>
      <c r="K12" s="10">
        <v>1071.48996844</v>
      </c>
      <c r="L12" s="10">
        <v>14.572028902170567</v>
      </c>
      <c r="M12" s="10">
        <v>1003.529</v>
      </c>
      <c r="N12" s="10">
        <v>198.46571529288138</v>
      </c>
      <c r="O12" s="10">
        <v>15770.184970030001</v>
      </c>
      <c r="P12" s="10">
        <v>188.19012935115325</v>
      </c>
      <c r="Q12" s="10">
        <v>12960.052</v>
      </c>
      <c r="R12" s="10">
        <v>2.944811359271525</v>
      </c>
      <c r="S12" s="10">
        <v>2.715900892101708</v>
      </c>
    </row>
    <row r="13" spans="2:19" x14ac:dyDescent="0.25">
      <c r="B13" s="8">
        <v>9</v>
      </c>
      <c r="C13" s="9" t="s">
        <v>24</v>
      </c>
      <c r="D13" s="10">
        <v>370.83595241535102</v>
      </c>
      <c r="E13" s="10">
        <v>29466.810196899998</v>
      </c>
      <c r="F13" s="10">
        <v>481.19398607166301</v>
      </c>
      <c r="G13" s="10">
        <v>33138.29</v>
      </c>
      <c r="H13" s="10">
        <v>-22.934208832750599</v>
      </c>
      <c r="I13" s="10">
        <v>-11.079267527382981</v>
      </c>
      <c r="J13" s="10">
        <v>112.6547426036836</v>
      </c>
      <c r="K13" s="10">
        <v>8951.6021746599999</v>
      </c>
      <c r="L13" s="10">
        <v>120.19195025759873</v>
      </c>
      <c r="M13" s="10">
        <v>8277.2350000000006</v>
      </c>
      <c r="N13" s="10">
        <v>206.09147941430018</v>
      </c>
      <c r="O13" s="10">
        <v>16376.132</v>
      </c>
      <c r="P13" s="10">
        <v>291.89905731063442</v>
      </c>
      <c r="Q13" s="10">
        <v>20102.153999999999</v>
      </c>
      <c r="R13" s="10">
        <v>2.8689293773745899</v>
      </c>
      <c r="S13" s="10">
        <v>3.5028124908041804</v>
      </c>
    </row>
    <row r="14" spans="2:19" x14ac:dyDescent="0.25">
      <c r="B14" s="8">
        <v>10</v>
      </c>
      <c r="C14" s="9" t="s">
        <v>28</v>
      </c>
      <c r="D14" s="10">
        <v>197.0118716525821</v>
      </c>
      <c r="E14" s="10">
        <v>15654.66182745</v>
      </c>
      <c r="F14" s="10">
        <v>163.00574442256647</v>
      </c>
      <c r="G14" s="10">
        <v>11225.683999999999</v>
      </c>
      <c r="H14" s="10">
        <v>20.861919529572006</v>
      </c>
      <c r="I14" s="10">
        <v>39.453968483791272</v>
      </c>
      <c r="J14" s="10">
        <v>4.2628870292786987</v>
      </c>
      <c r="K14" s="10">
        <v>338.73113479</v>
      </c>
      <c r="L14" s="10">
        <v>4.6372562686229069</v>
      </c>
      <c r="M14" s="10">
        <v>319.35300000000001</v>
      </c>
      <c r="N14" s="10">
        <v>11.437970793790626</v>
      </c>
      <c r="O14" s="10">
        <v>908.86687826000002</v>
      </c>
      <c r="P14" s="10">
        <v>6.7418988540196443</v>
      </c>
      <c r="Q14" s="10">
        <v>464.29300000000001</v>
      </c>
      <c r="R14" s="10">
        <v>1.5241595174207483</v>
      </c>
      <c r="S14" s="10">
        <v>1.1865870608598281</v>
      </c>
    </row>
    <row r="15" spans="2:19" x14ac:dyDescent="0.25">
      <c r="B15" s="8">
        <v>11</v>
      </c>
      <c r="C15" s="9" t="s">
        <v>29</v>
      </c>
      <c r="D15" s="10">
        <v>188.03222435889532</v>
      </c>
      <c r="E15" s="10">
        <v>14941.134563670001</v>
      </c>
      <c r="F15" s="10">
        <v>321.12533179993846</v>
      </c>
      <c r="G15" s="10">
        <v>22114.874</v>
      </c>
      <c r="H15" s="10">
        <v>-41.445845052161857</v>
      </c>
      <c r="I15" s="10">
        <v>-32.438527284080394</v>
      </c>
      <c r="J15" s="10">
        <v>2.9584556850258932</v>
      </c>
      <c r="K15" s="10">
        <v>235.08036795999999</v>
      </c>
      <c r="L15" s="10">
        <v>3.2507391079591326</v>
      </c>
      <c r="M15" s="10">
        <v>223.86799999999999</v>
      </c>
      <c r="N15" s="10">
        <v>158.79032440155802</v>
      </c>
      <c r="O15" s="10">
        <v>12617.55857211</v>
      </c>
      <c r="P15" s="10">
        <v>202.43654416932395</v>
      </c>
      <c r="Q15" s="10">
        <v>13941.156999999999</v>
      </c>
      <c r="R15" s="10">
        <v>1.4546895165982128</v>
      </c>
      <c r="S15" s="10">
        <v>2.3376057388525662</v>
      </c>
    </row>
    <row r="16" spans="2:19" x14ac:dyDescent="0.25">
      <c r="B16" s="8">
        <v>12</v>
      </c>
      <c r="C16" s="9" t="s">
        <v>31</v>
      </c>
      <c r="D16" s="10">
        <v>171.41195229554307</v>
      </c>
      <c r="E16" s="10">
        <v>13620.479435380001</v>
      </c>
      <c r="F16" s="10">
        <v>173.28953864561734</v>
      </c>
      <c r="G16" s="10">
        <v>11933.896000000001</v>
      </c>
      <c r="H16" s="10">
        <v>-1.0834966523362795</v>
      </c>
      <c r="I16" s="10">
        <v>14.132714374082028</v>
      </c>
      <c r="J16" s="10">
        <v>9.5117296681999228</v>
      </c>
      <c r="K16" s="10">
        <v>755.80679529999998</v>
      </c>
      <c r="L16" s="10">
        <v>14.746045990230417</v>
      </c>
      <c r="M16" s="10">
        <v>1015.513</v>
      </c>
      <c r="N16" s="10">
        <v>78.970895041813236</v>
      </c>
      <c r="O16" s="10">
        <v>6275.06680547</v>
      </c>
      <c r="P16" s="10">
        <v>86.014407522928323</v>
      </c>
      <c r="Q16" s="10">
        <v>5923.5370000000003</v>
      </c>
      <c r="R16" s="10">
        <v>1.3261087075586857</v>
      </c>
      <c r="S16" s="10">
        <v>1.2614471046260398</v>
      </c>
    </row>
    <row r="17" spans="2:19" x14ac:dyDescent="0.25">
      <c r="B17" s="8">
        <v>13</v>
      </c>
      <c r="C17" s="9" t="s">
        <v>34</v>
      </c>
      <c r="D17" s="10">
        <v>126.72640310317705</v>
      </c>
      <c r="E17" s="10">
        <v>10069.743353779999</v>
      </c>
      <c r="F17" s="10">
        <v>137.21216899870475</v>
      </c>
      <c r="G17" s="10">
        <v>9449.3629999999994</v>
      </c>
      <c r="H17" s="10">
        <v>-7.6420087023233947</v>
      </c>
      <c r="I17" s="10">
        <v>6.5653140193682873</v>
      </c>
      <c r="J17" s="10">
        <v>0.63420553029492643</v>
      </c>
      <c r="K17" s="10">
        <v>50.394288539999998</v>
      </c>
      <c r="L17" s="10">
        <v>0.32548339693437184</v>
      </c>
      <c r="M17" s="10">
        <v>22.414999999999999</v>
      </c>
      <c r="N17" s="10">
        <v>58.37790280025925</v>
      </c>
      <c r="O17" s="10">
        <v>4638.7373454600001</v>
      </c>
      <c r="P17" s="10">
        <v>74.089503214901811</v>
      </c>
      <c r="Q17" s="10">
        <v>5102.3069999999998</v>
      </c>
      <c r="R17" s="10">
        <v>0.98040413391338932</v>
      </c>
      <c r="S17" s="10">
        <v>0.99882482610125212</v>
      </c>
    </row>
    <row r="18" spans="2:19" x14ac:dyDescent="0.25">
      <c r="B18" s="8">
        <v>14</v>
      </c>
      <c r="C18" s="9" t="s">
        <v>35</v>
      </c>
      <c r="D18" s="10">
        <v>116.3758819004411</v>
      </c>
      <c r="E18" s="10">
        <v>9247.2857637500001</v>
      </c>
      <c r="F18" s="10">
        <v>60.551731748825269</v>
      </c>
      <c r="G18" s="10">
        <v>4170.0039999999999</v>
      </c>
      <c r="H18" s="10">
        <v>92.192491509871388</v>
      </c>
      <c r="I18" s="10">
        <v>121.75723965132889</v>
      </c>
      <c r="J18" s="10">
        <v>21.507567763605817</v>
      </c>
      <c r="K18" s="10">
        <v>1709.00208828</v>
      </c>
      <c r="L18" s="10">
        <v>5.7559520697927011</v>
      </c>
      <c r="M18" s="10">
        <v>396.39400000000001</v>
      </c>
      <c r="N18" s="10">
        <v>38.965587900529201</v>
      </c>
      <c r="O18" s="10">
        <v>3096.2250973700002</v>
      </c>
      <c r="P18" s="10">
        <v>29.76930828788328</v>
      </c>
      <c r="Q18" s="10">
        <v>2050.1170000000002</v>
      </c>
      <c r="R18" s="10">
        <v>0.90032852593563795</v>
      </c>
      <c r="S18" s="10">
        <v>0.44078140718496323</v>
      </c>
    </row>
    <row r="19" spans="2:19" x14ac:dyDescent="0.25">
      <c r="B19" s="8">
        <v>15</v>
      </c>
      <c r="C19" s="9" t="s">
        <v>36</v>
      </c>
      <c r="D19" s="10">
        <v>111.6744361032211</v>
      </c>
      <c r="E19" s="10">
        <v>8873.7065299799997</v>
      </c>
      <c r="F19" s="10">
        <v>136.27190460425055</v>
      </c>
      <c r="G19" s="10">
        <v>9384.61</v>
      </c>
      <c r="H19" s="10">
        <v>-18.050285987022306</v>
      </c>
      <c r="I19" s="10">
        <v>-5.4440564927045614</v>
      </c>
      <c r="J19" s="10">
        <v>9.6306845539607736E-3</v>
      </c>
      <c r="K19" s="10">
        <v>0.76525900999999996</v>
      </c>
      <c r="L19" s="10">
        <v>0.36956850035140304</v>
      </c>
      <c r="M19" s="10">
        <v>25.451000000000001</v>
      </c>
      <c r="N19" s="10">
        <v>7.1882529230246481</v>
      </c>
      <c r="O19" s="10">
        <v>571.18217139000001</v>
      </c>
      <c r="P19" s="10">
        <v>7.9387019579826559</v>
      </c>
      <c r="Q19" s="10">
        <v>546.71299999999997</v>
      </c>
      <c r="R19" s="10">
        <v>0.86395633527848303</v>
      </c>
      <c r="S19" s="10">
        <v>0.99198024790433736</v>
      </c>
    </row>
    <row r="20" spans="2:19" x14ac:dyDescent="0.25">
      <c r="B20" s="8">
        <v>16</v>
      </c>
      <c r="C20" s="9" t="s">
        <v>37</v>
      </c>
      <c r="D20" s="10">
        <v>107.59901185129719</v>
      </c>
      <c r="E20" s="10">
        <v>8549.8712812100002</v>
      </c>
      <c r="F20" s="10">
        <v>104.104154687019</v>
      </c>
      <c r="G20" s="10">
        <v>7169.32</v>
      </c>
      <c r="H20" s="10">
        <v>3.3570775102926547</v>
      </c>
      <c r="I20" s="10">
        <v>19.256376911757329</v>
      </c>
      <c r="J20" s="10">
        <v>7.9706834439753091</v>
      </c>
      <c r="K20" s="10">
        <v>633.35449180000001</v>
      </c>
      <c r="L20" s="10">
        <v>9.2446578031794715</v>
      </c>
      <c r="M20" s="10">
        <v>636.65</v>
      </c>
      <c r="N20" s="10">
        <v>56.236125901926123</v>
      </c>
      <c r="O20" s="10">
        <v>4468.5506822300003</v>
      </c>
      <c r="P20" s="10">
        <v>62.739244454512189</v>
      </c>
      <c r="Q20" s="10">
        <v>4320.6509999999998</v>
      </c>
      <c r="R20" s="10">
        <v>0.83242728776985919</v>
      </c>
      <c r="S20" s="10">
        <v>0.75781772827059646</v>
      </c>
    </row>
    <row r="21" spans="2:19" x14ac:dyDescent="0.25">
      <c r="B21" s="8">
        <v>17</v>
      </c>
      <c r="C21" s="9" t="s">
        <v>38</v>
      </c>
      <c r="D21" s="10">
        <v>107.2186921333241</v>
      </c>
      <c r="E21" s="10">
        <v>8519.6508862599985</v>
      </c>
      <c r="F21" s="10">
        <v>119.07965812263674</v>
      </c>
      <c r="G21" s="10">
        <v>8200.6350000000002</v>
      </c>
      <c r="H21" s="10">
        <v>-9.9605307710048834</v>
      </c>
      <c r="I21" s="10">
        <v>3.8901363889503529</v>
      </c>
      <c r="J21" s="10">
        <v>45.767937164251421</v>
      </c>
      <c r="K21" s="10">
        <v>3636.7431710400001</v>
      </c>
      <c r="L21" s="10">
        <v>47.351074828509532</v>
      </c>
      <c r="M21" s="10">
        <v>3260.9169999999999</v>
      </c>
      <c r="N21" s="10">
        <v>2.0316013405402686</v>
      </c>
      <c r="O21" s="10">
        <v>161.43205832000001</v>
      </c>
      <c r="P21" s="10">
        <v>0.71588922383499742</v>
      </c>
      <c r="Q21" s="10">
        <v>49.301000000000002</v>
      </c>
      <c r="R21" s="10">
        <v>0.82948498833912399</v>
      </c>
      <c r="S21" s="10">
        <v>0.86683068771882732</v>
      </c>
    </row>
    <row r="22" spans="2:19" x14ac:dyDescent="0.25">
      <c r="B22" s="8">
        <v>18</v>
      </c>
      <c r="C22" s="9" t="s">
        <v>33</v>
      </c>
      <c r="D22" s="10">
        <v>100.66402543238465</v>
      </c>
      <c r="E22" s="10">
        <v>7998.8137928699998</v>
      </c>
      <c r="F22" s="10">
        <v>98.394335151335625</v>
      </c>
      <c r="G22" s="10">
        <v>6776.1030000000001</v>
      </c>
      <c r="H22" s="10">
        <v>2.3067286115182526</v>
      </c>
      <c r="I22" s="10">
        <v>18.044454059656402</v>
      </c>
      <c r="J22" s="10">
        <v>9.4647251358851268</v>
      </c>
      <c r="K22" s="10">
        <v>752.07179166000003</v>
      </c>
      <c r="L22" s="10">
        <v>8.574944675808954</v>
      </c>
      <c r="M22" s="10">
        <v>590.529</v>
      </c>
      <c r="N22" s="10">
        <v>65.505638054001679</v>
      </c>
      <c r="O22" s="10">
        <v>5205.1107525900006</v>
      </c>
      <c r="P22" s="10">
        <v>67.117653208803077</v>
      </c>
      <c r="Q22" s="10">
        <v>4622.1779999999999</v>
      </c>
      <c r="R22" s="10">
        <v>0.77877556889167521</v>
      </c>
      <c r="S22" s="10">
        <v>0.71625356128441375</v>
      </c>
    </row>
    <row r="23" spans="2:19" x14ac:dyDescent="0.25">
      <c r="B23" s="8">
        <v>19</v>
      </c>
      <c r="C23" s="9" t="s">
        <v>41</v>
      </c>
      <c r="D23" s="10">
        <v>94.358493771244838</v>
      </c>
      <c r="E23" s="10">
        <v>7497.7730943099996</v>
      </c>
      <c r="F23" s="10">
        <v>92.025664035500412</v>
      </c>
      <c r="G23" s="10">
        <v>6337.5129999999999</v>
      </c>
      <c r="H23" s="10">
        <v>2.534977345933072</v>
      </c>
      <c r="I23" s="10">
        <v>18.307814032255223</v>
      </c>
      <c r="J23" s="10">
        <v>1.1896496120714065E-2</v>
      </c>
      <c r="K23" s="10">
        <v>0.94530152999999995</v>
      </c>
      <c r="L23" s="10">
        <v>7.7395784325683791E-3</v>
      </c>
      <c r="M23" s="10">
        <v>0.53300000000000003</v>
      </c>
      <c r="N23" s="10">
        <v>57.507781497473594</v>
      </c>
      <c r="O23" s="10">
        <v>4569.5970716800002</v>
      </c>
      <c r="P23" s="10">
        <v>42.241994691200986</v>
      </c>
      <c r="Q23" s="10">
        <v>2909.0709999999999</v>
      </c>
      <c r="R23" s="10">
        <v>0.72999355381254405</v>
      </c>
      <c r="S23" s="10">
        <v>0.66989333779847637</v>
      </c>
    </row>
    <row r="24" spans="2:19" x14ac:dyDescent="0.25">
      <c r="B24" s="8">
        <v>20</v>
      </c>
      <c r="C24" s="9" t="s">
        <v>42</v>
      </c>
      <c r="D24" s="10">
        <v>92.046227296833024</v>
      </c>
      <c r="E24" s="10">
        <v>7314.0392441200001</v>
      </c>
      <c r="F24" s="10">
        <v>51.509392043771456</v>
      </c>
      <c r="G24" s="10">
        <v>3547.2869999999998</v>
      </c>
      <c r="H24" s="10">
        <v>78.697949334393854</v>
      </c>
      <c r="I24" s="10">
        <v>106.18684769853695</v>
      </c>
      <c r="J24" s="10">
        <v>9.2851736019783415E-2</v>
      </c>
      <c r="K24" s="10">
        <v>7.3780453699999997</v>
      </c>
      <c r="L24" s="10">
        <v>2.5803435036911834E-2</v>
      </c>
      <c r="M24" s="10">
        <v>1.7769999999999999</v>
      </c>
      <c r="N24" s="10">
        <v>17.782424242107716</v>
      </c>
      <c r="O24" s="10">
        <v>1413.00032149</v>
      </c>
      <c r="P24" s="10">
        <v>7.1672126481846119</v>
      </c>
      <c r="Q24" s="10">
        <v>493.58300000000003</v>
      </c>
      <c r="R24" s="10">
        <v>0.7121049721538586</v>
      </c>
      <c r="S24" s="10">
        <v>0.37495843062714729</v>
      </c>
    </row>
    <row r="25" spans="2:19" x14ac:dyDescent="0.25">
      <c r="B25" s="8">
        <v>21</v>
      </c>
      <c r="C25" s="9" t="s">
        <v>44</v>
      </c>
      <c r="D25" s="10">
        <v>86.637356707294828</v>
      </c>
      <c r="E25" s="10">
        <v>6884.2476826400007</v>
      </c>
      <c r="F25" s="10">
        <v>95.226408080526468</v>
      </c>
      <c r="G25" s="10">
        <v>6557.9380000000001</v>
      </c>
      <c r="H25" s="10">
        <v>-9.0196107848239677</v>
      </c>
      <c r="I25" s="10">
        <v>4.9757970057051608</v>
      </c>
      <c r="J25" s="10">
        <v>3.583723620918569</v>
      </c>
      <c r="K25" s="10">
        <v>284.76447077999995</v>
      </c>
      <c r="L25" s="10">
        <v>2.8186876695301657</v>
      </c>
      <c r="M25" s="10">
        <v>194.114</v>
      </c>
      <c r="N25" s="10">
        <v>33.751413561832614</v>
      </c>
      <c r="O25" s="10">
        <v>2681.90419733</v>
      </c>
      <c r="P25" s="10">
        <v>35.009119053012483</v>
      </c>
      <c r="Q25" s="10">
        <v>2410.9659999999999</v>
      </c>
      <c r="R25" s="10">
        <v>0.67025987155972</v>
      </c>
      <c r="S25" s="10">
        <v>0.69319289378900917</v>
      </c>
    </row>
    <row r="26" spans="2:19" x14ac:dyDescent="0.25">
      <c r="B26" s="8">
        <v>22</v>
      </c>
      <c r="C26" s="9" t="s">
        <v>45</v>
      </c>
      <c r="D26" s="10">
        <v>85.402172568257186</v>
      </c>
      <c r="E26" s="10">
        <v>6786.0993333599999</v>
      </c>
      <c r="F26" s="10">
        <v>84.521569174115825</v>
      </c>
      <c r="G26" s="10">
        <v>5820.73</v>
      </c>
      <c r="H26" s="10">
        <v>1.0418682506086867</v>
      </c>
      <c r="I26" s="10">
        <v>16.585021695904118</v>
      </c>
      <c r="J26" s="10">
        <v>33.382273832407293</v>
      </c>
      <c r="K26" s="10">
        <v>2652.5721698599996</v>
      </c>
      <c r="L26" s="10">
        <v>24.971815156214607</v>
      </c>
      <c r="M26" s="10">
        <v>1719.729</v>
      </c>
      <c r="N26" s="10">
        <v>30.828580524789054</v>
      </c>
      <c r="O26" s="10">
        <v>2449.6544227900004</v>
      </c>
      <c r="P26" s="10">
        <v>22.995478227534893</v>
      </c>
      <c r="Q26" s="10">
        <v>1583.625</v>
      </c>
      <c r="R26" s="10">
        <v>0.66070401258792544</v>
      </c>
      <c r="S26" s="10">
        <v>0.61526788948972977</v>
      </c>
    </row>
    <row r="27" spans="2:19" x14ac:dyDescent="0.25">
      <c r="B27" s="8">
        <v>23</v>
      </c>
      <c r="C27" s="9" t="s">
        <v>48</v>
      </c>
      <c r="D27" s="10">
        <v>80.222140153032015</v>
      </c>
      <c r="E27" s="10">
        <v>6374.4913676300002</v>
      </c>
      <c r="F27" s="10">
        <v>99.381530723077006</v>
      </c>
      <c r="G27" s="10">
        <v>6844.0879999999997</v>
      </c>
      <c r="H27" s="10">
        <v>-19.278622929880129</v>
      </c>
      <c r="I27" s="10">
        <v>-6.8613470833513475</v>
      </c>
      <c r="J27" s="10">
        <v>6.3169098548335345</v>
      </c>
      <c r="K27" s="10">
        <v>501.94481552000002</v>
      </c>
      <c r="L27" s="10">
        <v>7.8929760058547807</v>
      </c>
      <c r="M27" s="10">
        <v>543.56399999999996</v>
      </c>
      <c r="N27" s="10">
        <v>46.491316383360292</v>
      </c>
      <c r="O27" s="10">
        <v>3694.2232454800001</v>
      </c>
      <c r="P27" s="10">
        <v>46.676976424053393</v>
      </c>
      <c r="Q27" s="10">
        <v>3214.4940000000001</v>
      </c>
      <c r="R27" s="10">
        <v>0.62062929201405004</v>
      </c>
      <c r="S27" s="10">
        <v>0.72343977116993663</v>
      </c>
    </row>
    <row r="28" spans="2:19" x14ac:dyDescent="0.25">
      <c r="B28" s="8">
        <v>24</v>
      </c>
      <c r="C28" s="9" t="s">
        <v>52</v>
      </c>
      <c r="D28" s="10">
        <v>58.627917657830004</v>
      </c>
      <c r="E28" s="10">
        <v>4658.6036510500007</v>
      </c>
      <c r="F28" s="10">
        <v>58.061925339931584</v>
      </c>
      <c r="G28" s="10">
        <v>3998.5390000000002</v>
      </c>
      <c r="H28" s="10">
        <v>0.97480804259372178</v>
      </c>
      <c r="I28" s="10">
        <v>16.507645693839692</v>
      </c>
      <c r="J28" s="10">
        <v>1.1588781403338768</v>
      </c>
      <c r="K28" s="10">
        <v>92.085036470000006</v>
      </c>
      <c r="L28" s="10">
        <v>1.5909552934069826</v>
      </c>
      <c r="M28" s="10">
        <v>109.56399999999999</v>
      </c>
      <c r="N28" s="10">
        <v>28.858886248513414</v>
      </c>
      <c r="O28" s="10">
        <v>2293.1415307500001</v>
      </c>
      <c r="P28" s="10">
        <v>27.642710275488334</v>
      </c>
      <c r="Q28" s="10">
        <v>1903.665</v>
      </c>
      <c r="R28" s="10">
        <v>0.45356809178646468</v>
      </c>
      <c r="S28" s="10">
        <v>0.42265706390304564</v>
      </c>
    </row>
    <row r="29" spans="2:19" x14ac:dyDescent="0.25">
      <c r="B29" s="8">
        <v>25</v>
      </c>
      <c r="C29" s="9" t="s">
        <v>53</v>
      </c>
      <c r="D29" s="10">
        <v>51.760739541910759</v>
      </c>
      <c r="E29" s="10">
        <v>4112.9342443699998</v>
      </c>
      <c r="F29" s="10">
        <v>45.894175422700052</v>
      </c>
      <c r="G29" s="10">
        <v>3160.585</v>
      </c>
      <c r="H29" s="10">
        <v>12.782807546225143</v>
      </c>
      <c r="I29" s="10">
        <v>30.132056070948863</v>
      </c>
      <c r="J29" s="10">
        <v>3.4798905429741822</v>
      </c>
      <c r="K29" s="10">
        <v>276.51384249</v>
      </c>
      <c r="L29" s="10">
        <v>-0.30634500223620093</v>
      </c>
      <c r="M29" s="10">
        <v>-21.097000000000001</v>
      </c>
      <c r="N29" s="10">
        <v>18.138129113081341</v>
      </c>
      <c r="O29" s="10">
        <v>1441.2648083899999</v>
      </c>
      <c r="P29" s="10">
        <v>11.997116172088727</v>
      </c>
      <c r="Q29" s="10">
        <v>826.20299999999997</v>
      </c>
      <c r="R29" s="10">
        <v>0.40044096398749063</v>
      </c>
      <c r="S29" s="10">
        <v>0.33408291786475192</v>
      </c>
    </row>
    <row r="30" spans="2:19" x14ac:dyDescent="0.25">
      <c r="B30" s="8">
        <v>26</v>
      </c>
      <c r="C30" s="9" t="s">
        <v>12</v>
      </c>
      <c r="D30" s="10">
        <v>49.792976729569993</v>
      </c>
      <c r="E30" s="10">
        <v>3956.5748274199964</v>
      </c>
      <c r="F30" s="10">
        <v>10.394820145556348</v>
      </c>
      <c r="G30" s="10">
        <v>715.85799999999995</v>
      </c>
      <c r="H30" s="10">
        <v>379.01720311010718</v>
      </c>
      <c r="I30" s="10">
        <v>452.70386409315768</v>
      </c>
      <c r="J30" s="10">
        <v>0.25973793167674492</v>
      </c>
      <c r="K30" s="10">
        <v>20.638905919999988</v>
      </c>
      <c r="L30" s="10">
        <v>0.63913235405158952</v>
      </c>
      <c r="M30" s="10">
        <v>44.015000000000001</v>
      </c>
      <c r="N30" s="10">
        <v>1.8890549092945732</v>
      </c>
      <c r="O30" s="10">
        <v>150.10524762000142</v>
      </c>
      <c r="P30" s="10">
        <v>0.62597652279472837</v>
      </c>
      <c r="Q30" s="10">
        <v>43.109000000000002</v>
      </c>
      <c r="R30" s="10">
        <v>0.38521759499303393</v>
      </c>
      <c r="S30" s="10">
        <v>7.5668247940436834E-2</v>
      </c>
    </row>
    <row r="31" spans="2:19" x14ac:dyDescent="0.25">
      <c r="B31" s="8">
        <v>27</v>
      </c>
      <c r="C31" s="9" t="s">
        <v>55</v>
      </c>
      <c r="D31" s="10">
        <v>48.210307468490633</v>
      </c>
      <c r="E31" s="10">
        <v>3830.8151365999997</v>
      </c>
      <c r="F31" s="10">
        <v>53.423870428130826</v>
      </c>
      <c r="G31" s="10">
        <v>3679.1309999999999</v>
      </c>
      <c r="H31" s="10">
        <v>-9.7588641890965278</v>
      </c>
      <c r="I31" s="10">
        <v>4.1228251073419244</v>
      </c>
      <c r="J31" s="10">
        <v>6.2452736193454612</v>
      </c>
      <c r="K31" s="10">
        <v>496.25256443000001</v>
      </c>
      <c r="L31" s="10">
        <v>7.1583840108731644</v>
      </c>
      <c r="M31" s="10">
        <v>492.97500000000002</v>
      </c>
      <c r="N31" s="10">
        <v>10.188868148073571</v>
      </c>
      <c r="O31" s="10">
        <v>809.61255747999996</v>
      </c>
      <c r="P31" s="10">
        <v>6.6498806391468754</v>
      </c>
      <c r="Q31" s="10">
        <v>457.95600000000002</v>
      </c>
      <c r="R31" s="10">
        <v>0.37297345763740697</v>
      </c>
      <c r="S31" s="10">
        <v>0.38889472034027323</v>
      </c>
    </row>
    <row r="32" spans="2:19" x14ac:dyDescent="0.25">
      <c r="B32" s="8">
        <v>28</v>
      </c>
      <c r="C32" s="9" t="s">
        <v>56</v>
      </c>
      <c r="D32" s="10">
        <v>46.915523559756103</v>
      </c>
      <c r="E32" s="10">
        <v>3727.9309598199998</v>
      </c>
      <c r="F32" s="10">
        <v>81.335970307898734</v>
      </c>
      <c r="G32" s="10">
        <v>5601.348</v>
      </c>
      <c r="H32" s="10">
        <v>-42.318849357600861</v>
      </c>
      <c r="I32" s="10">
        <v>-33.445824829665995</v>
      </c>
      <c r="J32" s="10">
        <v>31.556130031021699</v>
      </c>
      <c r="K32" s="10">
        <v>2507.4658703299997</v>
      </c>
      <c r="L32" s="10">
        <v>18.99569894346768</v>
      </c>
      <c r="M32" s="10">
        <v>1308.173</v>
      </c>
      <c r="N32" s="10">
        <v>6.5825813720024415</v>
      </c>
      <c r="O32" s="10">
        <v>523.05520710999997</v>
      </c>
      <c r="P32" s="10">
        <v>6.2900410647801266</v>
      </c>
      <c r="Q32" s="10">
        <v>433.17500000000001</v>
      </c>
      <c r="R32" s="10">
        <v>0.3629565119531335</v>
      </c>
      <c r="S32" s="10">
        <v>0.59207858159672733</v>
      </c>
    </row>
    <row r="33" spans="2:19" x14ac:dyDescent="0.25">
      <c r="B33" s="8">
        <v>29</v>
      </c>
      <c r="C33" s="9" t="s">
        <v>59</v>
      </c>
      <c r="D33" s="10">
        <v>45.415802126213656</v>
      </c>
      <c r="E33" s="10">
        <v>3608.7623448499999</v>
      </c>
      <c r="F33" s="10">
        <v>46.453995248799131</v>
      </c>
      <c r="G33" s="10">
        <v>3199.1379999999999</v>
      </c>
      <c r="H33" s="10">
        <v>-2.2348844637045744</v>
      </c>
      <c r="I33" s="10">
        <v>12.804209910607156</v>
      </c>
      <c r="J33" s="10">
        <v>3.4190364952397738</v>
      </c>
      <c r="K33" s="10">
        <v>271.67834943000003</v>
      </c>
      <c r="L33" s="10">
        <v>6.2506752165049049</v>
      </c>
      <c r="M33" s="10">
        <v>430.464</v>
      </c>
      <c r="N33" s="10">
        <v>14.119714604614872</v>
      </c>
      <c r="O33" s="10">
        <v>1121.95958234</v>
      </c>
      <c r="P33" s="10">
        <v>16.838128096557412</v>
      </c>
      <c r="Q33" s="10">
        <v>1159.588</v>
      </c>
      <c r="R33" s="10">
        <v>0.3513540908541426</v>
      </c>
      <c r="S33" s="10">
        <v>0.33815808076416443</v>
      </c>
    </row>
    <row r="34" spans="2:19" x14ac:dyDescent="0.25">
      <c r="B34" s="8">
        <v>30</v>
      </c>
      <c r="C34" s="9" t="s">
        <v>60</v>
      </c>
      <c r="D34" s="10">
        <v>45.071933585492168</v>
      </c>
      <c r="E34" s="10">
        <v>3581.43837867</v>
      </c>
      <c r="F34" s="10">
        <v>60.860777617081098</v>
      </c>
      <c r="G34" s="10">
        <v>4191.2870000000003</v>
      </c>
      <c r="H34" s="10">
        <v>-25.942560463042213</v>
      </c>
      <c r="I34" s="10">
        <v>-14.55039040108683</v>
      </c>
      <c r="J34" s="10">
        <v>1.3456675846489767</v>
      </c>
      <c r="K34" s="10">
        <v>106.92741911</v>
      </c>
      <c r="L34" s="10">
        <v>1.0605400570376438</v>
      </c>
      <c r="M34" s="10">
        <v>73.036000000000001</v>
      </c>
      <c r="N34" s="10">
        <v>2.1574141486650604</v>
      </c>
      <c r="O34" s="10">
        <v>171.42920696000002</v>
      </c>
      <c r="P34" s="10">
        <v>2.1712929887841459</v>
      </c>
      <c r="Q34" s="10">
        <v>149.53</v>
      </c>
      <c r="R34" s="10">
        <v>0.34869379173264359</v>
      </c>
      <c r="S34" s="10">
        <v>0.44303108145125114</v>
      </c>
    </row>
    <row r="35" spans="2:19" x14ac:dyDescent="0.25">
      <c r="B35" s="8">
        <v>31</v>
      </c>
      <c r="C35" s="9" t="s">
        <v>25</v>
      </c>
      <c r="D35" s="10">
        <v>42.703641075377085</v>
      </c>
      <c r="E35" s="10">
        <v>3393.2526716700008</v>
      </c>
      <c r="F35" s="10">
        <v>54.708582364796975</v>
      </c>
      <c r="G35" s="10">
        <v>3767.605</v>
      </c>
      <c r="H35" s="10">
        <v>-21.94343331613112</v>
      </c>
      <c r="I35" s="10">
        <v>-9.9360821617446362</v>
      </c>
      <c r="J35" s="10">
        <v>0.42835886006254681</v>
      </c>
      <c r="K35" s="10">
        <v>34.037609199999999</v>
      </c>
      <c r="L35" s="10">
        <v>0.34822294632537015</v>
      </c>
      <c r="M35" s="10">
        <v>23.981000000000002</v>
      </c>
      <c r="N35" s="10">
        <v>6.5693714891046477</v>
      </c>
      <c r="O35" s="10">
        <v>522.00554320999981</v>
      </c>
      <c r="P35" s="10">
        <v>9.1889560717210621</v>
      </c>
      <c r="Q35" s="10">
        <v>632.81399999999996</v>
      </c>
      <c r="R35" s="10">
        <v>0.33037177114043487</v>
      </c>
      <c r="S35" s="10">
        <v>0.39824667641016737</v>
      </c>
    </row>
    <row r="36" spans="2:19" x14ac:dyDescent="0.25">
      <c r="B36" s="8">
        <v>32</v>
      </c>
      <c r="C36" s="9" t="s">
        <v>61</v>
      </c>
      <c r="D36" s="10">
        <v>41.99249361431152</v>
      </c>
      <c r="E36" s="10">
        <v>3336.7445388400001</v>
      </c>
      <c r="F36" s="10">
        <v>44.912279937502547</v>
      </c>
      <c r="G36" s="10">
        <v>3092.9650000000001</v>
      </c>
      <c r="H36" s="10">
        <v>-6.5010868458560509</v>
      </c>
      <c r="I36" s="10">
        <v>7.881742562233967</v>
      </c>
      <c r="J36" s="10">
        <v>7.3002211104888604</v>
      </c>
      <c r="K36" s="10">
        <v>580.07921955000006</v>
      </c>
      <c r="L36" s="10">
        <v>7.7611853607253432</v>
      </c>
      <c r="M36" s="10">
        <v>534.48800000000006</v>
      </c>
      <c r="N36" s="10">
        <v>25.193445699058024</v>
      </c>
      <c r="O36" s="10">
        <v>2001.8837919699999</v>
      </c>
      <c r="P36" s="10">
        <v>19.991940964296294</v>
      </c>
      <c r="Q36" s="10">
        <v>1376.7809999999999</v>
      </c>
      <c r="R36" s="10">
        <v>0.32487006120803008</v>
      </c>
      <c r="S36" s="10">
        <v>0.32693528952822104</v>
      </c>
    </row>
    <row r="37" spans="2:19" x14ac:dyDescent="0.25">
      <c r="B37" s="8">
        <v>33</v>
      </c>
      <c r="C37" s="9" t="s">
        <v>47</v>
      </c>
      <c r="D37" s="10">
        <v>41.274156903996328</v>
      </c>
      <c r="E37" s="10">
        <v>3279.6651446699998</v>
      </c>
      <c r="F37" s="10">
        <v>28.948898453245977</v>
      </c>
      <c r="G37" s="10">
        <v>1993.6179999999999</v>
      </c>
      <c r="H37" s="10">
        <v>42.575915179143351</v>
      </c>
      <c r="I37" s="10">
        <v>64.508202908982554</v>
      </c>
      <c r="J37" s="10">
        <v>1.6897889591683919</v>
      </c>
      <c r="K37" s="10">
        <v>134.27147558999999</v>
      </c>
      <c r="L37" s="10">
        <v>1.6264295712883423</v>
      </c>
      <c r="M37" s="10">
        <v>112.00700000000001</v>
      </c>
      <c r="N37" s="10">
        <v>2.7783301476834401</v>
      </c>
      <c r="O37" s="10">
        <v>220.76750269999999</v>
      </c>
      <c r="P37" s="10">
        <v>2.1993326247190232</v>
      </c>
      <c r="Q37" s="10">
        <v>151.46100000000001</v>
      </c>
      <c r="R37" s="10">
        <v>0.31931273248181841</v>
      </c>
      <c r="S37" s="10">
        <v>0.2107311521593917</v>
      </c>
    </row>
    <row r="38" spans="2:19" x14ac:dyDescent="0.25">
      <c r="B38" s="8">
        <v>34</v>
      </c>
      <c r="C38" s="9" t="s">
        <v>78</v>
      </c>
      <c r="D38" s="10">
        <v>40.989300804424836</v>
      </c>
      <c r="E38" s="10">
        <v>3257.0303365699997</v>
      </c>
      <c r="F38" s="10">
        <v>31.379155122642551</v>
      </c>
      <c r="G38" s="10">
        <v>2160.982</v>
      </c>
      <c r="H38" s="10">
        <v>30.625890481186985</v>
      </c>
      <c r="I38" s="10">
        <v>50.719919766569092</v>
      </c>
      <c r="J38" s="10">
        <v>4.5325946447606045</v>
      </c>
      <c r="K38" s="10">
        <v>360.16223676999999</v>
      </c>
      <c r="L38" s="10">
        <v>2.8596653249461279</v>
      </c>
      <c r="M38" s="10">
        <v>196.93600000000001</v>
      </c>
      <c r="N38" s="10">
        <v>22.190844425343411</v>
      </c>
      <c r="O38" s="10">
        <v>1763.29559346</v>
      </c>
      <c r="P38" s="10">
        <v>14.442895560705594</v>
      </c>
      <c r="Q38" s="10">
        <v>994.63599999999997</v>
      </c>
      <c r="R38" s="10">
        <v>0.31710897627354862</v>
      </c>
      <c r="S38" s="10">
        <v>0.22842200795523845</v>
      </c>
    </row>
    <row r="39" spans="2:19" x14ac:dyDescent="0.25">
      <c r="B39" s="8">
        <v>35</v>
      </c>
      <c r="C39" s="9" t="s">
        <v>79</v>
      </c>
      <c r="D39" s="10">
        <v>40.949885920677573</v>
      </c>
      <c r="E39" s="10">
        <v>3253.8984101999999</v>
      </c>
      <c r="F39" s="10">
        <v>46.603399606196312</v>
      </c>
      <c r="G39" s="10">
        <v>3209.4270000000001</v>
      </c>
      <c r="H39" s="10">
        <v>-12.131118616434705</v>
      </c>
      <c r="I39" s="10">
        <v>1.3856495318323141</v>
      </c>
      <c r="J39" s="10">
        <v>35.706410254780678</v>
      </c>
      <c r="K39" s="10">
        <v>2837.2492120500001</v>
      </c>
      <c r="L39" s="10">
        <v>46.711681100327013</v>
      </c>
      <c r="M39" s="10">
        <v>3216.884</v>
      </c>
      <c r="N39" s="10">
        <v>17.860000851995647</v>
      </c>
      <c r="O39" s="10">
        <v>1419.1645977000001</v>
      </c>
      <c r="P39" s="10">
        <v>31.942474457939092</v>
      </c>
      <c r="Q39" s="10">
        <v>2199.7759999999998</v>
      </c>
      <c r="R39" s="10">
        <v>0.31680404759241121</v>
      </c>
      <c r="S39" s="10">
        <v>0.33924565763424086</v>
      </c>
    </row>
    <row r="40" spans="2:19" x14ac:dyDescent="0.25">
      <c r="B40" s="8">
        <v>36</v>
      </c>
      <c r="C40" s="9" t="s">
        <v>80</v>
      </c>
      <c r="D40" s="10">
        <v>38.222718466533692</v>
      </c>
      <c r="E40" s="10">
        <v>3037.1963207100002</v>
      </c>
      <c r="F40" s="10">
        <v>51.220864044793721</v>
      </c>
      <c r="G40" s="10">
        <v>3527.4169999999999</v>
      </c>
      <c r="H40" s="10">
        <v>-25.376662070543901</v>
      </c>
      <c r="I40" s="10">
        <v>-13.89744051497172</v>
      </c>
      <c r="J40" s="10">
        <v>0.65710873301829209</v>
      </c>
      <c r="K40" s="10">
        <v>52.214188479999997</v>
      </c>
      <c r="L40" s="10">
        <v>1.4258249257987883</v>
      </c>
      <c r="M40" s="10">
        <v>98.191999999999993</v>
      </c>
      <c r="N40" s="10">
        <v>14.15186005990398</v>
      </c>
      <c r="O40" s="10">
        <v>1124.5138762900001</v>
      </c>
      <c r="P40" s="10">
        <v>17.531669832197807</v>
      </c>
      <c r="Q40" s="10">
        <v>1207.3499999999999</v>
      </c>
      <c r="R40" s="10">
        <v>0.29570563257829735</v>
      </c>
      <c r="S40" s="10">
        <v>0.37285811452175144</v>
      </c>
    </row>
    <row r="41" spans="2:19" x14ac:dyDescent="0.25">
      <c r="B41" s="8">
        <v>37</v>
      </c>
      <c r="C41" s="9" t="s">
        <v>81</v>
      </c>
      <c r="D41" s="10">
        <v>37.943864781495208</v>
      </c>
      <c r="E41" s="10">
        <v>3015.0384674699999</v>
      </c>
      <c r="F41" s="10">
        <v>41.786651913549058</v>
      </c>
      <c r="G41" s="10">
        <v>2877.7130000000002</v>
      </c>
      <c r="H41" s="10">
        <v>-9.1962072960620418</v>
      </c>
      <c r="I41" s="10">
        <v>4.7720348578888832</v>
      </c>
      <c r="J41" s="10">
        <v>6.8243893534523448</v>
      </c>
      <c r="K41" s="10">
        <v>542.26939021999999</v>
      </c>
      <c r="L41" s="10">
        <v>6.9213176741187334</v>
      </c>
      <c r="M41" s="10">
        <v>476.649</v>
      </c>
      <c r="N41" s="10">
        <v>29.47215069688713</v>
      </c>
      <c r="O41" s="10">
        <v>2341.8718304499998</v>
      </c>
      <c r="P41" s="10">
        <v>23.046184808935511</v>
      </c>
      <c r="Q41" s="10">
        <v>1587.117</v>
      </c>
      <c r="R41" s="10">
        <v>0.29354831335456683</v>
      </c>
      <c r="S41" s="10">
        <v>0.30418253450463406</v>
      </c>
    </row>
    <row r="42" spans="2:19" x14ac:dyDescent="0.25">
      <c r="B42" s="8">
        <v>38</v>
      </c>
      <c r="C42" s="9" t="s">
        <v>21</v>
      </c>
      <c r="D42" s="10">
        <v>36.732742931393538</v>
      </c>
      <c r="E42" s="10">
        <v>2918.8021196999962</v>
      </c>
      <c r="F42" s="10">
        <v>39.635760627762586</v>
      </c>
      <c r="G42" s="10">
        <v>2729.5880000000002</v>
      </c>
      <c r="H42" s="10">
        <v>-7.3242386430592461</v>
      </c>
      <c r="I42" s="10">
        <v>6.9319662784272111</v>
      </c>
      <c r="J42" s="10">
        <v>2.979295770854701</v>
      </c>
      <c r="K42" s="10">
        <v>236.73633159999997</v>
      </c>
      <c r="L42" s="10">
        <v>2.7632618329877388</v>
      </c>
      <c r="M42" s="10">
        <v>190.297</v>
      </c>
      <c r="N42" s="10">
        <v>1.3036273489343759</v>
      </c>
      <c r="O42" s="10">
        <v>103.58688095999997</v>
      </c>
      <c r="P42" s="10">
        <v>1.3322384661404334</v>
      </c>
      <c r="Q42" s="10">
        <v>91.747</v>
      </c>
      <c r="R42" s="10">
        <v>0.28417860949304574</v>
      </c>
      <c r="S42" s="10">
        <v>0.28852529630072049</v>
      </c>
    </row>
    <row r="43" spans="2:19" x14ac:dyDescent="0.25">
      <c r="B43" s="8">
        <v>39</v>
      </c>
      <c r="C43" s="9" t="s">
        <v>82</v>
      </c>
      <c r="D43" s="10">
        <v>36.544280445756073</v>
      </c>
      <c r="E43" s="10">
        <v>2903.8267963600001</v>
      </c>
      <c r="F43" s="10">
        <v>42.279255025643707</v>
      </c>
      <c r="G43" s="10">
        <v>2911.6370000000002</v>
      </c>
      <c r="H43" s="10">
        <v>-13.564511901662385</v>
      </c>
      <c r="I43" s="10">
        <v>-0.26824098058926893</v>
      </c>
      <c r="J43" s="10">
        <v>1.4815974280302793</v>
      </c>
      <c r="K43" s="10">
        <v>117.72847243</v>
      </c>
      <c r="L43" s="10">
        <v>1.7594690039322287</v>
      </c>
      <c r="M43" s="10">
        <v>121.169</v>
      </c>
      <c r="N43" s="10">
        <v>27.815567892726577</v>
      </c>
      <c r="O43" s="10">
        <v>2210.23893254</v>
      </c>
      <c r="P43" s="10">
        <v>30.831837692473005</v>
      </c>
      <c r="Q43" s="10">
        <v>2123.29</v>
      </c>
      <c r="R43" s="10">
        <v>0.28272059130991994</v>
      </c>
      <c r="S43" s="10">
        <v>0.30776839880052986</v>
      </c>
    </row>
    <row r="44" spans="2:19" x14ac:dyDescent="0.25">
      <c r="B44" s="8">
        <v>40</v>
      </c>
      <c r="C44" s="9" t="s">
        <v>83</v>
      </c>
      <c r="D44" s="10">
        <v>33.877299883464119</v>
      </c>
      <c r="E44" s="10">
        <v>2691.9071873900002</v>
      </c>
      <c r="F44" s="10">
        <v>17.892787235649109</v>
      </c>
      <c r="G44" s="10">
        <v>1232.2190000000001</v>
      </c>
      <c r="H44" s="10">
        <v>89.334950655244455</v>
      </c>
      <c r="I44" s="10">
        <v>118.46012660006056</v>
      </c>
      <c r="J44" s="10">
        <v>0.3203708565891229</v>
      </c>
      <c r="K44" s="10">
        <v>25.45682845</v>
      </c>
      <c r="L44" s="10">
        <v>0.61165902873372946</v>
      </c>
      <c r="M44" s="10">
        <v>42.122999999999998</v>
      </c>
      <c r="N44" s="10">
        <v>0.70876014724296976</v>
      </c>
      <c r="O44" s="10">
        <v>56.31843568</v>
      </c>
      <c r="P44" s="10">
        <v>0.13732306423414478</v>
      </c>
      <c r="Q44" s="10">
        <v>9.4570000000000007</v>
      </c>
      <c r="R44" s="10">
        <v>0.26208780521080804</v>
      </c>
      <c r="S44" s="10">
        <v>0.13024908963637641</v>
      </c>
    </row>
    <row r="45" spans="2:19" x14ac:dyDescent="0.25">
      <c r="B45" s="8">
        <v>41</v>
      </c>
      <c r="C45" s="9" t="s">
        <v>84</v>
      </c>
      <c r="D45" s="10">
        <v>33.869131144027534</v>
      </c>
      <c r="E45" s="10">
        <v>2691.25809527</v>
      </c>
      <c r="F45" s="10">
        <v>37.080726852416547</v>
      </c>
      <c r="G45" s="10">
        <v>2553.6309999999999</v>
      </c>
      <c r="H45" s="10">
        <v>-8.6610915723722286</v>
      </c>
      <c r="I45" s="10">
        <v>5.3894668129420467</v>
      </c>
      <c r="J45" s="10">
        <v>0.46723065309178774</v>
      </c>
      <c r="K45" s="10">
        <v>37.126381309999999</v>
      </c>
      <c r="L45" s="10">
        <v>0.55873076722019899</v>
      </c>
      <c r="M45" s="10">
        <v>38.478000000000002</v>
      </c>
      <c r="N45" s="10">
        <v>18.407605498706907</v>
      </c>
      <c r="O45" s="10">
        <v>1462.6775367300002</v>
      </c>
      <c r="P45" s="10">
        <v>21.275752612289232</v>
      </c>
      <c r="Q45" s="10">
        <v>1465.193</v>
      </c>
      <c r="R45" s="10">
        <v>0.26202460870466265</v>
      </c>
      <c r="S45" s="10">
        <v>0.26992613570901725</v>
      </c>
    </row>
    <row r="46" spans="2:19" x14ac:dyDescent="0.25">
      <c r="B46" s="8">
        <v>42</v>
      </c>
      <c r="C46" s="9" t="s">
        <v>39</v>
      </c>
      <c r="D46" s="10">
        <v>31.155834322084559</v>
      </c>
      <c r="E46" s="10">
        <v>2475.65817315</v>
      </c>
      <c r="F46" s="10">
        <v>36.102708416827845</v>
      </c>
      <c r="G46" s="10">
        <v>2486.2779999999998</v>
      </c>
      <c r="H46" s="10">
        <v>-13.702224325190798</v>
      </c>
      <c r="I46" s="10">
        <v>-0.42713754656558933</v>
      </c>
      <c r="J46" s="10">
        <v>3.6849778252087515</v>
      </c>
      <c r="K46" s="10">
        <v>292.81018047999999</v>
      </c>
      <c r="L46" s="10">
        <v>4.7406878205463299</v>
      </c>
      <c r="M46" s="10">
        <v>326.476</v>
      </c>
      <c r="N46" s="10">
        <v>9.6548473353427173</v>
      </c>
      <c r="O46" s="10">
        <v>767.17899668999996</v>
      </c>
      <c r="P46" s="10">
        <v>14.998736691700501</v>
      </c>
      <c r="Q46" s="10">
        <v>1032.915</v>
      </c>
      <c r="R46" s="10">
        <v>0.24103350222939124</v>
      </c>
      <c r="S46" s="10">
        <v>0.26280673003983113</v>
      </c>
    </row>
    <row r="47" spans="2:19" x14ac:dyDescent="0.25">
      <c r="B47" s="8">
        <v>43</v>
      </c>
      <c r="C47" s="9" t="s">
        <v>30</v>
      </c>
      <c r="D47" s="10">
        <v>29.18660540557887</v>
      </c>
      <c r="E47" s="10">
        <v>2319.1822588299997</v>
      </c>
      <c r="F47" s="10">
        <v>27.449583834300419</v>
      </c>
      <c r="G47" s="10">
        <v>1890.365</v>
      </c>
      <c r="H47" s="10">
        <v>6.3280433749524008</v>
      </c>
      <c r="I47" s="10">
        <v>22.684363010847093</v>
      </c>
      <c r="J47" s="10">
        <v>4.6725358511461673E-2</v>
      </c>
      <c r="K47" s="10">
        <v>3.7128203499999999</v>
      </c>
      <c r="L47" s="10">
        <v>0.19199381995388198</v>
      </c>
      <c r="M47" s="10">
        <v>13.222</v>
      </c>
      <c r="N47" s="10">
        <v>0.72451260223633207</v>
      </c>
      <c r="O47" s="10">
        <v>57.570133630000058</v>
      </c>
      <c r="P47" s="10">
        <v>0.86294121405379665</v>
      </c>
      <c r="Q47" s="10">
        <v>59.427999999999997</v>
      </c>
      <c r="R47" s="10">
        <v>0.22579879088993907</v>
      </c>
      <c r="S47" s="10">
        <v>0.19981701331538365</v>
      </c>
    </row>
    <row r="48" spans="2:19" x14ac:dyDescent="0.25">
      <c r="B48" s="8">
        <v>44</v>
      </c>
      <c r="C48" s="9" t="s">
        <v>85</v>
      </c>
      <c r="D48" s="10">
        <v>28.676253287608311</v>
      </c>
      <c r="E48" s="10">
        <v>2278.62942436</v>
      </c>
      <c r="F48" s="10">
        <v>30.089723930834598</v>
      </c>
      <c r="G48" s="10">
        <v>2072.183</v>
      </c>
      <c r="H48" s="10">
        <v>-4.6975194803227396</v>
      </c>
      <c r="I48" s="10">
        <v>9.96275060455568</v>
      </c>
      <c r="J48" s="10">
        <v>3.8496400492068386</v>
      </c>
      <c r="K48" s="10">
        <v>305.89432312999998</v>
      </c>
      <c r="L48" s="10">
        <v>3.9423931415428046</v>
      </c>
      <c r="M48" s="10">
        <v>271.5</v>
      </c>
      <c r="N48" s="10">
        <v>13.40468348940669</v>
      </c>
      <c r="O48" s="10">
        <v>1065.1428524100002</v>
      </c>
      <c r="P48" s="10">
        <v>15.436494798654794</v>
      </c>
      <c r="Q48" s="10">
        <v>1063.0619999999999</v>
      </c>
      <c r="R48" s="10">
        <v>0.22185051086338123</v>
      </c>
      <c r="S48" s="10">
        <v>0.21903569845131052</v>
      </c>
    </row>
    <row r="49" spans="2:19" x14ac:dyDescent="0.25">
      <c r="B49" s="8">
        <v>45</v>
      </c>
      <c r="C49" s="9" t="s">
        <v>86</v>
      </c>
      <c r="D49" s="10">
        <v>28.560755028473267</v>
      </c>
      <c r="E49" s="10">
        <v>2269.4518749399999</v>
      </c>
      <c r="F49" s="10">
        <v>28.242055678498204</v>
      </c>
      <c r="G49" s="10">
        <v>1944.94</v>
      </c>
      <c r="H49" s="10">
        <v>1.1284566307887474</v>
      </c>
      <c r="I49" s="10">
        <v>16.684929866216947</v>
      </c>
      <c r="J49" s="10">
        <v>7.069204195795395E-4</v>
      </c>
      <c r="K49" s="10">
        <v>5.617225E-2</v>
      </c>
      <c r="L49" s="10">
        <v>4.1239029546893419E-3</v>
      </c>
      <c r="M49" s="10">
        <v>0.28399999999999997</v>
      </c>
      <c r="N49" s="10">
        <v>0.65017371650065126</v>
      </c>
      <c r="O49" s="10">
        <v>51.663128599999993</v>
      </c>
      <c r="P49" s="10">
        <v>0.82980478256576462</v>
      </c>
      <c r="Q49" s="10">
        <v>57.146000000000001</v>
      </c>
      <c r="R49" s="10">
        <v>0.2209569719642806</v>
      </c>
      <c r="S49" s="10">
        <v>0.20558574766123064</v>
      </c>
    </row>
    <row r="50" spans="2:19" x14ac:dyDescent="0.25">
      <c r="B50" s="8">
        <v>46</v>
      </c>
      <c r="C50" s="9" t="s">
        <v>87</v>
      </c>
      <c r="D50" s="10">
        <v>27.501689761453811</v>
      </c>
      <c r="E50" s="10">
        <v>2185.2980192900004</v>
      </c>
      <c r="F50" s="10">
        <v>28.477408562616528</v>
      </c>
      <c r="G50" s="10">
        <v>1961.1479999999999</v>
      </c>
      <c r="H50" s="10">
        <v>-3.4262906999325082</v>
      </c>
      <c r="I50" s="10">
        <v>11.429531034373767</v>
      </c>
      <c r="J50" s="10">
        <v>35.619268492773145</v>
      </c>
      <c r="K50" s="10">
        <v>2830.3248840700003</v>
      </c>
      <c r="L50" s="10">
        <v>38.519330069060857</v>
      </c>
      <c r="M50" s="10">
        <v>2652.703</v>
      </c>
      <c r="N50" s="10">
        <v>2.1679193134953847</v>
      </c>
      <c r="O50" s="10">
        <v>172.26395261000002</v>
      </c>
      <c r="P50" s="10">
        <v>1.9989748325753485</v>
      </c>
      <c r="Q50" s="10">
        <v>137.66300000000001</v>
      </c>
      <c r="R50" s="10">
        <v>0.21276363623909161</v>
      </c>
      <c r="S50" s="10">
        <v>0.20729897984221987</v>
      </c>
    </row>
    <row r="51" spans="2:19" x14ac:dyDescent="0.25">
      <c r="B51" s="8">
        <v>47</v>
      </c>
      <c r="C51" s="9" t="s">
        <v>88</v>
      </c>
      <c r="D51" s="10">
        <v>26.746980881570096</v>
      </c>
      <c r="E51" s="10">
        <v>2125.3284743400004</v>
      </c>
      <c r="F51" s="10">
        <v>28.759402208320992</v>
      </c>
      <c r="G51" s="10">
        <v>1980.568</v>
      </c>
      <c r="H51" s="10">
        <v>-6.9974379584588036</v>
      </c>
      <c r="I51" s="10">
        <v>7.309038333447802</v>
      </c>
      <c r="J51" s="10">
        <v>4.3201283656659597E-3</v>
      </c>
      <c r="K51" s="10">
        <v>0.34327955999999998</v>
      </c>
      <c r="L51" s="10">
        <v>2.0764722623963939E-3</v>
      </c>
      <c r="M51" s="10">
        <v>0.14299999999999999</v>
      </c>
      <c r="N51" s="10">
        <v>18.58503691343498</v>
      </c>
      <c r="O51" s="10">
        <v>1476.7763256600001</v>
      </c>
      <c r="P51" s="10">
        <v>21.968771599667768</v>
      </c>
      <c r="Q51" s="10">
        <v>1512.9190000000001</v>
      </c>
      <c r="R51" s="10">
        <v>0.20692491843742941</v>
      </c>
      <c r="S51" s="10">
        <v>0.20935172965433807</v>
      </c>
    </row>
    <row r="52" spans="2:19" x14ac:dyDescent="0.25">
      <c r="B52" s="8">
        <v>48</v>
      </c>
      <c r="C52" s="9" t="s">
        <v>89</v>
      </c>
      <c r="D52" s="10">
        <v>26.267540790707333</v>
      </c>
      <c r="E52" s="10">
        <v>2087.231925</v>
      </c>
      <c r="F52" s="10">
        <v>26.615335691508825</v>
      </c>
      <c r="G52" s="10">
        <v>1832.913</v>
      </c>
      <c r="H52" s="10">
        <v>-1.3067462489772339</v>
      </c>
      <c r="I52" s="10">
        <v>13.875122550824841</v>
      </c>
      <c r="J52" s="10">
        <v>0.67291046822005895</v>
      </c>
      <c r="K52" s="10">
        <v>53.469802259999994</v>
      </c>
      <c r="L52" s="10">
        <v>4.9181898970185926E-2</v>
      </c>
      <c r="M52" s="10">
        <v>3.387</v>
      </c>
      <c r="N52" s="10">
        <v>16.25895183367837</v>
      </c>
      <c r="O52" s="10">
        <v>1291.9444421800001</v>
      </c>
      <c r="P52" s="10">
        <v>19.192557226413889</v>
      </c>
      <c r="Q52" s="10">
        <v>1321.73</v>
      </c>
      <c r="R52" s="10">
        <v>0.20321578572683741</v>
      </c>
      <c r="S52" s="10">
        <v>0.19374417180118111</v>
      </c>
    </row>
    <row r="53" spans="2:19" x14ac:dyDescent="0.25">
      <c r="B53" s="8">
        <v>49</v>
      </c>
      <c r="C53" s="9" t="s">
        <v>90</v>
      </c>
      <c r="D53" s="10">
        <v>25.98881532459524</v>
      </c>
      <c r="E53" s="10">
        <v>2065.0842600999999</v>
      </c>
      <c r="F53" s="10">
        <v>25.805801924875269</v>
      </c>
      <c r="G53" s="10">
        <v>1777.163</v>
      </c>
      <c r="H53" s="10">
        <v>0.70919477818496546</v>
      </c>
      <c r="I53" s="10">
        <v>16.201173448918297</v>
      </c>
      <c r="J53" s="10">
        <v>1.1005693823975433</v>
      </c>
      <c r="K53" s="10">
        <v>87.451793409999993</v>
      </c>
      <c r="L53" s="10">
        <v>1.1995620531228401</v>
      </c>
      <c r="M53" s="10">
        <v>82.61</v>
      </c>
      <c r="N53" s="10">
        <v>11.232908859747926</v>
      </c>
      <c r="O53" s="10">
        <v>892.5725544500001</v>
      </c>
      <c r="P53" s="10">
        <v>6.3107912666190389</v>
      </c>
      <c r="Q53" s="10">
        <v>434.60399999999998</v>
      </c>
      <c r="R53" s="10">
        <v>0.20105945845397422</v>
      </c>
      <c r="S53" s="10">
        <v>0.18785123657844233</v>
      </c>
    </row>
    <row r="54" spans="2:19" x14ac:dyDescent="0.25">
      <c r="B54" s="8">
        <v>50</v>
      </c>
      <c r="C54" s="9" t="s">
        <v>70</v>
      </c>
      <c r="D54" s="10">
        <v>24.545102307184074</v>
      </c>
      <c r="E54" s="10">
        <v>1950.3661018799999</v>
      </c>
      <c r="F54" s="10">
        <v>35.597864282934594</v>
      </c>
      <c r="G54" s="10">
        <v>2451.511</v>
      </c>
      <c r="H54" s="10">
        <v>-31.048946891595264</v>
      </c>
      <c r="I54" s="10">
        <v>-20.442286333612216</v>
      </c>
      <c r="J54" s="10">
        <v>3.3729180567703447</v>
      </c>
      <c r="K54" s="10">
        <v>268.01375524999997</v>
      </c>
      <c r="L54" s="10">
        <v>3.0513106460587682</v>
      </c>
      <c r="M54" s="10">
        <v>210.13399999999999</v>
      </c>
      <c r="N54" s="10">
        <v>6.1433782663084182</v>
      </c>
      <c r="O54" s="10">
        <v>488.15590873000002</v>
      </c>
      <c r="P54" s="10">
        <v>7.318548269993669</v>
      </c>
      <c r="Q54" s="10">
        <v>504.005</v>
      </c>
      <c r="R54" s="10">
        <v>0.18989033997672933</v>
      </c>
      <c r="S54" s="10">
        <v>0.25913175822119505</v>
      </c>
    </row>
    <row r="55" spans="2:19" x14ac:dyDescent="0.25">
      <c r="B55" s="11"/>
      <c r="C55" s="12" t="s">
        <v>62</v>
      </c>
      <c r="D55" s="13">
        <f>SUM(D5:D54)</f>
        <v>12191.385997678219</v>
      </c>
      <c r="E55" s="13">
        <f t="shared" ref="E55:S55" si="0">SUM(E5:E54)</f>
        <v>968733.62706850993</v>
      </c>
      <c r="F55" s="13">
        <f t="shared" si="0"/>
        <v>12682.266912358347</v>
      </c>
      <c r="G55" s="13">
        <f t="shared" si="0"/>
        <v>873387.13899999985</v>
      </c>
      <c r="H55" s="13">
        <f>D55*100/F55-100</f>
        <v>-3.8706086070605039</v>
      </c>
      <c r="I55" s="13">
        <f>E55*100/G55-100</f>
        <v>10.916864218733366</v>
      </c>
      <c r="J55" s="13">
        <f t="shared" si="0"/>
        <v>1251.809457749699</v>
      </c>
      <c r="K55" s="13">
        <f t="shared" si="0"/>
        <v>99469.405417519956</v>
      </c>
      <c r="L55" s="13">
        <f t="shared" si="0"/>
        <v>1311.0623696759542</v>
      </c>
      <c r="M55" s="13">
        <f t="shared" si="0"/>
        <v>90288.670000000013</v>
      </c>
      <c r="N55" s="13">
        <f t="shared" si="0"/>
        <v>5422.6693063978955</v>
      </c>
      <c r="O55" s="13">
        <f t="shared" si="0"/>
        <v>430888.01442102989</v>
      </c>
      <c r="P55" s="13">
        <f t="shared" si="0"/>
        <v>6019.0205730482612</v>
      </c>
      <c r="Q55" s="13">
        <f t="shared" si="0"/>
        <v>414510.68599999999</v>
      </c>
      <c r="R55" s="13">
        <f t="shared" si="0"/>
        <v>94.317245164183788</v>
      </c>
      <c r="S55" s="13">
        <f t="shared" si="0"/>
        <v>92.319530663680197</v>
      </c>
    </row>
    <row r="56" spans="2:19" x14ac:dyDescent="0.25">
      <c r="B56" s="11"/>
      <c r="C56" s="12" t="s">
        <v>63</v>
      </c>
      <c r="D56" s="13">
        <v>12925.935205651866</v>
      </c>
      <c r="E56" s="13">
        <v>1027101.2744086999</v>
      </c>
      <c r="F56" s="13">
        <v>13737.360687588214</v>
      </c>
      <c r="G56" s="13">
        <v>946048.071</v>
      </c>
      <c r="H56" s="13">
        <v>-5.9067058104507311</v>
      </c>
      <c r="I56" s="13">
        <v>8.5675565431917562</v>
      </c>
      <c r="J56" s="13">
        <v>1438.7889365410488</v>
      </c>
      <c r="K56" s="13">
        <v>114326.88829202</v>
      </c>
      <c r="L56" s="13">
        <v>1566.6431284740977</v>
      </c>
      <c r="M56" s="13">
        <v>107889.69899999999</v>
      </c>
      <c r="N56" s="13">
        <v>5731.1183583354004</v>
      </c>
      <c r="O56" s="13">
        <v>455397.53031251003</v>
      </c>
      <c r="P56" s="13">
        <v>6869.12674902856</v>
      </c>
      <c r="Q56" s="13">
        <v>473054.77799999999</v>
      </c>
      <c r="R56" s="13">
        <v>100</v>
      </c>
      <c r="S56" s="13">
        <v>100</v>
      </c>
    </row>
    <row r="57" spans="2:19" s="14" customFormat="1" x14ac:dyDescent="0.25"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</row>
    <row r="64" spans="2:19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  <row r="74" spans="4:4" x14ac:dyDescent="0.25">
      <c r="D74" s="16"/>
    </row>
    <row r="75" spans="4:4" x14ac:dyDescent="0.25">
      <c r="D75" s="16"/>
    </row>
    <row r="76" spans="4:4" x14ac:dyDescent="0.25">
      <c r="D76" s="16"/>
    </row>
    <row r="77" spans="4:4" x14ac:dyDescent="0.25">
      <c r="D77" s="16"/>
    </row>
    <row r="78" spans="4:4" x14ac:dyDescent="0.25">
      <c r="D78" s="16"/>
    </row>
    <row r="79" spans="4:4" x14ac:dyDescent="0.25">
      <c r="D79" s="16"/>
    </row>
    <row r="80" spans="4:4" x14ac:dyDescent="0.25">
      <c r="D80" s="16"/>
    </row>
    <row r="81" spans="4:4" x14ac:dyDescent="0.25">
      <c r="D81" s="16"/>
    </row>
    <row r="82" spans="4:4" x14ac:dyDescent="0.25">
      <c r="D82" s="16"/>
    </row>
    <row r="83" spans="4:4" x14ac:dyDescent="0.25">
      <c r="D83" s="16"/>
    </row>
    <row r="84" spans="4:4" x14ac:dyDescent="0.25">
      <c r="D84" s="16"/>
    </row>
    <row r="85" spans="4:4" x14ac:dyDescent="0.25">
      <c r="D85" s="16"/>
    </row>
    <row r="86" spans="4:4" x14ac:dyDescent="0.25">
      <c r="D86" s="16"/>
    </row>
    <row r="87" spans="4:4" x14ac:dyDescent="0.25">
      <c r="D87" s="16"/>
    </row>
    <row r="88" spans="4:4" x14ac:dyDescent="0.25">
      <c r="D88" s="16"/>
    </row>
    <row r="89" spans="4:4" x14ac:dyDescent="0.25">
      <c r="D89" s="16"/>
    </row>
    <row r="90" spans="4:4" x14ac:dyDescent="0.25">
      <c r="D90" s="16"/>
    </row>
    <row r="91" spans="4:4" x14ac:dyDescent="0.25">
      <c r="D91" s="16"/>
    </row>
    <row r="92" spans="4:4" x14ac:dyDescent="0.25">
      <c r="D92" s="16"/>
    </row>
    <row r="93" spans="4:4" x14ac:dyDescent="0.25">
      <c r="D93" s="16"/>
    </row>
    <row r="94" spans="4:4" x14ac:dyDescent="0.25">
      <c r="D94" s="16"/>
    </row>
    <row r="95" spans="4:4" x14ac:dyDescent="0.25">
      <c r="D95" s="16"/>
    </row>
    <row r="96" spans="4:4" x14ac:dyDescent="0.25">
      <c r="D96" s="16"/>
    </row>
    <row r="97" spans="4:4" x14ac:dyDescent="0.25">
      <c r="D97" s="16"/>
    </row>
    <row r="98" spans="4:4" x14ac:dyDescent="0.25">
      <c r="D98" s="16"/>
    </row>
    <row r="99" spans="4:4" x14ac:dyDescent="0.25">
      <c r="D99" s="16"/>
    </row>
    <row r="100" spans="4:4" x14ac:dyDescent="0.25">
      <c r="D100" s="16"/>
    </row>
    <row r="101" spans="4:4" x14ac:dyDescent="0.25">
      <c r="D101" s="16"/>
    </row>
    <row r="102" spans="4:4" x14ac:dyDescent="0.25">
      <c r="D102" s="16"/>
    </row>
    <row r="103" spans="4:4" x14ac:dyDescent="0.25">
      <c r="D103" s="16"/>
    </row>
    <row r="104" spans="4:4" x14ac:dyDescent="0.25">
      <c r="D104" s="16"/>
    </row>
    <row r="105" spans="4:4" x14ac:dyDescent="0.25">
      <c r="D105" s="16"/>
    </row>
    <row r="106" spans="4:4" x14ac:dyDescent="0.25">
      <c r="D106" s="16"/>
    </row>
    <row r="107" spans="4:4" x14ac:dyDescent="0.25">
      <c r="D107" s="16"/>
    </row>
    <row r="108" spans="4:4" x14ac:dyDescent="0.25">
      <c r="D108" s="16"/>
    </row>
    <row r="109" spans="4:4" x14ac:dyDescent="0.25">
      <c r="D109" s="16"/>
    </row>
    <row r="110" spans="4:4" x14ac:dyDescent="0.25">
      <c r="D110" s="16"/>
    </row>
    <row r="111" spans="4:4" x14ac:dyDescent="0.25">
      <c r="D111" s="16"/>
    </row>
    <row r="112" spans="4:4" x14ac:dyDescent="0.25">
      <c r="D112" s="16"/>
    </row>
    <row r="113" spans="4:4" x14ac:dyDescent="0.25">
      <c r="D113" s="16"/>
    </row>
    <row r="114" spans="4:4" x14ac:dyDescent="0.25">
      <c r="D114" s="16"/>
    </row>
    <row r="115" spans="4:4" x14ac:dyDescent="0.25">
      <c r="D115" s="16"/>
    </row>
    <row r="116" spans="4:4" x14ac:dyDescent="0.25">
      <c r="D116" s="16"/>
    </row>
    <row r="117" spans="4:4" x14ac:dyDescent="0.25">
      <c r="D117" s="16"/>
    </row>
    <row r="118" spans="4:4" x14ac:dyDescent="0.25">
      <c r="D118" s="16"/>
    </row>
    <row r="119" spans="4:4" x14ac:dyDescent="0.25">
      <c r="D119" s="16"/>
    </row>
    <row r="120" spans="4:4" x14ac:dyDescent="0.25">
      <c r="D120" s="16"/>
    </row>
    <row r="121" spans="4:4" x14ac:dyDescent="0.25">
      <c r="D121" s="16"/>
    </row>
    <row r="122" spans="4:4" x14ac:dyDescent="0.25">
      <c r="D122" s="16"/>
    </row>
    <row r="123" spans="4:4" x14ac:dyDescent="0.25">
      <c r="D123" s="16"/>
    </row>
    <row r="124" spans="4:4" x14ac:dyDescent="0.25">
      <c r="D124" s="16"/>
    </row>
    <row r="125" spans="4:4" x14ac:dyDescent="0.25">
      <c r="D125" s="16"/>
    </row>
    <row r="126" spans="4:4" x14ac:dyDescent="0.25">
      <c r="D126" s="16"/>
    </row>
    <row r="127" spans="4:4" x14ac:dyDescent="0.25">
      <c r="D127" s="16"/>
    </row>
    <row r="128" spans="4:4" x14ac:dyDescent="0.25">
      <c r="D128" s="16"/>
    </row>
    <row r="129" spans="4:4" x14ac:dyDescent="0.25">
      <c r="D129" s="16"/>
    </row>
    <row r="130" spans="4:4" x14ac:dyDescent="0.25">
      <c r="D130" s="16"/>
    </row>
    <row r="131" spans="4:4" x14ac:dyDescent="0.25">
      <c r="D131" s="16"/>
    </row>
    <row r="132" spans="4:4" x14ac:dyDescent="0.25">
      <c r="D132" s="16"/>
    </row>
    <row r="133" spans="4:4" x14ac:dyDescent="0.25">
      <c r="D133" s="16"/>
    </row>
    <row r="134" spans="4:4" x14ac:dyDescent="0.25">
      <c r="D134" s="16"/>
    </row>
    <row r="135" spans="4:4" x14ac:dyDescent="0.25">
      <c r="D135" s="16"/>
    </row>
    <row r="136" spans="4:4" x14ac:dyDescent="0.25">
      <c r="D136" s="16"/>
    </row>
    <row r="137" spans="4:4" x14ac:dyDescent="0.25">
      <c r="D137" s="16"/>
    </row>
    <row r="138" spans="4:4" x14ac:dyDescent="0.25">
      <c r="D138" s="16"/>
    </row>
    <row r="139" spans="4:4" x14ac:dyDescent="0.25">
      <c r="D139" s="16"/>
    </row>
    <row r="140" spans="4:4" x14ac:dyDescent="0.25">
      <c r="D140" s="16"/>
    </row>
    <row r="141" spans="4:4" x14ac:dyDescent="0.25">
      <c r="D141" s="16"/>
    </row>
    <row r="142" spans="4:4" x14ac:dyDescent="0.25">
      <c r="D142" s="16"/>
    </row>
    <row r="143" spans="4:4" x14ac:dyDescent="0.25">
      <c r="D143" s="16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49" spans="4:4" x14ac:dyDescent="0.25">
      <c r="D149" s="16"/>
    </row>
    <row r="150" spans="4:4" x14ac:dyDescent="0.25">
      <c r="D150" s="16"/>
    </row>
    <row r="151" spans="4:4" x14ac:dyDescent="0.25">
      <c r="D151" s="16"/>
    </row>
    <row r="152" spans="4:4" x14ac:dyDescent="0.25">
      <c r="D152" s="16"/>
    </row>
    <row r="153" spans="4:4" x14ac:dyDescent="0.25">
      <c r="D153" s="16"/>
    </row>
    <row r="154" spans="4:4" x14ac:dyDescent="0.25">
      <c r="D154" s="16"/>
    </row>
    <row r="155" spans="4:4" x14ac:dyDescent="0.25">
      <c r="D155" s="16"/>
    </row>
    <row r="156" spans="4:4" x14ac:dyDescent="0.25">
      <c r="D156" s="16"/>
    </row>
    <row r="157" spans="4:4" x14ac:dyDescent="0.25">
      <c r="D157" s="16"/>
    </row>
    <row r="158" spans="4:4" x14ac:dyDescent="0.25">
      <c r="D158" s="16"/>
    </row>
    <row r="159" spans="4:4" x14ac:dyDescent="0.25">
      <c r="D159" s="16"/>
    </row>
    <row r="160" spans="4:4" x14ac:dyDescent="0.25">
      <c r="D160" s="16"/>
    </row>
    <row r="161" spans="4:4" x14ac:dyDescent="0.25">
      <c r="D161" s="16"/>
    </row>
    <row r="162" spans="4:4" x14ac:dyDescent="0.25">
      <c r="D162" s="16"/>
    </row>
    <row r="163" spans="4:4" x14ac:dyDescent="0.25">
      <c r="D163" s="16"/>
    </row>
    <row r="164" spans="4:4" x14ac:dyDescent="0.25">
      <c r="D164" s="16"/>
    </row>
    <row r="165" spans="4:4" x14ac:dyDescent="0.25">
      <c r="D165" s="16"/>
    </row>
    <row r="166" spans="4:4" x14ac:dyDescent="0.25">
      <c r="D166" s="16"/>
    </row>
    <row r="167" spans="4:4" x14ac:dyDescent="0.25">
      <c r="D167" s="16"/>
    </row>
    <row r="168" spans="4:4" x14ac:dyDescent="0.25">
      <c r="D168" s="16"/>
    </row>
    <row r="169" spans="4:4" x14ac:dyDescent="0.25">
      <c r="D169" s="16"/>
    </row>
    <row r="170" spans="4:4" x14ac:dyDescent="0.25">
      <c r="D170" s="16"/>
    </row>
    <row r="171" spans="4:4" x14ac:dyDescent="0.25">
      <c r="D171" s="16"/>
    </row>
    <row r="172" spans="4:4" x14ac:dyDescent="0.25">
      <c r="D172" s="16"/>
    </row>
    <row r="173" spans="4:4" x14ac:dyDescent="0.25">
      <c r="D173" s="16"/>
    </row>
    <row r="174" spans="4:4" x14ac:dyDescent="0.25">
      <c r="D174" s="16"/>
    </row>
    <row r="175" spans="4:4" x14ac:dyDescent="0.25">
      <c r="D175" s="16"/>
    </row>
    <row r="176" spans="4:4" x14ac:dyDescent="0.25">
      <c r="D176" s="16"/>
    </row>
    <row r="177" spans="4:4" x14ac:dyDescent="0.25">
      <c r="D177" s="16"/>
    </row>
    <row r="178" spans="4:4" x14ac:dyDescent="0.25">
      <c r="D178" s="16"/>
    </row>
    <row r="179" spans="4:4" x14ac:dyDescent="0.25">
      <c r="D179" s="16"/>
    </row>
    <row r="180" spans="4:4" x14ac:dyDescent="0.25">
      <c r="D180" s="16"/>
    </row>
    <row r="181" spans="4:4" x14ac:dyDescent="0.25">
      <c r="D181" s="16"/>
    </row>
    <row r="182" spans="4:4" x14ac:dyDescent="0.25">
      <c r="D182" s="16"/>
    </row>
    <row r="183" spans="4:4" x14ac:dyDescent="0.25">
      <c r="D183" s="16"/>
    </row>
    <row r="184" spans="4:4" x14ac:dyDescent="0.25">
      <c r="D184" s="16"/>
    </row>
    <row r="185" spans="4:4" x14ac:dyDescent="0.25">
      <c r="D185" s="16"/>
    </row>
    <row r="186" spans="4:4" x14ac:dyDescent="0.25">
      <c r="D186" s="16"/>
    </row>
    <row r="187" spans="4:4" x14ac:dyDescent="0.25">
      <c r="D187" s="16"/>
    </row>
    <row r="188" spans="4:4" x14ac:dyDescent="0.25">
      <c r="D188" s="16"/>
    </row>
    <row r="189" spans="4:4" x14ac:dyDescent="0.25">
      <c r="D189" s="16"/>
    </row>
    <row r="190" spans="4:4" x14ac:dyDescent="0.25">
      <c r="D190" s="16"/>
    </row>
    <row r="191" spans="4:4" x14ac:dyDescent="0.25">
      <c r="D191" s="16"/>
    </row>
    <row r="192" spans="4:4" x14ac:dyDescent="0.25">
      <c r="D192" s="16"/>
    </row>
    <row r="193" spans="4:4" x14ac:dyDescent="0.25">
      <c r="D193" s="16"/>
    </row>
    <row r="194" spans="4:4" x14ac:dyDescent="0.25">
      <c r="D194" s="16"/>
    </row>
    <row r="195" spans="4:4" x14ac:dyDescent="0.25">
      <c r="D195" s="16"/>
    </row>
    <row r="196" spans="4:4" x14ac:dyDescent="0.25">
      <c r="D196" s="16"/>
    </row>
    <row r="197" spans="4:4" x14ac:dyDescent="0.25">
      <c r="D197" s="16"/>
    </row>
    <row r="198" spans="4:4" x14ac:dyDescent="0.25">
      <c r="D198" s="16"/>
    </row>
    <row r="199" spans="4:4" x14ac:dyDescent="0.25">
      <c r="D199" s="16"/>
    </row>
    <row r="200" spans="4:4" x14ac:dyDescent="0.25">
      <c r="D200" s="16"/>
    </row>
    <row r="201" spans="4:4" x14ac:dyDescent="0.25">
      <c r="D201" s="16"/>
    </row>
    <row r="202" spans="4:4" x14ac:dyDescent="0.25">
      <c r="D202" s="16"/>
    </row>
    <row r="203" spans="4:4" x14ac:dyDescent="0.25">
      <c r="D203" s="16"/>
    </row>
    <row r="204" spans="4:4" x14ac:dyDescent="0.25">
      <c r="D204" s="16"/>
    </row>
    <row r="205" spans="4:4" x14ac:dyDescent="0.25">
      <c r="D205" s="16"/>
    </row>
    <row r="206" spans="4:4" x14ac:dyDescent="0.25">
      <c r="D206" s="16"/>
    </row>
    <row r="207" spans="4:4" x14ac:dyDescent="0.25">
      <c r="D207" s="16"/>
    </row>
    <row r="208" spans="4:4" x14ac:dyDescent="0.25">
      <c r="D208" s="16"/>
    </row>
    <row r="209" spans="4:4" x14ac:dyDescent="0.25">
      <c r="D209" s="16"/>
    </row>
    <row r="210" spans="4:4" x14ac:dyDescent="0.25">
      <c r="D210" s="16"/>
    </row>
    <row r="211" spans="4:4" x14ac:dyDescent="0.25">
      <c r="D211" s="16"/>
    </row>
    <row r="212" spans="4:4" x14ac:dyDescent="0.25">
      <c r="D212" s="16"/>
    </row>
    <row r="213" spans="4:4" x14ac:dyDescent="0.25">
      <c r="D213" s="16"/>
    </row>
    <row r="214" spans="4:4" x14ac:dyDescent="0.25">
      <c r="D214" s="16"/>
    </row>
    <row r="215" spans="4:4" x14ac:dyDescent="0.25">
      <c r="D215" s="16"/>
    </row>
    <row r="216" spans="4:4" x14ac:dyDescent="0.25">
      <c r="D216" s="16"/>
    </row>
    <row r="217" spans="4:4" x14ac:dyDescent="0.25">
      <c r="D217" s="16"/>
    </row>
    <row r="218" spans="4:4" x14ac:dyDescent="0.25">
      <c r="D218" s="16"/>
    </row>
    <row r="219" spans="4:4" x14ac:dyDescent="0.25">
      <c r="D219" s="16"/>
    </row>
    <row r="220" spans="4:4" x14ac:dyDescent="0.25">
      <c r="D220" s="16"/>
    </row>
    <row r="221" spans="4:4" x14ac:dyDescent="0.25">
      <c r="D221" s="16"/>
    </row>
    <row r="222" spans="4:4" x14ac:dyDescent="0.25">
      <c r="D222" s="16"/>
    </row>
    <row r="223" spans="4:4" x14ac:dyDescent="0.25">
      <c r="D223" s="16"/>
    </row>
    <row r="224" spans="4:4" x14ac:dyDescent="0.25">
      <c r="D224" s="16"/>
    </row>
    <row r="225" spans="4:4" x14ac:dyDescent="0.25">
      <c r="D225" s="16"/>
    </row>
    <row r="226" spans="4:4" x14ac:dyDescent="0.25">
      <c r="D226" s="16"/>
    </row>
    <row r="227" spans="4:4" x14ac:dyDescent="0.25">
      <c r="D227" s="16"/>
    </row>
    <row r="228" spans="4:4" x14ac:dyDescent="0.25">
      <c r="D228" s="16"/>
    </row>
    <row r="229" spans="4:4" x14ac:dyDescent="0.25">
      <c r="D229" s="16"/>
    </row>
    <row r="230" spans="4:4" x14ac:dyDescent="0.25">
      <c r="D230" s="16"/>
    </row>
    <row r="231" spans="4:4" x14ac:dyDescent="0.25">
      <c r="D231" s="16"/>
    </row>
    <row r="232" spans="4:4" x14ac:dyDescent="0.25">
      <c r="D232" s="16"/>
    </row>
    <row r="233" spans="4:4" x14ac:dyDescent="0.25">
      <c r="D233" s="16"/>
    </row>
    <row r="234" spans="4:4" x14ac:dyDescent="0.25">
      <c r="D234" s="16"/>
    </row>
    <row r="235" spans="4:4" x14ac:dyDescent="0.25">
      <c r="D235" s="16"/>
    </row>
    <row r="236" spans="4:4" x14ac:dyDescent="0.25">
      <c r="D236" s="16"/>
    </row>
    <row r="237" spans="4:4" x14ac:dyDescent="0.25">
      <c r="D237" s="16"/>
    </row>
    <row r="238" spans="4:4" x14ac:dyDescent="0.25">
      <c r="D238" s="16"/>
    </row>
    <row r="239" spans="4:4" x14ac:dyDescent="0.25">
      <c r="D239" s="16"/>
    </row>
    <row r="240" spans="4:4" x14ac:dyDescent="0.25">
      <c r="D240" s="16"/>
    </row>
    <row r="241" spans="4:4" x14ac:dyDescent="0.25">
      <c r="D241" s="16"/>
    </row>
    <row r="242" spans="4:4" x14ac:dyDescent="0.25">
      <c r="D242" s="16"/>
    </row>
    <row r="243" spans="4:4" x14ac:dyDescent="0.25">
      <c r="D243" s="16"/>
    </row>
    <row r="244" spans="4:4" x14ac:dyDescent="0.25">
      <c r="D244" s="16"/>
    </row>
    <row r="245" spans="4:4" x14ac:dyDescent="0.25">
      <c r="D245" s="16"/>
    </row>
    <row r="246" spans="4:4" x14ac:dyDescent="0.25">
      <c r="D246" s="16"/>
    </row>
    <row r="247" spans="4:4" x14ac:dyDescent="0.25">
      <c r="D247" s="16"/>
    </row>
    <row r="248" spans="4:4" x14ac:dyDescent="0.25">
      <c r="D248" s="16"/>
    </row>
    <row r="249" spans="4:4" x14ac:dyDescent="0.25">
      <c r="D249" s="16"/>
    </row>
    <row r="250" spans="4:4" x14ac:dyDescent="0.25">
      <c r="D250" s="16"/>
    </row>
    <row r="251" spans="4:4" x14ac:dyDescent="0.25">
      <c r="D251" s="16"/>
    </row>
    <row r="252" spans="4:4" x14ac:dyDescent="0.25">
      <c r="D252" s="16"/>
    </row>
    <row r="253" spans="4:4" x14ac:dyDescent="0.25">
      <c r="D253" s="16"/>
    </row>
    <row r="254" spans="4:4" x14ac:dyDescent="0.25">
      <c r="D254" s="16"/>
    </row>
    <row r="255" spans="4:4" x14ac:dyDescent="0.25">
      <c r="D255" s="16"/>
    </row>
    <row r="256" spans="4:4" x14ac:dyDescent="0.25">
      <c r="D256" s="16"/>
    </row>
    <row r="257" spans="4:4" x14ac:dyDescent="0.25">
      <c r="D257" s="16"/>
    </row>
    <row r="258" spans="4:4" x14ac:dyDescent="0.25">
      <c r="D258" s="16"/>
    </row>
    <row r="259" spans="4:4" x14ac:dyDescent="0.25">
      <c r="D259" s="16"/>
    </row>
    <row r="260" spans="4:4" x14ac:dyDescent="0.25">
      <c r="D260" s="16"/>
    </row>
    <row r="261" spans="4:4" x14ac:dyDescent="0.25">
      <c r="D261" s="16"/>
    </row>
    <row r="262" spans="4:4" x14ac:dyDescent="0.25">
      <c r="D262" s="16"/>
    </row>
    <row r="263" spans="4:4" x14ac:dyDescent="0.25">
      <c r="D263" s="16"/>
    </row>
    <row r="264" spans="4:4" x14ac:dyDescent="0.25">
      <c r="D264" s="16"/>
    </row>
    <row r="265" spans="4:4" x14ac:dyDescent="0.25">
      <c r="D265" s="16"/>
    </row>
    <row r="266" spans="4:4" x14ac:dyDescent="0.25">
      <c r="D266" s="16"/>
    </row>
    <row r="267" spans="4:4" x14ac:dyDescent="0.25">
      <c r="D267" s="16"/>
    </row>
    <row r="268" spans="4:4" x14ac:dyDescent="0.25">
      <c r="D268" s="16"/>
    </row>
    <row r="269" spans="4:4" x14ac:dyDescent="0.25">
      <c r="D269" s="16"/>
    </row>
    <row r="270" spans="4:4" x14ac:dyDescent="0.25">
      <c r="D270" s="16"/>
    </row>
    <row r="271" spans="4:4" x14ac:dyDescent="0.25">
      <c r="D271" s="16"/>
    </row>
    <row r="272" spans="4:4" x14ac:dyDescent="0.25">
      <c r="D272" s="16"/>
    </row>
    <row r="273" spans="4:4" x14ac:dyDescent="0.25">
      <c r="D273" s="16"/>
    </row>
    <row r="274" spans="4:4" x14ac:dyDescent="0.25">
      <c r="D274" s="16"/>
    </row>
    <row r="275" spans="4:4" x14ac:dyDescent="0.25">
      <c r="D275" s="16"/>
    </row>
    <row r="276" spans="4:4" x14ac:dyDescent="0.25">
      <c r="D276" s="16"/>
    </row>
    <row r="277" spans="4:4" x14ac:dyDescent="0.25">
      <c r="D277" s="16"/>
    </row>
    <row r="278" spans="4:4" x14ac:dyDescent="0.25">
      <c r="D278" s="16"/>
    </row>
    <row r="279" spans="4:4" x14ac:dyDescent="0.25">
      <c r="D279" s="16"/>
    </row>
    <row r="280" spans="4:4" x14ac:dyDescent="0.25">
      <c r="D280" s="16"/>
    </row>
    <row r="281" spans="4:4" x14ac:dyDescent="0.25">
      <c r="D281" s="16"/>
    </row>
    <row r="282" spans="4:4" x14ac:dyDescent="0.25">
      <c r="D282" s="16"/>
    </row>
    <row r="283" spans="4:4" x14ac:dyDescent="0.25">
      <c r="D283" s="16"/>
    </row>
    <row r="284" spans="4:4" x14ac:dyDescent="0.25">
      <c r="D284" s="16"/>
    </row>
    <row r="285" spans="4:4" x14ac:dyDescent="0.25">
      <c r="D285" s="16"/>
    </row>
    <row r="286" spans="4:4" x14ac:dyDescent="0.25">
      <c r="D286" s="16"/>
    </row>
    <row r="287" spans="4:4" x14ac:dyDescent="0.25">
      <c r="D287" s="16"/>
    </row>
    <row r="288" spans="4:4" x14ac:dyDescent="0.25">
      <c r="D288" s="16"/>
    </row>
    <row r="289" spans="4:4" x14ac:dyDescent="0.25">
      <c r="D289" s="16"/>
    </row>
    <row r="290" spans="4:4" x14ac:dyDescent="0.25">
      <c r="D290" s="16"/>
    </row>
    <row r="291" spans="4:4" x14ac:dyDescent="0.25">
      <c r="D291" s="16"/>
    </row>
    <row r="292" spans="4:4" x14ac:dyDescent="0.25">
      <c r="D292" s="16"/>
    </row>
    <row r="293" spans="4:4" x14ac:dyDescent="0.25">
      <c r="D293" s="16"/>
    </row>
    <row r="294" spans="4:4" x14ac:dyDescent="0.25">
      <c r="D294" s="16"/>
    </row>
    <row r="295" spans="4:4" x14ac:dyDescent="0.25">
      <c r="D295" s="16"/>
    </row>
    <row r="296" spans="4:4" x14ac:dyDescent="0.25">
      <c r="D296" s="16"/>
    </row>
    <row r="297" spans="4:4" x14ac:dyDescent="0.25">
      <c r="D297" s="16"/>
    </row>
    <row r="298" spans="4:4" x14ac:dyDescent="0.25">
      <c r="D298" s="16"/>
    </row>
    <row r="299" spans="4:4" x14ac:dyDescent="0.25">
      <c r="D299" s="16"/>
    </row>
    <row r="300" spans="4:4" x14ac:dyDescent="0.25">
      <c r="D300" s="16"/>
    </row>
    <row r="301" spans="4:4" x14ac:dyDescent="0.25">
      <c r="D301" s="16"/>
    </row>
    <row r="302" spans="4:4" x14ac:dyDescent="0.25">
      <c r="D302" s="16"/>
    </row>
    <row r="303" spans="4:4" x14ac:dyDescent="0.25">
      <c r="D303" s="16"/>
    </row>
    <row r="304" spans="4:4" x14ac:dyDescent="0.25">
      <c r="D304" s="16"/>
    </row>
    <row r="305" spans="4:4" x14ac:dyDescent="0.25">
      <c r="D305" s="16"/>
    </row>
    <row r="306" spans="4:4" x14ac:dyDescent="0.25">
      <c r="D306" s="16"/>
    </row>
    <row r="307" spans="4:4" x14ac:dyDescent="0.25">
      <c r="D307" s="16"/>
    </row>
    <row r="308" spans="4:4" x14ac:dyDescent="0.25">
      <c r="D308" s="16"/>
    </row>
    <row r="309" spans="4:4" x14ac:dyDescent="0.25">
      <c r="D309" s="16"/>
    </row>
    <row r="310" spans="4:4" x14ac:dyDescent="0.25">
      <c r="D310" s="16"/>
    </row>
    <row r="311" spans="4:4" x14ac:dyDescent="0.25">
      <c r="D311" s="16"/>
    </row>
    <row r="312" spans="4:4" x14ac:dyDescent="0.25">
      <c r="D312" s="16"/>
    </row>
    <row r="313" spans="4:4" x14ac:dyDescent="0.25">
      <c r="D313" s="16"/>
    </row>
    <row r="314" spans="4:4" x14ac:dyDescent="0.25">
      <c r="D314" s="16"/>
    </row>
    <row r="315" spans="4:4" x14ac:dyDescent="0.25">
      <c r="D315" s="16"/>
    </row>
    <row r="316" spans="4:4" x14ac:dyDescent="0.25">
      <c r="D316" s="16"/>
    </row>
    <row r="317" spans="4:4" x14ac:dyDescent="0.25">
      <c r="D317" s="16"/>
    </row>
    <row r="318" spans="4:4" x14ac:dyDescent="0.25">
      <c r="D318" s="16"/>
    </row>
    <row r="319" spans="4:4" x14ac:dyDescent="0.25">
      <c r="D319" s="16"/>
    </row>
    <row r="320" spans="4:4" x14ac:dyDescent="0.25">
      <c r="D320" s="16"/>
    </row>
    <row r="321" spans="4:4" x14ac:dyDescent="0.25">
      <c r="D321" s="16"/>
    </row>
    <row r="322" spans="4:4" x14ac:dyDescent="0.25">
      <c r="D322" s="16"/>
    </row>
    <row r="323" spans="4:4" x14ac:dyDescent="0.25">
      <c r="D323" s="16"/>
    </row>
    <row r="324" spans="4:4" x14ac:dyDescent="0.25">
      <c r="D324" s="16"/>
    </row>
    <row r="325" spans="4:4" x14ac:dyDescent="0.25">
      <c r="D325" s="16"/>
    </row>
    <row r="326" spans="4:4" x14ac:dyDescent="0.25">
      <c r="D326" s="16"/>
    </row>
    <row r="327" spans="4:4" x14ac:dyDescent="0.25">
      <c r="D327" s="16"/>
    </row>
    <row r="328" spans="4:4" x14ac:dyDescent="0.25">
      <c r="D328" s="16"/>
    </row>
    <row r="329" spans="4:4" x14ac:dyDescent="0.25">
      <c r="D329" s="16"/>
    </row>
    <row r="330" spans="4:4" x14ac:dyDescent="0.25">
      <c r="D330" s="16"/>
    </row>
    <row r="331" spans="4:4" x14ac:dyDescent="0.25">
      <c r="D331" s="16"/>
    </row>
    <row r="332" spans="4:4" x14ac:dyDescent="0.25">
      <c r="D332" s="16"/>
    </row>
    <row r="333" spans="4:4" x14ac:dyDescent="0.25">
      <c r="D333" s="16"/>
    </row>
    <row r="334" spans="4:4" x14ac:dyDescent="0.25">
      <c r="D334" s="16"/>
    </row>
    <row r="335" spans="4:4" x14ac:dyDescent="0.25">
      <c r="D335" s="16"/>
    </row>
    <row r="336" spans="4:4" x14ac:dyDescent="0.25">
      <c r="D336" s="16"/>
    </row>
    <row r="337" spans="4:4" x14ac:dyDescent="0.25">
      <c r="D337" s="16"/>
    </row>
    <row r="338" spans="4:4" x14ac:dyDescent="0.25">
      <c r="D338" s="16"/>
    </row>
    <row r="339" spans="4:4" x14ac:dyDescent="0.25">
      <c r="D339" s="16"/>
    </row>
    <row r="340" spans="4:4" x14ac:dyDescent="0.25">
      <c r="D340" s="16"/>
    </row>
    <row r="341" spans="4:4" x14ac:dyDescent="0.25">
      <c r="D341" s="16"/>
    </row>
    <row r="342" spans="4:4" x14ac:dyDescent="0.25">
      <c r="D342" s="16"/>
    </row>
    <row r="343" spans="4:4" x14ac:dyDescent="0.25">
      <c r="D343" s="16"/>
    </row>
    <row r="344" spans="4:4" x14ac:dyDescent="0.25">
      <c r="D344" s="16"/>
    </row>
    <row r="345" spans="4:4" x14ac:dyDescent="0.25">
      <c r="D345" s="16"/>
    </row>
    <row r="346" spans="4:4" x14ac:dyDescent="0.25">
      <c r="D346" s="16"/>
    </row>
    <row r="347" spans="4:4" x14ac:dyDescent="0.25">
      <c r="D347" s="16"/>
    </row>
    <row r="348" spans="4:4" x14ac:dyDescent="0.25">
      <c r="D348" s="16"/>
    </row>
    <row r="349" spans="4:4" x14ac:dyDescent="0.25">
      <c r="D349" s="16"/>
    </row>
    <row r="350" spans="4:4" x14ac:dyDescent="0.25">
      <c r="D350" s="16"/>
    </row>
    <row r="351" spans="4:4" x14ac:dyDescent="0.25">
      <c r="D351" s="16"/>
    </row>
    <row r="352" spans="4:4" x14ac:dyDescent="0.25">
      <c r="D352" s="16"/>
    </row>
    <row r="353" spans="4:4" x14ac:dyDescent="0.25">
      <c r="D353" s="16"/>
    </row>
    <row r="354" spans="4:4" x14ac:dyDescent="0.25">
      <c r="D354" s="16"/>
    </row>
    <row r="355" spans="4:4" x14ac:dyDescent="0.25">
      <c r="D355" s="16"/>
    </row>
    <row r="356" spans="4:4" x14ac:dyDescent="0.25">
      <c r="D356" s="16"/>
    </row>
    <row r="357" spans="4:4" x14ac:dyDescent="0.25">
      <c r="D357" s="16"/>
    </row>
    <row r="358" spans="4:4" x14ac:dyDescent="0.25">
      <c r="D358" s="16"/>
    </row>
    <row r="359" spans="4:4" x14ac:dyDescent="0.25">
      <c r="D359" s="16"/>
    </row>
    <row r="360" spans="4:4" x14ac:dyDescent="0.25">
      <c r="D360" s="16"/>
    </row>
    <row r="361" spans="4:4" x14ac:dyDescent="0.25">
      <c r="D361" s="16"/>
    </row>
    <row r="362" spans="4:4" x14ac:dyDescent="0.25">
      <c r="D362" s="16"/>
    </row>
    <row r="363" spans="4:4" x14ac:dyDescent="0.25">
      <c r="D363" s="16"/>
    </row>
    <row r="364" spans="4:4" x14ac:dyDescent="0.25">
      <c r="D364" s="16"/>
    </row>
    <row r="365" spans="4:4" x14ac:dyDescent="0.25">
      <c r="D365" s="16"/>
    </row>
    <row r="366" spans="4:4" x14ac:dyDescent="0.25">
      <c r="D366" s="16"/>
    </row>
    <row r="367" spans="4:4" x14ac:dyDescent="0.25">
      <c r="D367" s="16"/>
    </row>
    <row r="368" spans="4:4" x14ac:dyDescent="0.25">
      <c r="D368" s="16"/>
    </row>
    <row r="369" spans="4:4" x14ac:dyDescent="0.25">
      <c r="D369" s="16"/>
    </row>
    <row r="370" spans="4:4" x14ac:dyDescent="0.25">
      <c r="D370" s="16"/>
    </row>
    <row r="371" spans="4:4" x14ac:dyDescent="0.25">
      <c r="D371" s="16"/>
    </row>
    <row r="372" spans="4:4" x14ac:dyDescent="0.25">
      <c r="D372" s="16"/>
    </row>
    <row r="373" spans="4:4" x14ac:dyDescent="0.25">
      <c r="D373" s="16"/>
    </row>
    <row r="374" spans="4:4" x14ac:dyDescent="0.25">
      <c r="D374" s="16"/>
    </row>
    <row r="375" spans="4:4" x14ac:dyDescent="0.25">
      <c r="D375" s="16"/>
    </row>
    <row r="376" spans="4:4" x14ac:dyDescent="0.25">
      <c r="D376" s="16"/>
    </row>
    <row r="377" spans="4:4" x14ac:dyDescent="0.25">
      <c r="D377" s="16"/>
    </row>
    <row r="378" spans="4:4" x14ac:dyDescent="0.25">
      <c r="D378" s="16"/>
    </row>
    <row r="379" spans="4:4" x14ac:dyDescent="0.25">
      <c r="D379" s="16"/>
    </row>
    <row r="380" spans="4:4" x14ac:dyDescent="0.25">
      <c r="D380" s="16"/>
    </row>
    <row r="381" spans="4:4" x14ac:dyDescent="0.25">
      <c r="D381" s="16"/>
    </row>
    <row r="382" spans="4:4" x14ac:dyDescent="0.25">
      <c r="D382" s="16"/>
    </row>
    <row r="383" spans="4:4" x14ac:dyDescent="0.25">
      <c r="D383" s="16"/>
    </row>
    <row r="384" spans="4:4" x14ac:dyDescent="0.25">
      <c r="D384" s="16"/>
    </row>
    <row r="385" spans="4:4" x14ac:dyDescent="0.25">
      <c r="D385" s="16"/>
    </row>
    <row r="386" spans="4:4" x14ac:dyDescent="0.25">
      <c r="D386" s="16"/>
    </row>
    <row r="387" spans="4:4" x14ac:dyDescent="0.25">
      <c r="D387" s="16"/>
    </row>
    <row r="388" spans="4:4" x14ac:dyDescent="0.25">
      <c r="D388" s="16"/>
    </row>
    <row r="389" spans="4:4" x14ac:dyDescent="0.25">
      <c r="D389" s="16"/>
    </row>
    <row r="390" spans="4:4" x14ac:dyDescent="0.25">
      <c r="D390" s="16"/>
    </row>
    <row r="391" spans="4:4" x14ac:dyDescent="0.25">
      <c r="D391" s="16"/>
    </row>
    <row r="392" spans="4:4" x14ac:dyDescent="0.25">
      <c r="D392" s="16"/>
    </row>
    <row r="393" spans="4:4" x14ac:dyDescent="0.25">
      <c r="D393" s="16"/>
    </row>
  </sheetData>
  <mergeCells count="13">
    <mergeCell ref="L3:M3"/>
    <mergeCell ref="N3:O3"/>
    <mergeCell ref="P3:Q3"/>
    <mergeCell ref="B2:B4"/>
    <mergeCell ref="C2:C4"/>
    <mergeCell ref="D2:I2"/>
    <mergeCell ref="J2:M2"/>
    <mergeCell ref="N2:Q2"/>
    <mergeCell ref="R2:S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00766-20C1-46F3-AC83-AC54F88FF76F}">
  <sheetPr>
    <tabColor rgb="FF00B050"/>
  </sheetPr>
  <dimension ref="B1:S393"/>
  <sheetViews>
    <sheetView topLeftCell="B27" workbookViewId="0">
      <selection activeCell="I19" sqref="I19"/>
    </sheetView>
  </sheetViews>
  <sheetFormatPr defaultRowHeight="15" x14ac:dyDescent="0.25"/>
  <cols>
    <col min="2" max="2" width="4.5703125" bestFit="1" customWidth="1"/>
    <col min="3" max="3" width="39.85546875" customWidth="1"/>
    <col min="4" max="4" width="15.140625" bestFit="1" customWidth="1"/>
    <col min="5" max="5" width="17.85546875" bestFit="1" customWidth="1"/>
    <col min="6" max="6" width="15.140625" bestFit="1" customWidth="1"/>
    <col min="7" max="7" width="17.85546875" bestFit="1" customWidth="1"/>
    <col min="8" max="8" width="16.140625" bestFit="1" customWidth="1"/>
    <col min="9" max="9" width="15.140625" bestFit="1" customWidth="1"/>
    <col min="10" max="10" width="14.140625" bestFit="1" customWidth="1"/>
    <col min="11" max="11" width="16.140625" bestFit="1" customWidth="1"/>
    <col min="12" max="12" width="14.140625" bestFit="1" customWidth="1"/>
    <col min="13" max="13" width="16.140625" bestFit="1" customWidth="1"/>
    <col min="14" max="14" width="14.140625" bestFit="1" customWidth="1"/>
    <col min="15" max="15" width="16.140625" bestFit="1" customWidth="1"/>
    <col min="16" max="16" width="14.140625" bestFit="1" customWidth="1"/>
    <col min="17" max="17" width="16.140625" bestFit="1" customWidth="1"/>
    <col min="18" max="19" width="12.42578125" bestFit="1" customWidth="1"/>
  </cols>
  <sheetData>
    <row r="1" spans="2:19" ht="28.5" x14ac:dyDescent="0.45">
      <c r="B1" s="17" t="s">
        <v>91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2:19" x14ac:dyDescent="0.25">
      <c r="B2" s="2" t="s">
        <v>1</v>
      </c>
      <c r="C2" s="3" t="s">
        <v>2</v>
      </c>
      <c r="D2" s="3" t="s">
        <v>3</v>
      </c>
      <c r="E2" s="3"/>
      <c r="F2" s="3"/>
      <c r="G2" s="3"/>
      <c r="H2" s="3"/>
      <c r="I2" s="3"/>
      <c r="J2" s="3" t="s">
        <v>4</v>
      </c>
      <c r="K2" s="3"/>
      <c r="L2" s="3"/>
      <c r="M2" s="3"/>
      <c r="N2" s="3" t="s">
        <v>5</v>
      </c>
      <c r="O2" s="3"/>
      <c r="P2" s="3"/>
      <c r="Q2" s="3"/>
      <c r="R2" s="3" t="s">
        <v>6</v>
      </c>
      <c r="S2" s="3"/>
    </row>
    <row r="3" spans="2:19" x14ac:dyDescent="0.25">
      <c r="B3" s="2"/>
      <c r="C3" s="3"/>
      <c r="D3" s="3">
        <v>2018</v>
      </c>
      <c r="E3" s="3"/>
      <c r="F3" s="3">
        <v>2017</v>
      </c>
      <c r="G3" s="3"/>
      <c r="H3" s="4" t="s">
        <v>7</v>
      </c>
      <c r="I3" s="4"/>
      <c r="J3" s="3">
        <v>2018</v>
      </c>
      <c r="K3" s="3"/>
      <c r="L3" s="3">
        <v>2017</v>
      </c>
      <c r="M3" s="3"/>
      <c r="N3" s="3">
        <v>2018</v>
      </c>
      <c r="O3" s="3"/>
      <c r="P3" s="3">
        <v>2017</v>
      </c>
      <c r="Q3" s="3"/>
      <c r="R3" s="3"/>
      <c r="S3" s="3"/>
    </row>
    <row r="4" spans="2:19" x14ac:dyDescent="0.25">
      <c r="B4" s="2"/>
      <c r="C4" s="3"/>
      <c r="D4" s="5" t="s">
        <v>8</v>
      </c>
      <c r="E4" s="5" t="s">
        <v>9</v>
      </c>
      <c r="F4" s="5" t="s">
        <v>8</v>
      </c>
      <c r="G4" s="5" t="s">
        <v>9</v>
      </c>
      <c r="H4" s="6" t="s">
        <v>10</v>
      </c>
      <c r="I4" s="6" t="s">
        <v>11</v>
      </c>
      <c r="J4" s="5" t="s">
        <v>8</v>
      </c>
      <c r="K4" s="5" t="s">
        <v>9</v>
      </c>
      <c r="L4" s="5" t="s">
        <v>8</v>
      </c>
      <c r="M4" s="5" t="s">
        <v>9</v>
      </c>
      <c r="N4" s="5" t="s">
        <v>8</v>
      </c>
      <c r="O4" s="5" t="s">
        <v>9</v>
      </c>
      <c r="P4" s="5" t="s">
        <v>8</v>
      </c>
      <c r="Q4" s="5" t="s">
        <v>9</v>
      </c>
      <c r="R4" s="7">
        <v>2018</v>
      </c>
      <c r="S4" s="7">
        <v>2017</v>
      </c>
    </row>
    <row r="5" spans="2:19" x14ac:dyDescent="0.25">
      <c r="B5" s="8">
        <v>1</v>
      </c>
      <c r="C5" s="9" t="s">
        <v>13</v>
      </c>
      <c r="D5" s="10">
        <v>1688.7347483776216</v>
      </c>
      <c r="E5" s="10">
        <v>134187.70747346</v>
      </c>
      <c r="F5" s="10">
        <v>1958.3745142797402</v>
      </c>
      <c r="G5" s="10">
        <v>134866.986</v>
      </c>
      <c r="H5" s="10">
        <v>-13.768549577009168</v>
      </c>
      <c r="I5" s="10">
        <v>-0.50366553497384814</v>
      </c>
      <c r="J5" s="10">
        <v>335.23914956978626</v>
      </c>
      <c r="K5" s="10">
        <v>26638.27044439</v>
      </c>
      <c r="L5" s="10">
        <v>437.6062921465786</v>
      </c>
      <c r="M5" s="10">
        <v>30136.544999999998</v>
      </c>
      <c r="N5" s="10">
        <v>1152.9121495910547</v>
      </c>
      <c r="O5" s="10">
        <v>91610.975862580002</v>
      </c>
      <c r="P5" s="10">
        <v>913.68225327734126</v>
      </c>
      <c r="Q5" s="10">
        <v>62922.373</v>
      </c>
      <c r="R5" s="10">
        <v>17.312915398374553</v>
      </c>
      <c r="S5" s="10">
        <v>19.271594083334929</v>
      </c>
    </row>
    <row r="6" spans="2:19" x14ac:dyDescent="0.25">
      <c r="B6" s="8">
        <v>2</v>
      </c>
      <c r="C6" s="9" t="s">
        <v>14</v>
      </c>
      <c r="D6" s="10">
        <v>1454.7734226118639</v>
      </c>
      <c r="E6" s="10">
        <v>115597.02354745001</v>
      </c>
      <c r="F6" s="10">
        <v>1155.2574244773969</v>
      </c>
      <c r="G6" s="10">
        <v>79558.881999999998</v>
      </c>
      <c r="H6" s="10">
        <v>25.926342630514483</v>
      </c>
      <c r="I6" s="10">
        <v>45.297445918671912</v>
      </c>
      <c r="J6" s="10">
        <v>75.162793764826546</v>
      </c>
      <c r="K6" s="10">
        <v>5972.4731739499994</v>
      </c>
      <c r="L6" s="10">
        <v>77.463814203651111</v>
      </c>
      <c r="M6" s="10">
        <v>5334.6850000000004</v>
      </c>
      <c r="N6" s="10">
        <v>173.41055608786755</v>
      </c>
      <c r="O6" s="10">
        <v>13779.28949202</v>
      </c>
      <c r="P6" s="10">
        <v>145.66811584101484</v>
      </c>
      <c r="Q6" s="10">
        <v>10031.697</v>
      </c>
      <c r="R6" s="10">
        <v>14.91434295035363</v>
      </c>
      <c r="S6" s="10">
        <v>11.368434374502458</v>
      </c>
    </row>
    <row r="7" spans="2:19" x14ac:dyDescent="0.25">
      <c r="B7" s="8">
        <v>3</v>
      </c>
      <c r="C7" s="9" t="s">
        <v>15</v>
      </c>
      <c r="D7" s="10">
        <v>825.5076173960648</v>
      </c>
      <c r="E7" s="10">
        <v>65595.248032100004</v>
      </c>
      <c r="F7" s="10">
        <v>787.24026671777983</v>
      </c>
      <c r="G7" s="10">
        <v>54214.718000000001</v>
      </c>
      <c r="H7" s="10">
        <v>4.8609493563930641</v>
      </c>
      <c r="I7" s="10">
        <v>20.991587620358004</v>
      </c>
      <c r="J7" s="10">
        <v>110.23121450343254</v>
      </c>
      <c r="K7" s="10">
        <v>8759.0274200500007</v>
      </c>
      <c r="L7" s="10">
        <v>104.86809318859015</v>
      </c>
      <c r="M7" s="10">
        <v>7221.93</v>
      </c>
      <c r="N7" s="10">
        <v>356.80441000106975</v>
      </c>
      <c r="O7" s="10">
        <v>28351.85682089</v>
      </c>
      <c r="P7" s="10">
        <v>298.22564719138978</v>
      </c>
      <c r="Q7" s="10">
        <v>20537.846000000001</v>
      </c>
      <c r="R7" s="10">
        <v>8.4631073970747508</v>
      </c>
      <c r="S7" s="10">
        <v>7.7469221313989456</v>
      </c>
    </row>
    <row r="8" spans="2:19" x14ac:dyDescent="0.25">
      <c r="B8" s="8">
        <v>4</v>
      </c>
      <c r="C8" s="9" t="s">
        <v>17</v>
      </c>
      <c r="D8" s="10">
        <v>784.03789641431911</v>
      </c>
      <c r="E8" s="10">
        <v>62300.04326803</v>
      </c>
      <c r="F8" s="10">
        <v>818.056697857313</v>
      </c>
      <c r="G8" s="10">
        <v>56336.947</v>
      </c>
      <c r="H8" s="10">
        <v>-4.1584894460368389</v>
      </c>
      <c r="I8" s="10">
        <v>10.584699004065655</v>
      </c>
      <c r="J8" s="10">
        <v>133.13035525336488</v>
      </c>
      <c r="K8" s="10">
        <v>10578.60459361</v>
      </c>
      <c r="L8" s="10">
        <v>133.55287308253034</v>
      </c>
      <c r="M8" s="10">
        <v>9197.3590000000004</v>
      </c>
      <c r="N8" s="10">
        <v>384.65788990064249</v>
      </c>
      <c r="O8" s="10">
        <v>30565.108260450001</v>
      </c>
      <c r="P8" s="10">
        <v>382.334361404915</v>
      </c>
      <c r="Q8" s="10">
        <v>26330.144</v>
      </c>
      <c r="R8" s="10">
        <v>8.0379596516156671</v>
      </c>
      <c r="S8" s="10">
        <v>8.0501745214233047</v>
      </c>
    </row>
    <row r="9" spans="2:19" x14ac:dyDescent="0.25">
      <c r="B9" s="8">
        <v>5</v>
      </c>
      <c r="C9" s="9" t="s">
        <v>16</v>
      </c>
      <c r="D9" s="10">
        <v>713.14197320228288</v>
      </c>
      <c r="E9" s="10">
        <v>56666.617761639995</v>
      </c>
      <c r="F9" s="10">
        <v>768.00064762701334</v>
      </c>
      <c r="G9" s="10">
        <v>52889.747000000003</v>
      </c>
      <c r="H9" s="10">
        <v>-7.1430505422403172</v>
      </c>
      <c r="I9" s="10">
        <v>7.1410263347260639</v>
      </c>
      <c r="J9" s="10">
        <v>43.885280560907624</v>
      </c>
      <c r="K9" s="10">
        <v>3487.1463360100001</v>
      </c>
      <c r="L9" s="10">
        <v>44.907676848641145</v>
      </c>
      <c r="M9" s="10">
        <v>3092.6480000000001</v>
      </c>
      <c r="N9" s="10">
        <v>326.85120322260747</v>
      </c>
      <c r="O9" s="10">
        <v>25971.760033670002</v>
      </c>
      <c r="P9" s="10">
        <v>361.10860385555884</v>
      </c>
      <c r="Q9" s="10">
        <v>24868.394</v>
      </c>
      <c r="R9" s="10">
        <v>7.3111343631333705</v>
      </c>
      <c r="S9" s="10">
        <v>7.5575925998248481</v>
      </c>
    </row>
    <row r="10" spans="2:19" x14ac:dyDescent="0.25">
      <c r="B10" s="8">
        <v>6</v>
      </c>
      <c r="C10" s="9" t="s">
        <v>18</v>
      </c>
      <c r="D10" s="10">
        <v>642.87544236469694</v>
      </c>
      <c r="E10" s="10">
        <v>51083.20408802</v>
      </c>
      <c r="F10" s="10">
        <v>610.87709897947923</v>
      </c>
      <c r="G10" s="10">
        <v>42069.150999999998</v>
      </c>
      <c r="H10" s="10">
        <v>5.2380983734164488</v>
      </c>
      <c r="I10" s="10">
        <v>21.426753033404452</v>
      </c>
      <c r="J10" s="10">
        <v>64.488971636599331</v>
      </c>
      <c r="K10" s="10">
        <v>5124.3259307300004</v>
      </c>
      <c r="L10" s="10">
        <v>32.308804823223966</v>
      </c>
      <c r="M10" s="10">
        <v>2225.0039999999999</v>
      </c>
      <c r="N10" s="10">
        <v>199.97621178321305</v>
      </c>
      <c r="O10" s="10">
        <v>15890.209776399999</v>
      </c>
      <c r="P10" s="10">
        <v>202.2450004937067</v>
      </c>
      <c r="Q10" s="10">
        <v>13927.966</v>
      </c>
      <c r="R10" s="10">
        <v>6.5907616077926532</v>
      </c>
      <c r="S10" s="10">
        <v>6.0114014967497207</v>
      </c>
    </row>
    <row r="11" spans="2:19" x14ac:dyDescent="0.25">
      <c r="B11" s="8">
        <v>7</v>
      </c>
      <c r="C11" s="9" t="s">
        <v>19</v>
      </c>
      <c r="D11" s="10">
        <v>512.81920550562859</v>
      </c>
      <c r="E11" s="10">
        <v>40748.870479079997</v>
      </c>
      <c r="F11" s="10">
        <v>686.39864201618195</v>
      </c>
      <c r="G11" s="10">
        <v>47270.078000000001</v>
      </c>
      <c r="H11" s="10">
        <v>-25.288429476010123</v>
      </c>
      <c r="I11" s="10">
        <v>-13.795635202717463</v>
      </c>
      <c r="J11" s="10">
        <v>8.5992106665575996</v>
      </c>
      <c r="K11" s="10">
        <v>683.29757917000006</v>
      </c>
      <c r="L11" s="10">
        <v>22.256515476252709</v>
      </c>
      <c r="M11" s="10">
        <v>1532.7349999999999</v>
      </c>
      <c r="N11" s="10">
        <v>248.7928232694232</v>
      </c>
      <c r="O11" s="10">
        <v>19769.202133400002</v>
      </c>
      <c r="P11" s="10">
        <v>325.25995109399599</v>
      </c>
      <c r="Q11" s="10">
        <v>22399.612000000001</v>
      </c>
      <c r="R11" s="10">
        <v>5.2574245470522429</v>
      </c>
      <c r="S11" s="10">
        <v>6.7545793268011538</v>
      </c>
    </row>
    <row r="12" spans="2:19" x14ac:dyDescent="0.25">
      <c r="B12" s="8">
        <v>8</v>
      </c>
      <c r="C12" s="9" t="s">
        <v>24</v>
      </c>
      <c r="D12" s="10">
        <v>296.21080731520692</v>
      </c>
      <c r="E12" s="10">
        <v>23537.058854669998</v>
      </c>
      <c r="F12" s="10">
        <v>346.38709799206583</v>
      </c>
      <c r="G12" s="10">
        <v>23854.571</v>
      </c>
      <c r="H12" s="10">
        <v>-14.485611897129104</v>
      </c>
      <c r="I12" s="10">
        <v>-1.3310327204375341</v>
      </c>
      <c r="J12" s="10">
        <v>110.16219355038038</v>
      </c>
      <c r="K12" s="10">
        <v>8753.5429806100001</v>
      </c>
      <c r="L12" s="10">
        <v>116.98624010408498</v>
      </c>
      <c r="M12" s="10">
        <v>8056.4679999999998</v>
      </c>
      <c r="N12" s="10">
        <v>145.83184908979933</v>
      </c>
      <c r="O12" s="10">
        <v>11587.8716446</v>
      </c>
      <c r="P12" s="10">
        <v>182.01679183583383</v>
      </c>
      <c r="Q12" s="10">
        <v>12534.914000000001</v>
      </c>
      <c r="R12" s="10">
        <v>3.0367543819769023</v>
      </c>
      <c r="S12" s="10">
        <v>3.4086593241143017</v>
      </c>
    </row>
    <row r="13" spans="2:19" x14ac:dyDescent="0.25">
      <c r="B13" s="8">
        <v>9</v>
      </c>
      <c r="C13" s="9" t="s">
        <v>23</v>
      </c>
      <c r="D13" s="10">
        <v>292.49089335455983</v>
      </c>
      <c r="E13" s="10">
        <v>23241.4726314</v>
      </c>
      <c r="F13" s="10">
        <v>270.75380299360506</v>
      </c>
      <c r="G13" s="10">
        <v>18645.948</v>
      </c>
      <c r="H13" s="10">
        <v>8.0283601266602176</v>
      </c>
      <c r="I13" s="10">
        <v>24.646237517127034</v>
      </c>
      <c r="J13" s="10">
        <v>12.796385822012194</v>
      </c>
      <c r="K13" s="10">
        <v>1016.80721561</v>
      </c>
      <c r="L13" s="10">
        <v>14.17317197836984</v>
      </c>
      <c r="M13" s="10">
        <v>976.06100000000004</v>
      </c>
      <c r="N13" s="10">
        <v>140.59666371832546</v>
      </c>
      <c r="O13" s="10">
        <v>11171.881197389999</v>
      </c>
      <c r="P13" s="10">
        <v>134.46360220018934</v>
      </c>
      <c r="Q13" s="10">
        <v>9260.0779999999995</v>
      </c>
      <c r="R13" s="10">
        <v>2.9986178091659337</v>
      </c>
      <c r="S13" s="10">
        <v>2.6643817869183404</v>
      </c>
    </row>
    <row r="14" spans="2:19" x14ac:dyDescent="0.25">
      <c r="B14" s="8">
        <v>10</v>
      </c>
      <c r="C14" s="9" t="s">
        <v>28</v>
      </c>
      <c r="D14" s="10">
        <v>197.0118716525821</v>
      </c>
      <c r="E14" s="10">
        <v>15654.66182745</v>
      </c>
      <c r="F14" s="10">
        <v>163.00574442256647</v>
      </c>
      <c r="G14" s="10">
        <v>11225.683999999999</v>
      </c>
      <c r="H14" s="10">
        <v>20.861919529572006</v>
      </c>
      <c r="I14" s="10">
        <v>39.453968483791272</v>
      </c>
      <c r="J14" s="10">
        <v>4.2628870292786987</v>
      </c>
      <c r="K14" s="10">
        <v>338.73113479</v>
      </c>
      <c r="L14" s="10">
        <v>4.6372562686229069</v>
      </c>
      <c r="M14" s="10">
        <v>319.35300000000001</v>
      </c>
      <c r="N14" s="10">
        <v>11.437970793790626</v>
      </c>
      <c r="O14" s="10">
        <v>908.86687826000002</v>
      </c>
      <c r="P14" s="10">
        <v>6.7418988540196443</v>
      </c>
      <c r="Q14" s="10">
        <v>464.29300000000001</v>
      </c>
      <c r="R14" s="10">
        <v>2.0197664965876996</v>
      </c>
      <c r="S14" s="10">
        <v>1.6040754803832242</v>
      </c>
    </row>
    <row r="15" spans="2:19" x14ac:dyDescent="0.25">
      <c r="B15" s="8">
        <v>11</v>
      </c>
      <c r="C15" s="9" t="s">
        <v>31</v>
      </c>
      <c r="D15" s="10">
        <v>121.46826325771926</v>
      </c>
      <c r="E15" s="10">
        <v>9651.9289325900008</v>
      </c>
      <c r="F15" s="10">
        <v>120.5553909866583</v>
      </c>
      <c r="G15" s="10">
        <v>8302.2639999999992</v>
      </c>
      <c r="H15" s="10">
        <v>0.75722227234284389</v>
      </c>
      <c r="I15" s="10">
        <v>16.256588956819499</v>
      </c>
      <c r="J15" s="10">
        <v>7.4064264279736491</v>
      </c>
      <c r="K15" s="10">
        <v>588.51834718000009</v>
      </c>
      <c r="L15" s="10">
        <v>13.066368700157406</v>
      </c>
      <c r="M15" s="10">
        <v>899.83900000000006</v>
      </c>
      <c r="N15" s="10">
        <v>52.797671320970792</v>
      </c>
      <c r="O15" s="10">
        <v>4195.3293619999995</v>
      </c>
      <c r="P15" s="10">
        <v>53.991575040512991</v>
      </c>
      <c r="Q15" s="10">
        <v>3718.2269999999999</v>
      </c>
      <c r="R15" s="10">
        <v>1.2452931210118809</v>
      </c>
      <c r="S15" s="10">
        <v>1.1863382324024396</v>
      </c>
    </row>
    <row r="16" spans="2:19" x14ac:dyDescent="0.25">
      <c r="B16" s="8">
        <v>12</v>
      </c>
      <c r="C16" s="9" t="s">
        <v>36</v>
      </c>
      <c r="D16" s="10">
        <v>112.61138610403911</v>
      </c>
      <c r="E16" s="10">
        <v>8948.1570455199999</v>
      </c>
      <c r="F16" s="10">
        <v>136.27190460425055</v>
      </c>
      <c r="G16" s="10">
        <v>9384.61</v>
      </c>
      <c r="H16" s="10">
        <v>-17.362726798986429</v>
      </c>
      <c r="I16" s="10">
        <v>-4.65073087192755</v>
      </c>
      <c r="J16" s="10">
        <v>9.6306845539607736E-3</v>
      </c>
      <c r="K16" s="10">
        <v>0.76525900999999996</v>
      </c>
      <c r="L16" s="10">
        <v>0.36956850035140304</v>
      </c>
      <c r="M16" s="10">
        <v>25.451000000000001</v>
      </c>
      <c r="N16" s="10">
        <v>7.344518916694458</v>
      </c>
      <c r="O16" s="10">
        <v>583.59914537999998</v>
      </c>
      <c r="P16" s="10">
        <v>7.9387019579826559</v>
      </c>
      <c r="Q16" s="10">
        <v>546.71299999999997</v>
      </c>
      <c r="R16" s="10">
        <v>1.1544923809887517</v>
      </c>
      <c r="S16" s="10">
        <v>1.3409982673625245</v>
      </c>
    </row>
    <row r="17" spans="2:19" x14ac:dyDescent="0.25">
      <c r="B17" s="8">
        <v>13</v>
      </c>
      <c r="C17" s="9" t="s">
        <v>38</v>
      </c>
      <c r="D17" s="10">
        <v>107.2186921333241</v>
      </c>
      <c r="E17" s="10">
        <v>8519.6508862599985</v>
      </c>
      <c r="F17" s="10">
        <v>119.07965812263674</v>
      </c>
      <c r="G17" s="10">
        <v>8200.6350000000002</v>
      </c>
      <c r="H17" s="10">
        <v>-9.9605307710048834</v>
      </c>
      <c r="I17" s="10">
        <v>3.8901363889503529</v>
      </c>
      <c r="J17" s="10">
        <v>45.767937164251421</v>
      </c>
      <c r="K17" s="10">
        <v>3636.7431710400001</v>
      </c>
      <c r="L17" s="10">
        <v>47.351074828509532</v>
      </c>
      <c r="M17" s="10">
        <v>3260.9169999999999</v>
      </c>
      <c r="N17" s="10">
        <v>2.0316013405402686</v>
      </c>
      <c r="O17" s="10">
        <v>161.43205832000001</v>
      </c>
      <c r="P17" s="10">
        <v>0.71588922383499742</v>
      </c>
      <c r="Q17" s="10">
        <v>49.301000000000002</v>
      </c>
      <c r="R17" s="10">
        <v>1.0992064608204077</v>
      </c>
      <c r="S17" s="10">
        <v>1.1718161251530403</v>
      </c>
    </row>
    <row r="18" spans="2:19" x14ac:dyDescent="0.25">
      <c r="B18" s="8">
        <v>14</v>
      </c>
      <c r="C18" s="9" t="s">
        <v>33</v>
      </c>
      <c r="D18" s="10">
        <v>100.66402543238465</v>
      </c>
      <c r="E18" s="10">
        <v>7998.8137928699998</v>
      </c>
      <c r="F18" s="10">
        <v>98.394335151335625</v>
      </c>
      <c r="G18" s="10">
        <v>6776.1030000000001</v>
      </c>
      <c r="H18" s="10">
        <v>2.3067286115182526</v>
      </c>
      <c r="I18" s="10">
        <v>18.044454059656402</v>
      </c>
      <c r="J18" s="10">
        <v>9.4647251358851268</v>
      </c>
      <c r="K18" s="10">
        <v>752.07179166000003</v>
      </c>
      <c r="L18" s="10">
        <v>8.574944675808954</v>
      </c>
      <c r="M18" s="10">
        <v>590.529</v>
      </c>
      <c r="N18" s="10">
        <v>65.505638054001679</v>
      </c>
      <c r="O18" s="10">
        <v>5205.1107525899997</v>
      </c>
      <c r="P18" s="10">
        <v>67.117653208803077</v>
      </c>
      <c r="Q18" s="10">
        <v>4622.1779999999999</v>
      </c>
      <c r="R18" s="10">
        <v>1.0320079915718008</v>
      </c>
      <c r="S18" s="10">
        <v>0.96825998975663363</v>
      </c>
    </row>
    <row r="19" spans="2:19" x14ac:dyDescent="0.25">
      <c r="B19" s="8">
        <v>15</v>
      </c>
      <c r="C19" s="9" t="s">
        <v>45</v>
      </c>
      <c r="D19" s="10">
        <v>85.390712723428621</v>
      </c>
      <c r="E19" s="10">
        <v>6785.1887283599999</v>
      </c>
      <c r="F19" s="10">
        <v>84.500107453809392</v>
      </c>
      <c r="G19" s="10">
        <v>5819.2520000000004</v>
      </c>
      <c r="H19" s="10">
        <v>1.0539693930046923</v>
      </c>
      <c r="I19" s="10">
        <v>16.598984343004886</v>
      </c>
      <c r="J19" s="10">
        <v>33.37117150496158</v>
      </c>
      <c r="K19" s="10">
        <v>2651.6899733699997</v>
      </c>
      <c r="L19" s="10">
        <v>24.955217898900486</v>
      </c>
      <c r="M19" s="10">
        <v>1718.586</v>
      </c>
      <c r="N19" s="10">
        <v>30.827030339728548</v>
      </c>
      <c r="O19" s="10">
        <v>2449.5312443100001</v>
      </c>
      <c r="P19" s="10">
        <v>22.657448872315832</v>
      </c>
      <c r="Q19" s="10">
        <v>1560.346</v>
      </c>
      <c r="R19" s="10">
        <v>0.87542592855858348</v>
      </c>
      <c r="S19" s="10">
        <v>0.83153235449804574</v>
      </c>
    </row>
    <row r="20" spans="2:19" x14ac:dyDescent="0.25">
      <c r="B20" s="8">
        <v>16</v>
      </c>
      <c r="C20" s="9" t="s">
        <v>42</v>
      </c>
      <c r="D20" s="10">
        <v>82.076885424833733</v>
      </c>
      <c r="E20" s="10">
        <v>6521.8703543000001</v>
      </c>
      <c r="F20" s="10">
        <v>44.136173018058045</v>
      </c>
      <c r="G20" s="10">
        <v>3039.5169999999998</v>
      </c>
      <c r="H20" s="10">
        <v>85.962850452059968</v>
      </c>
      <c r="I20" s="10">
        <v>114.56930013222498</v>
      </c>
      <c r="J20" s="10">
        <v>9.2851736019783415E-2</v>
      </c>
      <c r="K20" s="10">
        <v>7.3780453699999997</v>
      </c>
      <c r="L20" s="10">
        <v>2.5803435036911834E-2</v>
      </c>
      <c r="M20" s="10">
        <v>1.7769999999999999</v>
      </c>
      <c r="N20" s="10">
        <v>13.369224496070377</v>
      </c>
      <c r="O20" s="10">
        <v>1062.3252630700001</v>
      </c>
      <c r="P20" s="10">
        <v>5.3488763816526976</v>
      </c>
      <c r="Q20" s="10">
        <v>368.36</v>
      </c>
      <c r="R20" s="10">
        <v>0.84145255783205875</v>
      </c>
      <c r="S20" s="10">
        <v>0.43432673607309596</v>
      </c>
    </row>
    <row r="21" spans="2:19" x14ac:dyDescent="0.25">
      <c r="B21" s="8">
        <v>17</v>
      </c>
      <c r="C21" s="9" t="s">
        <v>29</v>
      </c>
      <c r="D21" s="10">
        <v>78.233015350268374</v>
      </c>
      <c r="E21" s="10">
        <v>6216.4345162399995</v>
      </c>
      <c r="F21" s="10">
        <v>81.907116346338142</v>
      </c>
      <c r="G21" s="10">
        <v>5640.6809999999996</v>
      </c>
      <c r="H21" s="10">
        <v>-4.4856920374709546</v>
      </c>
      <c r="I21" s="10">
        <v>10.20716321734912</v>
      </c>
      <c r="J21" s="10">
        <v>1.8142083691897231</v>
      </c>
      <c r="K21" s="10">
        <v>144.15790411999998</v>
      </c>
      <c r="L21" s="10">
        <v>1.1870015740530997</v>
      </c>
      <c r="M21" s="10">
        <v>81.745000000000005</v>
      </c>
      <c r="N21" s="10">
        <v>41.889042651002704</v>
      </c>
      <c r="O21" s="10">
        <v>3328.5242735700003</v>
      </c>
      <c r="P21" s="10">
        <v>48.037748232820462</v>
      </c>
      <c r="Q21" s="10">
        <v>3308.2060000000001</v>
      </c>
      <c r="R21" s="10">
        <v>0.80204518644515077</v>
      </c>
      <c r="S21" s="10">
        <v>0.80601574788347197</v>
      </c>
    </row>
    <row r="22" spans="2:19" x14ac:dyDescent="0.25">
      <c r="B22" s="8">
        <v>18</v>
      </c>
      <c r="C22" s="9" t="s">
        <v>48</v>
      </c>
      <c r="D22" s="10">
        <v>65.346827437909397</v>
      </c>
      <c r="E22" s="10">
        <v>5192.4915816299999</v>
      </c>
      <c r="F22" s="10">
        <v>82.937612899103783</v>
      </c>
      <c r="G22" s="10">
        <v>5711.6480000000001</v>
      </c>
      <c r="H22" s="10">
        <v>-21.209659702400799</v>
      </c>
      <c r="I22" s="10">
        <v>-9.0894330037495337</v>
      </c>
      <c r="J22" s="10">
        <v>6.316843070959786</v>
      </c>
      <c r="K22" s="10">
        <v>501.93950884000003</v>
      </c>
      <c r="L22" s="10">
        <v>7.8849169701510746</v>
      </c>
      <c r="M22" s="10">
        <v>543.00900000000001</v>
      </c>
      <c r="N22" s="10">
        <v>34.50365946312948</v>
      </c>
      <c r="O22" s="10">
        <v>2741.6780327699998</v>
      </c>
      <c r="P22" s="10">
        <v>37.443267292802922</v>
      </c>
      <c r="Q22" s="10">
        <v>2578.598</v>
      </c>
      <c r="R22" s="10">
        <v>0.66993593639948246</v>
      </c>
      <c r="S22" s="10">
        <v>0.81615645954223215</v>
      </c>
    </row>
    <row r="23" spans="2:19" x14ac:dyDescent="0.25">
      <c r="B23" s="8">
        <v>19</v>
      </c>
      <c r="C23" s="9" t="s">
        <v>44</v>
      </c>
      <c r="D23" s="10">
        <v>61.574650660768562</v>
      </c>
      <c r="E23" s="10">
        <v>4892.7525288300003</v>
      </c>
      <c r="F23" s="10">
        <v>67.344264580320271</v>
      </c>
      <c r="G23" s="10">
        <v>4637.7839999999997</v>
      </c>
      <c r="H23" s="10">
        <v>-8.5673426764804788</v>
      </c>
      <c r="I23" s="10">
        <v>5.497636992796572</v>
      </c>
      <c r="J23" s="10">
        <v>2.7164405887201819</v>
      </c>
      <c r="K23" s="10">
        <v>215.84972740000001</v>
      </c>
      <c r="L23" s="10">
        <v>2.1558573942741641</v>
      </c>
      <c r="M23" s="10">
        <v>148.46700000000001</v>
      </c>
      <c r="N23" s="10">
        <v>22.781569251766602</v>
      </c>
      <c r="O23" s="10">
        <v>1810.2348835299999</v>
      </c>
      <c r="P23" s="10">
        <v>21.309687686955108</v>
      </c>
      <c r="Q23" s="10">
        <v>1467.53</v>
      </c>
      <c r="R23" s="10">
        <v>0.63126356498467406</v>
      </c>
      <c r="S23" s="10">
        <v>0.6627084458919057</v>
      </c>
    </row>
    <row r="24" spans="2:19" x14ac:dyDescent="0.25">
      <c r="B24" s="8">
        <v>20</v>
      </c>
      <c r="C24" s="9" t="s">
        <v>34</v>
      </c>
      <c r="D24" s="10">
        <v>60.928242928876621</v>
      </c>
      <c r="E24" s="10">
        <v>4841.3886472500008</v>
      </c>
      <c r="F24" s="10">
        <v>51.074843030313588</v>
      </c>
      <c r="G24" s="10">
        <v>3517.3609999999999</v>
      </c>
      <c r="H24" s="10">
        <v>19.292080629038679</v>
      </c>
      <c r="I24" s="10">
        <v>37.642643085256253</v>
      </c>
      <c r="J24" s="10">
        <v>0.44357975308486608</v>
      </c>
      <c r="K24" s="10">
        <v>35.247068970000001</v>
      </c>
      <c r="L24" s="10">
        <v>0.30624335674083886</v>
      </c>
      <c r="M24" s="10">
        <v>21.09</v>
      </c>
      <c r="N24" s="10">
        <v>22.90718164446486</v>
      </c>
      <c r="O24" s="10">
        <v>1820.21610706</v>
      </c>
      <c r="P24" s="10">
        <v>21.625587365755344</v>
      </c>
      <c r="Q24" s="10">
        <v>1489.2850000000001</v>
      </c>
      <c r="R24" s="10">
        <v>0.62463659033051255</v>
      </c>
      <c r="S24" s="10">
        <v>0.5026074612251884</v>
      </c>
    </row>
    <row r="25" spans="2:19" x14ac:dyDescent="0.25">
      <c r="B25" s="8">
        <v>21</v>
      </c>
      <c r="C25" s="9" t="s">
        <v>12</v>
      </c>
      <c r="D25" s="10">
        <v>49.792976729570043</v>
      </c>
      <c r="E25" s="10">
        <v>3956.57482742</v>
      </c>
      <c r="F25" s="10">
        <v>10.394820145556348</v>
      </c>
      <c r="G25" s="10">
        <v>715.85799999999995</v>
      </c>
      <c r="H25" s="10">
        <v>379.01720311010769</v>
      </c>
      <c r="I25" s="10">
        <v>452.70386409315824</v>
      </c>
      <c r="J25" s="10">
        <v>0.25973793167674508</v>
      </c>
      <c r="K25" s="10">
        <v>20.638905920000003</v>
      </c>
      <c r="L25" s="10">
        <v>0.63913235405158952</v>
      </c>
      <c r="M25" s="10">
        <v>44.015000000000001</v>
      </c>
      <c r="N25" s="10">
        <v>1.8890549092945552</v>
      </c>
      <c r="O25" s="10">
        <v>150.10524762</v>
      </c>
      <c r="P25" s="10">
        <v>0.62597652279472837</v>
      </c>
      <c r="Q25" s="10">
        <v>43.109000000000002</v>
      </c>
      <c r="R25" s="10">
        <v>0.51047779669392557</v>
      </c>
      <c r="S25" s="10">
        <v>0.10229134057543167</v>
      </c>
    </row>
    <row r="26" spans="2:19" x14ac:dyDescent="0.25">
      <c r="B26" s="8">
        <v>22</v>
      </c>
      <c r="C26" s="9" t="s">
        <v>53</v>
      </c>
      <c r="D26" s="10">
        <v>49.414359199728167</v>
      </c>
      <c r="E26" s="10">
        <v>3926.4896891899998</v>
      </c>
      <c r="F26" s="10">
        <v>44.550843076780104</v>
      </c>
      <c r="G26" s="10">
        <v>3068.0740000000001</v>
      </c>
      <c r="H26" s="10">
        <v>10.916776848793077</v>
      </c>
      <c r="I26" s="10">
        <v>27.978976034802287</v>
      </c>
      <c r="J26" s="10">
        <v>3.2983113708068794</v>
      </c>
      <c r="K26" s="10">
        <v>262.08547068000001</v>
      </c>
      <c r="L26" s="10">
        <v>-0.36765175672457556</v>
      </c>
      <c r="M26" s="10">
        <v>-25.318999999999999</v>
      </c>
      <c r="N26" s="10">
        <v>17.095863593986952</v>
      </c>
      <c r="O26" s="10">
        <v>1358.4458691100001</v>
      </c>
      <c r="P26" s="10">
        <v>11.56277044962159</v>
      </c>
      <c r="Q26" s="10">
        <v>796.29100000000005</v>
      </c>
      <c r="R26" s="10">
        <v>0.50659620826282858</v>
      </c>
      <c r="S26" s="10">
        <v>0.43840734118306557</v>
      </c>
    </row>
    <row r="27" spans="2:19" x14ac:dyDescent="0.25">
      <c r="B27" s="8">
        <v>23</v>
      </c>
      <c r="C27" s="9" t="s">
        <v>52</v>
      </c>
      <c r="D27" s="10">
        <v>49.350683476066727</v>
      </c>
      <c r="E27" s="10">
        <v>3921.4299843500003</v>
      </c>
      <c r="F27" s="10">
        <v>44.821495989359171</v>
      </c>
      <c r="G27" s="10">
        <v>3086.7130000000002</v>
      </c>
      <c r="H27" s="10">
        <v>10.10494493040305</v>
      </c>
      <c r="I27" s="10">
        <v>27.04226095364227</v>
      </c>
      <c r="J27" s="10">
        <v>1.0273561755840952</v>
      </c>
      <c r="K27" s="10">
        <v>81.634235390000001</v>
      </c>
      <c r="L27" s="10">
        <v>1.4314154280437017</v>
      </c>
      <c r="M27" s="10">
        <v>98.576999999999998</v>
      </c>
      <c r="N27" s="10">
        <v>21.03758628840745</v>
      </c>
      <c r="O27" s="10">
        <v>1671.6571252700001</v>
      </c>
      <c r="P27" s="10">
        <v>18.857635319195897</v>
      </c>
      <c r="Q27" s="10">
        <v>1298.665</v>
      </c>
      <c r="R27" s="10">
        <v>0.50594340448903286</v>
      </c>
      <c r="S27" s="10">
        <v>0.44107073014705772</v>
      </c>
    </row>
    <row r="28" spans="2:19" x14ac:dyDescent="0.25">
      <c r="B28" s="8">
        <v>24</v>
      </c>
      <c r="C28" s="9" t="s">
        <v>55</v>
      </c>
      <c r="D28" s="10">
        <v>48.069438621201733</v>
      </c>
      <c r="E28" s="10">
        <v>3819.62162756</v>
      </c>
      <c r="F28" s="10">
        <v>53.27509046449088</v>
      </c>
      <c r="G28" s="10">
        <v>3668.8850000000002</v>
      </c>
      <c r="H28" s="10">
        <v>-9.7712679563798019</v>
      </c>
      <c r="I28" s="10">
        <v>4.1085132829183806</v>
      </c>
      <c r="J28" s="10">
        <v>6.0991603538865231</v>
      </c>
      <c r="K28" s="10">
        <v>484.64233130000002</v>
      </c>
      <c r="L28" s="10">
        <v>7.1436163724755621</v>
      </c>
      <c r="M28" s="10">
        <v>491.95800000000003</v>
      </c>
      <c r="N28" s="10">
        <v>10.188868148073571</v>
      </c>
      <c r="O28" s="10">
        <v>809.61255747999996</v>
      </c>
      <c r="P28" s="10">
        <v>6.64174899951791</v>
      </c>
      <c r="Q28" s="10">
        <v>457.39600000000002</v>
      </c>
      <c r="R28" s="10">
        <v>0.4928080771096498</v>
      </c>
      <c r="S28" s="10">
        <v>0.52425923167317079</v>
      </c>
    </row>
    <row r="29" spans="2:19" x14ac:dyDescent="0.25">
      <c r="B29" s="8">
        <v>25</v>
      </c>
      <c r="C29" s="9" t="s">
        <v>56</v>
      </c>
      <c r="D29" s="10">
        <v>46.091356899465772</v>
      </c>
      <c r="E29" s="10">
        <v>3662.4422649099997</v>
      </c>
      <c r="F29" s="10">
        <v>77.23852422357362</v>
      </c>
      <c r="G29" s="10">
        <v>5319.17</v>
      </c>
      <c r="H29" s="10">
        <v>-40.325948271551205</v>
      </c>
      <c r="I29" s="10">
        <v>-31.146358080114013</v>
      </c>
      <c r="J29" s="10">
        <v>31.514438099055507</v>
      </c>
      <c r="K29" s="10">
        <v>2504.1530085700001</v>
      </c>
      <c r="L29" s="10">
        <v>18.56631932948823</v>
      </c>
      <c r="M29" s="10">
        <v>1278.6030000000001</v>
      </c>
      <c r="N29" s="10">
        <v>4.2258977255365879</v>
      </c>
      <c r="O29" s="10">
        <v>335.79194622</v>
      </c>
      <c r="P29" s="10">
        <v>1.9892313858056421</v>
      </c>
      <c r="Q29" s="10">
        <v>136.99199999999999</v>
      </c>
      <c r="R29" s="10">
        <v>0.47252877538249194</v>
      </c>
      <c r="S29" s="10">
        <v>0.76007396725135279</v>
      </c>
    </row>
    <row r="30" spans="2:19" x14ac:dyDescent="0.25">
      <c r="B30" s="8">
        <v>26</v>
      </c>
      <c r="C30" s="9" t="s">
        <v>60</v>
      </c>
      <c r="D30" s="10">
        <v>44.886313610787752</v>
      </c>
      <c r="E30" s="10">
        <v>3566.68892267</v>
      </c>
      <c r="F30" s="10">
        <v>60.860777617081098</v>
      </c>
      <c r="G30" s="10">
        <v>4191.2870000000003</v>
      </c>
      <c r="H30" s="10">
        <v>-26.247551595216507</v>
      </c>
      <c r="I30" s="10">
        <v>-14.902297965517519</v>
      </c>
      <c r="J30" s="10">
        <v>1.3456675846489767</v>
      </c>
      <c r="K30" s="10">
        <v>106.92741911</v>
      </c>
      <c r="L30" s="10">
        <v>1.0605400570376438</v>
      </c>
      <c r="M30" s="10">
        <v>73.036000000000001</v>
      </c>
      <c r="N30" s="10">
        <v>2.1572053518414811</v>
      </c>
      <c r="O30" s="10">
        <v>171.41261585999999</v>
      </c>
      <c r="P30" s="10">
        <v>2.1701603675501113</v>
      </c>
      <c r="Q30" s="10">
        <v>149.452</v>
      </c>
      <c r="R30" s="10">
        <v>0.46017466676460234</v>
      </c>
      <c r="S30" s="10">
        <v>0.59890699826834282</v>
      </c>
    </row>
    <row r="31" spans="2:19" x14ac:dyDescent="0.25">
      <c r="B31" s="8">
        <v>27</v>
      </c>
      <c r="C31" s="9" t="s">
        <v>25</v>
      </c>
      <c r="D31" s="10">
        <v>42.703641075377078</v>
      </c>
      <c r="E31" s="10">
        <v>3393.2526716699999</v>
      </c>
      <c r="F31" s="10">
        <v>54.708582364796975</v>
      </c>
      <c r="G31" s="10">
        <v>3767.605</v>
      </c>
      <c r="H31" s="10">
        <v>-21.94343331613112</v>
      </c>
      <c r="I31" s="10">
        <v>-9.9360821617446646</v>
      </c>
      <c r="J31" s="10">
        <v>0.42835886006254681</v>
      </c>
      <c r="K31" s="10">
        <v>34.037609199999999</v>
      </c>
      <c r="L31" s="10">
        <v>0.34822294632537015</v>
      </c>
      <c r="M31" s="10">
        <v>23.981000000000002</v>
      </c>
      <c r="N31" s="10">
        <v>6.5693714891046486</v>
      </c>
      <c r="O31" s="10">
        <v>522.00554320999993</v>
      </c>
      <c r="P31" s="10">
        <v>9.1889560717210621</v>
      </c>
      <c r="Q31" s="10">
        <v>632.81399999999996</v>
      </c>
      <c r="R31" s="10">
        <v>0.43779789919691636</v>
      </c>
      <c r="S31" s="10">
        <v>0.53836566219655191</v>
      </c>
    </row>
    <row r="32" spans="2:19" x14ac:dyDescent="0.25">
      <c r="B32" s="8">
        <v>28</v>
      </c>
      <c r="C32" s="9" t="s">
        <v>35</v>
      </c>
      <c r="D32" s="10">
        <v>41.835285678041288</v>
      </c>
      <c r="E32" s="10">
        <v>3324.2527176199997</v>
      </c>
      <c r="F32" s="10">
        <v>21.671444004948683</v>
      </c>
      <c r="G32" s="10">
        <v>1492.443</v>
      </c>
      <c r="H32" s="10">
        <v>93.043369276584372</v>
      </c>
      <c r="I32" s="10">
        <v>122.73900695838969</v>
      </c>
      <c r="J32" s="10">
        <v>19.626810673730972</v>
      </c>
      <c r="K32" s="10">
        <v>1559.5561895399999</v>
      </c>
      <c r="L32" s="10">
        <v>5.325323668298803</v>
      </c>
      <c r="M32" s="10">
        <v>366.738</v>
      </c>
      <c r="N32" s="10">
        <v>6.4827320277370521</v>
      </c>
      <c r="O32" s="10">
        <v>515.12112829</v>
      </c>
      <c r="P32" s="10">
        <v>9.6230839824124264</v>
      </c>
      <c r="Q32" s="10">
        <v>662.71100000000001</v>
      </c>
      <c r="R32" s="10">
        <v>0.42889551618843058</v>
      </c>
      <c r="S32" s="10">
        <v>0.21326016500817055</v>
      </c>
    </row>
    <row r="33" spans="2:19" x14ac:dyDescent="0.25">
      <c r="B33" s="8">
        <v>29</v>
      </c>
      <c r="C33" s="9" t="s">
        <v>59</v>
      </c>
      <c r="D33" s="10">
        <v>41.725388901529698</v>
      </c>
      <c r="E33" s="10">
        <v>3315.5202648100003</v>
      </c>
      <c r="F33" s="10">
        <v>42.180383000226527</v>
      </c>
      <c r="G33" s="10">
        <v>2904.828</v>
      </c>
      <c r="H33" s="10">
        <v>-1.0786865038527225</v>
      </c>
      <c r="I33" s="10">
        <v>14.138264462129953</v>
      </c>
      <c r="J33" s="10">
        <v>3.2239431937881085</v>
      </c>
      <c r="K33" s="10">
        <v>256.17613814999999</v>
      </c>
      <c r="L33" s="10">
        <v>6.1938989469526682</v>
      </c>
      <c r="M33" s="10">
        <v>426.55399999999997</v>
      </c>
      <c r="N33" s="10">
        <v>12.120888915624745</v>
      </c>
      <c r="O33" s="10">
        <v>963.13189367999996</v>
      </c>
      <c r="P33" s="10">
        <v>14.901389348713749</v>
      </c>
      <c r="Q33" s="10">
        <v>1026.211</v>
      </c>
      <c r="R33" s="10">
        <v>0.42776885399584696</v>
      </c>
      <c r="S33" s="10">
        <v>0.41508057500377182</v>
      </c>
    </row>
    <row r="34" spans="2:19" x14ac:dyDescent="0.25">
      <c r="B34" s="8">
        <v>30</v>
      </c>
      <c r="C34" s="9" t="s">
        <v>47</v>
      </c>
      <c r="D34" s="10">
        <v>41.274156903996328</v>
      </c>
      <c r="E34" s="10">
        <v>3279.6651446699998</v>
      </c>
      <c r="F34" s="10">
        <v>28.948898453245977</v>
      </c>
      <c r="G34" s="10">
        <v>1993.6179999999999</v>
      </c>
      <c r="H34" s="10">
        <v>42.575915179143351</v>
      </c>
      <c r="I34" s="10">
        <v>64.508202908982554</v>
      </c>
      <c r="J34" s="10">
        <v>1.6897889591683919</v>
      </c>
      <c r="K34" s="10">
        <v>134.27147558999999</v>
      </c>
      <c r="L34" s="10">
        <v>1.6264295712883423</v>
      </c>
      <c r="M34" s="10">
        <v>112.00700000000001</v>
      </c>
      <c r="N34" s="10">
        <v>2.7783301476834406</v>
      </c>
      <c r="O34" s="10">
        <v>220.76750270000002</v>
      </c>
      <c r="P34" s="10">
        <v>2.1993326247190232</v>
      </c>
      <c r="Q34" s="10">
        <v>151.46100000000001</v>
      </c>
      <c r="R34" s="10">
        <v>0.42314282175138707</v>
      </c>
      <c r="S34" s="10">
        <v>0.2848747346754677</v>
      </c>
    </row>
    <row r="35" spans="2:19" x14ac:dyDescent="0.25">
      <c r="B35" s="8">
        <v>31</v>
      </c>
      <c r="C35" s="9" t="s">
        <v>79</v>
      </c>
      <c r="D35" s="10">
        <v>40.748712668432745</v>
      </c>
      <c r="E35" s="10">
        <v>3237.91308299</v>
      </c>
      <c r="F35" s="10">
        <v>46.359697270673237</v>
      </c>
      <c r="G35" s="10">
        <v>3192.6439999999998</v>
      </c>
      <c r="H35" s="10">
        <v>-12.103151945709442</v>
      </c>
      <c r="I35" s="10">
        <v>1.4179182830907706</v>
      </c>
      <c r="J35" s="10">
        <v>35.500728875856559</v>
      </c>
      <c r="K35" s="10">
        <v>2820.9056668399999</v>
      </c>
      <c r="L35" s="10">
        <v>46.533990253649073</v>
      </c>
      <c r="M35" s="10">
        <v>3204.6469999999999</v>
      </c>
      <c r="N35" s="10">
        <v>17.840305531679263</v>
      </c>
      <c r="O35" s="10">
        <v>1417.5995977</v>
      </c>
      <c r="P35" s="10">
        <v>31.841453356334256</v>
      </c>
      <c r="Q35" s="10">
        <v>2192.819</v>
      </c>
      <c r="R35" s="10">
        <v>0.41775596534565762</v>
      </c>
      <c r="S35" s="10">
        <v>0.45620756454507527</v>
      </c>
    </row>
    <row r="36" spans="2:19" x14ac:dyDescent="0.25">
      <c r="B36" s="8">
        <v>32</v>
      </c>
      <c r="C36" s="9" t="s">
        <v>21</v>
      </c>
      <c r="D36" s="10">
        <v>36.732742931393588</v>
      </c>
      <c r="E36" s="10">
        <v>2918.8021197000003</v>
      </c>
      <c r="F36" s="10">
        <v>39.635760627762586</v>
      </c>
      <c r="G36" s="10">
        <v>2729.5880000000002</v>
      </c>
      <c r="H36" s="10">
        <v>-7.3242386430591182</v>
      </c>
      <c r="I36" s="10">
        <v>6.9319662784273675</v>
      </c>
      <c r="J36" s="10">
        <v>2.9792957708547014</v>
      </c>
      <c r="K36" s="10">
        <v>236.7363316</v>
      </c>
      <c r="L36" s="10">
        <v>2.7632618329877388</v>
      </c>
      <c r="M36" s="10">
        <v>190.297</v>
      </c>
      <c r="N36" s="10">
        <v>1.3036273489343764</v>
      </c>
      <c r="O36" s="10">
        <v>103.58688096</v>
      </c>
      <c r="P36" s="10">
        <v>1.3322384661404334</v>
      </c>
      <c r="Q36" s="10">
        <v>91.747</v>
      </c>
      <c r="R36" s="10">
        <v>0.37658422753035675</v>
      </c>
      <c r="S36" s="10">
        <v>0.39003994610469039</v>
      </c>
    </row>
    <row r="37" spans="2:19" x14ac:dyDescent="0.25">
      <c r="B37" s="8">
        <v>33</v>
      </c>
      <c r="C37" s="9" t="s">
        <v>83</v>
      </c>
      <c r="D37" s="10">
        <v>33.877299883464119</v>
      </c>
      <c r="E37" s="10">
        <v>2691.9071873900002</v>
      </c>
      <c r="F37" s="10">
        <v>17.892787235649109</v>
      </c>
      <c r="G37" s="10">
        <v>1232.2190000000001</v>
      </c>
      <c r="H37" s="10">
        <v>89.334950655244455</v>
      </c>
      <c r="I37" s="10">
        <v>118.46012660006056</v>
      </c>
      <c r="J37" s="10">
        <v>0.3203708565891229</v>
      </c>
      <c r="K37" s="10">
        <v>25.45682845</v>
      </c>
      <c r="L37" s="10">
        <v>0.61165902873372946</v>
      </c>
      <c r="M37" s="10">
        <v>42.122999999999998</v>
      </c>
      <c r="N37" s="10">
        <v>0.70876014724296976</v>
      </c>
      <c r="O37" s="10">
        <v>56.31843568</v>
      </c>
      <c r="P37" s="10">
        <v>0.13732306423414478</v>
      </c>
      <c r="Q37" s="10">
        <v>9.4570000000000007</v>
      </c>
      <c r="R37" s="10">
        <v>0.3473102139760238</v>
      </c>
      <c r="S37" s="10">
        <v>0.17607588850375053</v>
      </c>
    </row>
    <row r="38" spans="2:19" x14ac:dyDescent="0.25">
      <c r="B38" s="8">
        <v>34</v>
      </c>
      <c r="C38" s="9" t="s">
        <v>39</v>
      </c>
      <c r="D38" s="10">
        <v>31.155834322084559</v>
      </c>
      <c r="E38" s="10">
        <v>2475.65817315</v>
      </c>
      <c r="F38" s="10">
        <v>36.102708416827845</v>
      </c>
      <c r="G38" s="10">
        <v>2486.2779999999998</v>
      </c>
      <c r="H38" s="10">
        <v>-13.702224325190798</v>
      </c>
      <c r="I38" s="10">
        <v>-0.42713754656558933</v>
      </c>
      <c r="J38" s="10">
        <v>3.6849778252087515</v>
      </c>
      <c r="K38" s="10">
        <v>292.81018047999999</v>
      </c>
      <c r="L38" s="10">
        <v>4.7406878205463299</v>
      </c>
      <c r="M38" s="10">
        <v>326.476</v>
      </c>
      <c r="N38" s="10">
        <v>9.6548473353427191</v>
      </c>
      <c r="O38" s="10">
        <v>767.17899669000008</v>
      </c>
      <c r="P38" s="10">
        <v>14.998736691700501</v>
      </c>
      <c r="Q38" s="10">
        <v>1032.915</v>
      </c>
      <c r="R38" s="10">
        <v>0.31940973814995371</v>
      </c>
      <c r="S38" s="10">
        <v>0.35527256755278713</v>
      </c>
    </row>
    <row r="39" spans="2:19" x14ac:dyDescent="0.25">
      <c r="B39" s="8">
        <v>35</v>
      </c>
      <c r="C39" s="9" t="s">
        <v>30</v>
      </c>
      <c r="D39" s="10">
        <v>29.186605405578877</v>
      </c>
      <c r="E39" s="10">
        <v>2319.1822588300001</v>
      </c>
      <c r="F39" s="10">
        <v>27.449583834300419</v>
      </c>
      <c r="G39" s="10">
        <v>1890.365</v>
      </c>
      <c r="H39" s="10">
        <v>6.328043374952415</v>
      </c>
      <c r="I39" s="10">
        <v>22.684363010847107</v>
      </c>
      <c r="J39" s="10">
        <v>4.6725358511461673E-2</v>
      </c>
      <c r="K39" s="10">
        <v>3.7128203499999999</v>
      </c>
      <c r="L39" s="10">
        <v>0.19199381995388198</v>
      </c>
      <c r="M39" s="10">
        <v>13.222</v>
      </c>
      <c r="N39" s="10">
        <v>0.72451260223633118</v>
      </c>
      <c r="O39" s="10">
        <v>57.570133629999994</v>
      </c>
      <c r="P39" s="10">
        <v>0.86294121405379665</v>
      </c>
      <c r="Q39" s="10">
        <v>59.427999999999997</v>
      </c>
      <c r="R39" s="10">
        <v>0.29922119541744402</v>
      </c>
      <c r="S39" s="10">
        <v>0.27012056864193168</v>
      </c>
    </row>
    <row r="40" spans="2:19" x14ac:dyDescent="0.25">
      <c r="B40" s="8">
        <v>36</v>
      </c>
      <c r="C40" s="9" t="s">
        <v>86</v>
      </c>
      <c r="D40" s="10">
        <v>28.560755028473267</v>
      </c>
      <c r="E40" s="10">
        <v>2269.4518749399999</v>
      </c>
      <c r="F40" s="10">
        <v>28.242055678498204</v>
      </c>
      <c r="G40" s="10">
        <v>1944.94</v>
      </c>
      <c r="H40" s="10">
        <v>1.1284566307887474</v>
      </c>
      <c r="I40" s="10">
        <v>16.684929866216947</v>
      </c>
      <c r="J40" s="10">
        <v>7.069204195795395E-4</v>
      </c>
      <c r="K40" s="10">
        <v>5.617225E-2</v>
      </c>
      <c r="L40" s="10">
        <v>4.1239029546893419E-3</v>
      </c>
      <c r="M40" s="10">
        <v>0.28399999999999997</v>
      </c>
      <c r="N40" s="10">
        <v>0.65017371650065126</v>
      </c>
      <c r="O40" s="10">
        <v>51.663128599999993</v>
      </c>
      <c r="P40" s="10">
        <v>0.82980478256576462</v>
      </c>
      <c r="Q40" s="10">
        <v>57.146000000000001</v>
      </c>
      <c r="R40" s="10">
        <v>0.29280497484681878</v>
      </c>
      <c r="S40" s="10">
        <v>0.27791897267164728</v>
      </c>
    </row>
    <row r="41" spans="2:19" x14ac:dyDescent="0.25">
      <c r="B41" s="8">
        <v>37</v>
      </c>
      <c r="C41" s="9" t="s">
        <v>87</v>
      </c>
      <c r="D41" s="10">
        <v>27.46117569295436</v>
      </c>
      <c r="E41" s="10">
        <v>2182.0787511499998</v>
      </c>
      <c r="F41" s="10">
        <v>28.43863806652843</v>
      </c>
      <c r="G41" s="10">
        <v>1958.4780000000001</v>
      </c>
      <c r="H41" s="10">
        <v>-3.4370927724718143</v>
      </c>
      <c r="I41" s="10">
        <v>11.417067291539638</v>
      </c>
      <c r="J41" s="10">
        <v>35.58375863944979</v>
      </c>
      <c r="K41" s="10">
        <v>2827.50325337</v>
      </c>
      <c r="L41" s="10">
        <v>38.431435757142779</v>
      </c>
      <c r="M41" s="10">
        <v>2646.65</v>
      </c>
      <c r="N41" s="10">
        <v>2.1679193134953847</v>
      </c>
      <c r="O41" s="10">
        <v>172.26395261000002</v>
      </c>
      <c r="P41" s="10">
        <v>1.9989748325753485</v>
      </c>
      <c r="Q41" s="10">
        <v>137.66300000000001</v>
      </c>
      <c r="R41" s="10">
        <v>0.28153208309876382</v>
      </c>
      <c r="S41" s="10">
        <v>0.27985346270837269</v>
      </c>
    </row>
    <row r="42" spans="2:19" x14ac:dyDescent="0.25">
      <c r="B42" s="8">
        <v>38</v>
      </c>
      <c r="C42" s="9" t="s">
        <v>81</v>
      </c>
      <c r="D42" s="10">
        <v>24.586649279579163</v>
      </c>
      <c r="E42" s="10">
        <v>1953.6674450799999</v>
      </c>
      <c r="F42" s="10">
        <v>28.987117159502112</v>
      </c>
      <c r="G42" s="10">
        <v>1996.25</v>
      </c>
      <c r="H42" s="10">
        <v>-15.180771015307585</v>
      </c>
      <c r="I42" s="10">
        <v>-2.1331273597996301</v>
      </c>
      <c r="J42" s="10">
        <v>6.4902416790732502</v>
      </c>
      <c r="K42" s="10">
        <v>515.71784893999995</v>
      </c>
      <c r="L42" s="10">
        <v>6.740330609234058</v>
      </c>
      <c r="M42" s="10">
        <v>464.185</v>
      </c>
      <c r="N42" s="10">
        <v>20.841160717463396</v>
      </c>
      <c r="O42" s="10">
        <v>1656.04905119</v>
      </c>
      <c r="P42" s="10">
        <v>17.99393902431941</v>
      </c>
      <c r="Q42" s="10">
        <v>1239.1849999999999</v>
      </c>
      <c r="R42" s="10">
        <v>0.25206242680551305</v>
      </c>
      <c r="S42" s="10">
        <v>0.2852508299463099</v>
      </c>
    </row>
    <row r="43" spans="2:19" x14ac:dyDescent="0.25">
      <c r="B43" s="8">
        <v>39</v>
      </c>
      <c r="C43" s="9" t="s">
        <v>70</v>
      </c>
      <c r="D43" s="10">
        <v>24.425333994626264</v>
      </c>
      <c r="E43" s="10">
        <v>1940.8492518800001</v>
      </c>
      <c r="F43" s="10">
        <v>35.597864282934594</v>
      </c>
      <c r="G43" s="10">
        <v>2451.511</v>
      </c>
      <c r="H43" s="10">
        <v>-31.385394920066531</v>
      </c>
      <c r="I43" s="10">
        <v>-20.830489772226173</v>
      </c>
      <c r="J43" s="10">
        <v>3.3729180567703447</v>
      </c>
      <c r="K43" s="10">
        <v>268.01375524999997</v>
      </c>
      <c r="L43" s="10">
        <v>3.0513106460587682</v>
      </c>
      <c r="M43" s="10">
        <v>210.13399999999999</v>
      </c>
      <c r="N43" s="10">
        <v>6.1433782663084182</v>
      </c>
      <c r="O43" s="10">
        <v>488.15590873000002</v>
      </c>
      <c r="P43" s="10">
        <v>7.318548269993669</v>
      </c>
      <c r="Q43" s="10">
        <v>504.005</v>
      </c>
      <c r="R43" s="10">
        <v>0.25040862185862167</v>
      </c>
      <c r="S43" s="10">
        <v>0.35030459480150683</v>
      </c>
    </row>
    <row r="44" spans="2:19" x14ac:dyDescent="0.25">
      <c r="B44" s="8">
        <v>40</v>
      </c>
      <c r="C44" s="9" t="s">
        <v>92</v>
      </c>
      <c r="D44" s="10">
        <v>24.413638204013314</v>
      </c>
      <c r="E44" s="10">
        <v>1939.9198985099999</v>
      </c>
      <c r="F44" s="10">
        <v>21.042635929068869</v>
      </c>
      <c r="G44" s="10">
        <v>1449.1389999999999</v>
      </c>
      <c r="H44" s="10">
        <v>16.019866932581635</v>
      </c>
      <c r="I44" s="10">
        <v>33.867068549669852</v>
      </c>
      <c r="J44" s="10">
        <v>0.81044960628236684</v>
      </c>
      <c r="K44" s="10">
        <v>64.398730940000007</v>
      </c>
      <c r="L44" s="10">
        <v>0.75229283195966712</v>
      </c>
      <c r="M44" s="10">
        <v>51.808</v>
      </c>
      <c r="N44" s="10">
        <v>13.860538346474035</v>
      </c>
      <c r="O44" s="10">
        <v>1101.36530728</v>
      </c>
      <c r="P44" s="10">
        <v>11.720277405077629</v>
      </c>
      <c r="Q44" s="10">
        <v>807.13800000000003</v>
      </c>
      <c r="R44" s="10">
        <v>0.2502887165664533</v>
      </c>
      <c r="S44" s="10">
        <v>0.20707231181343294</v>
      </c>
    </row>
    <row r="45" spans="2:19" x14ac:dyDescent="0.25">
      <c r="B45" s="8">
        <v>41</v>
      </c>
      <c r="C45" s="9" t="s">
        <v>93</v>
      </c>
      <c r="D45" s="10">
        <v>23.089840817009712</v>
      </c>
      <c r="E45" s="10">
        <v>1834.7302962400001</v>
      </c>
      <c r="F45" s="10">
        <v>27.802961659319152</v>
      </c>
      <c r="G45" s="10">
        <v>1914.701</v>
      </c>
      <c r="H45" s="10">
        <v>-16.951866135921776</v>
      </c>
      <c r="I45" s="10">
        <v>-4.1766679894145256</v>
      </c>
      <c r="J45" s="10">
        <v>0.68992184179560911</v>
      </c>
      <c r="K45" s="10">
        <v>54.821534509999999</v>
      </c>
      <c r="L45" s="10">
        <v>5.046422949810359</v>
      </c>
      <c r="M45" s="10">
        <v>347.53100000000001</v>
      </c>
      <c r="N45" s="10">
        <v>2.8720403327439423</v>
      </c>
      <c r="O45" s="10">
        <v>228.21376086000001</v>
      </c>
      <c r="P45" s="10">
        <v>5.2360644025858614</v>
      </c>
      <c r="Q45" s="10">
        <v>360.59100000000001</v>
      </c>
      <c r="R45" s="10">
        <v>0.23671714045729769</v>
      </c>
      <c r="S45" s="10">
        <v>0.27359802096382191</v>
      </c>
    </row>
    <row r="46" spans="2:19" x14ac:dyDescent="0.25">
      <c r="B46" s="8">
        <v>42</v>
      </c>
      <c r="C46" s="9" t="s">
        <v>94</v>
      </c>
      <c r="D46" s="10">
        <v>22.821717254107387</v>
      </c>
      <c r="E46" s="10">
        <v>1813.42506387</v>
      </c>
      <c r="F46" s="10">
        <v>26.73452229521337</v>
      </c>
      <c r="G46" s="10">
        <v>1841.1210000000001</v>
      </c>
      <c r="H46" s="10">
        <v>-14.635776910091053</v>
      </c>
      <c r="I46" s="10">
        <v>-1.5042974432424643</v>
      </c>
      <c r="J46" s="10">
        <v>23.295805846300993</v>
      </c>
      <c r="K46" s="10">
        <v>1851.09638045</v>
      </c>
      <c r="L46" s="10">
        <v>26.924425122119803</v>
      </c>
      <c r="M46" s="10">
        <v>1854.1990000000001</v>
      </c>
      <c r="N46" s="10">
        <v>1.5717031381629867</v>
      </c>
      <c r="O46" s="10">
        <v>124.88831721</v>
      </c>
      <c r="P46" s="10">
        <v>6.9055481015525624</v>
      </c>
      <c r="Q46" s="10">
        <v>475.56299999999999</v>
      </c>
      <c r="R46" s="10">
        <v>0.23396833661744168</v>
      </c>
      <c r="S46" s="10">
        <v>0.26308392900767941</v>
      </c>
    </row>
    <row r="47" spans="2:19" x14ac:dyDescent="0.25">
      <c r="B47" s="8">
        <v>43</v>
      </c>
      <c r="C47" s="9" t="s">
        <v>95</v>
      </c>
      <c r="D47" s="10">
        <v>20.858817777763797</v>
      </c>
      <c r="E47" s="10">
        <v>1657.4520900300001</v>
      </c>
      <c r="F47" s="10">
        <v>18.838366237432261</v>
      </c>
      <c r="G47" s="10">
        <v>1297.338</v>
      </c>
      <c r="H47" s="10">
        <v>10.725195140950461</v>
      </c>
      <c r="I47" s="10">
        <v>27.75792353496162</v>
      </c>
      <c r="J47" s="10">
        <v>0.72608358517754112</v>
      </c>
      <c r="K47" s="10">
        <v>57.694964720000002</v>
      </c>
      <c r="L47" s="10">
        <v>0.37907961456028161</v>
      </c>
      <c r="M47" s="10">
        <v>26.106000000000002</v>
      </c>
      <c r="N47" s="10">
        <v>0.41544116699492201</v>
      </c>
      <c r="O47" s="10">
        <v>33.011162849999998</v>
      </c>
      <c r="P47" s="10">
        <v>0.66887092183751828</v>
      </c>
      <c r="Q47" s="10">
        <v>46.063000000000002</v>
      </c>
      <c r="R47" s="10">
        <v>0.21384468333080298</v>
      </c>
      <c r="S47" s="10">
        <v>0.18538095991027462</v>
      </c>
    </row>
    <row r="48" spans="2:19" x14ac:dyDescent="0.25">
      <c r="B48" s="8">
        <v>44</v>
      </c>
      <c r="C48" s="9" t="s">
        <v>61</v>
      </c>
      <c r="D48" s="10">
        <v>20.54887773472354</v>
      </c>
      <c r="E48" s="10">
        <v>1632.8240992399999</v>
      </c>
      <c r="F48" s="10">
        <v>22.148930979804494</v>
      </c>
      <c r="G48" s="10">
        <v>1525.326</v>
      </c>
      <c r="H48" s="10">
        <v>-7.2240653354326128</v>
      </c>
      <c r="I48" s="10">
        <v>7.0475491298253417</v>
      </c>
      <c r="J48" s="10">
        <v>6.6449905770791782</v>
      </c>
      <c r="K48" s="10">
        <v>528.01427375000003</v>
      </c>
      <c r="L48" s="10">
        <v>7.1328129083970797</v>
      </c>
      <c r="M48" s="10">
        <v>491.214</v>
      </c>
      <c r="N48" s="10">
        <v>10.383710537310991</v>
      </c>
      <c r="O48" s="10">
        <v>825.09483115</v>
      </c>
      <c r="P48" s="10">
        <v>9.5036360045769523</v>
      </c>
      <c r="Q48" s="10">
        <v>654.48500000000001</v>
      </c>
      <c r="R48" s="10">
        <v>0.210667176769231</v>
      </c>
      <c r="S48" s="10">
        <v>0.21795892670691802</v>
      </c>
    </row>
    <row r="49" spans="2:19" x14ac:dyDescent="0.25">
      <c r="B49" s="8">
        <v>45</v>
      </c>
      <c r="C49" s="9" t="s">
        <v>80</v>
      </c>
      <c r="D49" s="10">
        <v>19.623241896288093</v>
      </c>
      <c r="E49" s="10">
        <v>1559.2726126999999</v>
      </c>
      <c r="F49" s="10">
        <v>33.088774271492213</v>
      </c>
      <c r="G49" s="10">
        <v>2278.7179999999998</v>
      </c>
      <c r="H49" s="10">
        <v>-40.695168290973569</v>
      </c>
      <c r="I49" s="10">
        <v>-31.572374787051317</v>
      </c>
      <c r="J49" s="10">
        <v>0.58102093430069024</v>
      </c>
      <c r="K49" s="10">
        <v>46.168213949999995</v>
      </c>
      <c r="L49" s="10">
        <v>1.4096342504661172</v>
      </c>
      <c r="M49" s="10">
        <v>97.076999999999998</v>
      </c>
      <c r="N49" s="10">
        <v>4.0036598181486402</v>
      </c>
      <c r="O49" s="10">
        <v>318.13281097999999</v>
      </c>
      <c r="P49" s="10">
        <v>5.8800757404148305</v>
      </c>
      <c r="Q49" s="10">
        <v>404.94200000000001</v>
      </c>
      <c r="R49" s="10">
        <v>0.20117755444936566</v>
      </c>
      <c r="S49" s="10">
        <v>0.32561362590537019</v>
      </c>
    </row>
    <row r="50" spans="2:19" x14ac:dyDescent="0.25">
      <c r="B50" s="8">
        <v>46</v>
      </c>
      <c r="C50" s="9" t="s">
        <v>74</v>
      </c>
      <c r="D50" s="10">
        <v>19.602357735352786</v>
      </c>
      <c r="E50" s="10">
        <v>1557.61314683</v>
      </c>
      <c r="F50" s="10">
        <v>6.636114934917841</v>
      </c>
      <c r="G50" s="10">
        <v>457.00799999999998</v>
      </c>
      <c r="H50" s="10">
        <v>195.38906314309452</v>
      </c>
      <c r="I50" s="10">
        <v>240.82842025303717</v>
      </c>
      <c r="J50" s="10">
        <v>0.21579812825240216</v>
      </c>
      <c r="K50" s="10">
        <v>17.14742717</v>
      </c>
      <c r="L50" s="10">
        <v>0.10366388448425076</v>
      </c>
      <c r="M50" s="10">
        <v>7.1390000000000002</v>
      </c>
      <c r="N50" s="10">
        <v>0.30152372587637882</v>
      </c>
      <c r="O50" s="10">
        <v>23.959226019999999</v>
      </c>
      <c r="P50" s="10">
        <v>0.4817706064460669</v>
      </c>
      <c r="Q50" s="10">
        <v>33.177999999999997</v>
      </c>
      <c r="R50" s="10">
        <v>0.20096344994788232</v>
      </c>
      <c r="S50" s="10">
        <v>6.5303399520151878E-2</v>
      </c>
    </row>
    <row r="51" spans="2:19" x14ac:dyDescent="0.25">
      <c r="B51" s="8">
        <v>47</v>
      </c>
      <c r="C51" s="9" t="s">
        <v>96</v>
      </c>
      <c r="D51" s="10">
        <v>17.886915534133312</v>
      </c>
      <c r="E51" s="10">
        <v>1421.3032518</v>
      </c>
      <c r="F51" s="10">
        <v>13.541154808993593</v>
      </c>
      <c r="G51" s="10">
        <v>932.53599999999994</v>
      </c>
      <c r="H51" s="10">
        <v>32.09298458247747</v>
      </c>
      <c r="I51" s="10">
        <v>52.412695252515704</v>
      </c>
      <c r="J51" s="10">
        <v>14.78184354792633</v>
      </c>
      <c r="K51" s="10">
        <v>1174.5726792400001</v>
      </c>
      <c r="L51" s="10">
        <v>11.066377412628437</v>
      </c>
      <c r="M51" s="10">
        <v>762.10599999999999</v>
      </c>
      <c r="N51" s="10">
        <v>4.2696812530754276</v>
      </c>
      <c r="O51" s="10">
        <v>339.27100720999999</v>
      </c>
      <c r="P51" s="10">
        <v>2.236549396806589</v>
      </c>
      <c r="Q51" s="10">
        <v>154.024</v>
      </c>
      <c r="R51" s="10">
        <v>0.18337672963609475</v>
      </c>
      <c r="S51" s="10">
        <v>0.13325318369683756</v>
      </c>
    </row>
    <row r="52" spans="2:19" x14ac:dyDescent="0.25">
      <c r="B52" s="8">
        <v>48</v>
      </c>
      <c r="C52" s="9" t="s">
        <v>40</v>
      </c>
      <c r="D52" s="10">
        <v>17.728407593206686</v>
      </c>
      <c r="E52" s="10">
        <v>1408.7081315599999</v>
      </c>
      <c r="F52" s="10">
        <v>19.384376796947151</v>
      </c>
      <c r="G52" s="10">
        <v>1334.94</v>
      </c>
      <c r="H52" s="10">
        <v>-8.5428034188917792</v>
      </c>
      <c r="I52" s="10">
        <v>5.5259510959293863</v>
      </c>
      <c r="J52" s="10">
        <v>0.1520041431906419</v>
      </c>
      <c r="K52" s="10">
        <v>12.07832522</v>
      </c>
      <c r="L52" s="10">
        <v>2.9041570103446075E-5</v>
      </c>
      <c r="M52" s="10">
        <v>2E-3</v>
      </c>
      <c r="N52" s="10">
        <v>0.7825520974572272</v>
      </c>
      <c r="O52" s="10">
        <v>62.181980940000003</v>
      </c>
      <c r="P52" s="10">
        <v>0.94662449830687656</v>
      </c>
      <c r="Q52" s="10">
        <v>65.191000000000003</v>
      </c>
      <c r="R52" s="10">
        <v>0.18175170559139525</v>
      </c>
      <c r="S52" s="10">
        <v>0.19075403528041424</v>
      </c>
    </row>
    <row r="53" spans="2:19" x14ac:dyDescent="0.25">
      <c r="B53" s="8">
        <v>49</v>
      </c>
      <c r="C53" s="9" t="s">
        <v>78</v>
      </c>
      <c r="D53" s="10">
        <v>17.388528978045695</v>
      </c>
      <c r="E53" s="10">
        <v>1381.70120686</v>
      </c>
      <c r="F53" s="10">
        <v>9.9063699779864898</v>
      </c>
      <c r="G53" s="10">
        <v>682.22</v>
      </c>
      <c r="H53" s="10">
        <v>75.528766002942916</v>
      </c>
      <c r="I53" s="10">
        <v>102.53015256955234</v>
      </c>
      <c r="J53" s="10">
        <v>4.5385474767966469</v>
      </c>
      <c r="K53" s="10">
        <v>360.63525177999998</v>
      </c>
      <c r="L53" s="10">
        <v>2.4747773963651571</v>
      </c>
      <c r="M53" s="10">
        <v>170.43</v>
      </c>
      <c r="N53" s="10">
        <v>1.827106366307788</v>
      </c>
      <c r="O53" s="10">
        <v>145.18278541999999</v>
      </c>
      <c r="P53" s="10">
        <v>0.89680368479441475</v>
      </c>
      <c r="Q53" s="10">
        <v>61.76</v>
      </c>
      <c r="R53" s="10">
        <v>0.17826726866863277</v>
      </c>
      <c r="S53" s="10">
        <v>9.7484694404995118E-2</v>
      </c>
    </row>
    <row r="54" spans="2:19" x14ac:dyDescent="0.25">
      <c r="B54" s="8">
        <v>50</v>
      </c>
      <c r="C54" s="9" t="s">
        <v>85</v>
      </c>
      <c r="D54" s="10">
        <v>16.551592430830411</v>
      </c>
      <c r="E54" s="10">
        <v>1315.1978103499998</v>
      </c>
      <c r="F54" s="10">
        <v>19.114406361265516</v>
      </c>
      <c r="G54" s="10">
        <v>1316.348</v>
      </c>
      <c r="H54" s="10">
        <v>-13.407761046811956</v>
      </c>
      <c r="I54" s="10">
        <v>-8.7377323473731394E-2</v>
      </c>
      <c r="J54" s="10">
        <v>3.5223971426054455</v>
      </c>
      <c r="K54" s="10">
        <v>279.89143815</v>
      </c>
      <c r="L54" s="10">
        <v>3.7673741193143866</v>
      </c>
      <c r="M54" s="10">
        <v>259.447</v>
      </c>
      <c r="N54" s="10">
        <v>8.1732331475387152</v>
      </c>
      <c r="O54" s="10">
        <v>649.44919252</v>
      </c>
      <c r="P54" s="10">
        <v>10.124864230659767</v>
      </c>
      <c r="Q54" s="10">
        <v>697.26700000000005</v>
      </c>
      <c r="R54" s="10">
        <v>0.16968699183731489</v>
      </c>
      <c r="S54" s="10">
        <v>0.18809736230340143</v>
      </c>
    </row>
    <row r="55" spans="2:19" x14ac:dyDescent="0.25">
      <c r="B55" s="11"/>
      <c r="C55" s="12" t="s">
        <v>62</v>
      </c>
      <c r="D55" s="13">
        <f>SUM(D5:D54)</f>
        <v>9235.5092259062149</v>
      </c>
      <c r="E55" s="13">
        <f t="shared" ref="E55:S55" si="0">SUM(E5:E54)</f>
        <v>733858.18084511999</v>
      </c>
      <c r="F55" s="13">
        <f t="shared" si="0"/>
        <v>9396.1490297211494</v>
      </c>
      <c r="G55" s="13">
        <f t="shared" si="0"/>
        <v>647082.71600000001</v>
      </c>
      <c r="H55" s="13">
        <f>D55*100/F55-100</f>
        <v>-1.7096344822417251</v>
      </c>
      <c r="I55" s="13">
        <f>E55*100/G55-100</f>
        <v>13.410258487744855</v>
      </c>
      <c r="J55" s="13">
        <f t="shared" si="0"/>
        <v>1217.8144168075964</v>
      </c>
      <c r="K55" s="13">
        <f t="shared" si="0"/>
        <v>96768.14246673997</v>
      </c>
      <c r="L55" s="13">
        <f t="shared" si="0"/>
        <v>1298.7306655747034</v>
      </c>
      <c r="M55" s="13">
        <f t="shared" si="0"/>
        <v>89439.424999999988</v>
      </c>
      <c r="N55" s="13">
        <f t="shared" si="0"/>
        <v>3628.2705384427486</v>
      </c>
      <c r="O55" s="13">
        <f t="shared" si="0"/>
        <v>288304.19111993018</v>
      </c>
      <c r="P55" s="13">
        <f t="shared" si="0"/>
        <v>3447.6079910784279</v>
      </c>
      <c r="Q55" s="13">
        <f t="shared" si="0"/>
        <v>237425.73000000007</v>
      </c>
      <c r="R55" s="13">
        <f t="shared" si="0"/>
        <v>94.682477542806893</v>
      </c>
      <c r="S55" s="13">
        <f t="shared" si="0"/>
        <v>92.46381053621154</v>
      </c>
    </row>
    <row r="56" spans="2:19" x14ac:dyDescent="0.25">
      <c r="B56" s="11"/>
      <c r="C56" s="12" t="s">
        <v>63</v>
      </c>
      <c r="D56" s="13">
        <v>9754.1904960511201</v>
      </c>
      <c r="E56" s="13">
        <v>775072.85391147004</v>
      </c>
      <c r="F56" s="13">
        <v>10161.974696079969</v>
      </c>
      <c r="G56" s="13">
        <v>699822.679</v>
      </c>
      <c r="H56" s="13">
        <v>-4.0128440802568974</v>
      </c>
      <c r="I56" s="13">
        <v>10.752748827602659</v>
      </c>
      <c r="J56" s="13">
        <v>1374.0693331500559</v>
      </c>
      <c r="K56" s="13">
        <v>109184.23624677</v>
      </c>
      <c r="L56" s="13">
        <v>1518.6685892186076</v>
      </c>
      <c r="M56" s="13">
        <v>104585.84600000001</v>
      </c>
      <c r="N56" s="13">
        <v>3829.709519811227</v>
      </c>
      <c r="O56" s="13">
        <v>304310.63329895999</v>
      </c>
      <c r="P56" s="13">
        <v>4063.5454239197988</v>
      </c>
      <c r="Q56" s="13">
        <v>279843.37</v>
      </c>
      <c r="R56" s="13">
        <v>100</v>
      </c>
      <c r="S56" s="13">
        <v>100</v>
      </c>
    </row>
    <row r="57" spans="2:19" s="14" customFormat="1" x14ac:dyDescent="0.25"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</row>
    <row r="64" spans="2:19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  <row r="74" spans="4:4" x14ac:dyDescent="0.25">
      <c r="D74" s="16"/>
    </row>
    <row r="75" spans="4:4" x14ac:dyDescent="0.25">
      <c r="D75" s="16"/>
    </row>
    <row r="76" spans="4:4" x14ac:dyDescent="0.25">
      <c r="D76" s="16"/>
    </row>
    <row r="77" spans="4:4" x14ac:dyDescent="0.25">
      <c r="D77" s="16"/>
    </row>
    <row r="78" spans="4:4" x14ac:dyDescent="0.25">
      <c r="D78" s="16"/>
    </row>
    <row r="79" spans="4:4" x14ac:dyDescent="0.25">
      <c r="D79" s="16"/>
    </row>
    <row r="80" spans="4:4" x14ac:dyDescent="0.25">
      <c r="D80" s="16"/>
    </row>
    <row r="81" spans="4:4" x14ac:dyDescent="0.25">
      <c r="D81" s="16"/>
    </row>
    <row r="82" spans="4:4" x14ac:dyDescent="0.25">
      <c r="D82" s="16"/>
    </row>
    <row r="83" spans="4:4" x14ac:dyDescent="0.25">
      <c r="D83" s="16"/>
    </row>
    <row r="84" spans="4:4" x14ac:dyDescent="0.25">
      <c r="D84" s="16"/>
    </row>
    <row r="85" spans="4:4" x14ac:dyDescent="0.25">
      <c r="D85" s="16"/>
    </row>
    <row r="86" spans="4:4" x14ac:dyDescent="0.25">
      <c r="D86" s="16"/>
    </row>
    <row r="87" spans="4:4" x14ac:dyDescent="0.25">
      <c r="D87" s="16"/>
    </row>
    <row r="88" spans="4:4" x14ac:dyDescent="0.25">
      <c r="D88" s="16"/>
    </row>
    <row r="89" spans="4:4" x14ac:dyDescent="0.25">
      <c r="D89" s="16"/>
    </row>
    <row r="90" spans="4:4" x14ac:dyDescent="0.25">
      <c r="D90" s="16"/>
    </row>
    <row r="91" spans="4:4" x14ac:dyDescent="0.25">
      <c r="D91" s="16"/>
    </row>
    <row r="92" spans="4:4" x14ac:dyDescent="0.25">
      <c r="D92" s="16"/>
    </row>
    <row r="93" spans="4:4" x14ac:dyDescent="0.25">
      <c r="D93" s="16"/>
    </row>
    <row r="94" spans="4:4" x14ac:dyDescent="0.25">
      <c r="D94" s="16"/>
    </row>
    <row r="95" spans="4:4" x14ac:dyDescent="0.25">
      <c r="D95" s="16"/>
    </row>
    <row r="96" spans="4:4" x14ac:dyDescent="0.25">
      <c r="D96" s="16"/>
    </row>
    <row r="97" spans="4:4" x14ac:dyDescent="0.25">
      <c r="D97" s="16"/>
    </row>
    <row r="98" spans="4:4" x14ac:dyDescent="0.25">
      <c r="D98" s="16"/>
    </row>
    <row r="99" spans="4:4" x14ac:dyDescent="0.25">
      <c r="D99" s="16"/>
    </row>
    <row r="100" spans="4:4" x14ac:dyDescent="0.25">
      <c r="D100" s="16"/>
    </row>
    <row r="101" spans="4:4" x14ac:dyDescent="0.25">
      <c r="D101" s="16"/>
    </row>
    <row r="102" spans="4:4" x14ac:dyDescent="0.25">
      <c r="D102" s="16"/>
    </row>
    <row r="103" spans="4:4" x14ac:dyDescent="0.25">
      <c r="D103" s="16"/>
    </row>
    <row r="104" spans="4:4" x14ac:dyDescent="0.25">
      <c r="D104" s="16"/>
    </row>
    <row r="105" spans="4:4" x14ac:dyDescent="0.25">
      <c r="D105" s="16"/>
    </row>
    <row r="106" spans="4:4" x14ac:dyDescent="0.25">
      <c r="D106" s="16"/>
    </row>
    <row r="107" spans="4:4" x14ac:dyDescent="0.25">
      <c r="D107" s="16"/>
    </row>
    <row r="108" spans="4:4" x14ac:dyDescent="0.25">
      <c r="D108" s="16"/>
    </row>
    <row r="109" spans="4:4" x14ac:dyDescent="0.25">
      <c r="D109" s="16"/>
    </row>
    <row r="110" spans="4:4" x14ac:dyDescent="0.25">
      <c r="D110" s="16"/>
    </row>
    <row r="111" spans="4:4" x14ac:dyDescent="0.25">
      <c r="D111" s="16"/>
    </row>
    <row r="112" spans="4:4" x14ac:dyDescent="0.25">
      <c r="D112" s="16"/>
    </row>
    <row r="113" spans="4:4" x14ac:dyDescent="0.25">
      <c r="D113" s="16"/>
    </row>
    <row r="114" spans="4:4" x14ac:dyDescent="0.25">
      <c r="D114" s="16"/>
    </row>
    <row r="115" spans="4:4" x14ac:dyDescent="0.25">
      <c r="D115" s="16"/>
    </row>
    <row r="116" spans="4:4" x14ac:dyDescent="0.25">
      <c r="D116" s="16"/>
    </row>
    <row r="117" spans="4:4" x14ac:dyDescent="0.25">
      <c r="D117" s="16"/>
    </row>
    <row r="118" spans="4:4" x14ac:dyDescent="0.25">
      <c r="D118" s="16"/>
    </row>
    <row r="119" spans="4:4" x14ac:dyDescent="0.25">
      <c r="D119" s="16"/>
    </row>
    <row r="120" spans="4:4" x14ac:dyDescent="0.25">
      <c r="D120" s="16"/>
    </row>
    <row r="121" spans="4:4" x14ac:dyDescent="0.25">
      <c r="D121" s="16"/>
    </row>
    <row r="122" spans="4:4" x14ac:dyDescent="0.25">
      <c r="D122" s="16"/>
    </row>
    <row r="123" spans="4:4" x14ac:dyDescent="0.25">
      <c r="D123" s="16"/>
    </row>
    <row r="124" spans="4:4" x14ac:dyDescent="0.25">
      <c r="D124" s="16"/>
    </row>
    <row r="125" spans="4:4" x14ac:dyDescent="0.25">
      <c r="D125" s="16"/>
    </row>
    <row r="126" spans="4:4" x14ac:dyDescent="0.25">
      <c r="D126" s="16"/>
    </row>
    <row r="127" spans="4:4" x14ac:dyDescent="0.25">
      <c r="D127" s="16"/>
    </row>
    <row r="128" spans="4:4" x14ac:dyDescent="0.25">
      <c r="D128" s="16"/>
    </row>
    <row r="129" spans="4:4" x14ac:dyDescent="0.25">
      <c r="D129" s="16"/>
    </row>
    <row r="130" spans="4:4" x14ac:dyDescent="0.25">
      <c r="D130" s="16"/>
    </row>
    <row r="131" spans="4:4" x14ac:dyDescent="0.25">
      <c r="D131" s="16"/>
    </row>
    <row r="132" spans="4:4" x14ac:dyDescent="0.25">
      <c r="D132" s="16"/>
    </row>
    <row r="133" spans="4:4" x14ac:dyDescent="0.25">
      <c r="D133" s="16"/>
    </row>
    <row r="134" spans="4:4" x14ac:dyDescent="0.25">
      <c r="D134" s="16"/>
    </row>
    <row r="135" spans="4:4" x14ac:dyDescent="0.25">
      <c r="D135" s="16"/>
    </row>
    <row r="136" spans="4:4" x14ac:dyDescent="0.25">
      <c r="D136" s="16"/>
    </row>
    <row r="137" spans="4:4" x14ac:dyDescent="0.25">
      <c r="D137" s="16"/>
    </row>
    <row r="138" spans="4:4" x14ac:dyDescent="0.25">
      <c r="D138" s="16"/>
    </row>
    <row r="139" spans="4:4" x14ac:dyDescent="0.25">
      <c r="D139" s="16"/>
    </row>
    <row r="140" spans="4:4" x14ac:dyDescent="0.25">
      <c r="D140" s="16"/>
    </row>
    <row r="141" spans="4:4" x14ac:dyDescent="0.25">
      <c r="D141" s="16"/>
    </row>
    <row r="142" spans="4:4" x14ac:dyDescent="0.25">
      <c r="D142" s="16"/>
    </row>
    <row r="143" spans="4:4" x14ac:dyDescent="0.25">
      <c r="D143" s="16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49" spans="4:4" x14ac:dyDescent="0.25">
      <c r="D149" s="16"/>
    </row>
    <row r="150" spans="4:4" x14ac:dyDescent="0.25">
      <c r="D150" s="16"/>
    </row>
    <row r="151" spans="4:4" x14ac:dyDescent="0.25">
      <c r="D151" s="16"/>
    </row>
    <row r="152" spans="4:4" x14ac:dyDescent="0.25">
      <c r="D152" s="16"/>
    </row>
    <row r="153" spans="4:4" x14ac:dyDescent="0.25">
      <c r="D153" s="16"/>
    </row>
    <row r="154" spans="4:4" x14ac:dyDescent="0.25">
      <c r="D154" s="16"/>
    </row>
    <row r="155" spans="4:4" x14ac:dyDescent="0.25">
      <c r="D155" s="16"/>
    </row>
    <row r="156" spans="4:4" x14ac:dyDescent="0.25">
      <c r="D156" s="16"/>
    </row>
    <row r="157" spans="4:4" x14ac:dyDescent="0.25">
      <c r="D157" s="16"/>
    </row>
    <row r="158" spans="4:4" x14ac:dyDescent="0.25">
      <c r="D158" s="16"/>
    </row>
    <row r="159" spans="4:4" x14ac:dyDescent="0.25">
      <c r="D159" s="16"/>
    </row>
    <row r="160" spans="4:4" x14ac:dyDescent="0.25">
      <c r="D160" s="16"/>
    </row>
    <row r="161" spans="4:4" x14ac:dyDescent="0.25">
      <c r="D161" s="16"/>
    </row>
    <row r="162" spans="4:4" x14ac:dyDescent="0.25">
      <c r="D162" s="16"/>
    </row>
    <row r="163" spans="4:4" x14ac:dyDescent="0.25">
      <c r="D163" s="16"/>
    </row>
    <row r="164" spans="4:4" x14ac:dyDescent="0.25">
      <c r="D164" s="16"/>
    </row>
    <row r="165" spans="4:4" x14ac:dyDescent="0.25">
      <c r="D165" s="16"/>
    </row>
    <row r="166" spans="4:4" x14ac:dyDescent="0.25">
      <c r="D166" s="16"/>
    </row>
    <row r="167" spans="4:4" x14ac:dyDescent="0.25">
      <c r="D167" s="16"/>
    </row>
    <row r="168" spans="4:4" x14ac:dyDescent="0.25">
      <c r="D168" s="16"/>
    </row>
    <row r="169" spans="4:4" x14ac:dyDescent="0.25">
      <c r="D169" s="16"/>
    </row>
    <row r="170" spans="4:4" x14ac:dyDescent="0.25">
      <c r="D170" s="16"/>
    </row>
    <row r="171" spans="4:4" x14ac:dyDescent="0.25">
      <c r="D171" s="16"/>
    </row>
    <row r="172" spans="4:4" x14ac:dyDescent="0.25">
      <c r="D172" s="16"/>
    </row>
    <row r="173" spans="4:4" x14ac:dyDescent="0.25">
      <c r="D173" s="16"/>
    </row>
    <row r="174" spans="4:4" x14ac:dyDescent="0.25">
      <c r="D174" s="16"/>
    </row>
    <row r="175" spans="4:4" x14ac:dyDescent="0.25">
      <c r="D175" s="16"/>
    </row>
    <row r="176" spans="4:4" x14ac:dyDescent="0.25">
      <c r="D176" s="16"/>
    </row>
    <row r="177" spans="4:4" x14ac:dyDescent="0.25">
      <c r="D177" s="16"/>
    </row>
    <row r="178" spans="4:4" x14ac:dyDescent="0.25">
      <c r="D178" s="16"/>
    </row>
    <row r="179" spans="4:4" x14ac:dyDescent="0.25">
      <c r="D179" s="16"/>
    </row>
    <row r="180" spans="4:4" x14ac:dyDescent="0.25">
      <c r="D180" s="16"/>
    </row>
    <row r="181" spans="4:4" x14ac:dyDescent="0.25">
      <c r="D181" s="16"/>
    </row>
    <row r="182" spans="4:4" x14ac:dyDescent="0.25">
      <c r="D182" s="16"/>
    </row>
    <row r="183" spans="4:4" x14ac:dyDescent="0.25">
      <c r="D183" s="16"/>
    </row>
    <row r="184" spans="4:4" x14ac:dyDescent="0.25">
      <c r="D184" s="16"/>
    </row>
    <row r="185" spans="4:4" x14ac:dyDescent="0.25">
      <c r="D185" s="16"/>
    </row>
    <row r="186" spans="4:4" x14ac:dyDescent="0.25">
      <c r="D186" s="16"/>
    </row>
    <row r="187" spans="4:4" x14ac:dyDescent="0.25">
      <c r="D187" s="16"/>
    </row>
    <row r="188" spans="4:4" x14ac:dyDescent="0.25">
      <c r="D188" s="16"/>
    </row>
    <row r="189" spans="4:4" x14ac:dyDescent="0.25">
      <c r="D189" s="16"/>
    </row>
    <row r="190" spans="4:4" x14ac:dyDescent="0.25">
      <c r="D190" s="16"/>
    </row>
    <row r="191" spans="4:4" x14ac:dyDescent="0.25">
      <c r="D191" s="16"/>
    </row>
    <row r="192" spans="4:4" x14ac:dyDescent="0.25">
      <c r="D192" s="16"/>
    </row>
    <row r="193" spans="4:4" x14ac:dyDescent="0.25">
      <c r="D193" s="16"/>
    </row>
    <row r="194" spans="4:4" x14ac:dyDescent="0.25">
      <c r="D194" s="16"/>
    </row>
    <row r="195" spans="4:4" x14ac:dyDescent="0.25">
      <c r="D195" s="16"/>
    </row>
    <row r="196" spans="4:4" x14ac:dyDescent="0.25">
      <c r="D196" s="16"/>
    </row>
    <row r="197" spans="4:4" x14ac:dyDescent="0.25">
      <c r="D197" s="16"/>
    </row>
    <row r="198" spans="4:4" x14ac:dyDescent="0.25">
      <c r="D198" s="16"/>
    </row>
    <row r="199" spans="4:4" x14ac:dyDescent="0.25">
      <c r="D199" s="16"/>
    </row>
    <row r="200" spans="4:4" x14ac:dyDescent="0.25">
      <c r="D200" s="16"/>
    </row>
    <row r="201" spans="4:4" x14ac:dyDescent="0.25">
      <c r="D201" s="16"/>
    </row>
    <row r="202" spans="4:4" x14ac:dyDescent="0.25">
      <c r="D202" s="16"/>
    </row>
    <row r="203" spans="4:4" x14ac:dyDescent="0.25">
      <c r="D203" s="16"/>
    </row>
    <row r="204" spans="4:4" x14ac:dyDescent="0.25">
      <c r="D204" s="16"/>
    </row>
    <row r="205" spans="4:4" x14ac:dyDescent="0.25">
      <c r="D205" s="16"/>
    </row>
    <row r="206" spans="4:4" x14ac:dyDescent="0.25">
      <c r="D206" s="16"/>
    </row>
    <row r="207" spans="4:4" x14ac:dyDescent="0.25">
      <c r="D207" s="16"/>
    </row>
    <row r="208" spans="4:4" x14ac:dyDescent="0.25">
      <c r="D208" s="16"/>
    </row>
    <row r="209" spans="4:4" x14ac:dyDescent="0.25">
      <c r="D209" s="16"/>
    </row>
    <row r="210" spans="4:4" x14ac:dyDescent="0.25">
      <c r="D210" s="16"/>
    </row>
    <row r="211" spans="4:4" x14ac:dyDescent="0.25">
      <c r="D211" s="16"/>
    </row>
    <row r="212" spans="4:4" x14ac:dyDescent="0.25">
      <c r="D212" s="16"/>
    </row>
    <row r="213" spans="4:4" x14ac:dyDescent="0.25">
      <c r="D213" s="16"/>
    </row>
    <row r="214" spans="4:4" x14ac:dyDescent="0.25">
      <c r="D214" s="16"/>
    </row>
    <row r="215" spans="4:4" x14ac:dyDescent="0.25">
      <c r="D215" s="16"/>
    </row>
    <row r="216" spans="4:4" x14ac:dyDescent="0.25">
      <c r="D216" s="16"/>
    </row>
    <row r="217" spans="4:4" x14ac:dyDescent="0.25">
      <c r="D217" s="16"/>
    </row>
    <row r="218" spans="4:4" x14ac:dyDescent="0.25">
      <c r="D218" s="16"/>
    </row>
    <row r="219" spans="4:4" x14ac:dyDescent="0.25">
      <c r="D219" s="16"/>
    </row>
    <row r="220" spans="4:4" x14ac:dyDescent="0.25">
      <c r="D220" s="16"/>
    </row>
    <row r="221" spans="4:4" x14ac:dyDescent="0.25">
      <c r="D221" s="16"/>
    </row>
    <row r="222" spans="4:4" x14ac:dyDescent="0.25">
      <c r="D222" s="16"/>
    </row>
    <row r="223" spans="4:4" x14ac:dyDescent="0.25">
      <c r="D223" s="16"/>
    </row>
    <row r="224" spans="4:4" x14ac:dyDescent="0.25">
      <c r="D224" s="16"/>
    </row>
    <row r="225" spans="4:4" x14ac:dyDescent="0.25">
      <c r="D225" s="16"/>
    </row>
    <row r="226" spans="4:4" x14ac:dyDescent="0.25">
      <c r="D226" s="16"/>
    </row>
    <row r="227" spans="4:4" x14ac:dyDescent="0.25">
      <c r="D227" s="16"/>
    </row>
    <row r="228" spans="4:4" x14ac:dyDescent="0.25">
      <c r="D228" s="16"/>
    </row>
    <row r="229" spans="4:4" x14ac:dyDescent="0.25">
      <c r="D229" s="16"/>
    </row>
    <row r="230" spans="4:4" x14ac:dyDescent="0.25">
      <c r="D230" s="16"/>
    </row>
    <row r="231" spans="4:4" x14ac:dyDescent="0.25">
      <c r="D231" s="16"/>
    </row>
    <row r="232" spans="4:4" x14ac:dyDescent="0.25">
      <c r="D232" s="16"/>
    </row>
    <row r="233" spans="4:4" x14ac:dyDescent="0.25">
      <c r="D233" s="16"/>
    </row>
    <row r="234" spans="4:4" x14ac:dyDescent="0.25">
      <c r="D234" s="16"/>
    </row>
    <row r="235" spans="4:4" x14ac:dyDescent="0.25">
      <c r="D235" s="16"/>
    </row>
    <row r="236" spans="4:4" x14ac:dyDescent="0.25">
      <c r="D236" s="16"/>
    </row>
    <row r="237" spans="4:4" x14ac:dyDescent="0.25">
      <c r="D237" s="16"/>
    </row>
    <row r="238" spans="4:4" x14ac:dyDescent="0.25">
      <c r="D238" s="16"/>
    </row>
    <row r="239" spans="4:4" x14ac:dyDescent="0.25">
      <c r="D239" s="16"/>
    </row>
    <row r="240" spans="4:4" x14ac:dyDescent="0.25">
      <c r="D240" s="16"/>
    </row>
    <row r="241" spans="4:4" x14ac:dyDescent="0.25">
      <c r="D241" s="16"/>
    </row>
    <row r="242" spans="4:4" x14ac:dyDescent="0.25">
      <c r="D242" s="16"/>
    </row>
    <row r="243" spans="4:4" x14ac:dyDescent="0.25">
      <c r="D243" s="16"/>
    </row>
    <row r="244" spans="4:4" x14ac:dyDescent="0.25">
      <c r="D244" s="16"/>
    </row>
    <row r="245" spans="4:4" x14ac:dyDescent="0.25">
      <c r="D245" s="16"/>
    </row>
    <row r="246" spans="4:4" x14ac:dyDescent="0.25">
      <c r="D246" s="16"/>
    </row>
    <row r="247" spans="4:4" x14ac:dyDescent="0.25">
      <c r="D247" s="16"/>
    </row>
    <row r="248" spans="4:4" x14ac:dyDescent="0.25">
      <c r="D248" s="16"/>
    </row>
    <row r="249" spans="4:4" x14ac:dyDescent="0.25">
      <c r="D249" s="16"/>
    </row>
    <row r="250" spans="4:4" x14ac:dyDescent="0.25">
      <c r="D250" s="16"/>
    </row>
    <row r="251" spans="4:4" x14ac:dyDescent="0.25">
      <c r="D251" s="16"/>
    </row>
    <row r="252" spans="4:4" x14ac:dyDescent="0.25">
      <c r="D252" s="16"/>
    </row>
    <row r="253" spans="4:4" x14ac:dyDescent="0.25">
      <c r="D253" s="16"/>
    </row>
    <row r="254" spans="4:4" x14ac:dyDescent="0.25">
      <c r="D254" s="16"/>
    </row>
    <row r="255" spans="4:4" x14ac:dyDescent="0.25">
      <c r="D255" s="16"/>
    </row>
    <row r="256" spans="4:4" x14ac:dyDescent="0.25">
      <c r="D256" s="16"/>
    </row>
    <row r="257" spans="4:4" x14ac:dyDescent="0.25">
      <c r="D257" s="16"/>
    </row>
    <row r="258" spans="4:4" x14ac:dyDescent="0.25">
      <c r="D258" s="16"/>
    </row>
    <row r="259" spans="4:4" x14ac:dyDescent="0.25">
      <c r="D259" s="16"/>
    </row>
    <row r="260" spans="4:4" x14ac:dyDescent="0.25">
      <c r="D260" s="16"/>
    </row>
    <row r="261" spans="4:4" x14ac:dyDescent="0.25">
      <c r="D261" s="16"/>
    </row>
    <row r="262" spans="4:4" x14ac:dyDescent="0.25">
      <c r="D262" s="16"/>
    </row>
    <row r="263" spans="4:4" x14ac:dyDescent="0.25">
      <c r="D263" s="16"/>
    </row>
    <row r="264" spans="4:4" x14ac:dyDescent="0.25">
      <c r="D264" s="16"/>
    </row>
    <row r="265" spans="4:4" x14ac:dyDescent="0.25">
      <c r="D265" s="16"/>
    </row>
    <row r="266" spans="4:4" x14ac:dyDescent="0.25">
      <c r="D266" s="16"/>
    </row>
    <row r="267" spans="4:4" x14ac:dyDescent="0.25">
      <c r="D267" s="16"/>
    </row>
    <row r="268" spans="4:4" x14ac:dyDescent="0.25">
      <c r="D268" s="16"/>
    </row>
    <row r="269" spans="4:4" x14ac:dyDescent="0.25">
      <c r="D269" s="16"/>
    </row>
    <row r="270" spans="4:4" x14ac:dyDescent="0.25">
      <c r="D270" s="16"/>
    </row>
    <row r="271" spans="4:4" x14ac:dyDescent="0.25">
      <c r="D271" s="16"/>
    </row>
    <row r="272" spans="4:4" x14ac:dyDescent="0.25">
      <c r="D272" s="16"/>
    </row>
    <row r="273" spans="4:4" x14ac:dyDescent="0.25">
      <c r="D273" s="16"/>
    </row>
    <row r="274" spans="4:4" x14ac:dyDescent="0.25">
      <c r="D274" s="16"/>
    </row>
    <row r="275" spans="4:4" x14ac:dyDescent="0.25">
      <c r="D275" s="16"/>
    </row>
    <row r="276" spans="4:4" x14ac:dyDescent="0.25">
      <c r="D276" s="16"/>
    </row>
    <row r="277" spans="4:4" x14ac:dyDescent="0.25">
      <c r="D277" s="16"/>
    </row>
    <row r="278" spans="4:4" x14ac:dyDescent="0.25">
      <c r="D278" s="16"/>
    </row>
    <row r="279" spans="4:4" x14ac:dyDescent="0.25">
      <c r="D279" s="16"/>
    </row>
    <row r="280" spans="4:4" x14ac:dyDescent="0.25">
      <c r="D280" s="16"/>
    </row>
    <row r="281" spans="4:4" x14ac:dyDescent="0.25">
      <c r="D281" s="16"/>
    </row>
    <row r="282" spans="4:4" x14ac:dyDescent="0.25">
      <c r="D282" s="16"/>
    </row>
    <row r="283" spans="4:4" x14ac:dyDescent="0.25">
      <c r="D283" s="16"/>
    </row>
    <row r="284" spans="4:4" x14ac:dyDescent="0.25">
      <c r="D284" s="16"/>
    </row>
    <row r="285" spans="4:4" x14ac:dyDescent="0.25">
      <c r="D285" s="16"/>
    </row>
    <row r="286" spans="4:4" x14ac:dyDescent="0.25">
      <c r="D286" s="16"/>
    </row>
    <row r="287" spans="4:4" x14ac:dyDescent="0.25">
      <c r="D287" s="16"/>
    </row>
    <row r="288" spans="4:4" x14ac:dyDescent="0.25">
      <c r="D288" s="16"/>
    </row>
    <row r="289" spans="4:4" x14ac:dyDescent="0.25">
      <c r="D289" s="16"/>
    </row>
    <row r="290" spans="4:4" x14ac:dyDescent="0.25">
      <c r="D290" s="16"/>
    </row>
    <row r="291" spans="4:4" x14ac:dyDescent="0.25">
      <c r="D291" s="16"/>
    </row>
    <row r="292" spans="4:4" x14ac:dyDescent="0.25">
      <c r="D292" s="16"/>
    </row>
    <row r="293" spans="4:4" x14ac:dyDescent="0.25">
      <c r="D293" s="16"/>
    </row>
    <row r="294" spans="4:4" x14ac:dyDescent="0.25">
      <c r="D294" s="16"/>
    </row>
    <row r="295" spans="4:4" x14ac:dyDescent="0.25">
      <c r="D295" s="16"/>
    </row>
    <row r="296" spans="4:4" x14ac:dyDescent="0.25">
      <c r="D296" s="16"/>
    </row>
    <row r="297" spans="4:4" x14ac:dyDescent="0.25">
      <c r="D297" s="16"/>
    </row>
    <row r="298" spans="4:4" x14ac:dyDescent="0.25">
      <c r="D298" s="16"/>
    </row>
    <row r="299" spans="4:4" x14ac:dyDescent="0.25">
      <c r="D299" s="16"/>
    </row>
    <row r="300" spans="4:4" x14ac:dyDescent="0.25">
      <c r="D300" s="16"/>
    </row>
    <row r="301" spans="4:4" x14ac:dyDescent="0.25">
      <c r="D301" s="16"/>
    </row>
    <row r="302" spans="4:4" x14ac:dyDescent="0.25">
      <c r="D302" s="16"/>
    </row>
    <row r="303" spans="4:4" x14ac:dyDescent="0.25">
      <c r="D303" s="16"/>
    </row>
    <row r="304" spans="4:4" x14ac:dyDescent="0.25">
      <c r="D304" s="16"/>
    </row>
    <row r="305" spans="4:4" x14ac:dyDescent="0.25">
      <c r="D305" s="16"/>
    </row>
    <row r="306" spans="4:4" x14ac:dyDescent="0.25">
      <c r="D306" s="16"/>
    </row>
    <row r="307" spans="4:4" x14ac:dyDescent="0.25">
      <c r="D307" s="16"/>
    </row>
    <row r="308" spans="4:4" x14ac:dyDescent="0.25">
      <c r="D308" s="16"/>
    </row>
    <row r="309" spans="4:4" x14ac:dyDescent="0.25">
      <c r="D309" s="16"/>
    </row>
    <row r="310" spans="4:4" x14ac:dyDescent="0.25">
      <c r="D310" s="16"/>
    </row>
    <row r="311" spans="4:4" x14ac:dyDescent="0.25">
      <c r="D311" s="16"/>
    </row>
    <row r="312" spans="4:4" x14ac:dyDescent="0.25">
      <c r="D312" s="16"/>
    </row>
    <row r="313" spans="4:4" x14ac:dyDescent="0.25">
      <c r="D313" s="16"/>
    </row>
    <row r="314" spans="4:4" x14ac:dyDescent="0.25">
      <c r="D314" s="16"/>
    </row>
    <row r="315" spans="4:4" x14ac:dyDescent="0.25">
      <c r="D315" s="16"/>
    </row>
    <row r="316" spans="4:4" x14ac:dyDescent="0.25">
      <c r="D316" s="16"/>
    </row>
    <row r="317" spans="4:4" x14ac:dyDescent="0.25">
      <c r="D317" s="16"/>
    </row>
    <row r="318" spans="4:4" x14ac:dyDescent="0.25">
      <c r="D318" s="16"/>
    </row>
    <row r="319" spans="4:4" x14ac:dyDescent="0.25">
      <c r="D319" s="16"/>
    </row>
    <row r="320" spans="4:4" x14ac:dyDescent="0.25">
      <c r="D320" s="16"/>
    </row>
    <row r="321" spans="4:4" x14ac:dyDescent="0.25">
      <c r="D321" s="16"/>
    </row>
    <row r="322" spans="4:4" x14ac:dyDescent="0.25">
      <c r="D322" s="16"/>
    </row>
    <row r="323" spans="4:4" x14ac:dyDescent="0.25">
      <c r="D323" s="16"/>
    </row>
    <row r="324" spans="4:4" x14ac:dyDescent="0.25">
      <c r="D324" s="16"/>
    </row>
    <row r="325" spans="4:4" x14ac:dyDescent="0.25">
      <c r="D325" s="16"/>
    </row>
    <row r="326" spans="4:4" x14ac:dyDescent="0.25">
      <c r="D326" s="16"/>
    </row>
    <row r="327" spans="4:4" x14ac:dyDescent="0.25">
      <c r="D327" s="16"/>
    </row>
    <row r="328" spans="4:4" x14ac:dyDescent="0.25">
      <c r="D328" s="16"/>
    </row>
    <row r="329" spans="4:4" x14ac:dyDescent="0.25">
      <c r="D329" s="16"/>
    </row>
    <row r="330" spans="4:4" x14ac:dyDescent="0.25">
      <c r="D330" s="16"/>
    </row>
    <row r="331" spans="4:4" x14ac:dyDescent="0.25">
      <c r="D331" s="16"/>
    </row>
    <row r="332" spans="4:4" x14ac:dyDescent="0.25">
      <c r="D332" s="16"/>
    </row>
    <row r="333" spans="4:4" x14ac:dyDescent="0.25">
      <c r="D333" s="16"/>
    </row>
    <row r="334" spans="4:4" x14ac:dyDescent="0.25">
      <c r="D334" s="16"/>
    </row>
    <row r="335" spans="4:4" x14ac:dyDescent="0.25">
      <c r="D335" s="16"/>
    </row>
    <row r="336" spans="4:4" x14ac:dyDescent="0.25">
      <c r="D336" s="16"/>
    </row>
    <row r="337" spans="4:4" x14ac:dyDescent="0.25">
      <c r="D337" s="16"/>
    </row>
    <row r="338" spans="4:4" x14ac:dyDescent="0.25">
      <c r="D338" s="16"/>
    </row>
    <row r="339" spans="4:4" x14ac:dyDescent="0.25">
      <c r="D339" s="16"/>
    </row>
    <row r="340" spans="4:4" x14ac:dyDescent="0.25">
      <c r="D340" s="16"/>
    </row>
    <row r="341" spans="4:4" x14ac:dyDescent="0.25">
      <c r="D341" s="16"/>
    </row>
    <row r="342" spans="4:4" x14ac:dyDescent="0.25">
      <c r="D342" s="16"/>
    </row>
    <row r="343" spans="4:4" x14ac:dyDescent="0.25">
      <c r="D343" s="16"/>
    </row>
    <row r="344" spans="4:4" x14ac:dyDescent="0.25">
      <c r="D344" s="16"/>
    </row>
    <row r="345" spans="4:4" x14ac:dyDescent="0.25">
      <c r="D345" s="16"/>
    </row>
    <row r="346" spans="4:4" x14ac:dyDescent="0.25">
      <c r="D346" s="16"/>
    </row>
    <row r="347" spans="4:4" x14ac:dyDescent="0.25">
      <c r="D347" s="16"/>
    </row>
    <row r="348" spans="4:4" x14ac:dyDescent="0.25">
      <c r="D348" s="16"/>
    </row>
    <row r="349" spans="4:4" x14ac:dyDescent="0.25">
      <c r="D349" s="16"/>
    </row>
    <row r="350" spans="4:4" x14ac:dyDescent="0.25">
      <c r="D350" s="16"/>
    </row>
    <row r="351" spans="4:4" x14ac:dyDescent="0.25">
      <c r="D351" s="16"/>
    </row>
    <row r="352" spans="4:4" x14ac:dyDescent="0.25">
      <c r="D352" s="16"/>
    </row>
    <row r="353" spans="4:4" x14ac:dyDescent="0.25">
      <c r="D353" s="16"/>
    </row>
    <row r="354" spans="4:4" x14ac:dyDescent="0.25">
      <c r="D354" s="16"/>
    </row>
    <row r="355" spans="4:4" x14ac:dyDescent="0.25">
      <c r="D355" s="16"/>
    </row>
    <row r="356" spans="4:4" x14ac:dyDescent="0.25">
      <c r="D356" s="16"/>
    </row>
    <row r="357" spans="4:4" x14ac:dyDescent="0.25">
      <c r="D357" s="16"/>
    </row>
    <row r="358" spans="4:4" x14ac:dyDescent="0.25">
      <c r="D358" s="16"/>
    </row>
    <row r="359" spans="4:4" x14ac:dyDescent="0.25">
      <c r="D359" s="16"/>
    </row>
    <row r="360" spans="4:4" x14ac:dyDescent="0.25">
      <c r="D360" s="16"/>
    </row>
    <row r="361" spans="4:4" x14ac:dyDescent="0.25">
      <c r="D361" s="16"/>
    </row>
    <row r="362" spans="4:4" x14ac:dyDescent="0.25">
      <c r="D362" s="16"/>
    </row>
    <row r="363" spans="4:4" x14ac:dyDescent="0.25">
      <c r="D363" s="16"/>
    </row>
    <row r="364" spans="4:4" x14ac:dyDescent="0.25">
      <c r="D364" s="16"/>
    </row>
    <row r="365" spans="4:4" x14ac:dyDescent="0.25">
      <c r="D365" s="16"/>
    </row>
    <row r="366" spans="4:4" x14ac:dyDescent="0.25">
      <c r="D366" s="16"/>
    </row>
    <row r="367" spans="4:4" x14ac:dyDescent="0.25">
      <c r="D367" s="16"/>
    </row>
    <row r="368" spans="4:4" x14ac:dyDescent="0.25">
      <c r="D368" s="16"/>
    </row>
    <row r="369" spans="4:4" x14ac:dyDescent="0.25">
      <c r="D369" s="16"/>
    </row>
    <row r="370" spans="4:4" x14ac:dyDescent="0.25">
      <c r="D370" s="16"/>
    </row>
    <row r="371" spans="4:4" x14ac:dyDescent="0.25">
      <c r="D371" s="16"/>
    </row>
    <row r="372" spans="4:4" x14ac:dyDescent="0.25">
      <c r="D372" s="16"/>
    </row>
    <row r="373" spans="4:4" x14ac:dyDescent="0.25">
      <c r="D373" s="16"/>
    </row>
    <row r="374" spans="4:4" x14ac:dyDescent="0.25">
      <c r="D374" s="16"/>
    </row>
    <row r="375" spans="4:4" x14ac:dyDescent="0.25">
      <c r="D375" s="16"/>
    </row>
    <row r="376" spans="4:4" x14ac:dyDescent="0.25">
      <c r="D376" s="16"/>
    </row>
    <row r="377" spans="4:4" x14ac:dyDescent="0.25">
      <c r="D377" s="16"/>
    </row>
    <row r="378" spans="4:4" x14ac:dyDescent="0.25">
      <c r="D378" s="16"/>
    </row>
    <row r="379" spans="4:4" x14ac:dyDescent="0.25">
      <c r="D379" s="16"/>
    </row>
    <row r="380" spans="4:4" x14ac:dyDescent="0.25">
      <c r="D380" s="16"/>
    </row>
    <row r="381" spans="4:4" x14ac:dyDescent="0.25">
      <c r="D381" s="16"/>
    </row>
    <row r="382" spans="4:4" x14ac:dyDescent="0.25">
      <c r="D382" s="16"/>
    </row>
    <row r="383" spans="4:4" x14ac:dyDescent="0.25">
      <c r="D383" s="16"/>
    </row>
    <row r="384" spans="4:4" x14ac:dyDescent="0.25">
      <c r="D384" s="16"/>
    </row>
    <row r="385" spans="4:4" x14ac:dyDescent="0.25">
      <c r="D385" s="16"/>
    </row>
    <row r="386" spans="4:4" x14ac:dyDescent="0.25">
      <c r="D386" s="16"/>
    </row>
    <row r="387" spans="4:4" x14ac:dyDescent="0.25">
      <c r="D387" s="16"/>
    </row>
    <row r="388" spans="4:4" x14ac:dyDescent="0.25">
      <c r="D388" s="16"/>
    </row>
    <row r="389" spans="4:4" x14ac:dyDescent="0.25">
      <c r="D389" s="16"/>
    </row>
    <row r="390" spans="4:4" x14ac:dyDescent="0.25">
      <c r="D390" s="16"/>
    </row>
    <row r="391" spans="4:4" x14ac:dyDescent="0.25">
      <c r="D391" s="16"/>
    </row>
    <row r="392" spans="4:4" x14ac:dyDescent="0.25">
      <c r="D392" s="16"/>
    </row>
    <row r="393" spans="4:4" x14ac:dyDescent="0.25">
      <c r="D393" s="16"/>
    </row>
  </sheetData>
  <mergeCells count="13">
    <mergeCell ref="L3:M3"/>
    <mergeCell ref="N3:O3"/>
    <mergeCell ref="P3:Q3"/>
    <mergeCell ref="B2:B4"/>
    <mergeCell ref="C2:C4"/>
    <mergeCell ref="D2:I2"/>
    <mergeCell ref="J2:M2"/>
    <mergeCell ref="N2:Q2"/>
    <mergeCell ref="R2:S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BB2F6-93DC-41B7-A103-2E7C72CD6BEA}">
  <sheetPr>
    <tabColor rgb="FF00B050"/>
  </sheetPr>
  <dimension ref="B1:S393"/>
  <sheetViews>
    <sheetView topLeftCell="A27" workbookViewId="0">
      <selection activeCell="I19" sqref="I19"/>
    </sheetView>
  </sheetViews>
  <sheetFormatPr defaultRowHeight="15" x14ac:dyDescent="0.25"/>
  <cols>
    <col min="2" max="2" width="4.5703125" bestFit="1" customWidth="1"/>
    <col min="3" max="3" width="39.85546875" customWidth="1"/>
    <col min="4" max="4" width="15.140625" bestFit="1" customWidth="1"/>
    <col min="5" max="5" width="17.85546875" bestFit="1" customWidth="1"/>
    <col min="6" max="6" width="15.140625" bestFit="1" customWidth="1"/>
    <col min="7" max="7" width="17.85546875" bestFit="1" customWidth="1"/>
    <col min="8" max="8" width="16.140625" bestFit="1" customWidth="1"/>
    <col min="9" max="9" width="15.140625" bestFit="1" customWidth="1"/>
    <col min="10" max="10" width="14.140625" bestFit="1" customWidth="1"/>
    <col min="11" max="11" width="16.140625" bestFit="1" customWidth="1"/>
    <col min="12" max="12" width="14.140625" bestFit="1" customWidth="1"/>
    <col min="13" max="13" width="16.140625" bestFit="1" customWidth="1"/>
    <col min="14" max="14" width="14.140625" bestFit="1" customWidth="1"/>
    <col min="15" max="15" width="16.140625" bestFit="1" customWidth="1"/>
    <col min="16" max="16" width="14.140625" bestFit="1" customWidth="1"/>
    <col min="17" max="17" width="16.140625" bestFit="1" customWidth="1"/>
    <col min="18" max="19" width="12.42578125" bestFit="1" customWidth="1"/>
  </cols>
  <sheetData>
    <row r="1" spans="2:19" ht="28.5" x14ac:dyDescent="0.45">
      <c r="B1" s="17" t="s">
        <v>97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2:19" x14ac:dyDescent="0.25">
      <c r="B2" s="2" t="s">
        <v>1</v>
      </c>
      <c r="C2" s="3" t="s">
        <v>2</v>
      </c>
      <c r="D2" s="3" t="s">
        <v>3</v>
      </c>
      <c r="E2" s="3"/>
      <c r="F2" s="3"/>
      <c r="G2" s="3"/>
      <c r="H2" s="3"/>
      <c r="I2" s="3"/>
      <c r="J2" s="3" t="s">
        <v>4</v>
      </c>
      <c r="K2" s="3"/>
      <c r="L2" s="3"/>
      <c r="M2" s="3"/>
      <c r="N2" s="3" t="s">
        <v>5</v>
      </c>
      <c r="O2" s="3"/>
      <c r="P2" s="3"/>
      <c r="Q2" s="3"/>
      <c r="R2" s="3" t="s">
        <v>6</v>
      </c>
      <c r="S2" s="3"/>
    </row>
    <row r="3" spans="2:19" x14ac:dyDescent="0.25">
      <c r="B3" s="2"/>
      <c r="C3" s="3"/>
      <c r="D3" s="3">
        <v>2018</v>
      </c>
      <c r="E3" s="3"/>
      <c r="F3" s="3">
        <v>2017</v>
      </c>
      <c r="G3" s="3"/>
      <c r="H3" s="4" t="s">
        <v>7</v>
      </c>
      <c r="I3" s="4"/>
      <c r="J3" s="3">
        <v>2018</v>
      </c>
      <c r="K3" s="3"/>
      <c r="L3" s="3">
        <v>2017</v>
      </c>
      <c r="M3" s="3"/>
      <c r="N3" s="3">
        <v>2018</v>
      </c>
      <c r="O3" s="3"/>
      <c r="P3" s="3">
        <v>2017</v>
      </c>
      <c r="Q3" s="3"/>
      <c r="R3" s="3"/>
      <c r="S3" s="3"/>
    </row>
    <row r="4" spans="2:19" x14ac:dyDescent="0.25">
      <c r="B4" s="2"/>
      <c r="C4" s="3"/>
      <c r="D4" s="5" t="s">
        <v>8</v>
      </c>
      <c r="E4" s="5" t="s">
        <v>9</v>
      </c>
      <c r="F4" s="5" t="s">
        <v>8</v>
      </c>
      <c r="G4" s="5" t="s">
        <v>9</v>
      </c>
      <c r="H4" s="6" t="s">
        <v>10</v>
      </c>
      <c r="I4" s="6" t="s">
        <v>11</v>
      </c>
      <c r="J4" s="5" t="s">
        <v>8</v>
      </c>
      <c r="K4" s="5" t="s">
        <v>9</v>
      </c>
      <c r="L4" s="5" t="s">
        <v>8</v>
      </c>
      <c r="M4" s="5" t="s">
        <v>9</v>
      </c>
      <c r="N4" s="5" t="s">
        <v>8</v>
      </c>
      <c r="O4" s="5" t="s">
        <v>9</v>
      </c>
      <c r="P4" s="5" t="s">
        <v>8</v>
      </c>
      <c r="Q4" s="5" t="s">
        <v>9</v>
      </c>
      <c r="R4" s="7">
        <v>2018</v>
      </c>
      <c r="S4" s="7">
        <v>2017</v>
      </c>
    </row>
    <row r="5" spans="2:19" x14ac:dyDescent="0.25">
      <c r="B5" s="8">
        <v>1</v>
      </c>
      <c r="C5" s="9" t="s">
        <v>14</v>
      </c>
      <c r="D5" s="10">
        <v>991.95937810836824</v>
      </c>
      <c r="E5" s="10">
        <v>78821.588164179993</v>
      </c>
      <c r="F5" s="10">
        <v>700.33441367974126</v>
      </c>
      <c r="G5" s="10">
        <v>48229.79</v>
      </c>
      <c r="H5" s="10">
        <v>41.640815977663124</v>
      </c>
      <c r="I5" s="10">
        <v>63.429258481490365</v>
      </c>
      <c r="J5" s="10">
        <v>0.51534523832596069</v>
      </c>
      <c r="K5" s="10">
        <v>40.949590309999998</v>
      </c>
      <c r="L5" s="10">
        <v>1.9809690591112119</v>
      </c>
      <c r="M5" s="10">
        <v>136.423</v>
      </c>
      <c r="N5" s="10">
        <v>33.304581532585367</v>
      </c>
      <c r="O5" s="10">
        <v>2646.3987008699996</v>
      </c>
      <c r="P5" s="10">
        <v>27.10416339949003</v>
      </c>
      <c r="Q5" s="10">
        <v>1866.577</v>
      </c>
      <c r="R5" s="10">
        <v>46.496673387572542</v>
      </c>
      <c r="S5" s="10">
        <v>39.777382923654336</v>
      </c>
    </row>
    <row r="6" spans="2:19" x14ac:dyDescent="0.25">
      <c r="B6" s="8">
        <v>2</v>
      </c>
      <c r="C6" s="9" t="s">
        <v>18</v>
      </c>
      <c r="D6" s="10">
        <v>119.13805365823272</v>
      </c>
      <c r="E6" s="10">
        <v>9466.769312710001</v>
      </c>
      <c r="F6" s="10">
        <v>98.15299970377599</v>
      </c>
      <c r="G6" s="10">
        <v>6759.4830000000002</v>
      </c>
      <c r="H6" s="10">
        <v>21.379941537996046</v>
      </c>
      <c r="I6" s="10">
        <v>40.051677217177712</v>
      </c>
      <c r="J6" s="10">
        <v>0.33355318025937419</v>
      </c>
      <c r="K6" s="10">
        <v>26.50430248</v>
      </c>
      <c r="L6" s="10">
        <v>0.33878443604175018</v>
      </c>
      <c r="M6" s="10">
        <v>23.331</v>
      </c>
      <c r="N6" s="10">
        <v>15.366864634629783</v>
      </c>
      <c r="O6" s="10">
        <v>1221.0587472999998</v>
      </c>
      <c r="P6" s="10">
        <v>17.098267960759031</v>
      </c>
      <c r="Q6" s="10">
        <v>1177.5029999999999</v>
      </c>
      <c r="R6" s="10">
        <v>5.5844254222805132</v>
      </c>
      <c r="S6" s="10">
        <v>5.5748644905344138</v>
      </c>
    </row>
    <row r="7" spans="2:19" x14ac:dyDescent="0.25">
      <c r="B7" s="8">
        <v>3</v>
      </c>
      <c r="C7" s="9" t="s">
        <v>13</v>
      </c>
      <c r="D7" s="10">
        <v>94.539649531150701</v>
      </c>
      <c r="E7" s="10">
        <v>7512.1678215699994</v>
      </c>
      <c r="F7" s="10">
        <v>87.00092061777228</v>
      </c>
      <c r="G7" s="10">
        <v>5991.4750000000004</v>
      </c>
      <c r="H7" s="10">
        <v>8.6651139549417877</v>
      </c>
      <c r="I7" s="10">
        <v>25.380942448562308</v>
      </c>
      <c r="J7" s="10">
        <v>3.6661592866896126E-3</v>
      </c>
      <c r="K7" s="10">
        <v>0.29131484999999996</v>
      </c>
      <c r="L7" s="10">
        <v>3.0014462701911521E-2</v>
      </c>
      <c r="M7" s="10">
        <v>2.0670000000000002</v>
      </c>
      <c r="N7" s="10">
        <v>37.341346361903085</v>
      </c>
      <c r="O7" s="10">
        <v>2967.1620525899998</v>
      </c>
      <c r="P7" s="10">
        <v>38.821231711071228</v>
      </c>
      <c r="Q7" s="10">
        <v>2673.4940000000001</v>
      </c>
      <c r="R7" s="10">
        <v>4.4314105027245034</v>
      </c>
      <c r="S7" s="10">
        <v>4.9414520642221715</v>
      </c>
    </row>
    <row r="8" spans="2:19" x14ac:dyDescent="0.25">
      <c r="B8" s="8">
        <v>4</v>
      </c>
      <c r="C8" s="9" t="s">
        <v>36</v>
      </c>
      <c r="D8" s="10">
        <v>78.575643551450085</v>
      </c>
      <c r="E8" s="10">
        <v>6243.6599244199997</v>
      </c>
      <c r="F8" s="10">
        <v>89.312368223875666</v>
      </c>
      <c r="G8" s="10">
        <v>6150.6570000000002</v>
      </c>
      <c r="H8" s="10">
        <v>-12.021542912748956</v>
      </c>
      <c r="I8" s="10">
        <v>1.5120811389742528</v>
      </c>
      <c r="J8" s="10">
        <v>9.6306845539607736E-3</v>
      </c>
      <c r="K8" s="10">
        <v>0.76525900999999996</v>
      </c>
      <c r="L8" s="10">
        <v>0.34110776165002588</v>
      </c>
      <c r="M8" s="10">
        <v>23.491</v>
      </c>
      <c r="N8" s="10">
        <v>6.1424912509989245</v>
      </c>
      <c r="O8" s="10">
        <v>488.08542605000002</v>
      </c>
      <c r="P8" s="10">
        <v>6.5240870782437987</v>
      </c>
      <c r="Q8" s="10">
        <v>449.29300000000001</v>
      </c>
      <c r="R8" s="10">
        <v>3.6831206146739626</v>
      </c>
      <c r="S8" s="10">
        <v>5.0727369686049855</v>
      </c>
    </row>
    <row r="9" spans="2:19" x14ac:dyDescent="0.25">
      <c r="B9" s="8">
        <v>5</v>
      </c>
      <c r="C9" s="9" t="s">
        <v>15</v>
      </c>
      <c r="D9" s="10">
        <v>78.244423286412754</v>
      </c>
      <c r="E9" s="10">
        <v>6217.3409965500005</v>
      </c>
      <c r="F9" s="10">
        <v>90.66063763671319</v>
      </c>
      <c r="G9" s="10">
        <v>6243.5079999999998</v>
      </c>
      <c r="H9" s="10">
        <v>-13.695264752111626</v>
      </c>
      <c r="I9" s="10">
        <v>-0.4191073904285787</v>
      </c>
      <c r="J9" s="10">
        <v>2.0820764596245938</v>
      </c>
      <c r="K9" s="10">
        <v>165.44283652000001</v>
      </c>
      <c r="L9" s="10">
        <v>2.0541828573419996</v>
      </c>
      <c r="M9" s="10">
        <v>141.465</v>
      </c>
      <c r="N9" s="10">
        <v>13.227848543112618</v>
      </c>
      <c r="O9" s="10">
        <v>1051.0914591600001</v>
      </c>
      <c r="P9" s="10">
        <v>12.632168185540783</v>
      </c>
      <c r="Q9" s="10">
        <v>869.93700000000001</v>
      </c>
      <c r="R9" s="10">
        <v>3.667595139717363</v>
      </c>
      <c r="S9" s="10">
        <v>5.1493155683012342</v>
      </c>
    </row>
    <row r="10" spans="2:19" x14ac:dyDescent="0.25">
      <c r="B10" s="8">
        <v>6</v>
      </c>
      <c r="C10" s="9" t="s">
        <v>16</v>
      </c>
      <c r="D10" s="10">
        <v>54.406093158613402</v>
      </c>
      <c r="E10" s="10">
        <v>4323.1353654300001</v>
      </c>
      <c r="F10" s="10">
        <v>52.12587197314236</v>
      </c>
      <c r="G10" s="10">
        <v>3589.7420000000002</v>
      </c>
      <c r="H10" s="10">
        <v>4.3744518780346056</v>
      </c>
      <c r="I10" s="10">
        <v>20.430252798947663</v>
      </c>
      <c r="J10" s="10">
        <v>4.4586902045670493</v>
      </c>
      <c r="K10" s="10">
        <v>354.28975300000002</v>
      </c>
      <c r="L10" s="10">
        <v>4.1690771169852523</v>
      </c>
      <c r="M10" s="10">
        <v>287.11099999999999</v>
      </c>
      <c r="N10" s="10">
        <v>9.054212804223484</v>
      </c>
      <c r="O10" s="10">
        <v>719.45227653000006</v>
      </c>
      <c r="P10" s="10">
        <v>8.4397852085475158</v>
      </c>
      <c r="Q10" s="10">
        <v>581.221</v>
      </c>
      <c r="R10" s="10">
        <v>2.5502075989381199</v>
      </c>
      <c r="S10" s="10">
        <v>2.9606295638261071</v>
      </c>
    </row>
    <row r="11" spans="2:19" x14ac:dyDescent="0.25">
      <c r="B11" s="8">
        <v>7</v>
      </c>
      <c r="C11" s="9" t="s">
        <v>42</v>
      </c>
      <c r="D11" s="10">
        <v>53.804161353250997</v>
      </c>
      <c r="E11" s="10">
        <v>4275.3055632100004</v>
      </c>
      <c r="F11" s="10">
        <v>26.018299093322181</v>
      </c>
      <c r="G11" s="10">
        <v>1791.797</v>
      </c>
      <c r="H11" s="10">
        <v>106.79353850252375</v>
      </c>
      <c r="I11" s="10">
        <v>138.60434877444266</v>
      </c>
      <c r="J11" s="10">
        <v>0</v>
      </c>
      <c r="K11" s="10">
        <v>0</v>
      </c>
      <c r="L11" s="10">
        <v>0</v>
      </c>
      <c r="M11" s="10">
        <v>0</v>
      </c>
      <c r="N11" s="10">
        <v>1.4395922103435042</v>
      </c>
      <c r="O11" s="10">
        <v>114.39071683</v>
      </c>
      <c r="P11" s="10">
        <v>1.1868128038474273</v>
      </c>
      <c r="Q11" s="10">
        <v>81.731999999999999</v>
      </c>
      <c r="R11" s="10">
        <v>2.5219929087268134</v>
      </c>
      <c r="S11" s="10">
        <v>1.4777795091053694</v>
      </c>
    </row>
    <row r="12" spans="2:19" x14ac:dyDescent="0.25">
      <c r="B12" s="8">
        <v>8</v>
      </c>
      <c r="C12" s="9" t="s">
        <v>12</v>
      </c>
      <c r="D12" s="10">
        <v>43.554437994097697</v>
      </c>
      <c r="E12" s="10">
        <v>3460.8574202299997</v>
      </c>
      <c r="F12" s="10">
        <v>9.4186748912393199</v>
      </c>
      <c r="G12" s="10">
        <v>648.63400000000001</v>
      </c>
      <c r="H12" s="10">
        <v>362.42638690724311</v>
      </c>
      <c r="I12" s="10">
        <v>433.56090186915878</v>
      </c>
      <c r="J12" s="10">
        <v>6.0941373135079704E-2</v>
      </c>
      <c r="K12" s="10">
        <v>4.8424319800000006</v>
      </c>
      <c r="L12" s="10">
        <v>1.4404618771309252E-2</v>
      </c>
      <c r="M12" s="10">
        <v>0.99199999999999999</v>
      </c>
      <c r="N12" s="10">
        <v>1.5819554514507208</v>
      </c>
      <c r="O12" s="10">
        <v>125.70297115</v>
      </c>
      <c r="P12" s="10">
        <v>0.56554101540945712</v>
      </c>
      <c r="Q12" s="10">
        <v>38.947000000000003</v>
      </c>
      <c r="R12" s="10">
        <v>2.0415518242820641</v>
      </c>
      <c r="S12" s="10">
        <v>0.53495905736478644</v>
      </c>
    </row>
    <row r="13" spans="2:19" x14ac:dyDescent="0.25">
      <c r="B13" s="8">
        <v>9</v>
      </c>
      <c r="C13" s="9" t="s">
        <v>25</v>
      </c>
      <c r="D13" s="10">
        <v>42.025232638480759</v>
      </c>
      <c r="E13" s="10">
        <v>3339.3459980700004</v>
      </c>
      <c r="F13" s="10">
        <v>54.708582364796975</v>
      </c>
      <c r="G13" s="10">
        <v>3767.605</v>
      </c>
      <c r="H13" s="10">
        <v>-23.183473557665252</v>
      </c>
      <c r="I13" s="10">
        <v>-11.366876355934338</v>
      </c>
      <c r="J13" s="10">
        <v>0.42592643615381226</v>
      </c>
      <c r="K13" s="10">
        <v>33.844327579999998</v>
      </c>
      <c r="L13" s="10">
        <v>0.34822294632537015</v>
      </c>
      <c r="M13" s="10">
        <v>23.981000000000002</v>
      </c>
      <c r="N13" s="10">
        <v>6.5030139553614692</v>
      </c>
      <c r="O13" s="10">
        <v>516.73274040000001</v>
      </c>
      <c r="P13" s="10">
        <v>9.1889560717210621</v>
      </c>
      <c r="Q13" s="10">
        <v>632.81399999999996</v>
      </c>
      <c r="R13" s="10">
        <v>1.96987251610491</v>
      </c>
      <c r="S13" s="10">
        <v>3.1073215701348627</v>
      </c>
    </row>
    <row r="14" spans="2:19" x14ac:dyDescent="0.25">
      <c r="B14" s="8">
        <v>10</v>
      </c>
      <c r="C14" s="9" t="s">
        <v>47</v>
      </c>
      <c r="D14" s="10">
        <v>41.07114335663632</v>
      </c>
      <c r="E14" s="10">
        <v>3263.53358669</v>
      </c>
      <c r="F14" s="10">
        <v>28.938240197018011</v>
      </c>
      <c r="G14" s="10">
        <v>1992.884</v>
      </c>
      <c r="H14" s="10">
        <v>41.926886628263475</v>
      </c>
      <c r="I14" s="10">
        <v>63.759335048602907</v>
      </c>
      <c r="J14" s="10">
        <v>1.6897889591683919</v>
      </c>
      <c r="K14" s="10">
        <v>134.27147558999999</v>
      </c>
      <c r="L14" s="10">
        <v>1.6264295712883423</v>
      </c>
      <c r="M14" s="10">
        <v>112.00700000000001</v>
      </c>
      <c r="N14" s="10">
        <v>2.7605621596894059</v>
      </c>
      <c r="O14" s="10">
        <v>219.35564949000002</v>
      </c>
      <c r="P14" s="10">
        <v>2.1993326247190232</v>
      </c>
      <c r="Q14" s="10">
        <v>151.46100000000001</v>
      </c>
      <c r="R14" s="10">
        <v>1.9251509491743155</v>
      </c>
      <c r="S14" s="10">
        <v>1.6436254437438758</v>
      </c>
    </row>
    <row r="15" spans="2:19" x14ac:dyDescent="0.25">
      <c r="B15" s="8">
        <v>11</v>
      </c>
      <c r="C15" s="9" t="s">
        <v>19</v>
      </c>
      <c r="D15" s="10">
        <v>38.955127412739664</v>
      </c>
      <c r="E15" s="10">
        <v>3095.3939017799999</v>
      </c>
      <c r="F15" s="10">
        <v>29.241608438318611</v>
      </c>
      <c r="G15" s="10">
        <v>2013.7760000000001</v>
      </c>
      <c r="H15" s="10">
        <v>33.218141864222218</v>
      </c>
      <c r="I15" s="10">
        <v>53.710934174406674</v>
      </c>
      <c r="J15" s="10">
        <v>0.11607311305617256</v>
      </c>
      <c r="K15" s="10">
        <v>9.2232275999999995</v>
      </c>
      <c r="L15" s="10">
        <v>0.23542548804358562</v>
      </c>
      <c r="M15" s="10">
        <v>16.213000000000001</v>
      </c>
      <c r="N15" s="10">
        <v>4.9739569612574801</v>
      </c>
      <c r="O15" s="10">
        <v>395.23310712</v>
      </c>
      <c r="P15" s="10">
        <v>6.3899731075060844</v>
      </c>
      <c r="Q15" s="10">
        <v>440.05700000000002</v>
      </c>
      <c r="R15" s="10">
        <v>1.8259657361529105</v>
      </c>
      <c r="S15" s="10">
        <v>1.6608560616677976</v>
      </c>
    </row>
    <row r="16" spans="2:19" x14ac:dyDescent="0.25">
      <c r="B16" s="8">
        <v>12</v>
      </c>
      <c r="C16" s="9" t="s">
        <v>21</v>
      </c>
      <c r="D16" s="10">
        <v>33.170908849428336</v>
      </c>
      <c r="E16" s="10">
        <v>2635.77700263</v>
      </c>
      <c r="F16" s="10">
        <v>35.760438992373686</v>
      </c>
      <c r="G16" s="10">
        <v>2462.7069999999999</v>
      </c>
      <c r="H16" s="10">
        <v>-7.2413264934963308</v>
      </c>
      <c r="I16" s="10">
        <v>7.0276327078292269</v>
      </c>
      <c r="J16" s="10">
        <v>1.3727951315433455</v>
      </c>
      <c r="K16" s="10">
        <v>109.08298755</v>
      </c>
      <c r="L16" s="10">
        <v>1.4672236839812509</v>
      </c>
      <c r="M16" s="10">
        <v>101.04300000000001</v>
      </c>
      <c r="N16" s="10">
        <v>0.54599351577198729</v>
      </c>
      <c r="O16" s="10">
        <v>43.384917759999993</v>
      </c>
      <c r="P16" s="10">
        <v>0.70402574244773974</v>
      </c>
      <c r="Q16" s="10">
        <v>48.484000000000002</v>
      </c>
      <c r="R16" s="10">
        <v>1.5548387855176</v>
      </c>
      <c r="S16" s="10">
        <v>2.0311106344805565</v>
      </c>
    </row>
    <row r="17" spans="2:19" x14ac:dyDescent="0.25">
      <c r="B17" s="8">
        <v>13</v>
      </c>
      <c r="C17" s="9" t="s">
        <v>45</v>
      </c>
      <c r="D17" s="10">
        <v>32.193654176351771</v>
      </c>
      <c r="E17" s="10">
        <v>2558.1238576799997</v>
      </c>
      <c r="F17" s="10">
        <v>28.590743289945227</v>
      </c>
      <c r="G17" s="10">
        <v>1968.953</v>
      </c>
      <c r="H17" s="10">
        <v>12.601669183163949</v>
      </c>
      <c r="I17" s="10">
        <v>29.923053403509357</v>
      </c>
      <c r="J17" s="10">
        <v>15.025218090371947</v>
      </c>
      <c r="K17" s="10">
        <v>1193.91134207</v>
      </c>
      <c r="L17" s="10">
        <v>11.016585640686079</v>
      </c>
      <c r="M17" s="10">
        <v>758.67700000000002</v>
      </c>
      <c r="N17" s="10">
        <v>7.9915594648913606</v>
      </c>
      <c r="O17" s="10">
        <v>635.01331085999993</v>
      </c>
      <c r="P17" s="10">
        <v>7.4970813222046031</v>
      </c>
      <c r="Q17" s="10">
        <v>516.29999999999995</v>
      </c>
      <c r="R17" s="10">
        <v>1.5090313740919721</v>
      </c>
      <c r="S17" s="10">
        <v>1.6238884191633005</v>
      </c>
    </row>
    <row r="18" spans="2:19" x14ac:dyDescent="0.25">
      <c r="B18" s="8">
        <v>14</v>
      </c>
      <c r="C18" s="9" t="s">
        <v>30</v>
      </c>
      <c r="D18" s="10">
        <v>29.148024985118393</v>
      </c>
      <c r="E18" s="10">
        <v>2316.11663933</v>
      </c>
      <c r="F18" s="10">
        <v>27.449583834300419</v>
      </c>
      <c r="G18" s="10">
        <v>1890.365</v>
      </c>
      <c r="H18" s="10">
        <v>6.1874932642717937</v>
      </c>
      <c r="I18" s="10">
        <v>22.522192239593949</v>
      </c>
      <c r="J18" s="10">
        <v>3.955178837283934E-2</v>
      </c>
      <c r="K18" s="10">
        <v>3.1428048800000004</v>
      </c>
      <c r="L18" s="10">
        <v>0.19199381995388198</v>
      </c>
      <c r="M18" s="10">
        <v>13.222</v>
      </c>
      <c r="N18" s="10">
        <v>0.72451260223633118</v>
      </c>
      <c r="O18" s="10">
        <v>57.570133629999994</v>
      </c>
      <c r="P18" s="10">
        <v>0.86294121405379665</v>
      </c>
      <c r="Q18" s="10">
        <v>59.427999999999997</v>
      </c>
      <c r="R18" s="10">
        <v>1.3662718731590977</v>
      </c>
      <c r="S18" s="10">
        <v>1.5590731883857223</v>
      </c>
    </row>
    <row r="19" spans="2:19" x14ac:dyDescent="0.25">
      <c r="B19" s="8">
        <v>15</v>
      </c>
      <c r="C19" s="9" t="s">
        <v>83</v>
      </c>
      <c r="D19" s="10">
        <v>26.250649156121593</v>
      </c>
      <c r="E19" s="10">
        <v>2085.8897072699997</v>
      </c>
      <c r="F19" s="10">
        <v>12.683005454006866</v>
      </c>
      <c r="G19" s="10">
        <v>873.43799999999999</v>
      </c>
      <c r="H19" s="10">
        <v>106.97498910109184</v>
      </c>
      <c r="I19" s="10">
        <v>138.8137117082151</v>
      </c>
      <c r="J19" s="10">
        <v>2.5504561259997109E-2</v>
      </c>
      <c r="K19" s="10">
        <v>2.0266051900000002</v>
      </c>
      <c r="L19" s="10">
        <v>3.0319399187997701E-2</v>
      </c>
      <c r="M19" s="10">
        <v>2.0880000000000001</v>
      </c>
      <c r="N19" s="10">
        <v>0.22249482673781312</v>
      </c>
      <c r="O19" s="10">
        <v>17.67955018</v>
      </c>
      <c r="P19" s="10">
        <v>1.3039664976447287E-2</v>
      </c>
      <c r="Q19" s="10">
        <v>0.89800000000000002</v>
      </c>
      <c r="R19" s="10">
        <v>1.2304615359870106</v>
      </c>
      <c r="S19" s="10">
        <v>0.72036552068899307</v>
      </c>
    </row>
    <row r="20" spans="2:19" x14ac:dyDescent="0.25">
      <c r="B20" s="8">
        <v>16</v>
      </c>
      <c r="C20" s="9" t="s">
        <v>17</v>
      </c>
      <c r="D20" s="10">
        <v>25.108059410147185</v>
      </c>
      <c r="E20" s="10">
        <v>1995.0989547600002</v>
      </c>
      <c r="F20" s="10">
        <v>22.796049765634532</v>
      </c>
      <c r="G20" s="10">
        <v>1569.8910000000001</v>
      </c>
      <c r="H20" s="10">
        <v>10.142150365007751</v>
      </c>
      <c r="I20" s="10">
        <v>27.085189657116331</v>
      </c>
      <c r="J20" s="10">
        <v>9.6369450733383252E-2</v>
      </c>
      <c r="K20" s="10">
        <v>7.6575647399999998</v>
      </c>
      <c r="L20" s="10">
        <v>6.5837239424512251E-2</v>
      </c>
      <c r="M20" s="10">
        <v>4.5339999999999998</v>
      </c>
      <c r="N20" s="10">
        <v>2.2215991847521726</v>
      </c>
      <c r="O20" s="10">
        <v>176.52938201999999</v>
      </c>
      <c r="P20" s="10">
        <v>1.4096923336063243</v>
      </c>
      <c r="Q20" s="10">
        <v>97.081000000000003</v>
      </c>
      <c r="R20" s="10">
        <v>1.1769042801083753</v>
      </c>
      <c r="S20" s="10">
        <v>1.2947631630865202</v>
      </c>
    </row>
    <row r="21" spans="2:19" x14ac:dyDescent="0.25">
      <c r="B21" s="8">
        <v>17</v>
      </c>
      <c r="C21" s="9" t="s">
        <v>86</v>
      </c>
      <c r="D21" s="10">
        <v>25.027564075609895</v>
      </c>
      <c r="E21" s="10">
        <v>1988.7027552300001</v>
      </c>
      <c r="F21" s="10">
        <v>22.799679961897461</v>
      </c>
      <c r="G21" s="10">
        <v>1570.1410000000001</v>
      </c>
      <c r="H21" s="10">
        <v>9.7715587123838787</v>
      </c>
      <c r="I21" s="10">
        <v>26.657590320232387</v>
      </c>
      <c r="J21" s="10">
        <v>7.069204195795395E-4</v>
      </c>
      <c r="K21" s="10">
        <v>5.617225E-2</v>
      </c>
      <c r="L21" s="10">
        <v>4.1239029546893419E-3</v>
      </c>
      <c r="M21" s="10">
        <v>0.28399999999999997</v>
      </c>
      <c r="N21" s="10">
        <v>0.38072698862957066</v>
      </c>
      <c r="O21" s="10">
        <v>30.25275688</v>
      </c>
      <c r="P21" s="10">
        <v>0.24403631357925737</v>
      </c>
      <c r="Q21" s="10">
        <v>16.806000000000001</v>
      </c>
      <c r="R21" s="10">
        <v>1.1731311767315606</v>
      </c>
      <c r="S21" s="10">
        <v>1.294969349879598</v>
      </c>
    </row>
    <row r="22" spans="2:19" x14ac:dyDescent="0.25">
      <c r="B22" s="8">
        <v>18</v>
      </c>
      <c r="C22" s="9" t="s">
        <v>92</v>
      </c>
      <c r="D22" s="10">
        <v>23.846910719036504</v>
      </c>
      <c r="E22" s="10">
        <v>1894.8874491900001</v>
      </c>
      <c r="F22" s="10">
        <v>20.520410415468703</v>
      </c>
      <c r="G22" s="10">
        <v>1413.175</v>
      </c>
      <c r="H22" s="10">
        <v>16.210690898561253</v>
      </c>
      <c r="I22" s="10">
        <v>34.087246745095285</v>
      </c>
      <c r="J22" s="10">
        <v>0.33182090409700421</v>
      </c>
      <c r="K22" s="10">
        <v>26.366654950000001</v>
      </c>
      <c r="L22" s="10">
        <v>0.25938478337892862</v>
      </c>
      <c r="M22" s="10">
        <v>17.863</v>
      </c>
      <c r="N22" s="10">
        <v>12.606041037748316</v>
      </c>
      <c r="O22" s="10">
        <v>1001.68232388</v>
      </c>
      <c r="P22" s="10">
        <v>11.689594986263337</v>
      </c>
      <c r="Q22" s="10">
        <v>805.02499999999998</v>
      </c>
      <c r="R22" s="10">
        <v>1.1177897436889901</v>
      </c>
      <c r="S22" s="10">
        <v>1.1655120852306264</v>
      </c>
    </row>
    <row r="23" spans="2:19" x14ac:dyDescent="0.25">
      <c r="B23" s="8">
        <v>19</v>
      </c>
      <c r="C23" s="9" t="s">
        <v>70</v>
      </c>
      <c r="D23" s="10">
        <v>23.02823753374318</v>
      </c>
      <c r="E23" s="10">
        <v>1829.8352685499999</v>
      </c>
      <c r="F23" s="10">
        <v>34.156400471635102</v>
      </c>
      <c r="G23" s="10">
        <v>2352.2420000000002</v>
      </c>
      <c r="H23" s="10">
        <v>-32.580022438644292</v>
      </c>
      <c r="I23" s="10">
        <v>-22.208885456938532</v>
      </c>
      <c r="J23" s="10">
        <v>2.8297823000106974</v>
      </c>
      <c r="K23" s="10">
        <v>224.85591645</v>
      </c>
      <c r="L23" s="10">
        <v>2.4256681013202299</v>
      </c>
      <c r="M23" s="10">
        <v>167.048</v>
      </c>
      <c r="N23" s="10">
        <v>5.7054325833590278</v>
      </c>
      <c r="O23" s="10">
        <v>453.35652578999998</v>
      </c>
      <c r="P23" s="10">
        <v>6.527731795291781</v>
      </c>
      <c r="Q23" s="10">
        <v>449.54399999999998</v>
      </c>
      <c r="R23" s="10">
        <v>1.0794156120987057</v>
      </c>
      <c r="S23" s="10">
        <v>1.9400049380912197</v>
      </c>
    </row>
    <row r="24" spans="2:19" x14ac:dyDescent="0.25">
      <c r="B24" s="8">
        <v>20</v>
      </c>
      <c r="C24" s="9" t="s">
        <v>39</v>
      </c>
      <c r="D24" s="10">
        <v>21.805299231442039</v>
      </c>
      <c r="E24" s="10">
        <v>1732.65997958</v>
      </c>
      <c r="F24" s="10">
        <v>22.1380403910157</v>
      </c>
      <c r="G24" s="10">
        <v>1524.576</v>
      </c>
      <c r="H24" s="10">
        <v>-1.5030289659634661</v>
      </c>
      <c r="I24" s="10">
        <v>13.648645891054286</v>
      </c>
      <c r="J24" s="10">
        <v>2.1474684128592196</v>
      </c>
      <c r="K24" s="10">
        <v>170.63891382</v>
      </c>
      <c r="L24" s="10">
        <v>1.6824943223730449</v>
      </c>
      <c r="M24" s="10">
        <v>115.86799999999999</v>
      </c>
      <c r="N24" s="10">
        <v>3.9046735666148593</v>
      </c>
      <c r="O24" s="10">
        <v>310.26731394000001</v>
      </c>
      <c r="P24" s="10">
        <v>4.3383023459780325</v>
      </c>
      <c r="Q24" s="10">
        <v>298.76499999999999</v>
      </c>
      <c r="R24" s="10">
        <v>1.022092132861397</v>
      </c>
      <c r="S24" s="10">
        <v>1.2573897449732465</v>
      </c>
    </row>
    <row r="25" spans="2:19" x14ac:dyDescent="0.25">
      <c r="B25" s="8">
        <v>21</v>
      </c>
      <c r="C25" s="9" t="s">
        <v>24</v>
      </c>
      <c r="D25" s="10">
        <v>20.874972404653885</v>
      </c>
      <c r="E25" s="10">
        <v>1658.73574476</v>
      </c>
      <c r="F25" s="10">
        <v>22.127440217927944</v>
      </c>
      <c r="G25" s="10">
        <v>1523.846</v>
      </c>
      <c r="H25" s="10">
        <v>-5.6602471905416962</v>
      </c>
      <c r="I25" s="10">
        <v>8.8519276068579131</v>
      </c>
      <c r="J25" s="10">
        <v>8.3703974930940533E-2</v>
      </c>
      <c r="K25" s="10">
        <v>6.6511597</v>
      </c>
      <c r="L25" s="10">
        <v>0.17183897030209042</v>
      </c>
      <c r="M25" s="10">
        <v>11.834</v>
      </c>
      <c r="N25" s="10">
        <v>7.440877217737115</v>
      </c>
      <c r="O25" s="10">
        <v>591.25582415999997</v>
      </c>
      <c r="P25" s="10">
        <v>7.3370332293645131</v>
      </c>
      <c r="Q25" s="10">
        <v>505.27800000000002</v>
      </c>
      <c r="R25" s="10">
        <v>0.97848439693640854</v>
      </c>
      <c r="S25" s="10">
        <v>1.2567876795374593</v>
      </c>
    </row>
    <row r="26" spans="2:19" x14ac:dyDescent="0.25">
      <c r="B26" s="8">
        <v>22</v>
      </c>
      <c r="C26" s="9" t="s">
        <v>74</v>
      </c>
      <c r="D26" s="10">
        <v>19.602357735352786</v>
      </c>
      <c r="E26" s="10">
        <v>1557.61314683</v>
      </c>
      <c r="F26" s="10">
        <v>6.636114934917841</v>
      </c>
      <c r="G26" s="10">
        <v>457.00799999999998</v>
      </c>
      <c r="H26" s="10">
        <v>195.38906314309452</v>
      </c>
      <c r="I26" s="10">
        <v>240.82842025303717</v>
      </c>
      <c r="J26" s="10">
        <v>0.21579812825240216</v>
      </c>
      <c r="K26" s="10">
        <v>17.14742717</v>
      </c>
      <c r="L26" s="10">
        <v>0.10366388448425076</v>
      </c>
      <c r="M26" s="10">
        <v>7.1390000000000002</v>
      </c>
      <c r="N26" s="10">
        <v>0.30152372587637882</v>
      </c>
      <c r="O26" s="10">
        <v>23.959226019999999</v>
      </c>
      <c r="P26" s="10">
        <v>0.4817706064460669</v>
      </c>
      <c r="Q26" s="10">
        <v>33.177999999999997</v>
      </c>
      <c r="R26" s="10">
        <v>0.91883240923146192</v>
      </c>
      <c r="S26" s="10">
        <v>0.37691605572351483</v>
      </c>
    </row>
    <row r="27" spans="2:19" x14ac:dyDescent="0.25">
      <c r="B27" s="8">
        <v>23</v>
      </c>
      <c r="C27" s="9" t="s">
        <v>29</v>
      </c>
      <c r="D27" s="10">
        <v>14.326726137892411</v>
      </c>
      <c r="E27" s="10">
        <v>1138.4088222799999</v>
      </c>
      <c r="F27" s="10">
        <v>13.411977905173465</v>
      </c>
      <c r="G27" s="10">
        <v>923.64</v>
      </c>
      <c r="H27" s="10">
        <v>6.8203827890746425</v>
      </c>
      <c r="I27" s="10">
        <v>23.252438426226661</v>
      </c>
      <c r="J27" s="10">
        <v>6.0433473486826789E-2</v>
      </c>
      <c r="K27" s="10">
        <v>4.8020740200000001</v>
      </c>
      <c r="L27" s="10">
        <v>4.7468446334082606E-2</v>
      </c>
      <c r="M27" s="10">
        <v>3.2690000000000001</v>
      </c>
      <c r="N27" s="10">
        <v>2.9345471074307361</v>
      </c>
      <c r="O27" s="10">
        <v>233.18058042999999</v>
      </c>
      <c r="P27" s="10">
        <v>3.1491952580924334</v>
      </c>
      <c r="Q27" s="10">
        <v>216.875</v>
      </c>
      <c r="R27" s="10">
        <v>0.67154474331105907</v>
      </c>
      <c r="S27" s="10">
        <v>0.76176947823335084</v>
      </c>
    </row>
    <row r="28" spans="2:19" x14ac:dyDescent="0.25">
      <c r="B28" s="8">
        <v>24</v>
      </c>
      <c r="C28" s="9" t="s">
        <v>31</v>
      </c>
      <c r="D28" s="10">
        <v>13.716510349293047</v>
      </c>
      <c r="E28" s="10">
        <v>1089.9207706100001</v>
      </c>
      <c r="F28" s="10">
        <v>7.3306440839417544</v>
      </c>
      <c r="G28" s="10">
        <v>504.83800000000002</v>
      </c>
      <c r="H28" s="10">
        <v>87.111939854506687</v>
      </c>
      <c r="I28" s="10">
        <v>115.89515262519856</v>
      </c>
      <c r="J28" s="10">
        <v>0.2152588423178812</v>
      </c>
      <c r="K28" s="10">
        <v>17.104575239999999</v>
      </c>
      <c r="L28" s="10">
        <v>1.5392032154826418</v>
      </c>
      <c r="M28" s="10">
        <v>106</v>
      </c>
      <c r="N28" s="10">
        <v>3.3358601443484504</v>
      </c>
      <c r="O28" s="10">
        <v>265.06911500000001</v>
      </c>
      <c r="P28" s="10">
        <v>1.6069136361788263</v>
      </c>
      <c r="Q28" s="10">
        <v>110.663</v>
      </c>
      <c r="R28" s="10">
        <v>0.6429417532646815</v>
      </c>
      <c r="S28" s="10">
        <v>0.41636371297515096</v>
      </c>
    </row>
    <row r="29" spans="2:19" x14ac:dyDescent="0.25">
      <c r="B29" s="8">
        <v>25</v>
      </c>
      <c r="C29" s="9" t="s">
        <v>40</v>
      </c>
      <c r="D29" s="10">
        <v>13.406539928140399</v>
      </c>
      <c r="E29" s="10">
        <v>1065.2903659600001</v>
      </c>
      <c r="F29" s="10">
        <v>13.904522934127911</v>
      </c>
      <c r="G29" s="10">
        <v>957.56</v>
      </c>
      <c r="H29" s="10">
        <v>-3.5814461837107672</v>
      </c>
      <c r="I29" s="10">
        <v>11.250508162412828</v>
      </c>
      <c r="J29" s="10">
        <v>3.0694395328496551E-4</v>
      </c>
      <c r="K29" s="10">
        <v>2.4389919999999999E-2</v>
      </c>
      <c r="L29" s="10">
        <v>2.9041570103446075E-5</v>
      </c>
      <c r="M29" s="10">
        <v>2E-3</v>
      </c>
      <c r="N29" s="10">
        <v>0.39906486392610163</v>
      </c>
      <c r="O29" s="10">
        <v>31.709893619999999</v>
      </c>
      <c r="P29" s="10">
        <v>0.45978613787775824</v>
      </c>
      <c r="Q29" s="10">
        <v>31.664000000000001</v>
      </c>
      <c r="R29" s="10">
        <v>0.62841233426808174</v>
      </c>
      <c r="S29" s="10">
        <v>0.78974490231814076</v>
      </c>
    </row>
    <row r="30" spans="2:19" x14ac:dyDescent="0.25">
      <c r="B30" s="8">
        <v>26</v>
      </c>
      <c r="C30" s="9" t="s">
        <v>23</v>
      </c>
      <c r="D30" s="10">
        <v>12.47758539035118</v>
      </c>
      <c r="E30" s="10">
        <v>991.47517390999997</v>
      </c>
      <c r="F30" s="10">
        <v>9.3635975535381348</v>
      </c>
      <c r="G30" s="10">
        <v>644.84100000000001</v>
      </c>
      <c r="H30" s="10">
        <v>33.256318621216167</v>
      </c>
      <c r="I30" s="10">
        <v>53.754983617666994</v>
      </c>
      <c r="J30" s="10">
        <v>0.16687323814977253</v>
      </c>
      <c r="K30" s="10">
        <v>13.259830940000001</v>
      </c>
      <c r="L30" s="10">
        <v>0.19620484761888168</v>
      </c>
      <c r="M30" s="10">
        <v>13.512</v>
      </c>
      <c r="N30" s="10">
        <v>1.6402649350306127</v>
      </c>
      <c r="O30" s="10">
        <v>130.33627186999999</v>
      </c>
      <c r="P30" s="10">
        <v>1.224305470850976</v>
      </c>
      <c r="Q30" s="10">
        <v>84.313999999999993</v>
      </c>
      <c r="R30" s="10">
        <v>0.58486892242206756</v>
      </c>
      <c r="S30" s="10">
        <v>0.53183079134021083</v>
      </c>
    </row>
    <row r="31" spans="2:19" x14ac:dyDescent="0.25">
      <c r="B31" s="8">
        <v>27</v>
      </c>
      <c r="C31" s="9" t="s">
        <v>34</v>
      </c>
      <c r="D31" s="10">
        <v>11.450892490608542</v>
      </c>
      <c r="E31" s="10">
        <v>909.89364275000003</v>
      </c>
      <c r="F31" s="10">
        <v>4.2383267408969196</v>
      </c>
      <c r="G31" s="10">
        <v>291.88</v>
      </c>
      <c r="H31" s="10">
        <v>170.17483999323019</v>
      </c>
      <c r="I31" s="10">
        <v>211.73552238933809</v>
      </c>
      <c r="J31" s="10">
        <v>1.1547755173954356E-3</v>
      </c>
      <c r="K31" s="10">
        <v>9.175904E-2</v>
      </c>
      <c r="L31" s="10">
        <v>0</v>
      </c>
      <c r="M31" s="10">
        <v>0</v>
      </c>
      <c r="N31" s="10">
        <v>0.95610208065642677</v>
      </c>
      <c r="O31" s="10">
        <v>75.972349379999997</v>
      </c>
      <c r="P31" s="10">
        <v>0.96204557203180641</v>
      </c>
      <c r="Q31" s="10">
        <v>66.253</v>
      </c>
      <c r="R31" s="10">
        <v>0.53674416501546141</v>
      </c>
      <c r="S31" s="10">
        <v>0.24072720465414066</v>
      </c>
    </row>
    <row r="32" spans="2:19" x14ac:dyDescent="0.25">
      <c r="B32" s="8">
        <v>28</v>
      </c>
      <c r="C32" s="9" t="s">
        <v>60</v>
      </c>
      <c r="D32" s="10">
        <v>9.965469788762972</v>
      </c>
      <c r="E32" s="10">
        <v>791.86121215000003</v>
      </c>
      <c r="F32" s="10">
        <v>21.628854542391981</v>
      </c>
      <c r="G32" s="10">
        <v>1489.51</v>
      </c>
      <c r="H32" s="10">
        <v>-53.925115316528135</v>
      </c>
      <c r="I32" s="10">
        <v>-46.837469224778616</v>
      </c>
      <c r="J32" s="10">
        <v>0.10522734314533636</v>
      </c>
      <c r="K32" s="10">
        <v>8.3614172999999994</v>
      </c>
      <c r="L32" s="10">
        <v>0.71436454140456651</v>
      </c>
      <c r="M32" s="10">
        <v>49.195999999999998</v>
      </c>
      <c r="N32" s="10">
        <v>0.75644843903574732</v>
      </c>
      <c r="O32" s="10">
        <v>60.107771190000001</v>
      </c>
      <c r="P32" s="10">
        <v>0.69127649317232687</v>
      </c>
      <c r="Q32" s="10">
        <v>47.606000000000002</v>
      </c>
      <c r="R32" s="10">
        <v>0.46711710594988981</v>
      </c>
      <c r="S32" s="10">
        <v>1.2284691606289881</v>
      </c>
    </row>
    <row r="33" spans="2:19" x14ac:dyDescent="0.25">
      <c r="B33" s="8">
        <v>29</v>
      </c>
      <c r="C33" s="9" t="s">
        <v>53</v>
      </c>
      <c r="D33" s="10">
        <v>9.4077886977806582</v>
      </c>
      <c r="E33" s="10">
        <v>747.54759381999997</v>
      </c>
      <c r="F33" s="10">
        <v>5.1126232088611641</v>
      </c>
      <c r="G33" s="10">
        <v>352.09</v>
      </c>
      <c r="H33" s="10">
        <v>84.01099227252152</v>
      </c>
      <c r="I33" s="10">
        <v>112.31718987190777</v>
      </c>
      <c r="J33" s="10">
        <v>0.23487585454408164</v>
      </c>
      <c r="K33" s="10">
        <v>18.663352839999998</v>
      </c>
      <c r="L33" s="10">
        <v>0.21039165461441509</v>
      </c>
      <c r="M33" s="10">
        <v>14.489000000000001</v>
      </c>
      <c r="N33" s="10">
        <v>1.1240512000302036</v>
      </c>
      <c r="O33" s="10">
        <v>89.317670379999996</v>
      </c>
      <c r="P33" s="10">
        <v>0.43662548572026</v>
      </c>
      <c r="Q33" s="10">
        <v>30.068999999999999</v>
      </c>
      <c r="R33" s="10">
        <v>0.44097660452000464</v>
      </c>
      <c r="S33" s="10">
        <v>0.29038523189898718</v>
      </c>
    </row>
    <row r="34" spans="2:19" x14ac:dyDescent="0.25">
      <c r="B34" s="8">
        <v>30</v>
      </c>
      <c r="C34" s="9" t="s">
        <v>32</v>
      </c>
      <c r="D34" s="10">
        <v>8.8475444935534018</v>
      </c>
      <c r="E34" s="10">
        <v>703.03030923000006</v>
      </c>
      <c r="F34" s="10">
        <v>10.204176758612279</v>
      </c>
      <c r="G34" s="10">
        <v>702.72900000000004</v>
      </c>
      <c r="H34" s="10">
        <v>-13.294872258204322</v>
      </c>
      <c r="I34" s="10">
        <v>4.287701660243215E-2</v>
      </c>
      <c r="J34" s="10">
        <v>2.7937131866776577</v>
      </c>
      <c r="K34" s="10">
        <v>221.98984666999999</v>
      </c>
      <c r="L34" s="10">
        <v>2.2412105688081922</v>
      </c>
      <c r="M34" s="10">
        <v>154.345</v>
      </c>
      <c r="N34" s="10">
        <v>4.2207879684874881</v>
      </c>
      <c r="O34" s="10">
        <v>335.38592237</v>
      </c>
      <c r="P34" s="10">
        <v>5.430091132446984</v>
      </c>
      <c r="Q34" s="10">
        <v>373.95299999999997</v>
      </c>
      <c r="R34" s="10">
        <v>0.41471596083224527</v>
      </c>
      <c r="S34" s="10">
        <v>0.57957375565095126</v>
      </c>
    </row>
    <row r="35" spans="2:19" x14ac:dyDescent="0.25">
      <c r="B35" s="8">
        <v>31</v>
      </c>
      <c r="C35" s="9" t="s">
        <v>41</v>
      </c>
      <c r="D35" s="10">
        <v>7.2560584447618632</v>
      </c>
      <c r="E35" s="10">
        <v>576.57003205000001</v>
      </c>
      <c r="F35" s="10">
        <v>7.4299517329104887</v>
      </c>
      <c r="G35" s="10">
        <v>511.67700000000002</v>
      </c>
      <c r="H35" s="10">
        <v>-2.3404363096785232</v>
      </c>
      <c r="I35" s="10">
        <v>12.682421146543618</v>
      </c>
      <c r="J35" s="10">
        <v>0</v>
      </c>
      <c r="K35" s="10">
        <v>0</v>
      </c>
      <c r="L35" s="10">
        <v>0</v>
      </c>
      <c r="M35" s="10">
        <v>0</v>
      </c>
      <c r="N35" s="10">
        <v>0.18843276432944672</v>
      </c>
      <c r="O35" s="10">
        <v>14.97296167</v>
      </c>
      <c r="P35" s="10">
        <v>0.11946249862052542</v>
      </c>
      <c r="Q35" s="10">
        <v>8.2270000000000003</v>
      </c>
      <c r="R35" s="10">
        <v>0.34011733447251308</v>
      </c>
      <c r="S35" s="10">
        <v>0.42200415888658604</v>
      </c>
    </row>
    <row r="36" spans="2:19" x14ac:dyDescent="0.25">
      <c r="B36" s="8">
        <v>32</v>
      </c>
      <c r="C36" s="9" t="s">
        <v>59</v>
      </c>
      <c r="D36" s="10">
        <v>6.1236329028888568</v>
      </c>
      <c r="E36" s="10">
        <v>486.58693227999998</v>
      </c>
      <c r="F36" s="10">
        <v>5.5053668821551174</v>
      </c>
      <c r="G36" s="10">
        <v>379.137</v>
      </c>
      <c r="H36" s="10">
        <v>11.230241943325566</v>
      </c>
      <c r="I36" s="10">
        <v>28.340661101396051</v>
      </c>
      <c r="J36" s="10">
        <v>7.4574086621654781E-2</v>
      </c>
      <c r="K36" s="10">
        <v>5.9256942099999996</v>
      </c>
      <c r="L36" s="10">
        <v>0.62773353778598684</v>
      </c>
      <c r="M36" s="10">
        <v>43.23</v>
      </c>
      <c r="N36" s="10">
        <v>1.0613588556578426</v>
      </c>
      <c r="O36" s="10">
        <v>84.336105349999997</v>
      </c>
      <c r="P36" s="10">
        <v>0.87940778430245048</v>
      </c>
      <c r="Q36" s="10">
        <v>60.561999999999998</v>
      </c>
      <c r="R36" s="10">
        <v>0.28703651108574957</v>
      </c>
      <c r="S36" s="10">
        <v>0.31269216866848337</v>
      </c>
    </row>
    <row r="37" spans="2:19" x14ac:dyDescent="0.25">
      <c r="B37" s="8">
        <v>33</v>
      </c>
      <c r="C37" s="9" t="s">
        <v>80</v>
      </c>
      <c r="D37" s="10">
        <v>6.0280357166139158</v>
      </c>
      <c r="E37" s="10">
        <v>478.99073206000003</v>
      </c>
      <c r="F37" s="10">
        <v>10.583561309658645</v>
      </c>
      <c r="G37" s="10">
        <v>728.85599999999999</v>
      </c>
      <c r="H37" s="10">
        <v>-43.043409111140299</v>
      </c>
      <c r="I37" s="10">
        <v>-34.281842770039617</v>
      </c>
      <c r="J37" s="10">
        <v>8.8343970777933697E-2</v>
      </c>
      <c r="K37" s="10">
        <v>7.0198560900000002</v>
      </c>
      <c r="L37" s="10">
        <v>7.2197343277166939E-2</v>
      </c>
      <c r="M37" s="10">
        <v>4.9720000000000004</v>
      </c>
      <c r="N37" s="10">
        <v>0.5105450745968122</v>
      </c>
      <c r="O37" s="10">
        <v>40.568166899999994</v>
      </c>
      <c r="P37" s="10">
        <v>0.50096708428444481</v>
      </c>
      <c r="Q37" s="10">
        <v>34.5</v>
      </c>
      <c r="R37" s="10">
        <v>0.28255553006465856</v>
      </c>
      <c r="S37" s="10">
        <v>0.60112192502192108</v>
      </c>
    </row>
    <row r="38" spans="2:19" x14ac:dyDescent="0.25">
      <c r="B38" s="8">
        <v>34</v>
      </c>
      <c r="C38" s="9" t="s">
        <v>44</v>
      </c>
      <c r="D38" s="10">
        <v>6.0235110656238007</v>
      </c>
      <c r="E38" s="10">
        <v>478.63120103</v>
      </c>
      <c r="F38" s="10">
        <v>5.8364117397642987</v>
      </c>
      <c r="G38" s="10">
        <v>401.935</v>
      </c>
      <c r="H38" s="10">
        <v>3.2057252675435564</v>
      </c>
      <c r="I38" s="10">
        <v>19.081742328983538</v>
      </c>
      <c r="J38" s="10">
        <v>5.1085608950358991E-2</v>
      </c>
      <c r="K38" s="10">
        <v>4.0592880300000003</v>
      </c>
      <c r="L38" s="10">
        <v>4.9385189960910042E-2</v>
      </c>
      <c r="M38" s="10">
        <v>3.4009999999999998</v>
      </c>
      <c r="N38" s="10">
        <v>0.93704841952920004</v>
      </c>
      <c r="O38" s="10">
        <v>74.458335939999998</v>
      </c>
      <c r="P38" s="10">
        <v>0.91398177351060306</v>
      </c>
      <c r="Q38" s="10">
        <v>62.942999999999998</v>
      </c>
      <c r="R38" s="10">
        <v>0.28234344353780771</v>
      </c>
      <c r="S38" s="10">
        <v>0.33149475470283002</v>
      </c>
    </row>
    <row r="39" spans="2:19" x14ac:dyDescent="0.25">
      <c r="B39" s="8">
        <v>35</v>
      </c>
      <c r="C39" s="9" t="s">
        <v>35</v>
      </c>
      <c r="D39" s="10">
        <v>5.9090782612744697</v>
      </c>
      <c r="E39" s="10">
        <v>469.53831317999999</v>
      </c>
      <c r="F39" s="10">
        <v>6.1675437220837903</v>
      </c>
      <c r="G39" s="10">
        <v>424.73899999999998</v>
      </c>
      <c r="H39" s="10">
        <v>-4.1907357686634299</v>
      </c>
      <c r="I39" s="10">
        <v>10.547492267015741</v>
      </c>
      <c r="J39" s="10">
        <v>5.5336325821005401</v>
      </c>
      <c r="K39" s="10">
        <v>439.70521178999996</v>
      </c>
      <c r="L39" s="10">
        <v>6.5387095087908839E-2</v>
      </c>
      <c r="M39" s="10">
        <v>4.5030000000000001</v>
      </c>
      <c r="N39" s="10">
        <v>0.45036105436034252</v>
      </c>
      <c r="O39" s="10">
        <v>35.785914559999995</v>
      </c>
      <c r="P39" s="10">
        <v>1.129992971940035</v>
      </c>
      <c r="Q39" s="10">
        <v>77.819000000000003</v>
      </c>
      <c r="R39" s="10">
        <v>0.27697956992959466</v>
      </c>
      <c r="S39" s="10">
        <v>0.35030228922021045</v>
      </c>
    </row>
    <row r="40" spans="2:19" x14ac:dyDescent="0.25">
      <c r="B40" s="8">
        <v>36</v>
      </c>
      <c r="C40" s="9" t="s">
        <v>98</v>
      </c>
      <c r="D40" s="10">
        <v>5.6883829345398027</v>
      </c>
      <c r="E40" s="10">
        <v>452.00175216999997</v>
      </c>
      <c r="F40" s="10">
        <v>3.2738271561913725</v>
      </c>
      <c r="G40" s="10">
        <v>225.458</v>
      </c>
      <c r="H40" s="10">
        <v>73.753306547723128</v>
      </c>
      <c r="I40" s="10">
        <v>100.48157624479947</v>
      </c>
      <c r="J40" s="10">
        <v>1.2640438205145953E-2</v>
      </c>
      <c r="K40" s="10">
        <v>1.0044155399999999</v>
      </c>
      <c r="L40" s="10">
        <v>9.6229242537768558E-2</v>
      </c>
      <c r="M40" s="10">
        <v>6.6269999999999998</v>
      </c>
      <c r="N40" s="10">
        <v>0.48931601852492751</v>
      </c>
      <c r="O40" s="10">
        <v>38.881295489999999</v>
      </c>
      <c r="P40" s="10">
        <v>1.4953940069815936</v>
      </c>
      <c r="Q40" s="10">
        <v>102.983</v>
      </c>
      <c r="R40" s="10">
        <v>0.26663479296411657</v>
      </c>
      <c r="S40" s="10">
        <v>0.18594584797489805</v>
      </c>
    </row>
    <row r="41" spans="2:19" x14ac:dyDescent="0.25">
      <c r="B41" s="8">
        <v>37</v>
      </c>
      <c r="C41" s="9" t="s">
        <v>79</v>
      </c>
      <c r="D41" s="10">
        <v>4.7443349398757872</v>
      </c>
      <c r="E41" s="10">
        <v>376.98722648999995</v>
      </c>
      <c r="F41" s="10">
        <v>2.929074677493364</v>
      </c>
      <c r="G41" s="10">
        <v>201.71600000000001</v>
      </c>
      <c r="H41" s="10">
        <v>61.973847110510746</v>
      </c>
      <c r="I41" s="10">
        <v>86.890096219437197</v>
      </c>
      <c r="J41" s="10">
        <v>1.5352643098143104</v>
      </c>
      <c r="K41" s="10">
        <v>121.99286969000001</v>
      </c>
      <c r="L41" s="10">
        <v>1.8942654515673736</v>
      </c>
      <c r="M41" s="10">
        <v>130.452</v>
      </c>
      <c r="N41" s="10">
        <v>2.0446144728512912</v>
      </c>
      <c r="O41" s="10">
        <v>162.46608832000001</v>
      </c>
      <c r="P41" s="10">
        <v>3.0192632734496159</v>
      </c>
      <c r="Q41" s="10">
        <v>207.92699999999999</v>
      </c>
      <c r="R41" s="10">
        <v>0.22238389697098437</v>
      </c>
      <c r="S41" s="10">
        <v>0.16636470060988978</v>
      </c>
    </row>
    <row r="42" spans="2:19" x14ac:dyDescent="0.25">
      <c r="B42" s="8">
        <v>38</v>
      </c>
      <c r="C42" s="9" t="s">
        <v>43</v>
      </c>
      <c r="D42" s="10">
        <v>4.4882421192919759</v>
      </c>
      <c r="E42" s="10">
        <v>356.63796292000001</v>
      </c>
      <c r="F42" s="10">
        <v>3.2593934958499595</v>
      </c>
      <c r="G42" s="10">
        <v>224.464</v>
      </c>
      <c r="H42" s="10">
        <v>37.701757244304957</v>
      </c>
      <c r="I42" s="10">
        <v>58.884258910114767</v>
      </c>
      <c r="J42" s="10">
        <v>0.23523957035256512</v>
      </c>
      <c r="K42" s="10">
        <v>18.692253879999999</v>
      </c>
      <c r="L42" s="10">
        <v>0.29140311441797795</v>
      </c>
      <c r="M42" s="10">
        <v>20.068000000000001</v>
      </c>
      <c r="N42" s="10">
        <v>9.2598416068361014E-2</v>
      </c>
      <c r="O42" s="10">
        <v>7.3579164400000003</v>
      </c>
      <c r="P42" s="10">
        <v>9.9685189380078656E-2</v>
      </c>
      <c r="Q42" s="10">
        <v>6.8650000000000002</v>
      </c>
      <c r="R42" s="10">
        <v>0.21037991324103081</v>
      </c>
      <c r="S42" s="10">
        <v>0.1851260492856209</v>
      </c>
    </row>
    <row r="43" spans="2:19" x14ac:dyDescent="0.25">
      <c r="B43" s="8">
        <v>39</v>
      </c>
      <c r="C43" s="9" t="s">
        <v>99</v>
      </c>
      <c r="D43" s="10">
        <v>4.3466706525883936</v>
      </c>
      <c r="E43" s="10">
        <v>345.38862339000002</v>
      </c>
      <c r="F43" s="10">
        <v>0.53025550773377017</v>
      </c>
      <c r="G43" s="10">
        <v>36.517000000000003</v>
      </c>
      <c r="H43" s="10">
        <v>719.73135388360038</v>
      </c>
      <c r="I43" s="10">
        <v>845.82967765698163</v>
      </c>
      <c r="J43" s="10">
        <v>8.5008635863101797E-2</v>
      </c>
      <c r="K43" s="10">
        <v>6.75482871</v>
      </c>
      <c r="L43" s="10">
        <v>2.4264231821429196E-2</v>
      </c>
      <c r="M43" s="10">
        <v>1.671</v>
      </c>
      <c r="N43" s="10">
        <v>8.5521394781054749E-2</v>
      </c>
      <c r="O43" s="10">
        <v>6.7955727900000005</v>
      </c>
      <c r="P43" s="10">
        <v>4.8470380502651497E-2</v>
      </c>
      <c r="Q43" s="10">
        <v>3.3380000000000001</v>
      </c>
      <c r="R43" s="10">
        <v>0.20374395375157181</v>
      </c>
      <c r="S43" s="10">
        <v>3.011729249128154E-2</v>
      </c>
    </row>
    <row r="44" spans="2:19" x14ac:dyDescent="0.25">
      <c r="B44" s="8">
        <v>40</v>
      </c>
      <c r="C44" s="9" t="s">
        <v>90</v>
      </c>
      <c r="D44" s="10">
        <v>3.5799996916707046</v>
      </c>
      <c r="E44" s="10">
        <v>284.46856550000001</v>
      </c>
      <c r="F44" s="10">
        <v>0.83376895688488506</v>
      </c>
      <c r="G44" s="10">
        <v>57.418999999999997</v>
      </c>
      <c r="H44" s="10">
        <v>329.37550770014815</v>
      </c>
      <c r="I44" s="10">
        <v>395.42584423274531</v>
      </c>
      <c r="J44" s="10">
        <v>2.0855879336274001E-3</v>
      </c>
      <c r="K44" s="10">
        <v>0.16572186</v>
      </c>
      <c r="L44" s="10">
        <v>9.293302433102744E-4</v>
      </c>
      <c r="M44" s="10">
        <v>6.4000000000000001E-2</v>
      </c>
      <c r="N44" s="10">
        <v>0.13753968701430272</v>
      </c>
      <c r="O44" s="10">
        <v>10.9289723</v>
      </c>
      <c r="P44" s="10">
        <v>0.15448663216528138</v>
      </c>
      <c r="Q44" s="10">
        <v>10.638999999999999</v>
      </c>
      <c r="R44" s="10">
        <v>0.16780735185815054</v>
      </c>
      <c r="S44" s="10">
        <v>4.7356157886926487E-2</v>
      </c>
    </row>
    <row r="45" spans="2:19" x14ac:dyDescent="0.25">
      <c r="B45" s="8">
        <v>41</v>
      </c>
      <c r="C45" s="9" t="s">
        <v>81</v>
      </c>
      <c r="D45" s="10">
        <v>3.5534173536537019</v>
      </c>
      <c r="E45" s="10">
        <v>282.35631962999997</v>
      </c>
      <c r="F45" s="10">
        <v>3.529610784877474</v>
      </c>
      <c r="G45" s="10">
        <v>243.07300000000001</v>
      </c>
      <c r="H45" s="10">
        <v>0.6744814152944798</v>
      </c>
      <c r="I45" s="10">
        <v>16.161120169660947</v>
      </c>
      <c r="J45" s="10">
        <v>0.2113914663260362</v>
      </c>
      <c r="K45" s="10">
        <v>16.797271609999999</v>
      </c>
      <c r="L45" s="10">
        <v>0.21839260717791445</v>
      </c>
      <c r="M45" s="10">
        <v>15.04</v>
      </c>
      <c r="N45" s="10">
        <v>0.57206296084217945</v>
      </c>
      <c r="O45" s="10">
        <v>45.4564089</v>
      </c>
      <c r="P45" s="10">
        <v>0.48195937665173932</v>
      </c>
      <c r="Q45" s="10">
        <v>33.191000000000003</v>
      </c>
      <c r="R45" s="10">
        <v>0.16656134288244873</v>
      </c>
      <c r="S45" s="10">
        <v>0.20047376941515668</v>
      </c>
    </row>
    <row r="46" spans="2:19" x14ac:dyDescent="0.25">
      <c r="B46" s="8">
        <v>42</v>
      </c>
      <c r="C46" s="9" t="s">
        <v>100</v>
      </c>
      <c r="D46" s="10">
        <v>3.4332056985546284</v>
      </c>
      <c r="E46" s="10">
        <v>272.80424141000003</v>
      </c>
      <c r="F46" s="10">
        <v>2.5061277712918271</v>
      </c>
      <c r="G46" s="10">
        <v>172.589</v>
      </c>
      <c r="H46" s="10">
        <v>36.992444594511767</v>
      </c>
      <c r="I46" s="10">
        <v>58.065833517779254</v>
      </c>
      <c r="J46" s="10">
        <v>1.7340944871980419E-2</v>
      </c>
      <c r="K46" s="10">
        <v>1.37792015</v>
      </c>
      <c r="L46" s="10">
        <v>2.5411373840515315E-2</v>
      </c>
      <c r="M46" s="10">
        <v>1.75</v>
      </c>
      <c r="N46" s="10">
        <v>9.7737533113937125E-2</v>
      </c>
      <c r="O46" s="10">
        <v>7.7662732500000002</v>
      </c>
      <c r="P46" s="10">
        <v>8.1824623766459312E-2</v>
      </c>
      <c r="Q46" s="10">
        <v>5.6349999999999998</v>
      </c>
      <c r="R46" s="10">
        <v>0.16092659393216407</v>
      </c>
      <c r="S46" s="10">
        <v>0.1423422897219867</v>
      </c>
    </row>
    <row r="47" spans="2:19" x14ac:dyDescent="0.25">
      <c r="B47" s="8">
        <v>43</v>
      </c>
      <c r="C47" s="9" t="s">
        <v>33</v>
      </c>
      <c r="D47" s="10">
        <v>2.7585338018260646</v>
      </c>
      <c r="E47" s="10">
        <v>219.19447516</v>
      </c>
      <c r="F47" s="10">
        <v>2.3136692862162902</v>
      </c>
      <c r="G47" s="10">
        <v>159.33500000000001</v>
      </c>
      <c r="H47" s="10">
        <v>19.22766223591502</v>
      </c>
      <c r="I47" s="10">
        <v>37.568315285404964</v>
      </c>
      <c r="J47" s="10">
        <v>0.16600462984753431</v>
      </c>
      <c r="K47" s="10">
        <v>13.19081089</v>
      </c>
      <c r="L47" s="10">
        <v>0.11803946168545656</v>
      </c>
      <c r="M47" s="10">
        <v>8.1289999999999996</v>
      </c>
      <c r="N47" s="10">
        <v>0.69701453942524905</v>
      </c>
      <c r="O47" s="10">
        <v>55.385123809999996</v>
      </c>
      <c r="P47" s="10">
        <v>0.88038067690091593</v>
      </c>
      <c r="Q47" s="10">
        <v>60.628999999999998</v>
      </c>
      <c r="R47" s="10">
        <v>0.12930231624673749</v>
      </c>
      <c r="S47" s="10">
        <v>0.13141109070017645</v>
      </c>
    </row>
    <row r="48" spans="2:19" x14ac:dyDescent="0.25">
      <c r="B48" s="8">
        <v>44</v>
      </c>
      <c r="C48" s="9" t="s">
        <v>48</v>
      </c>
      <c r="D48" s="10">
        <v>2.6654574057550606</v>
      </c>
      <c r="E48" s="10">
        <v>211.79857819</v>
      </c>
      <c r="F48" s="10">
        <v>3.1385224810794168</v>
      </c>
      <c r="G48" s="10">
        <v>216.14</v>
      </c>
      <c r="H48" s="10">
        <v>-15.072859225200048</v>
      </c>
      <c r="I48" s="10">
        <v>-2.0086156241325028</v>
      </c>
      <c r="J48" s="10">
        <v>0.36298096223909992</v>
      </c>
      <c r="K48" s="10">
        <v>28.842648749999999</v>
      </c>
      <c r="L48" s="10">
        <v>0.53578792683847665</v>
      </c>
      <c r="M48" s="10">
        <v>36.898000000000003</v>
      </c>
      <c r="N48" s="10">
        <v>1.0287236009086278</v>
      </c>
      <c r="O48" s="10">
        <v>81.742891690000008</v>
      </c>
      <c r="P48" s="10">
        <v>0.858047709491366</v>
      </c>
      <c r="Q48" s="10">
        <v>59.091000000000001</v>
      </c>
      <c r="R48" s="10">
        <v>0.12493949365166443</v>
      </c>
      <c r="S48" s="10">
        <v>0.17826085382330395</v>
      </c>
    </row>
    <row r="49" spans="2:19" x14ac:dyDescent="0.25">
      <c r="B49" s="8">
        <v>45</v>
      </c>
      <c r="C49" s="9" t="s">
        <v>61</v>
      </c>
      <c r="D49" s="10">
        <v>2.6011420514595303</v>
      </c>
      <c r="E49" s="10">
        <v>206.68804797999999</v>
      </c>
      <c r="F49" s="10">
        <v>2.2213316140723833</v>
      </c>
      <c r="G49" s="10">
        <v>152.976</v>
      </c>
      <c r="H49" s="10">
        <v>17.098322239732482</v>
      </c>
      <c r="I49" s="10">
        <v>35.111421386361258</v>
      </c>
      <c r="J49" s="10">
        <v>0.42465038138446148</v>
      </c>
      <c r="K49" s="10">
        <v>33.742931630000001</v>
      </c>
      <c r="L49" s="10">
        <v>0.25626281459280814</v>
      </c>
      <c r="M49" s="10">
        <v>17.648</v>
      </c>
      <c r="N49" s="10">
        <v>0.27709902165226752</v>
      </c>
      <c r="O49" s="10">
        <v>22.018426810000001</v>
      </c>
      <c r="P49" s="10">
        <v>0.15164055829514367</v>
      </c>
      <c r="Q49" s="10">
        <v>10.443</v>
      </c>
      <c r="R49" s="10">
        <v>0.12192480364672897</v>
      </c>
      <c r="S49" s="10">
        <v>0.12616652343145068</v>
      </c>
    </row>
    <row r="50" spans="2:19" x14ac:dyDescent="0.25">
      <c r="B50" s="8">
        <v>46</v>
      </c>
      <c r="C50" s="9" t="s">
        <v>101</v>
      </c>
      <c r="D50" s="10">
        <v>2.5662592904650738</v>
      </c>
      <c r="E50" s="10">
        <v>203.91624634999999</v>
      </c>
      <c r="F50" s="10">
        <v>2.2208524281656765</v>
      </c>
      <c r="G50" s="10">
        <v>152.94300000000001</v>
      </c>
      <c r="H50" s="10">
        <v>15.552895722328017</v>
      </c>
      <c r="I50" s="10">
        <v>33.328263699548188</v>
      </c>
      <c r="J50" s="10">
        <v>0.17313111168442183</v>
      </c>
      <c r="K50" s="10">
        <v>13.7570847</v>
      </c>
      <c r="L50" s="10">
        <v>4.7816945175323963E-2</v>
      </c>
      <c r="M50" s="10">
        <v>3.2930000000000001</v>
      </c>
      <c r="N50" s="10">
        <v>0.45245194190824373</v>
      </c>
      <c r="O50" s="10">
        <v>35.952057529999998</v>
      </c>
      <c r="P50" s="10">
        <v>0.44591878815336272</v>
      </c>
      <c r="Q50" s="10">
        <v>30.709</v>
      </c>
      <c r="R50" s="10">
        <v>0.12028972424669451</v>
      </c>
      <c r="S50" s="10">
        <v>0.1261393067747644</v>
      </c>
    </row>
    <row r="51" spans="2:19" x14ac:dyDescent="0.25">
      <c r="B51" s="8">
        <v>47</v>
      </c>
      <c r="C51" s="9" t="s">
        <v>49</v>
      </c>
      <c r="D51" s="10">
        <v>2.4843006121280387</v>
      </c>
      <c r="E51" s="10">
        <v>197.40376879000002</v>
      </c>
      <c r="F51" s="10">
        <v>3.0540115120783891</v>
      </c>
      <c r="G51" s="10">
        <v>210.32</v>
      </c>
      <c r="H51" s="10">
        <v>-18.6545105575793</v>
      </c>
      <c r="I51" s="10">
        <v>-6.1412282284138229</v>
      </c>
      <c r="J51" s="10">
        <v>0.61803378936704401</v>
      </c>
      <c r="K51" s="10">
        <v>49.10927392</v>
      </c>
      <c r="L51" s="10">
        <v>0.80760250222168006</v>
      </c>
      <c r="M51" s="10">
        <v>55.616999999999997</v>
      </c>
      <c r="N51" s="10">
        <v>0.18430615223916288</v>
      </c>
      <c r="O51" s="10">
        <v>14.645059010000001</v>
      </c>
      <c r="P51" s="10">
        <v>0.14526593365743726</v>
      </c>
      <c r="Q51" s="10">
        <v>10.004</v>
      </c>
      <c r="R51" s="10">
        <v>0.11644802872768918</v>
      </c>
      <c r="S51" s="10">
        <v>0.17346082528045381</v>
      </c>
    </row>
    <row r="52" spans="2:19" x14ac:dyDescent="0.25">
      <c r="B52" s="8">
        <v>48</v>
      </c>
      <c r="C52" s="9" t="s">
        <v>52</v>
      </c>
      <c r="D52" s="10">
        <v>2.4612448396373043</v>
      </c>
      <c r="E52" s="10">
        <v>195.57174558</v>
      </c>
      <c r="F52" s="10">
        <v>2.3851551110259228</v>
      </c>
      <c r="G52" s="10">
        <v>164.25800000000001</v>
      </c>
      <c r="H52" s="10">
        <v>3.1901375411452051</v>
      </c>
      <c r="I52" s="10">
        <v>19.063756760705701</v>
      </c>
      <c r="J52" s="10">
        <v>3.1765187231391698E-2</v>
      </c>
      <c r="K52" s="10">
        <v>2.5240776600000001</v>
      </c>
      <c r="L52" s="10">
        <v>4.5987326258806853E-2</v>
      </c>
      <c r="M52" s="10">
        <v>3.1669999999999998</v>
      </c>
      <c r="N52" s="10">
        <v>0.49868011364136899</v>
      </c>
      <c r="O52" s="10">
        <v>39.625371170000001</v>
      </c>
      <c r="P52" s="10">
        <v>0.39071076338671173</v>
      </c>
      <c r="Q52" s="10">
        <v>26.907</v>
      </c>
      <c r="R52" s="10">
        <v>0.1153673224539664</v>
      </c>
      <c r="S52" s="10">
        <v>0.13547132102946363</v>
      </c>
    </row>
    <row r="53" spans="2:19" x14ac:dyDescent="0.25">
      <c r="B53" s="8">
        <v>49</v>
      </c>
      <c r="C53" s="9" t="s">
        <v>82</v>
      </c>
      <c r="D53" s="10">
        <v>2.3845398092133827</v>
      </c>
      <c r="E53" s="10">
        <v>189.47672550999999</v>
      </c>
      <c r="F53" s="10">
        <v>2.5661421759105987</v>
      </c>
      <c r="G53" s="10">
        <v>176.72200000000001</v>
      </c>
      <c r="H53" s="10">
        <v>-7.0768630203731533</v>
      </c>
      <c r="I53" s="10">
        <v>7.2173954063444228</v>
      </c>
      <c r="J53" s="10">
        <v>5.5769508120386859E-4</v>
      </c>
      <c r="K53" s="10">
        <v>4.4314729999999997E-2</v>
      </c>
      <c r="L53" s="10">
        <v>4.0658198144824504E-4</v>
      </c>
      <c r="M53" s="10">
        <v>2.8000000000000001E-2</v>
      </c>
      <c r="N53" s="10">
        <v>0.15172570472121369</v>
      </c>
      <c r="O53" s="10">
        <v>12.05620036</v>
      </c>
      <c r="P53" s="10">
        <v>0.16542078330922882</v>
      </c>
      <c r="Q53" s="10">
        <v>11.391999999999999</v>
      </c>
      <c r="R53" s="10">
        <v>0.11177188414720211</v>
      </c>
      <c r="S53" s="10">
        <v>0.14575096978514818</v>
      </c>
    </row>
    <row r="54" spans="2:19" x14ac:dyDescent="0.25">
      <c r="B54" s="8">
        <v>50</v>
      </c>
      <c r="C54" s="9" t="s">
        <v>102</v>
      </c>
      <c r="D54" s="10">
        <v>1.9536627510524098</v>
      </c>
      <c r="E54" s="10">
        <v>155.23901903000001</v>
      </c>
      <c r="F54" s="10">
        <v>1.7325619892313859</v>
      </c>
      <c r="G54" s="10">
        <v>119.316</v>
      </c>
      <c r="H54" s="10">
        <v>12.76149212526073</v>
      </c>
      <c r="I54" s="10">
        <v>30.107461723490587</v>
      </c>
      <c r="J54" s="10">
        <v>1.2308496926145695E-2</v>
      </c>
      <c r="K54" s="10">
        <v>0.97803931999999993</v>
      </c>
      <c r="L54" s="10">
        <v>1.3228435182119688E-2</v>
      </c>
      <c r="M54" s="10">
        <v>0.91100000000000003</v>
      </c>
      <c r="N54" s="10">
        <v>4.2844968380516109E-2</v>
      </c>
      <c r="O54" s="10">
        <v>3.4044826100000001</v>
      </c>
      <c r="P54" s="10">
        <v>2.4496564382256763E-2</v>
      </c>
      <c r="Q54" s="10">
        <v>1.6870000000000001</v>
      </c>
      <c r="R54" s="10">
        <v>9.1575139919919696E-2</v>
      </c>
      <c r="S54" s="10">
        <v>9.8405533611461718E-2</v>
      </c>
    </row>
    <row r="55" spans="2:19" x14ac:dyDescent="0.25">
      <c r="B55" s="11"/>
      <c r="C55" s="12" t="s">
        <v>62</v>
      </c>
      <c r="D55" s="13">
        <f>SUM(D5:D54)</f>
        <v>2090.9787499456966</v>
      </c>
      <c r="E55" s="13">
        <f t="shared" ref="E55:S55" si="0">SUM(E5:E54)</f>
        <v>166150.21696006</v>
      </c>
      <c r="F55" s="13">
        <f t="shared" si="0"/>
        <v>1678.7823886110577</v>
      </c>
      <c r="G55" s="13">
        <f t="shared" si="0"/>
        <v>115612.37100000004</v>
      </c>
      <c r="H55" s="13">
        <f>D55*100/F55-100</f>
        <v>24.553293156456689</v>
      </c>
      <c r="I55" s="13">
        <f>E55*100/G55-100</f>
        <v>43.713181835929959</v>
      </c>
      <c r="J55" s="13">
        <f t="shared" si="0"/>
        <v>45.078294584353223</v>
      </c>
      <c r="K55" s="13">
        <f t="shared" si="0"/>
        <v>3581.9438268199992</v>
      </c>
      <c r="L55" s="13">
        <f t="shared" si="0"/>
        <v>38.697354893794959</v>
      </c>
      <c r="M55" s="13">
        <f t="shared" si="0"/>
        <v>2664.9630000000002</v>
      </c>
      <c r="N55" s="13">
        <f t="shared" si="0"/>
        <v>199.10897001340285</v>
      </c>
      <c r="O55" s="13">
        <f t="shared" si="0"/>
        <v>15821.298311750001</v>
      </c>
      <c r="P55" s="13">
        <f t="shared" si="0"/>
        <v>197.20258528057059</v>
      </c>
      <c r="Q55" s="13">
        <f t="shared" si="0"/>
        <v>13580.710999999999</v>
      </c>
      <c r="R55" s="13">
        <f t="shared" si="0"/>
        <v>98.011630458075416</v>
      </c>
      <c r="S55" s="13">
        <f t="shared" si="0"/>
        <v>95.350976066422589</v>
      </c>
    </row>
    <row r="56" spans="2:19" x14ac:dyDescent="0.25">
      <c r="B56" s="11"/>
      <c r="C56" s="12" t="s">
        <v>63</v>
      </c>
      <c r="D56" s="13">
        <v>2133.3985978736609</v>
      </c>
      <c r="E56" s="13">
        <v>169520.91928634001</v>
      </c>
      <c r="F56" s="13">
        <v>1760.634718035396</v>
      </c>
      <c r="G56" s="13">
        <v>121249.27899999999</v>
      </c>
      <c r="H56" s="13">
        <v>21.172130483386894</v>
      </c>
      <c r="I56" s="13">
        <v>39.811898828973682</v>
      </c>
      <c r="J56" s="13">
        <v>49.309955469321238</v>
      </c>
      <c r="K56" s="13">
        <v>3918.1937165700001</v>
      </c>
      <c r="L56" s="13">
        <v>49.974748354795054</v>
      </c>
      <c r="M56" s="13">
        <v>3441.6010000000001</v>
      </c>
      <c r="N56" s="13">
        <v>206.44159864247018</v>
      </c>
      <c r="O56" s="13">
        <v>16403.952648930001</v>
      </c>
      <c r="P56" s="13">
        <v>208.62441699048017</v>
      </c>
      <c r="Q56" s="13">
        <v>14367.296</v>
      </c>
      <c r="R56" s="13">
        <v>100</v>
      </c>
      <c r="S56" s="13">
        <v>100</v>
      </c>
    </row>
    <row r="57" spans="2:19" s="14" customFormat="1" x14ac:dyDescent="0.25"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</row>
    <row r="64" spans="2:19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  <row r="74" spans="4:4" x14ac:dyDescent="0.25">
      <c r="D74" s="16"/>
    </row>
    <row r="75" spans="4:4" x14ac:dyDescent="0.25">
      <c r="D75" s="16"/>
    </row>
    <row r="76" spans="4:4" x14ac:dyDescent="0.25">
      <c r="D76" s="16"/>
    </row>
    <row r="77" spans="4:4" x14ac:dyDescent="0.25">
      <c r="D77" s="16"/>
    </row>
    <row r="78" spans="4:4" x14ac:dyDescent="0.25">
      <c r="D78" s="16"/>
    </row>
    <row r="79" spans="4:4" x14ac:dyDescent="0.25">
      <c r="D79" s="16"/>
    </row>
    <row r="80" spans="4:4" x14ac:dyDescent="0.25">
      <c r="D80" s="16"/>
    </row>
    <row r="81" spans="4:4" x14ac:dyDescent="0.25">
      <c r="D81" s="16"/>
    </row>
    <row r="82" spans="4:4" x14ac:dyDescent="0.25">
      <c r="D82" s="16"/>
    </row>
    <row r="83" spans="4:4" x14ac:dyDescent="0.25">
      <c r="D83" s="16"/>
    </row>
    <row r="84" spans="4:4" x14ac:dyDescent="0.25">
      <c r="D84" s="16"/>
    </row>
    <row r="85" spans="4:4" x14ac:dyDescent="0.25">
      <c r="D85" s="16"/>
    </row>
    <row r="86" spans="4:4" x14ac:dyDescent="0.25">
      <c r="D86" s="16"/>
    </row>
    <row r="87" spans="4:4" x14ac:dyDescent="0.25">
      <c r="D87" s="16"/>
    </row>
    <row r="88" spans="4:4" x14ac:dyDescent="0.25">
      <c r="D88" s="16"/>
    </row>
    <row r="89" spans="4:4" x14ac:dyDescent="0.25">
      <c r="D89" s="16"/>
    </row>
    <row r="90" spans="4:4" x14ac:dyDescent="0.25">
      <c r="D90" s="16"/>
    </row>
    <row r="91" spans="4:4" x14ac:dyDescent="0.25">
      <c r="D91" s="16"/>
    </row>
    <row r="92" spans="4:4" x14ac:dyDescent="0.25">
      <c r="D92" s="16"/>
    </row>
    <row r="93" spans="4:4" x14ac:dyDescent="0.25">
      <c r="D93" s="16"/>
    </row>
    <row r="94" spans="4:4" x14ac:dyDescent="0.25">
      <c r="D94" s="16"/>
    </row>
    <row r="95" spans="4:4" x14ac:dyDescent="0.25">
      <c r="D95" s="16"/>
    </row>
    <row r="96" spans="4:4" x14ac:dyDescent="0.25">
      <c r="D96" s="16"/>
    </row>
    <row r="97" spans="4:4" x14ac:dyDescent="0.25">
      <c r="D97" s="16"/>
    </row>
    <row r="98" spans="4:4" x14ac:dyDescent="0.25">
      <c r="D98" s="16"/>
    </row>
    <row r="99" spans="4:4" x14ac:dyDescent="0.25">
      <c r="D99" s="16"/>
    </row>
    <row r="100" spans="4:4" x14ac:dyDescent="0.25">
      <c r="D100" s="16"/>
    </row>
    <row r="101" spans="4:4" x14ac:dyDescent="0.25">
      <c r="D101" s="16"/>
    </row>
    <row r="102" spans="4:4" x14ac:dyDescent="0.25">
      <c r="D102" s="16"/>
    </row>
    <row r="103" spans="4:4" x14ac:dyDescent="0.25">
      <c r="D103" s="16"/>
    </row>
    <row r="104" spans="4:4" x14ac:dyDescent="0.25">
      <c r="D104" s="16"/>
    </row>
    <row r="105" spans="4:4" x14ac:dyDescent="0.25">
      <c r="D105" s="16"/>
    </row>
    <row r="106" spans="4:4" x14ac:dyDescent="0.25">
      <c r="D106" s="16"/>
    </row>
    <row r="107" spans="4:4" x14ac:dyDescent="0.25">
      <c r="D107" s="16"/>
    </row>
    <row r="108" spans="4:4" x14ac:dyDescent="0.25">
      <c r="D108" s="16"/>
    </row>
    <row r="109" spans="4:4" x14ac:dyDescent="0.25">
      <c r="D109" s="16"/>
    </row>
    <row r="110" spans="4:4" x14ac:dyDescent="0.25">
      <c r="D110" s="16"/>
    </row>
    <row r="111" spans="4:4" x14ac:dyDescent="0.25">
      <c r="D111" s="16"/>
    </row>
    <row r="112" spans="4:4" x14ac:dyDescent="0.25">
      <c r="D112" s="16"/>
    </row>
    <row r="113" spans="4:4" x14ac:dyDescent="0.25">
      <c r="D113" s="16"/>
    </row>
    <row r="114" spans="4:4" x14ac:dyDescent="0.25">
      <c r="D114" s="16"/>
    </row>
    <row r="115" spans="4:4" x14ac:dyDescent="0.25">
      <c r="D115" s="16"/>
    </row>
    <row r="116" spans="4:4" x14ac:dyDescent="0.25">
      <c r="D116" s="16"/>
    </row>
    <row r="117" spans="4:4" x14ac:dyDescent="0.25">
      <c r="D117" s="16"/>
    </row>
    <row r="118" spans="4:4" x14ac:dyDescent="0.25">
      <c r="D118" s="16"/>
    </row>
    <row r="119" spans="4:4" x14ac:dyDescent="0.25">
      <c r="D119" s="16"/>
    </row>
    <row r="120" spans="4:4" x14ac:dyDescent="0.25">
      <c r="D120" s="16"/>
    </row>
    <row r="121" spans="4:4" x14ac:dyDescent="0.25">
      <c r="D121" s="16"/>
    </row>
    <row r="122" spans="4:4" x14ac:dyDescent="0.25">
      <c r="D122" s="16"/>
    </row>
    <row r="123" spans="4:4" x14ac:dyDescent="0.25">
      <c r="D123" s="16"/>
    </row>
    <row r="124" spans="4:4" x14ac:dyDescent="0.25">
      <c r="D124" s="16"/>
    </row>
    <row r="125" spans="4:4" x14ac:dyDescent="0.25">
      <c r="D125" s="16"/>
    </row>
    <row r="126" spans="4:4" x14ac:dyDescent="0.25">
      <c r="D126" s="16"/>
    </row>
    <row r="127" spans="4:4" x14ac:dyDescent="0.25">
      <c r="D127" s="16"/>
    </row>
    <row r="128" spans="4:4" x14ac:dyDescent="0.25">
      <c r="D128" s="16"/>
    </row>
    <row r="129" spans="4:4" x14ac:dyDescent="0.25">
      <c r="D129" s="16"/>
    </row>
    <row r="130" spans="4:4" x14ac:dyDescent="0.25">
      <c r="D130" s="16"/>
    </row>
    <row r="131" spans="4:4" x14ac:dyDescent="0.25">
      <c r="D131" s="16"/>
    </row>
    <row r="132" spans="4:4" x14ac:dyDescent="0.25">
      <c r="D132" s="16"/>
    </row>
    <row r="133" spans="4:4" x14ac:dyDescent="0.25">
      <c r="D133" s="16"/>
    </row>
    <row r="134" spans="4:4" x14ac:dyDescent="0.25">
      <c r="D134" s="16"/>
    </row>
    <row r="135" spans="4:4" x14ac:dyDescent="0.25">
      <c r="D135" s="16"/>
    </row>
    <row r="136" spans="4:4" x14ac:dyDescent="0.25">
      <c r="D136" s="16"/>
    </row>
    <row r="137" spans="4:4" x14ac:dyDescent="0.25">
      <c r="D137" s="16"/>
    </row>
    <row r="138" spans="4:4" x14ac:dyDescent="0.25">
      <c r="D138" s="16"/>
    </row>
    <row r="139" spans="4:4" x14ac:dyDescent="0.25">
      <c r="D139" s="16"/>
    </row>
    <row r="140" spans="4:4" x14ac:dyDescent="0.25">
      <c r="D140" s="16"/>
    </row>
    <row r="141" spans="4:4" x14ac:dyDescent="0.25">
      <c r="D141" s="16"/>
    </row>
    <row r="142" spans="4:4" x14ac:dyDescent="0.25">
      <c r="D142" s="16"/>
    </row>
    <row r="143" spans="4:4" x14ac:dyDescent="0.25">
      <c r="D143" s="16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49" spans="4:4" x14ac:dyDescent="0.25">
      <c r="D149" s="16"/>
    </row>
    <row r="150" spans="4:4" x14ac:dyDescent="0.25">
      <c r="D150" s="16"/>
    </row>
    <row r="151" spans="4:4" x14ac:dyDescent="0.25">
      <c r="D151" s="16"/>
    </row>
    <row r="152" spans="4:4" x14ac:dyDescent="0.25">
      <c r="D152" s="16"/>
    </row>
    <row r="153" spans="4:4" x14ac:dyDescent="0.25">
      <c r="D153" s="16"/>
    </row>
    <row r="154" spans="4:4" x14ac:dyDescent="0.25">
      <c r="D154" s="16"/>
    </row>
    <row r="155" spans="4:4" x14ac:dyDescent="0.25">
      <c r="D155" s="16"/>
    </row>
    <row r="156" spans="4:4" x14ac:dyDescent="0.25">
      <c r="D156" s="16"/>
    </row>
    <row r="157" spans="4:4" x14ac:dyDescent="0.25">
      <c r="D157" s="16"/>
    </row>
    <row r="158" spans="4:4" x14ac:dyDescent="0.25">
      <c r="D158" s="16"/>
    </row>
    <row r="159" spans="4:4" x14ac:dyDescent="0.25">
      <c r="D159" s="16"/>
    </row>
    <row r="160" spans="4:4" x14ac:dyDescent="0.25">
      <c r="D160" s="16"/>
    </row>
    <row r="161" spans="4:4" x14ac:dyDescent="0.25">
      <c r="D161" s="16"/>
    </row>
    <row r="162" spans="4:4" x14ac:dyDescent="0.25">
      <c r="D162" s="16"/>
    </row>
    <row r="163" spans="4:4" x14ac:dyDescent="0.25">
      <c r="D163" s="16"/>
    </row>
    <row r="164" spans="4:4" x14ac:dyDescent="0.25">
      <c r="D164" s="16"/>
    </row>
    <row r="165" spans="4:4" x14ac:dyDescent="0.25">
      <c r="D165" s="16"/>
    </row>
    <row r="166" spans="4:4" x14ac:dyDescent="0.25">
      <c r="D166" s="16"/>
    </row>
    <row r="167" spans="4:4" x14ac:dyDescent="0.25">
      <c r="D167" s="16"/>
    </row>
    <row r="168" spans="4:4" x14ac:dyDescent="0.25">
      <c r="D168" s="16"/>
    </row>
    <row r="169" spans="4:4" x14ac:dyDescent="0.25">
      <c r="D169" s="16"/>
    </row>
    <row r="170" spans="4:4" x14ac:dyDescent="0.25">
      <c r="D170" s="16"/>
    </row>
    <row r="171" spans="4:4" x14ac:dyDescent="0.25">
      <c r="D171" s="16"/>
    </row>
    <row r="172" spans="4:4" x14ac:dyDescent="0.25">
      <c r="D172" s="16"/>
    </row>
    <row r="173" spans="4:4" x14ac:dyDescent="0.25">
      <c r="D173" s="16"/>
    </row>
    <row r="174" spans="4:4" x14ac:dyDescent="0.25">
      <c r="D174" s="16"/>
    </row>
    <row r="175" spans="4:4" x14ac:dyDescent="0.25">
      <c r="D175" s="16"/>
    </row>
    <row r="176" spans="4:4" x14ac:dyDescent="0.25">
      <c r="D176" s="16"/>
    </row>
    <row r="177" spans="4:4" x14ac:dyDescent="0.25">
      <c r="D177" s="16"/>
    </row>
    <row r="178" spans="4:4" x14ac:dyDescent="0.25">
      <c r="D178" s="16"/>
    </row>
    <row r="179" spans="4:4" x14ac:dyDescent="0.25">
      <c r="D179" s="16"/>
    </row>
    <row r="180" spans="4:4" x14ac:dyDescent="0.25">
      <c r="D180" s="16"/>
    </row>
    <row r="181" spans="4:4" x14ac:dyDescent="0.25">
      <c r="D181" s="16"/>
    </row>
    <row r="182" spans="4:4" x14ac:dyDescent="0.25">
      <c r="D182" s="16"/>
    </row>
    <row r="183" spans="4:4" x14ac:dyDescent="0.25">
      <c r="D183" s="16"/>
    </row>
    <row r="184" spans="4:4" x14ac:dyDescent="0.25">
      <c r="D184" s="16"/>
    </row>
    <row r="185" spans="4:4" x14ac:dyDescent="0.25">
      <c r="D185" s="16"/>
    </row>
    <row r="186" spans="4:4" x14ac:dyDescent="0.25">
      <c r="D186" s="16"/>
    </row>
    <row r="187" spans="4:4" x14ac:dyDescent="0.25">
      <c r="D187" s="16"/>
    </row>
    <row r="188" spans="4:4" x14ac:dyDescent="0.25">
      <c r="D188" s="16"/>
    </row>
    <row r="189" spans="4:4" x14ac:dyDescent="0.25">
      <c r="D189" s="16"/>
    </row>
    <row r="190" spans="4:4" x14ac:dyDescent="0.25">
      <c r="D190" s="16"/>
    </row>
    <row r="191" spans="4:4" x14ac:dyDescent="0.25">
      <c r="D191" s="16"/>
    </row>
    <row r="192" spans="4:4" x14ac:dyDescent="0.25">
      <c r="D192" s="16"/>
    </row>
    <row r="193" spans="4:4" x14ac:dyDescent="0.25">
      <c r="D193" s="16"/>
    </row>
    <row r="194" spans="4:4" x14ac:dyDescent="0.25">
      <c r="D194" s="16"/>
    </row>
    <row r="195" spans="4:4" x14ac:dyDescent="0.25">
      <c r="D195" s="16"/>
    </row>
    <row r="196" spans="4:4" x14ac:dyDescent="0.25">
      <c r="D196" s="16"/>
    </row>
    <row r="197" spans="4:4" x14ac:dyDescent="0.25">
      <c r="D197" s="16"/>
    </row>
    <row r="198" spans="4:4" x14ac:dyDescent="0.25">
      <c r="D198" s="16"/>
    </row>
    <row r="199" spans="4:4" x14ac:dyDescent="0.25">
      <c r="D199" s="16"/>
    </row>
    <row r="200" spans="4:4" x14ac:dyDescent="0.25">
      <c r="D200" s="16"/>
    </row>
    <row r="201" spans="4:4" x14ac:dyDescent="0.25">
      <c r="D201" s="16"/>
    </row>
    <row r="202" spans="4:4" x14ac:dyDescent="0.25">
      <c r="D202" s="16"/>
    </row>
    <row r="203" spans="4:4" x14ac:dyDescent="0.25">
      <c r="D203" s="16"/>
    </row>
    <row r="204" spans="4:4" x14ac:dyDescent="0.25">
      <c r="D204" s="16"/>
    </row>
    <row r="205" spans="4:4" x14ac:dyDescent="0.25">
      <c r="D205" s="16"/>
    </row>
    <row r="206" spans="4:4" x14ac:dyDescent="0.25">
      <c r="D206" s="16"/>
    </row>
    <row r="207" spans="4:4" x14ac:dyDescent="0.25">
      <c r="D207" s="16"/>
    </row>
    <row r="208" spans="4:4" x14ac:dyDescent="0.25">
      <c r="D208" s="16"/>
    </row>
    <row r="209" spans="4:4" x14ac:dyDescent="0.25">
      <c r="D209" s="16"/>
    </row>
    <row r="210" spans="4:4" x14ac:dyDescent="0.25">
      <c r="D210" s="16"/>
    </row>
    <row r="211" spans="4:4" x14ac:dyDescent="0.25">
      <c r="D211" s="16"/>
    </row>
    <row r="212" spans="4:4" x14ac:dyDescent="0.25">
      <c r="D212" s="16"/>
    </row>
    <row r="213" spans="4:4" x14ac:dyDescent="0.25">
      <c r="D213" s="16"/>
    </row>
    <row r="214" spans="4:4" x14ac:dyDescent="0.25">
      <c r="D214" s="16"/>
    </row>
    <row r="215" spans="4:4" x14ac:dyDescent="0.25">
      <c r="D215" s="16"/>
    </row>
    <row r="216" spans="4:4" x14ac:dyDescent="0.25">
      <c r="D216" s="16"/>
    </row>
    <row r="217" spans="4:4" x14ac:dyDescent="0.25">
      <c r="D217" s="16"/>
    </row>
    <row r="218" spans="4:4" x14ac:dyDescent="0.25">
      <c r="D218" s="16"/>
    </row>
    <row r="219" spans="4:4" x14ac:dyDescent="0.25">
      <c r="D219" s="16"/>
    </row>
    <row r="220" spans="4:4" x14ac:dyDescent="0.25">
      <c r="D220" s="16"/>
    </row>
    <row r="221" spans="4:4" x14ac:dyDescent="0.25">
      <c r="D221" s="16"/>
    </row>
    <row r="222" spans="4:4" x14ac:dyDescent="0.25">
      <c r="D222" s="16"/>
    </row>
    <row r="223" spans="4:4" x14ac:dyDescent="0.25">
      <c r="D223" s="16"/>
    </row>
    <row r="224" spans="4:4" x14ac:dyDescent="0.25">
      <c r="D224" s="16"/>
    </row>
    <row r="225" spans="4:4" x14ac:dyDescent="0.25">
      <c r="D225" s="16"/>
    </row>
    <row r="226" spans="4:4" x14ac:dyDescent="0.25">
      <c r="D226" s="16"/>
    </row>
    <row r="227" spans="4:4" x14ac:dyDescent="0.25">
      <c r="D227" s="16"/>
    </row>
    <row r="228" spans="4:4" x14ac:dyDescent="0.25">
      <c r="D228" s="16"/>
    </row>
    <row r="229" spans="4:4" x14ac:dyDescent="0.25">
      <c r="D229" s="16"/>
    </row>
    <row r="230" spans="4:4" x14ac:dyDescent="0.25">
      <c r="D230" s="16"/>
    </row>
    <row r="231" spans="4:4" x14ac:dyDescent="0.25">
      <c r="D231" s="16"/>
    </row>
    <row r="232" spans="4:4" x14ac:dyDescent="0.25">
      <c r="D232" s="16"/>
    </row>
    <row r="233" spans="4:4" x14ac:dyDescent="0.25">
      <c r="D233" s="16"/>
    </row>
    <row r="234" spans="4:4" x14ac:dyDescent="0.25">
      <c r="D234" s="16"/>
    </row>
    <row r="235" spans="4:4" x14ac:dyDescent="0.25">
      <c r="D235" s="16"/>
    </row>
    <row r="236" spans="4:4" x14ac:dyDescent="0.25">
      <c r="D236" s="16"/>
    </row>
    <row r="237" spans="4:4" x14ac:dyDescent="0.25">
      <c r="D237" s="16"/>
    </row>
    <row r="238" spans="4:4" x14ac:dyDescent="0.25">
      <c r="D238" s="16"/>
    </row>
    <row r="239" spans="4:4" x14ac:dyDescent="0.25">
      <c r="D239" s="16"/>
    </row>
    <row r="240" spans="4:4" x14ac:dyDescent="0.25">
      <c r="D240" s="16"/>
    </row>
    <row r="241" spans="4:4" x14ac:dyDescent="0.25">
      <c r="D241" s="16"/>
    </row>
    <row r="242" spans="4:4" x14ac:dyDescent="0.25">
      <c r="D242" s="16"/>
    </row>
    <row r="243" spans="4:4" x14ac:dyDescent="0.25">
      <c r="D243" s="16"/>
    </row>
    <row r="244" spans="4:4" x14ac:dyDescent="0.25">
      <c r="D244" s="16"/>
    </row>
    <row r="245" spans="4:4" x14ac:dyDescent="0.25">
      <c r="D245" s="16"/>
    </row>
    <row r="246" spans="4:4" x14ac:dyDescent="0.25">
      <c r="D246" s="16"/>
    </row>
    <row r="247" spans="4:4" x14ac:dyDescent="0.25">
      <c r="D247" s="16"/>
    </row>
    <row r="248" spans="4:4" x14ac:dyDescent="0.25">
      <c r="D248" s="16"/>
    </row>
    <row r="249" spans="4:4" x14ac:dyDescent="0.25">
      <c r="D249" s="16"/>
    </row>
    <row r="250" spans="4:4" x14ac:dyDescent="0.25">
      <c r="D250" s="16"/>
    </row>
    <row r="251" spans="4:4" x14ac:dyDescent="0.25">
      <c r="D251" s="16"/>
    </row>
    <row r="252" spans="4:4" x14ac:dyDescent="0.25">
      <c r="D252" s="16"/>
    </row>
    <row r="253" spans="4:4" x14ac:dyDescent="0.25">
      <c r="D253" s="16"/>
    </row>
    <row r="254" spans="4:4" x14ac:dyDescent="0.25">
      <c r="D254" s="16"/>
    </row>
    <row r="255" spans="4:4" x14ac:dyDescent="0.25">
      <c r="D255" s="16"/>
    </row>
    <row r="256" spans="4:4" x14ac:dyDescent="0.25">
      <c r="D256" s="16"/>
    </row>
    <row r="257" spans="4:4" x14ac:dyDescent="0.25">
      <c r="D257" s="16"/>
    </row>
    <row r="258" spans="4:4" x14ac:dyDescent="0.25">
      <c r="D258" s="16"/>
    </row>
    <row r="259" spans="4:4" x14ac:dyDescent="0.25">
      <c r="D259" s="16"/>
    </row>
    <row r="260" spans="4:4" x14ac:dyDescent="0.25">
      <c r="D260" s="16"/>
    </row>
    <row r="261" spans="4:4" x14ac:dyDescent="0.25">
      <c r="D261" s="16"/>
    </row>
    <row r="262" spans="4:4" x14ac:dyDescent="0.25">
      <c r="D262" s="16"/>
    </row>
    <row r="263" spans="4:4" x14ac:dyDescent="0.25">
      <c r="D263" s="16"/>
    </row>
    <row r="264" spans="4:4" x14ac:dyDescent="0.25">
      <c r="D264" s="16"/>
    </row>
    <row r="265" spans="4:4" x14ac:dyDescent="0.25">
      <c r="D265" s="16"/>
    </row>
    <row r="266" spans="4:4" x14ac:dyDescent="0.25">
      <c r="D266" s="16"/>
    </row>
    <row r="267" spans="4:4" x14ac:dyDescent="0.25">
      <c r="D267" s="16"/>
    </row>
    <row r="268" spans="4:4" x14ac:dyDescent="0.25">
      <c r="D268" s="16"/>
    </row>
    <row r="269" spans="4:4" x14ac:dyDescent="0.25">
      <c r="D269" s="16"/>
    </row>
    <row r="270" spans="4:4" x14ac:dyDescent="0.25">
      <c r="D270" s="16"/>
    </row>
    <row r="271" spans="4:4" x14ac:dyDescent="0.25">
      <c r="D271" s="16"/>
    </row>
    <row r="272" spans="4:4" x14ac:dyDescent="0.25">
      <c r="D272" s="16"/>
    </row>
    <row r="273" spans="4:4" x14ac:dyDescent="0.25">
      <c r="D273" s="16"/>
    </row>
    <row r="274" spans="4:4" x14ac:dyDescent="0.25">
      <c r="D274" s="16"/>
    </row>
    <row r="275" spans="4:4" x14ac:dyDescent="0.25">
      <c r="D275" s="16"/>
    </row>
    <row r="276" spans="4:4" x14ac:dyDescent="0.25">
      <c r="D276" s="16"/>
    </row>
    <row r="277" spans="4:4" x14ac:dyDescent="0.25">
      <c r="D277" s="16"/>
    </row>
    <row r="278" spans="4:4" x14ac:dyDescent="0.25">
      <c r="D278" s="16"/>
    </row>
    <row r="279" spans="4:4" x14ac:dyDescent="0.25">
      <c r="D279" s="16"/>
    </row>
    <row r="280" spans="4:4" x14ac:dyDescent="0.25">
      <c r="D280" s="16"/>
    </row>
    <row r="281" spans="4:4" x14ac:dyDescent="0.25">
      <c r="D281" s="16"/>
    </row>
    <row r="282" spans="4:4" x14ac:dyDescent="0.25">
      <c r="D282" s="16"/>
    </row>
    <row r="283" spans="4:4" x14ac:dyDescent="0.25">
      <c r="D283" s="16"/>
    </row>
    <row r="284" spans="4:4" x14ac:dyDescent="0.25">
      <c r="D284" s="16"/>
    </row>
    <row r="285" spans="4:4" x14ac:dyDescent="0.25">
      <c r="D285" s="16"/>
    </row>
    <row r="286" spans="4:4" x14ac:dyDescent="0.25">
      <c r="D286" s="16"/>
    </row>
    <row r="287" spans="4:4" x14ac:dyDescent="0.25">
      <c r="D287" s="16"/>
    </row>
    <row r="288" spans="4:4" x14ac:dyDescent="0.25">
      <c r="D288" s="16"/>
    </row>
    <row r="289" spans="4:4" x14ac:dyDescent="0.25">
      <c r="D289" s="16"/>
    </row>
    <row r="290" spans="4:4" x14ac:dyDescent="0.25">
      <c r="D290" s="16"/>
    </row>
    <row r="291" spans="4:4" x14ac:dyDescent="0.25">
      <c r="D291" s="16"/>
    </row>
    <row r="292" spans="4:4" x14ac:dyDescent="0.25">
      <c r="D292" s="16"/>
    </row>
    <row r="293" spans="4:4" x14ac:dyDescent="0.25">
      <c r="D293" s="16"/>
    </row>
    <row r="294" spans="4:4" x14ac:dyDescent="0.25">
      <c r="D294" s="16"/>
    </row>
    <row r="295" spans="4:4" x14ac:dyDescent="0.25">
      <c r="D295" s="16"/>
    </row>
    <row r="296" spans="4:4" x14ac:dyDescent="0.25">
      <c r="D296" s="16"/>
    </row>
    <row r="297" spans="4:4" x14ac:dyDescent="0.25">
      <c r="D297" s="16"/>
    </row>
    <row r="298" spans="4:4" x14ac:dyDescent="0.25">
      <c r="D298" s="16"/>
    </row>
    <row r="299" spans="4:4" x14ac:dyDescent="0.25">
      <c r="D299" s="16"/>
    </row>
    <row r="300" spans="4:4" x14ac:dyDescent="0.25">
      <c r="D300" s="16"/>
    </row>
    <row r="301" spans="4:4" x14ac:dyDescent="0.25">
      <c r="D301" s="16"/>
    </row>
    <row r="302" spans="4:4" x14ac:dyDescent="0.25">
      <c r="D302" s="16"/>
    </row>
    <row r="303" spans="4:4" x14ac:dyDescent="0.25">
      <c r="D303" s="16"/>
    </row>
    <row r="304" spans="4:4" x14ac:dyDescent="0.25">
      <c r="D304" s="16"/>
    </row>
    <row r="305" spans="4:4" x14ac:dyDescent="0.25">
      <c r="D305" s="16"/>
    </row>
    <row r="306" spans="4:4" x14ac:dyDescent="0.25">
      <c r="D306" s="16"/>
    </row>
    <row r="307" spans="4:4" x14ac:dyDescent="0.25">
      <c r="D307" s="16"/>
    </row>
    <row r="308" spans="4:4" x14ac:dyDescent="0.25">
      <c r="D308" s="16"/>
    </row>
    <row r="309" spans="4:4" x14ac:dyDescent="0.25">
      <c r="D309" s="16"/>
    </row>
    <row r="310" spans="4:4" x14ac:dyDescent="0.25">
      <c r="D310" s="16"/>
    </row>
    <row r="311" spans="4:4" x14ac:dyDescent="0.25">
      <c r="D311" s="16"/>
    </row>
    <row r="312" spans="4:4" x14ac:dyDescent="0.25">
      <c r="D312" s="16"/>
    </row>
    <row r="313" spans="4:4" x14ac:dyDescent="0.25">
      <c r="D313" s="16"/>
    </row>
    <row r="314" spans="4:4" x14ac:dyDescent="0.25">
      <c r="D314" s="16"/>
    </row>
    <row r="315" spans="4:4" x14ac:dyDescent="0.25">
      <c r="D315" s="16"/>
    </row>
    <row r="316" spans="4:4" x14ac:dyDescent="0.25">
      <c r="D316" s="16"/>
    </row>
    <row r="317" spans="4:4" x14ac:dyDescent="0.25">
      <c r="D317" s="16"/>
    </row>
    <row r="318" spans="4:4" x14ac:dyDescent="0.25">
      <c r="D318" s="16"/>
    </row>
    <row r="319" spans="4:4" x14ac:dyDescent="0.25">
      <c r="D319" s="16"/>
    </row>
    <row r="320" spans="4:4" x14ac:dyDescent="0.25">
      <c r="D320" s="16"/>
    </row>
    <row r="321" spans="4:4" x14ac:dyDescent="0.25">
      <c r="D321" s="16"/>
    </row>
    <row r="322" spans="4:4" x14ac:dyDescent="0.25">
      <c r="D322" s="16"/>
    </row>
    <row r="323" spans="4:4" x14ac:dyDescent="0.25">
      <c r="D323" s="16"/>
    </row>
    <row r="324" spans="4:4" x14ac:dyDescent="0.25">
      <c r="D324" s="16"/>
    </row>
    <row r="325" spans="4:4" x14ac:dyDescent="0.25">
      <c r="D325" s="16"/>
    </row>
    <row r="326" spans="4:4" x14ac:dyDescent="0.25">
      <c r="D326" s="16"/>
    </row>
    <row r="327" spans="4:4" x14ac:dyDescent="0.25">
      <c r="D327" s="16"/>
    </row>
    <row r="328" spans="4:4" x14ac:dyDescent="0.25">
      <c r="D328" s="16"/>
    </row>
    <row r="329" spans="4:4" x14ac:dyDescent="0.25">
      <c r="D329" s="16"/>
    </row>
    <row r="330" spans="4:4" x14ac:dyDescent="0.25">
      <c r="D330" s="16"/>
    </row>
    <row r="331" spans="4:4" x14ac:dyDescent="0.25">
      <c r="D331" s="16"/>
    </row>
    <row r="332" spans="4:4" x14ac:dyDescent="0.25">
      <c r="D332" s="16"/>
    </row>
    <row r="333" spans="4:4" x14ac:dyDescent="0.25">
      <c r="D333" s="16"/>
    </row>
    <row r="334" spans="4:4" x14ac:dyDescent="0.25">
      <c r="D334" s="16"/>
    </row>
    <row r="335" spans="4:4" x14ac:dyDescent="0.25">
      <c r="D335" s="16"/>
    </row>
    <row r="336" spans="4:4" x14ac:dyDescent="0.25">
      <c r="D336" s="16"/>
    </row>
    <row r="337" spans="4:4" x14ac:dyDescent="0.25">
      <c r="D337" s="16"/>
    </row>
    <row r="338" spans="4:4" x14ac:dyDescent="0.25">
      <c r="D338" s="16"/>
    </row>
    <row r="339" spans="4:4" x14ac:dyDescent="0.25">
      <c r="D339" s="16"/>
    </row>
    <row r="340" spans="4:4" x14ac:dyDescent="0.25">
      <c r="D340" s="16"/>
    </row>
    <row r="341" spans="4:4" x14ac:dyDescent="0.25">
      <c r="D341" s="16"/>
    </row>
    <row r="342" spans="4:4" x14ac:dyDescent="0.25">
      <c r="D342" s="16"/>
    </row>
    <row r="343" spans="4:4" x14ac:dyDescent="0.25">
      <c r="D343" s="16"/>
    </row>
    <row r="344" spans="4:4" x14ac:dyDescent="0.25">
      <c r="D344" s="16"/>
    </row>
    <row r="345" spans="4:4" x14ac:dyDescent="0.25">
      <c r="D345" s="16"/>
    </row>
    <row r="346" spans="4:4" x14ac:dyDescent="0.25">
      <c r="D346" s="16"/>
    </row>
    <row r="347" spans="4:4" x14ac:dyDescent="0.25">
      <c r="D347" s="16"/>
    </row>
    <row r="348" spans="4:4" x14ac:dyDescent="0.25">
      <c r="D348" s="16"/>
    </row>
    <row r="349" spans="4:4" x14ac:dyDescent="0.25">
      <c r="D349" s="16"/>
    </row>
    <row r="350" spans="4:4" x14ac:dyDescent="0.25">
      <c r="D350" s="16"/>
    </row>
    <row r="351" spans="4:4" x14ac:dyDescent="0.25">
      <c r="D351" s="16"/>
    </row>
    <row r="352" spans="4:4" x14ac:dyDescent="0.25">
      <c r="D352" s="16"/>
    </row>
    <row r="353" spans="4:4" x14ac:dyDescent="0.25">
      <c r="D353" s="16"/>
    </row>
    <row r="354" spans="4:4" x14ac:dyDescent="0.25">
      <c r="D354" s="16"/>
    </row>
    <row r="355" spans="4:4" x14ac:dyDescent="0.25">
      <c r="D355" s="16"/>
    </row>
    <row r="356" spans="4:4" x14ac:dyDescent="0.25">
      <c r="D356" s="16"/>
    </row>
    <row r="357" spans="4:4" x14ac:dyDescent="0.25">
      <c r="D357" s="16"/>
    </row>
    <row r="358" spans="4:4" x14ac:dyDescent="0.25">
      <c r="D358" s="16"/>
    </row>
    <row r="359" spans="4:4" x14ac:dyDescent="0.25">
      <c r="D359" s="16"/>
    </row>
    <row r="360" spans="4:4" x14ac:dyDescent="0.25">
      <c r="D360" s="16"/>
    </row>
    <row r="361" spans="4:4" x14ac:dyDescent="0.25">
      <c r="D361" s="16"/>
    </row>
    <row r="362" spans="4:4" x14ac:dyDescent="0.25">
      <c r="D362" s="16"/>
    </row>
    <row r="363" spans="4:4" x14ac:dyDescent="0.25">
      <c r="D363" s="16"/>
    </row>
    <row r="364" spans="4:4" x14ac:dyDescent="0.25">
      <c r="D364" s="16"/>
    </row>
    <row r="365" spans="4:4" x14ac:dyDescent="0.25">
      <c r="D365" s="16"/>
    </row>
    <row r="366" spans="4:4" x14ac:dyDescent="0.25">
      <c r="D366" s="16"/>
    </row>
    <row r="367" spans="4:4" x14ac:dyDescent="0.25">
      <c r="D367" s="16"/>
    </row>
    <row r="368" spans="4:4" x14ac:dyDescent="0.25">
      <c r="D368" s="16"/>
    </row>
    <row r="369" spans="4:4" x14ac:dyDescent="0.25">
      <c r="D369" s="16"/>
    </row>
    <row r="370" spans="4:4" x14ac:dyDescent="0.25">
      <c r="D370" s="16"/>
    </row>
    <row r="371" spans="4:4" x14ac:dyDescent="0.25">
      <c r="D371" s="16"/>
    </row>
    <row r="372" spans="4:4" x14ac:dyDescent="0.25">
      <c r="D372" s="16"/>
    </row>
    <row r="373" spans="4:4" x14ac:dyDescent="0.25">
      <c r="D373" s="16"/>
    </row>
    <row r="374" spans="4:4" x14ac:dyDescent="0.25">
      <c r="D374" s="16"/>
    </row>
    <row r="375" spans="4:4" x14ac:dyDescent="0.25">
      <c r="D375" s="16"/>
    </row>
    <row r="376" spans="4:4" x14ac:dyDescent="0.25">
      <c r="D376" s="16"/>
    </row>
    <row r="377" spans="4:4" x14ac:dyDescent="0.25">
      <c r="D377" s="16"/>
    </row>
    <row r="378" spans="4:4" x14ac:dyDescent="0.25">
      <c r="D378" s="16"/>
    </row>
    <row r="379" spans="4:4" x14ac:dyDescent="0.25">
      <c r="D379" s="16"/>
    </row>
    <row r="380" spans="4:4" x14ac:dyDescent="0.25">
      <c r="D380" s="16"/>
    </row>
    <row r="381" spans="4:4" x14ac:dyDescent="0.25">
      <c r="D381" s="16"/>
    </row>
    <row r="382" spans="4:4" x14ac:dyDescent="0.25">
      <c r="D382" s="16"/>
    </row>
    <row r="383" spans="4:4" x14ac:dyDescent="0.25">
      <c r="D383" s="16"/>
    </row>
    <row r="384" spans="4:4" x14ac:dyDescent="0.25">
      <c r="D384" s="16"/>
    </row>
    <row r="385" spans="4:4" x14ac:dyDescent="0.25">
      <c r="D385" s="16"/>
    </row>
    <row r="386" spans="4:4" x14ac:dyDescent="0.25">
      <c r="D386" s="16"/>
    </row>
    <row r="387" spans="4:4" x14ac:dyDescent="0.25">
      <c r="D387" s="16"/>
    </row>
    <row r="388" spans="4:4" x14ac:dyDescent="0.25">
      <c r="D388" s="16"/>
    </row>
    <row r="389" spans="4:4" x14ac:dyDescent="0.25">
      <c r="D389" s="16"/>
    </row>
    <row r="390" spans="4:4" x14ac:dyDescent="0.25">
      <c r="D390" s="16"/>
    </row>
    <row r="391" spans="4:4" x14ac:dyDescent="0.25">
      <c r="D391" s="16"/>
    </row>
    <row r="392" spans="4:4" x14ac:dyDescent="0.25">
      <c r="D392" s="16"/>
    </row>
    <row r="393" spans="4:4" x14ac:dyDescent="0.25">
      <c r="D393" s="16"/>
    </row>
  </sheetData>
  <mergeCells count="13">
    <mergeCell ref="L3:M3"/>
    <mergeCell ref="N3:O3"/>
    <mergeCell ref="P3:Q3"/>
    <mergeCell ref="B2:B4"/>
    <mergeCell ref="C2:C4"/>
    <mergeCell ref="D2:I2"/>
    <mergeCell ref="J2:M2"/>
    <mergeCell ref="N2:Q2"/>
    <mergeCell ref="R2:S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9F185-6C08-4230-AD35-26CEDA86A9CF}">
  <sheetPr>
    <tabColor rgb="FF00B050"/>
  </sheetPr>
  <dimension ref="B1:S393"/>
  <sheetViews>
    <sheetView topLeftCell="A37" workbookViewId="0">
      <selection activeCell="I19" sqref="I19"/>
    </sheetView>
  </sheetViews>
  <sheetFormatPr defaultRowHeight="15" x14ac:dyDescent="0.25"/>
  <cols>
    <col min="2" max="2" width="4.5703125" bestFit="1" customWidth="1"/>
    <col min="3" max="3" width="39.85546875" customWidth="1"/>
    <col min="4" max="4" width="15.140625" bestFit="1" customWidth="1"/>
    <col min="5" max="5" width="17.85546875" bestFit="1" customWidth="1"/>
    <col min="6" max="6" width="15.140625" bestFit="1" customWidth="1"/>
    <col min="7" max="7" width="17.85546875" bestFit="1" customWidth="1"/>
    <col min="8" max="8" width="16.140625" bestFit="1" customWidth="1"/>
    <col min="9" max="9" width="15.140625" bestFit="1" customWidth="1"/>
    <col min="10" max="10" width="14.140625" bestFit="1" customWidth="1"/>
    <col min="11" max="11" width="16.140625" bestFit="1" customWidth="1"/>
    <col min="12" max="12" width="14.140625" bestFit="1" customWidth="1"/>
    <col min="13" max="13" width="16.140625" bestFit="1" customWidth="1"/>
    <col min="14" max="14" width="14.140625" bestFit="1" customWidth="1"/>
    <col min="15" max="15" width="16.140625" bestFit="1" customWidth="1"/>
    <col min="16" max="16" width="14.140625" bestFit="1" customWidth="1"/>
    <col min="17" max="17" width="16.140625" bestFit="1" customWidth="1"/>
    <col min="18" max="19" width="12.42578125" bestFit="1" customWidth="1"/>
  </cols>
  <sheetData>
    <row r="1" spans="2:19" ht="28.5" x14ac:dyDescent="0.45">
      <c r="B1" s="17" t="s">
        <v>103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2:19" x14ac:dyDescent="0.25">
      <c r="B2" s="2" t="s">
        <v>1</v>
      </c>
      <c r="C2" s="3" t="s">
        <v>2</v>
      </c>
      <c r="D2" s="3" t="s">
        <v>3</v>
      </c>
      <c r="E2" s="3"/>
      <c r="F2" s="3"/>
      <c r="G2" s="3"/>
      <c r="H2" s="3"/>
      <c r="I2" s="3"/>
      <c r="J2" s="3" t="s">
        <v>4</v>
      </c>
      <c r="K2" s="3"/>
      <c r="L2" s="3"/>
      <c r="M2" s="3"/>
      <c r="N2" s="3" t="s">
        <v>5</v>
      </c>
      <c r="O2" s="3"/>
      <c r="P2" s="3"/>
      <c r="Q2" s="3"/>
      <c r="R2" s="3" t="s">
        <v>6</v>
      </c>
      <c r="S2" s="3"/>
    </row>
    <row r="3" spans="2:19" x14ac:dyDescent="0.25">
      <c r="B3" s="2"/>
      <c r="C3" s="3"/>
      <c r="D3" s="3">
        <v>2018</v>
      </c>
      <c r="E3" s="3"/>
      <c r="F3" s="3">
        <v>2017</v>
      </c>
      <c r="G3" s="3"/>
      <c r="H3" s="4" t="s">
        <v>7</v>
      </c>
      <c r="I3" s="4"/>
      <c r="J3" s="3">
        <v>2018</v>
      </c>
      <c r="K3" s="3"/>
      <c r="L3" s="3">
        <v>2017</v>
      </c>
      <c r="M3" s="3"/>
      <c r="N3" s="3">
        <v>2018</v>
      </c>
      <c r="O3" s="3"/>
      <c r="P3" s="3">
        <v>2017</v>
      </c>
      <c r="Q3" s="3"/>
      <c r="R3" s="3"/>
      <c r="S3" s="3"/>
    </row>
    <row r="4" spans="2:19" x14ac:dyDescent="0.25">
      <c r="B4" s="2"/>
      <c r="C4" s="3"/>
      <c r="D4" s="5" t="s">
        <v>8</v>
      </c>
      <c r="E4" s="5" t="s">
        <v>9</v>
      </c>
      <c r="F4" s="5" t="s">
        <v>8</v>
      </c>
      <c r="G4" s="5" t="s">
        <v>9</v>
      </c>
      <c r="H4" s="6" t="s">
        <v>10</v>
      </c>
      <c r="I4" s="6" t="s">
        <v>11</v>
      </c>
      <c r="J4" s="5" t="s">
        <v>8</v>
      </c>
      <c r="K4" s="5" t="s">
        <v>9</v>
      </c>
      <c r="L4" s="5" t="s">
        <v>8</v>
      </c>
      <c r="M4" s="5" t="s">
        <v>9</v>
      </c>
      <c r="N4" s="5" t="s">
        <v>8</v>
      </c>
      <c r="O4" s="5" t="s">
        <v>9</v>
      </c>
      <c r="P4" s="5" t="s">
        <v>8</v>
      </c>
      <c r="Q4" s="5" t="s">
        <v>9</v>
      </c>
      <c r="R4" s="7">
        <v>2018</v>
      </c>
      <c r="S4" s="7">
        <v>2017</v>
      </c>
    </row>
    <row r="5" spans="2:19" x14ac:dyDescent="0.25">
      <c r="B5" s="8">
        <v>1</v>
      </c>
      <c r="C5" s="9" t="s">
        <v>13</v>
      </c>
      <c r="D5" s="10">
        <v>694.74577284713791</v>
      </c>
      <c r="E5" s="10">
        <v>55204.846483319998</v>
      </c>
      <c r="F5" s="10">
        <v>767.53181504004829</v>
      </c>
      <c r="G5" s="10">
        <v>52857.46</v>
      </c>
      <c r="H5" s="10">
        <v>-9.4831303102546514</v>
      </c>
      <c r="I5" s="10">
        <v>4.4409748090808705</v>
      </c>
      <c r="J5" s="10">
        <v>3.4883377904745126E-2</v>
      </c>
      <c r="K5" s="10">
        <v>2.7718506499999997</v>
      </c>
      <c r="L5" s="10">
        <v>5.2187701475892592E-2</v>
      </c>
      <c r="M5" s="10">
        <v>3.5939999999999999</v>
      </c>
      <c r="N5" s="10">
        <v>610.15348286645565</v>
      </c>
      <c r="O5" s="10">
        <v>48483.100825310001</v>
      </c>
      <c r="P5" s="10">
        <v>670.58695917336081</v>
      </c>
      <c r="Q5" s="10">
        <v>46181.178</v>
      </c>
      <c r="R5" s="10">
        <v>36.35657993500201</v>
      </c>
      <c r="S5" s="10">
        <v>37.753184190566543</v>
      </c>
    </row>
    <row r="6" spans="2:19" x14ac:dyDescent="0.25">
      <c r="B6" s="8">
        <v>2</v>
      </c>
      <c r="C6" s="9" t="s">
        <v>16</v>
      </c>
      <c r="D6" s="10">
        <v>180.16594989837719</v>
      </c>
      <c r="E6" s="10">
        <v>14316.0764619</v>
      </c>
      <c r="F6" s="10">
        <v>183.33244756544519</v>
      </c>
      <c r="G6" s="10">
        <v>12625.519</v>
      </c>
      <c r="H6" s="10">
        <v>-1.7271888905195851</v>
      </c>
      <c r="I6" s="10">
        <v>13.390003705194218</v>
      </c>
      <c r="J6" s="10">
        <v>13.468614368900271</v>
      </c>
      <c r="K6" s="10">
        <v>1070.22283206</v>
      </c>
      <c r="L6" s="10">
        <v>13.931154053912771</v>
      </c>
      <c r="M6" s="10">
        <v>959.39400000000001</v>
      </c>
      <c r="N6" s="10">
        <v>142.45582812869287</v>
      </c>
      <c r="O6" s="10">
        <v>11319.61133102</v>
      </c>
      <c r="P6" s="10">
        <v>147.39475334994512</v>
      </c>
      <c r="Q6" s="10">
        <v>10150.605</v>
      </c>
      <c r="R6" s="10">
        <v>9.4282225456406419</v>
      </c>
      <c r="S6" s="10">
        <v>9.0177156508938872</v>
      </c>
    </row>
    <row r="7" spans="2:19" x14ac:dyDescent="0.25">
      <c r="B7" s="8">
        <v>3</v>
      </c>
      <c r="C7" s="9" t="s">
        <v>15</v>
      </c>
      <c r="D7" s="10">
        <v>175.07827369649073</v>
      </c>
      <c r="E7" s="10">
        <v>13911.80716706</v>
      </c>
      <c r="F7" s="10">
        <v>174.7699036400704</v>
      </c>
      <c r="G7" s="10">
        <v>12035.843999999999</v>
      </c>
      <c r="H7" s="10">
        <v>0.17644345507873993</v>
      </c>
      <c r="I7" s="10">
        <v>15.586469607449231</v>
      </c>
      <c r="J7" s="10">
        <v>0.7803498649014291</v>
      </c>
      <c r="K7" s="10">
        <v>62.006990440000003</v>
      </c>
      <c r="L7" s="10">
        <v>0.694471065883706</v>
      </c>
      <c r="M7" s="10">
        <v>47.826000000000001</v>
      </c>
      <c r="N7" s="10">
        <v>132.02426233059191</v>
      </c>
      <c r="O7" s="10">
        <v>10490.713896919999</v>
      </c>
      <c r="P7" s="10">
        <v>118.43162452734845</v>
      </c>
      <c r="Q7" s="10">
        <v>8156.0069999999996</v>
      </c>
      <c r="R7" s="10">
        <v>9.1619805420955682</v>
      </c>
      <c r="S7" s="10">
        <v>8.5965431449207976</v>
      </c>
    </row>
    <row r="8" spans="2:19" x14ac:dyDescent="0.25">
      <c r="B8" s="8">
        <v>4</v>
      </c>
      <c r="C8" s="9" t="s">
        <v>17</v>
      </c>
      <c r="D8" s="10">
        <v>118.0093049768124</v>
      </c>
      <c r="E8" s="10">
        <v>9377.0783781100017</v>
      </c>
      <c r="F8" s="10">
        <v>123.68925229573613</v>
      </c>
      <c r="G8" s="10">
        <v>8518.0830000000005</v>
      </c>
      <c r="H8" s="10">
        <v>-4.5921106430033234</v>
      </c>
      <c r="I8" s="10">
        <v>10.084374361109198</v>
      </c>
      <c r="J8" s="10">
        <v>10.546499082437187</v>
      </c>
      <c r="K8" s="10">
        <v>838.03009034000002</v>
      </c>
      <c r="L8" s="10">
        <v>13.714039275819408</v>
      </c>
      <c r="M8" s="10">
        <v>944.44200000000001</v>
      </c>
      <c r="N8" s="10">
        <v>84.320337032865396</v>
      </c>
      <c r="O8" s="10">
        <v>6700.1361408000002</v>
      </c>
      <c r="P8" s="10">
        <v>89.655973560554571</v>
      </c>
      <c r="Q8" s="10">
        <v>6174.32</v>
      </c>
      <c r="R8" s="10">
        <v>6.1755175736888051</v>
      </c>
      <c r="S8" s="10">
        <v>6.0839994288324437</v>
      </c>
    </row>
    <row r="9" spans="2:19" x14ac:dyDescent="0.25">
      <c r="B9" s="8">
        <v>5</v>
      </c>
      <c r="C9" s="9" t="s">
        <v>14</v>
      </c>
      <c r="D9" s="10">
        <v>107.16287630810278</v>
      </c>
      <c r="E9" s="10">
        <v>8515.2157328800004</v>
      </c>
      <c r="F9" s="10">
        <v>76.388172530159679</v>
      </c>
      <c r="G9" s="10">
        <v>5260.6090000000004</v>
      </c>
      <c r="H9" s="10">
        <v>40.28726275103989</v>
      </c>
      <c r="I9" s="10">
        <v>61.867489731321996</v>
      </c>
      <c r="J9" s="10">
        <v>4.3265482849969483E-3</v>
      </c>
      <c r="K9" s="10">
        <v>0.34378968999999998</v>
      </c>
      <c r="L9" s="10">
        <v>7.382367120295992E-2</v>
      </c>
      <c r="M9" s="10">
        <v>5.0839999999999996</v>
      </c>
      <c r="N9" s="10">
        <v>47.520588172362366</v>
      </c>
      <c r="O9" s="10">
        <v>3776.0096964699997</v>
      </c>
      <c r="P9" s="10">
        <v>43.600080154733483</v>
      </c>
      <c r="Q9" s="10">
        <v>3002.598</v>
      </c>
      <c r="R9" s="10">
        <v>5.6079156301934203</v>
      </c>
      <c r="S9" s="10">
        <v>3.7573644388427314</v>
      </c>
    </row>
    <row r="10" spans="2:19" x14ac:dyDescent="0.25">
      <c r="B10" s="8">
        <v>6</v>
      </c>
      <c r="C10" s="9" t="s">
        <v>33</v>
      </c>
      <c r="D10" s="10">
        <v>97.905491630558586</v>
      </c>
      <c r="E10" s="10">
        <v>7779.6193177100004</v>
      </c>
      <c r="F10" s="10">
        <v>96.080665865119329</v>
      </c>
      <c r="G10" s="10">
        <v>6616.768</v>
      </c>
      <c r="H10" s="10">
        <v>1.8992642786229226</v>
      </c>
      <c r="I10" s="10">
        <v>17.574309960844943</v>
      </c>
      <c r="J10" s="10">
        <v>9.2987205060375917</v>
      </c>
      <c r="K10" s="10">
        <v>738.88098077000006</v>
      </c>
      <c r="L10" s="10">
        <v>8.4569052141234966</v>
      </c>
      <c r="M10" s="10">
        <v>582.4</v>
      </c>
      <c r="N10" s="10">
        <v>64.808623514576425</v>
      </c>
      <c r="O10" s="10">
        <v>5149.7256287800001</v>
      </c>
      <c r="P10" s="10">
        <v>66.237272531902164</v>
      </c>
      <c r="Q10" s="10">
        <v>4561.549</v>
      </c>
      <c r="R10" s="10">
        <v>5.1234695793179847</v>
      </c>
      <c r="S10" s="10">
        <v>4.7259944206597639</v>
      </c>
    </row>
    <row r="11" spans="2:19" x14ac:dyDescent="0.25">
      <c r="B11" s="8">
        <v>7</v>
      </c>
      <c r="C11" s="9" t="s">
        <v>19</v>
      </c>
      <c r="D11" s="10">
        <v>81.932462435549738</v>
      </c>
      <c r="E11" s="10">
        <v>6510.3944313599995</v>
      </c>
      <c r="F11" s="10">
        <v>87.518049335819285</v>
      </c>
      <c r="G11" s="10">
        <v>6027.0879999999997</v>
      </c>
      <c r="H11" s="10">
        <v>-6.3822113754350909</v>
      </c>
      <c r="I11" s="10">
        <v>8.0189045084458712</v>
      </c>
      <c r="J11" s="10">
        <v>5.8727670855330642E-2</v>
      </c>
      <c r="K11" s="10">
        <v>4.6665300900000002</v>
      </c>
      <c r="L11" s="10">
        <v>5.1737557139289181E-2</v>
      </c>
      <c r="M11" s="10">
        <v>3.5630000000000002</v>
      </c>
      <c r="N11" s="10">
        <v>48.232373215497013</v>
      </c>
      <c r="O11" s="10">
        <v>3832.5684918900001</v>
      </c>
      <c r="P11" s="10">
        <v>63.11319823194922</v>
      </c>
      <c r="Q11" s="10">
        <v>4346.4040000000005</v>
      </c>
      <c r="R11" s="10">
        <v>4.2875886924828013</v>
      </c>
      <c r="S11" s="10">
        <v>4.3048183434609486</v>
      </c>
    </row>
    <row r="12" spans="2:19" x14ac:dyDescent="0.25">
      <c r="B12" s="8">
        <v>8</v>
      </c>
      <c r="C12" s="9" t="s">
        <v>18</v>
      </c>
      <c r="D12" s="10">
        <v>81.351758274488574</v>
      </c>
      <c r="E12" s="10">
        <v>6464.2513883699994</v>
      </c>
      <c r="F12" s="10">
        <v>76.479479226564905</v>
      </c>
      <c r="G12" s="10">
        <v>5266.8969999999999</v>
      </c>
      <c r="H12" s="10">
        <v>6.3707011308090813</v>
      </c>
      <c r="I12" s="10">
        <v>22.733582759829915</v>
      </c>
      <c r="J12" s="10">
        <v>0.34322401507667333</v>
      </c>
      <c r="K12" s="10">
        <v>27.272751849999999</v>
      </c>
      <c r="L12" s="10">
        <v>0</v>
      </c>
      <c r="M12" s="10">
        <v>0</v>
      </c>
      <c r="N12" s="10">
        <v>36.170141003014074</v>
      </c>
      <c r="O12" s="10">
        <v>2874.0974891699998</v>
      </c>
      <c r="P12" s="10">
        <v>35.142405339002252</v>
      </c>
      <c r="Q12" s="10">
        <v>2420.145</v>
      </c>
      <c r="R12" s="10">
        <v>4.2571999976891828</v>
      </c>
      <c r="S12" s="10">
        <v>3.7618556123155065</v>
      </c>
    </row>
    <row r="13" spans="2:19" x14ac:dyDescent="0.25">
      <c r="B13" s="8">
        <v>9</v>
      </c>
      <c r="C13" s="9" t="s">
        <v>23</v>
      </c>
      <c r="D13" s="10">
        <v>79.471462828701064</v>
      </c>
      <c r="E13" s="10">
        <v>6314.8421721000004</v>
      </c>
      <c r="F13" s="10">
        <v>86.03990602147914</v>
      </c>
      <c r="G13" s="10">
        <v>5925.2929999999997</v>
      </c>
      <c r="H13" s="10">
        <v>-7.6341822027773105</v>
      </c>
      <c r="I13" s="10">
        <v>6.5743444602655217</v>
      </c>
      <c r="J13" s="10">
        <v>6.075243020116914E-2</v>
      </c>
      <c r="K13" s="10">
        <v>4.8274184800000004</v>
      </c>
      <c r="L13" s="10">
        <v>2.5730831111653221E-2</v>
      </c>
      <c r="M13" s="10">
        <v>1.772</v>
      </c>
      <c r="N13" s="10">
        <v>52.725995054523942</v>
      </c>
      <c r="O13" s="10">
        <v>4189.6339300299996</v>
      </c>
      <c r="P13" s="10">
        <v>48.689426545156742</v>
      </c>
      <c r="Q13" s="10">
        <v>3353.085</v>
      </c>
      <c r="R13" s="10">
        <v>4.1588026927353967</v>
      </c>
      <c r="S13" s="10">
        <v>4.2321117589092374</v>
      </c>
    </row>
    <row r="14" spans="2:19" x14ac:dyDescent="0.25">
      <c r="B14" s="8">
        <v>10</v>
      </c>
      <c r="C14" s="9" t="s">
        <v>24</v>
      </c>
      <c r="D14" s="10">
        <v>32.230278966278846</v>
      </c>
      <c r="E14" s="10">
        <v>2561.0340818</v>
      </c>
      <c r="F14" s="10">
        <v>40.425662293006205</v>
      </c>
      <c r="G14" s="10">
        <v>2783.9859999999999</v>
      </c>
      <c r="H14" s="10">
        <v>-20.272724952103488</v>
      </c>
      <c r="I14" s="10">
        <v>-8.008370667093871</v>
      </c>
      <c r="J14" s="10">
        <v>3.2423192152075564E-2</v>
      </c>
      <c r="K14" s="10">
        <v>2.5763630600000003</v>
      </c>
      <c r="L14" s="10">
        <v>3.1800519263273453E-3</v>
      </c>
      <c r="M14" s="10">
        <v>0.219</v>
      </c>
      <c r="N14" s="10">
        <v>22.064345066920044</v>
      </c>
      <c r="O14" s="10">
        <v>1753.2438911900001</v>
      </c>
      <c r="P14" s="10">
        <v>24.946505427869454</v>
      </c>
      <c r="Q14" s="10">
        <v>1717.9860000000001</v>
      </c>
      <c r="R14" s="10">
        <v>1.6866352547390793</v>
      </c>
      <c r="S14" s="10">
        <v>1.9884484846974975</v>
      </c>
    </row>
    <row r="15" spans="2:19" x14ac:dyDescent="0.25">
      <c r="B15" s="8">
        <v>11</v>
      </c>
      <c r="C15" s="9" t="s">
        <v>31</v>
      </c>
      <c r="D15" s="10">
        <v>25.806095819180602</v>
      </c>
      <c r="E15" s="10">
        <v>2050.56527684</v>
      </c>
      <c r="F15" s="10">
        <v>31.374058327089394</v>
      </c>
      <c r="G15" s="10">
        <v>2160.6309999999999</v>
      </c>
      <c r="H15" s="10">
        <v>-17.747026699128782</v>
      </c>
      <c r="I15" s="10">
        <v>-5.0941471801524614</v>
      </c>
      <c r="J15" s="10">
        <v>0</v>
      </c>
      <c r="K15" s="10">
        <v>0</v>
      </c>
      <c r="L15" s="10">
        <v>0</v>
      </c>
      <c r="M15" s="10">
        <v>0</v>
      </c>
      <c r="N15" s="10">
        <v>18.81342411537808</v>
      </c>
      <c r="O15" s="10">
        <v>1494.9240869199998</v>
      </c>
      <c r="P15" s="10">
        <v>22.566519716321945</v>
      </c>
      <c r="Q15" s="10">
        <v>1554.0840000000001</v>
      </c>
      <c r="R15" s="10">
        <v>1.350452816165308</v>
      </c>
      <c r="S15" s="10">
        <v>1.54322020223537</v>
      </c>
    </row>
    <row r="16" spans="2:19" x14ac:dyDescent="0.25">
      <c r="B16" s="8">
        <v>12</v>
      </c>
      <c r="C16" s="9" t="s">
        <v>29</v>
      </c>
      <c r="D16" s="10">
        <v>18.749614783068317</v>
      </c>
      <c r="E16" s="10">
        <v>1489.8537654699999</v>
      </c>
      <c r="F16" s="10">
        <v>21.528690167105196</v>
      </c>
      <c r="G16" s="10">
        <v>1482.6120000000001</v>
      </c>
      <c r="H16" s="10">
        <v>-12.90870630059591</v>
      </c>
      <c r="I16" s="10">
        <v>0.48844643574986435</v>
      </c>
      <c r="J16" s="10">
        <v>1.3991126408718798E-3</v>
      </c>
      <c r="K16" s="10">
        <v>0.11117418999999999</v>
      </c>
      <c r="L16" s="10">
        <v>0</v>
      </c>
      <c r="M16" s="10">
        <v>0</v>
      </c>
      <c r="N16" s="10">
        <v>17.877181096519653</v>
      </c>
      <c r="O16" s="10">
        <v>1420.5297485199999</v>
      </c>
      <c r="P16" s="10">
        <v>20.377525890559749</v>
      </c>
      <c r="Q16" s="10">
        <v>1403.335</v>
      </c>
      <c r="R16" s="10">
        <v>0.98118174338443098</v>
      </c>
      <c r="S16" s="10">
        <v>1.0589484231581361</v>
      </c>
    </row>
    <row r="17" spans="2:19" x14ac:dyDescent="0.25">
      <c r="B17" s="8">
        <v>13</v>
      </c>
      <c r="C17" s="9" t="s">
        <v>104</v>
      </c>
      <c r="D17" s="10">
        <v>10.976976992342108</v>
      </c>
      <c r="E17" s="10">
        <v>872.23608030000003</v>
      </c>
      <c r="F17" s="10">
        <v>13.011088071465498</v>
      </c>
      <c r="G17" s="10">
        <v>896.03200000000004</v>
      </c>
      <c r="H17" s="10">
        <v>-15.633673893764353</v>
      </c>
      <c r="I17" s="10">
        <v>-2.655699762954896</v>
      </c>
      <c r="J17" s="10">
        <v>0</v>
      </c>
      <c r="K17" s="10">
        <v>0</v>
      </c>
      <c r="L17" s="10">
        <v>0</v>
      </c>
      <c r="M17" s="10">
        <v>0</v>
      </c>
      <c r="N17" s="10">
        <v>8.6616674381610999</v>
      </c>
      <c r="O17" s="10">
        <v>688.26042546999997</v>
      </c>
      <c r="P17" s="10">
        <v>10.962423112443151</v>
      </c>
      <c r="Q17" s="10">
        <v>754.947</v>
      </c>
      <c r="R17" s="10">
        <v>0.57443363754668419</v>
      </c>
      <c r="S17" s="10">
        <v>0.6399865059093216</v>
      </c>
    </row>
    <row r="18" spans="2:19" x14ac:dyDescent="0.25">
      <c r="B18" s="8">
        <v>14</v>
      </c>
      <c r="C18" s="9" t="s">
        <v>52</v>
      </c>
      <c r="D18" s="10">
        <v>10.691925903436299</v>
      </c>
      <c r="E18" s="10">
        <v>849.58577824999998</v>
      </c>
      <c r="F18" s="10">
        <v>8.9694598848792157</v>
      </c>
      <c r="G18" s="10">
        <v>617.69799999999998</v>
      </c>
      <c r="H18" s="10">
        <v>19.203676036957702</v>
      </c>
      <c r="I18" s="10">
        <v>37.540639317271541</v>
      </c>
      <c r="J18" s="10">
        <v>7.0084809433617961E-4</v>
      </c>
      <c r="K18" s="10">
        <v>5.5689740000000001E-2</v>
      </c>
      <c r="L18" s="10">
        <v>8.5672631805165916E-4</v>
      </c>
      <c r="M18" s="10">
        <v>5.8999999999999997E-2</v>
      </c>
      <c r="N18" s="10">
        <v>5.6333840154542205</v>
      </c>
      <c r="O18" s="10">
        <v>447.63151056000004</v>
      </c>
      <c r="P18" s="10">
        <v>3.4464212073161522</v>
      </c>
      <c r="Q18" s="10">
        <v>237.34399999999999</v>
      </c>
      <c r="R18" s="10">
        <v>0.55951669511334945</v>
      </c>
      <c r="S18" s="10">
        <v>0.44118779767594912</v>
      </c>
    </row>
    <row r="19" spans="2:19" x14ac:dyDescent="0.25">
      <c r="B19" s="8">
        <v>15</v>
      </c>
      <c r="C19" s="9" t="s">
        <v>105</v>
      </c>
      <c r="D19" s="10">
        <v>10.433627789908194</v>
      </c>
      <c r="E19" s="10">
        <v>829.06128100000001</v>
      </c>
      <c r="F19" s="10">
        <v>11.027752124390855</v>
      </c>
      <c r="G19" s="10">
        <v>759.44600000000003</v>
      </c>
      <c r="H19" s="10">
        <v>-5.3875379839976176</v>
      </c>
      <c r="I19" s="10">
        <v>9.1665873544662873</v>
      </c>
      <c r="J19" s="10">
        <v>1.3479202119291976E-2</v>
      </c>
      <c r="K19" s="10">
        <v>1.0710641400000001</v>
      </c>
      <c r="L19" s="10">
        <v>1.7047401650722844E-2</v>
      </c>
      <c r="M19" s="10">
        <v>1.1739999999999999</v>
      </c>
      <c r="N19" s="10">
        <v>7.4851476542433044</v>
      </c>
      <c r="O19" s="10">
        <v>594.77357518000008</v>
      </c>
      <c r="P19" s="10">
        <v>7.4033206131256284</v>
      </c>
      <c r="Q19" s="10">
        <v>509.84300000000002</v>
      </c>
      <c r="R19" s="10">
        <v>0.54599975643078624</v>
      </c>
      <c r="S19" s="10">
        <v>0.54243061851229712</v>
      </c>
    </row>
    <row r="20" spans="2:19" x14ac:dyDescent="0.25">
      <c r="B20" s="8">
        <v>16</v>
      </c>
      <c r="C20" s="9" t="s">
        <v>39</v>
      </c>
      <c r="D20" s="10">
        <v>9.3505350906425218</v>
      </c>
      <c r="E20" s="10">
        <v>742.99819357000001</v>
      </c>
      <c r="F20" s="10">
        <v>13.964668025812148</v>
      </c>
      <c r="G20" s="10">
        <v>961.702</v>
      </c>
      <c r="H20" s="10">
        <v>-33.041479587204734</v>
      </c>
      <c r="I20" s="10">
        <v>-22.741328023649743</v>
      </c>
      <c r="J20" s="10">
        <v>1.5375094123495323</v>
      </c>
      <c r="K20" s="10">
        <v>122.17126666</v>
      </c>
      <c r="L20" s="10">
        <v>3.0581934981732855</v>
      </c>
      <c r="M20" s="10">
        <v>210.608</v>
      </c>
      <c r="N20" s="10">
        <v>5.7501737687278585</v>
      </c>
      <c r="O20" s="10">
        <v>456.91168274999995</v>
      </c>
      <c r="P20" s="10">
        <v>10.660434345722468</v>
      </c>
      <c r="Q20" s="10">
        <v>734.15</v>
      </c>
      <c r="R20" s="10">
        <v>0.48932068354273339</v>
      </c>
      <c r="S20" s="10">
        <v>0.6868909845920752</v>
      </c>
    </row>
    <row r="21" spans="2:19" x14ac:dyDescent="0.25">
      <c r="B21" s="8">
        <v>17</v>
      </c>
      <c r="C21" s="9" t="s">
        <v>85</v>
      </c>
      <c r="D21" s="10">
        <v>8.3181042108972392</v>
      </c>
      <c r="E21" s="10">
        <v>660.96071964999999</v>
      </c>
      <c r="F21" s="10">
        <v>9.7482095872031227</v>
      </c>
      <c r="G21" s="10">
        <v>671.32799999999997</v>
      </c>
      <c r="H21" s="10">
        <v>-14.670441412987685</v>
      </c>
      <c r="I21" s="10">
        <v>-1.5442943464297656</v>
      </c>
      <c r="J21" s="10">
        <v>0</v>
      </c>
      <c r="K21" s="10">
        <v>0</v>
      </c>
      <c r="L21" s="10">
        <v>0</v>
      </c>
      <c r="M21" s="10">
        <v>0</v>
      </c>
      <c r="N21" s="10">
        <v>7.352897988182808</v>
      </c>
      <c r="O21" s="10">
        <v>584.26495059000001</v>
      </c>
      <c r="P21" s="10">
        <v>8.8588550651402418</v>
      </c>
      <c r="Q21" s="10">
        <v>610.08100000000002</v>
      </c>
      <c r="R21" s="10">
        <v>0.43529278258408644</v>
      </c>
      <c r="S21" s="10">
        <v>0.47949276481095876</v>
      </c>
    </row>
    <row r="22" spans="2:19" x14ac:dyDescent="0.25">
      <c r="B22" s="8">
        <v>18</v>
      </c>
      <c r="C22" s="9" t="s">
        <v>53</v>
      </c>
      <c r="D22" s="10">
        <v>8.2612310673856815</v>
      </c>
      <c r="E22" s="10">
        <v>656.44155122999996</v>
      </c>
      <c r="F22" s="10">
        <v>8.5358111600945588</v>
      </c>
      <c r="G22" s="10">
        <v>587.83399999999995</v>
      </c>
      <c r="H22" s="10">
        <v>-3.2168013977693874</v>
      </c>
      <c r="I22" s="10">
        <v>11.671245833007276</v>
      </c>
      <c r="J22" s="10">
        <v>0</v>
      </c>
      <c r="K22" s="10">
        <v>0</v>
      </c>
      <c r="L22" s="10">
        <v>0</v>
      </c>
      <c r="M22" s="10">
        <v>0</v>
      </c>
      <c r="N22" s="10">
        <v>4.7563794535649793</v>
      </c>
      <c r="O22" s="10">
        <v>377.94428957000002</v>
      </c>
      <c r="P22" s="10">
        <v>4.2035785022681473</v>
      </c>
      <c r="Q22" s="10">
        <v>289.48700000000002</v>
      </c>
      <c r="R22" s="10">
        <v>0.43231656729923612</v>
      </c>
      <c r="S22" s="10">
        <v>0.419857580660847</v>
      </c>
    </row>
    <row r="23" spans="2:19" x14ac:dyDescent="0.25">
      <c r="B23" s="8">
        <v>19</v>
      </c>
      <c r="C23" s="9" t="s">
        <v>55</v>
      </c>
      <c r="D23" s="10">
        <v>7.3138797966285134</v>
      </c>
      <c r="E23" s="10">
        <v>581.16454557999998</v>
      </c>
      <c r="F23" s="10">
        <v>6.942895560705594</v>
      </c>
      <c r="G23" s="10">
        <v>478.13499999999999</v>
      </c>
      <c r="H23" s="10">
        <v>5.3433647774073165</v>
      </c>
      <c r="I23" s="10">
        <v>21.548212446275627</v>
      </c>
      <c r="J23" s="10">
        <v>0</v>
      </c>
      <c r="K23" s="10">
        <v>0</v>
      </c>
      <c r="L23" s="10">
        <v>0</v>
      </c>
      <c r="M23" s="10">
        <v>0</v>
      </c>
      <c r="N23" s="10">
        <v>5.5383405076736247</v>
      </c>
      <c r="O23" s="10">
        <v>440.07930591000002</v>
      </c>
      <c r="P23" s="10">
        <v>5.9790784528974772</v>
      </c>
      <c r="Q23" s="10">
        <v>411.76</v>
      </c>
      <c r="R23" s="10">
        <v>0.38274094762952576</v>
      </c>
      <c r="S23" s="10">
        <v>0.34150560248177908</v>
      </c>
    </row>
    <row r="24" spans="2:19" x14ac:dyDescent="0.25">
      <c r="B24" s="8">
        <v>20</v>
      </c>
      <c r="C24" s="9" t="s">
        <v>28</v>
      </c>
      <c r="D24" s="10">
        <v>7.0644984959822805</v>
      </c>
      <c r="E24" s="10">
        <v>561.34858273999998</v>
      </c>
      <c r="F24" s="10">
        <v>4.6659348191000598</v>
      </c>
      <c r="G24" s="10">
        <v>321.32799999999997</v>
      </c>
      <c r="H24" s="10">
        <v>51.405854772417143</v>
      </c>
      <c r="I24" s="10">
        <v>74.696441872479227</v>
      </c>
      <c r="J24" s="10">
        <v>1.6149732389048645</v>
      </c>
      <c r="K24" s="10">
        <v>128.32658104999999</v>
      </c>
      <c r="L24" s="10">
        <v>1.6440868459112374</v>
      </c>
      <c r="M24" s="10">
        <v>113.223</v>
      </c>
      <c r="N24" s="10">
        <v>3.1657911335820947</v>
      </c>
      <c r="O24" s="10">
        <v>251.55534637000002</v>
      </c>
      <c r="P24" s="10">
        <v>1.9545847926722311</v>
      </c>
      <c r="Q24" s="10">
        <v>134.60599999999999</v>
      </c>
      <c r="R24" s="10">
        <v>0.36969063261417345</v>
      </c>
      <c r="S24" s="10">
        <v>0.22950696400444456</v>
      </c>
    </row>
    <row r="25" spans="2:19" x14ac:dyDescent="0.25">
      <c r="B25" s="8">
        <v>21</v>
      </c>
      <c r="C25" s="9" t="s">
        <v>106</v>
      </c>
      <c r="D25" s="10">
        <v>6.8877839758118817</v>
      </c>
      <c r="E25" s="10">
        <v>547.30675860999997</v>
      </c>
      <c r="F25" s="10">
        <v>7.7298204650136206</v>
      </c>
      <c r="G25" s="10">
        <v>532.32799999999997</v>
      </c>
      <c r="H25" s="10">
        <v>-10.89335118471287</v>
      </c>
      <c r="I25" s="10">
        <v>2.8138212925113777</v>
      </c>
      <c r="J25" s="10">
        <v>0</v>
      </c>
      <c r="K25" s="10">
        <v>0</v>
      </c>
      <c r="L25" s="10">
        <v>7.0784325683783766</v>
      </c>
      <c r="M25" s="10">
        <v>487.46899999999999</v>
      </c>
      <c r="N25" s="10">
        <v>6.2365474410556194</v>
      </c>
      <c r="O25" s="10">
        <v>495.55917794000004</v>
      </c>
      <c r="P25" s="10">
        <v>4.6953394088297991</v>
      </c>
      <c r="Q25" s="10">
        <v>323.35300000000001</v>
      </c>
      <c r="R25" s="10">
        <v>0.36044302603727929</v>
      </c>
      <c r="S25" s="10">
        <v>0.38021268963351457</v>
      </c>
    </row>
    <row r="26" spans="2:19" x14ac:dyDescent="0.25">
      <c r="B26" s="8">
        <v>22</v>
      </c>
      <c r="C26" s="9" t="s">
        <v>107</v>
      </c>
      <c r="D26" s="10">
        <v>6.3361682326438924</v>
      </c>
      <c r="E26" s="10">
        <v>503.47509585</v>
      </c>
      <c r="F26" s="10">
        <v>7.5826087461592531</v>
      </c>
      <c r="G26" s="10">
        <v>522.19000000000005</v>
      </c>
      <c r="H26" s="10">
        <v>-16.438148864620089</v>
      </c>
      <c r="I26" s="10">
        <v>-3.5839261858710501</v>
      </c>
      <c r="J26" s="10">
        <v>0</v>
      </c>
      <c r="K26" s="10">
        <v>0</v>
      </c>
      <c r="L26" s="10">
        <v>0</v>
      </c>
      <c r="M26" s="10">
        <v>0</v>
      </c>
      <c r="N26" s="10">
        <v>3.1325613818186397</v>
      </c>
      <c r="O26" s="10">
        <v>248.91489368000001</v>
      </c>
      <c r="P26" s="10">
        <v>4.7092067585541946</v>
      </c>
      <c r="Q26" s="10">
        <v>324.30799999999999</v>
      </c>
      <c r="R26" s="10">
        <v>0.33157655049514578</v>
      </c>
      <c r="S26" s="10">
        <v>0.37297167235186762</v>
      </c>
    </row>
    <row r="27" spans="2:19" x14ac:dyDescent="0.25">
      <c r="B27" s="8">
        <v>23</v>
      </c>
      <c r="C27" s="9" t="s">
        <v>12</v>
      </c>
      <c r="D27" s="10">
        <v>6.2385387354723418</v>
      </c>
      <c r="E27" s="10">
        <v>495.71740719000002</v>
      </c>
      <c r="F27" s="10">
        <v>0.97614525431702948</v>
      </c>
      <c r="G27" s="10">
        <v>67.224000000000004</v>
      </c>
      <c r="H27" s="10">
        <v>539.09942786508782</v>
      </c>
      <c r="I27" s="10">
        <v>637.41135188325597</v>
      </c>
      <c r="J27" s="10">
        <v>0.19879655854166536</v>
      </c>
      <c r="K27" s="10">
        <v>15.79647394</v>
      </c>
      <c r="L27" s="10">
        <v>0.62472773528028025</v>
      </c>
      <c r="M27" s="10">
        <v>43.023000000000003</v>
      </c>
      <c r="N27" s="10">
        <v>0.30709945784383436</v>
      </c>
      <c r="O27" s="10">
        <v>24.40227647</v>
      </c>
      <c r="P27" s="10">
        <v>6.043550738527128E-2</v>
      </c>
      <c r="Q27" s="10">
        <v>4.1619999999999999</v>
      </c>
      <c r="R27" s="10">
        <v>0.3264675239178621</v>
      </c>
      <c r="S27" s="10">
        <v>4.8014415638334605E-2</v>
      </c>
    </row>
    <row r="28" spans="2:19" x14ac:dyDescent="0.25">
      <c r="B28" s="8">
        <v>24</v>
      </c>
      <c r="C28" s="9" t="s">
        <v>99</v>
      </c>
      <c r="D28" s="10">
        <v>5.3588786585787913</v>
      </c>
      <c r="E28" s="10">
        <v>425.81917765000003</v>
      </c>
      <c r="F28" s="10">
        <v>9.4960561547799518</v>
      </c>
      <c r="G28" s="10">
        <v>653.96299999999997</v>
      </c>
      <c r="H28" s="10">
        <v>-43.567323410557798</v>
      </c>
      <c r="I28" s="10">
        <v>-34.88635019871154</v>
      </c>
      <c r="J28" s="10">
        <v>0</v>
      </c>
      <c r="K28" s="10">
        <v>0</v>
      </c>
      <c r="L28" s="10">
        <v>0</v>
      </c>
      <c r="M28" s="10">
        <v>0</v>
      </c>
      <c r="N28" s="10">
        <v>5.1493323813718765</v>
      </c>
      <c r="O28" s="10">
        <v>409.16852568999997</v>
      </c>
      <c r="P28" s="10">
        <v>5.10382361311982</v>
      </c>
      <c r="Q28" s="10">
        <v>351.48399999999998</v>
      </c>
      <c r="R28" s="10">
        <v>0.28043423641738935</v>
      </c>
      <c r="S28" s="10">
        <v>0.46708989786522986</v>
      </c>
    </row>
    <row r="29" spans="2:19" x14ac:dyDescent="0.25">
      <c r="B29" s="8">
        <v>25</v>
      </c>
      <c r="C29" s="9" t="s">
        <v>108</v>
      </c>
      <c r="D29" s="10">
        <v>4.785074465174521</v>
      </c>
      <c r="E29" s="10">
        <v>380.22440954000001</v>
      </c>
      <c r="F29" s="10">
        <v>3.0622012348475609</v>
      </c>
      <c r="G29" s="10">
        <v>210.88399999999999</v>
      </c>
      <c r="H29" s="10">
        <v>56.262573821760157</v>
      </c>
      <c r="I29" s="10">
        <v>80.300264382314452</v>
      </c>
      <c r="J29" s="10">
        <v>0</v>
      </c>
      <c r="K29" s="10">
        <v>0</v>
      </c>
      <c r="L29" s="10">
        <v>0</v>
      </c>
      <c r="M29" s="10">
        <v>0</v>
      </c>
      <c r="N29" s="10">
        <v>2.0327003316113035</v>
      </c>
      <c r="O29" s="10">
        <v>161.51938469999999</v>
      </c>
      <c r="P29" s="10">
        <v>1.6514634047175125</v>
      </c>
      <c r="Q29" s="10">
        <v>113.73099999999999</v>
      </c>
      <c r="R29" s="10">
        <v>0.25040662223119731</v>
      </c>
      <c r="S29" s="10">
        <v>0.15062287319223125</v>
      </c>
    </row>
    <row r="30" spans="2:19" x14ac:dyDescent="0.25">
      <c r="B30" s="8">
        <v>26</v>
      </c>
      <c r="C30" s="9" t="s">
        <v>109</v>
      </c>
      <c r="D30" s="10">
        <v>4.6066506298097805</v>
      </c>
      <c r="E30" s="10">
        <v>366.04676237000001</v>
      </c>
      <c r="F30" s="10">
        <v>4.88959847125175</v>
      </c>
      <c r="G30" s="10">
        <v>336.73099999999999</v>
      </c>
      <c r="H30" s="10">
        <v>-5.7867295874201687</v>
      </c>
      <c r="I30" s="10">
        <v>8.7059885695109784</v>
      </c>
      <c r="J30" s="10">
        <v>0</v>
      </c>
      <c r="K30" s="10">
        <v>0</v>
      </c>
      <c r="L30" s="10">
        <v>0</v>
      </c>
      <c r="M30" s="10">
        <v>0</v>
      </c>
      <c r="N30" s="10">
        <v>4.2248378254604493</v>
      </c>
      <c r="O30" s="10">
        <v>335.70772603</v>
      </c>
      <c r="P30" s="10">
        <v>4.5893957610924279</v>
      </c>
      <c r="Q30" s="10">
        <v>316.05700000000002</v>
      </c>
      <c r="R30" s="10">
        <v>0.24106956587723932</v>
      </c>
      <c r="S30" s="10">
        <v>0.24050848197536667</v>
      </c>
    </row>
    <row r="31" spans="2:19" x14ac:dyDescent="0.25">
      <c r="B31" s="8">
        <v>27</v>
      </c>
      <c r="C31" s="9" t="s">
        <v>44</v>
      </c>
      <c r="D31" s="10">
        <v>4.601061724252931</v>
      </c>
      <c r="E31" s="10">
        <v>365.60266514</v>
      </c>
      <c r="F31" s="10">
        <v>4.6094054028937022</v>
      </c>
      <c r="G31" s="10">
        <v>317.435</v>
      </c>
      <c r="H31" s="10">
        <v>-0.18101420707176885</v>
      </c>
      <c r="I31" s="10">
        <v>15.174024647565645</v>
      </c>
      <c r="J31" s="10">
        <v>1.556302733811139</v>
      </c>
      <c r="K31" s="10">
        <v>123.66459338</v>
      </c>
      <c r="L31" s="10">
        <v>1.13382645919369</v>
      </c>
      <c r="M31" s="10">
        <v>78.082999999999998</v>
      </c>
      <c r="N31" s="10">
        <v>1.9308215973974492</v>
      </c>
      <c r="O31" s="10">
        <v>153.42404954</v>
      </c>
      <c r="P31" s="10">
        <v>2.6445108528347476</v>
      </c>
      <c r="Q31" s="10">
        <v>182.119</v>
      </c>
      <c r="R31" s="10">
        <v>0.24077709415654922</v>
      </c>
      <c r="S31" s="10">
        <v>0.22672640765433097</v>
      </c>
    </row>
    <row r="32" spans="2:19" x14ac:dyDescent="0.25">
      <c r="B32" s="8">
        <v>28</v>
      </c>
      <c r="C32" s="9" t="s">
        <v>40</v>
      </c>
      <c r="D32" s="10">
        <v>4.3218676650662911</v>
      </c>
      <c r="E32" s="10">
        <v>343.4177656</v>
      </c>
      <c r="F32" s="10">
        <v>5.4798538628192395</v>
      </c>
      <c r="G32" s="10">
        <v>377.38</v>
      </c>
      <c r="H32" s="10">
        <v>-21.131698522288602</v>
      </c>
      <c r="I32" s="10">
        <v>-8.9994791456886958</v>
      </c>
      <c r="J32" s="10">
        <v>0.15169719923735692</v>
      </c>
      <c r="K32" s="10">
        <v>12.053935299999999</v>
      </c>
      <c r="L32" s="10">
        <v>0</v>
      </c>
      <c r="M32" s="10">
        <v>0</v>
      </c>
      <c r="N32" s="10">
        <v>0.38348723353112557</v>
      </c>
      <c r="O32" s="10">
        <v>30.47208732</v>
      </c>
      <c r="P32" s="10">
        <v>0.48683836042911827</v>
      </c>
      <c r="Q32" s="10">
        <v>33.527000000000001</v>
      </c>
      <c r="R32" s="10">
        <v>0.2261666545872679</v>
      </c>
      <c r="S32" s="10">
        <v>0.26954183288103523</v>
      </c>
    </row>
    <row r="33" spans="2:19" x14ac:dyDescent="0.25">
      <c r="B33" s="8">
        <v>29</v>
      </c>
      <c r="C33" s="9" t="s">
        <v>110</v>
      </c>
      <c r="D33" s="10">
        <v>3.8841389957274375</v>
      </c>
      <c r="E33" s="10">
        <v>308.63562667000002</v>
      </c>
      <c r="F33" s="10">
        <v>1.2272241486463724</v>
      </c>
      <c r="G33" s="10">
        <v>84.515000000000001</v>
      </c>
      <c r="H33" s="10">
        <v>216.49792745780309</v>
      </c>
      <c r="I33" s="10">
        <v>265.18443669171154</v>
      </c>
      <c r="J33" s="10">
        <v>0</v>
      </c>
      <c r="K33" s="10">
        <v>0</v>
      </c>
      <c r="L33" s="10">
        <v>0</v>
      </c>
      <c r="M33" s="10">
        <v>0</v>
      </c>
      <c r="N33" s="10">
        <v>1.4993327655879338</v>
      </c>
      <c r="O33" s="10">
        <v>119.13773122000001</v>
      </c>
      <c r="P33" s="10">
        <v>1.0665516620490572</v>
      </c>
      <c r="Q33" s="10">
        <v>73.45</v>
      </c>
      <c r="R33" s="10">
        <v>0.20325997709653393</v>
      </c>
      <c r="S33" s="10">
        <v>6.0364428443321565E-2</v>
      </c>
    </row>
    <row r="34" spans="2:19" x14ac:dyDescent="0.25">
      <c r="B34" s="8">
        <v>30</v>
      </c>
      <c r="C34" s="9" t="s">
        <v>111</v>
      </c>
      <c r="D34" s="10">
        <v>3.6219806136382227</v>
      </c>
      <c r="E34" s="10">
        <v>287.80439054999999</v>
      </c>
      <c r="F34" s="10">
        <v>2.9167174894143479</v>
      </c>
      <c r="G34" s="10">
        <v>200.86500000000001</v>
      </c>
      <c r="H34" s="10">
        <v>24.180028637791921</v>
      </c>
      <c r="I34" s="10">
        <v>43.282498469121037</v>
      </c>
      <c r="J34" s="10">
        <v>0</v>
      </c>
      <c r="K34" s="10">
        <v>0</v>
      </c>
      <c r="L34" s="10">
        <v>0</v>
      </c>
      <c r="M34" s="10">
        <v>0</v>
      </c>
      <c r="N34" s="10">
        <v>2.0126723490287626</v>
      </c>
      <c r="O34" s="10">
        <v>159.92795118999999</v>
      </c>
      <c r="P34" s="10">
        <v>1.9796331468864532</v>
      </c>
      <c r="Q34" s="10">
        <v>136.33099999999999</v>
      </c>
      <c r="R34" s="10">
        <v>0.18954102759505284</v>
      </c>
      <c r="S34" s="10">
        <v>0.1434668510828585</v>
      </c>
    </row>
    <row r="35" spans="2:19" x14ac:dyDescent="0.25">
      <c r="B35" s="8">
        <v>31</v>
      </c>
      <c r="C35" s="9" t="s">
        <v>21</v>
      </c>
      <c r="D35" s="10">
        <v>3.561834081965253</v>
      </c>
      <c r="E35" s="10">
        <v>283.02511706999996</v>
      </c>
      <c r="F35" s="10">
        <v>3.8753216353888953</v>
      </c>
      <c r="G35" s="10">
        <v>266.88099999999997</v>
      </c>
      <c r="H35" s="10">
        <v>-8.0893299426018643</v>
      </c>
      <c r="I35" s="10">
        <v>6.0491818713209256</v>
      </c>
      <c r="J35" s="10">
        <v>1.6065006393113561</v>
      </c>
      <c r="K35" s="10">
        <v>127.65334405</v>
      </c>
      <c r="L35" s="10">
        <v>1.2960381490064881</v>
      </c>
      <c r="M35" s="10">
        <v>89.254000000000005</v>
      </c>
      <c r="N35" s="10">
        <v>0.75763383316238897</v>
      </c>
      <c r="O35" s="10">
        <v>60.201963200000002</v>
      </c>
      <c r="P35" s="10">
        <v>0.62821272369269376</v>
      </c>
      <c r="Q35" s="10">
        <v>43.262999999999998</v>
      </c>
      <c r="R35" s="10">
        <v>0.18639351339339022</v>
      </c>
      <c r="S35" s="10">
        <v>0.19061845858583801</v>
      </c>
    </row>
    <row r="36" spans="2:19" x14ac:dyDescent="0.25">
      <c r="B36" s="8">
        <v>32</v>
      </c>
      <c r="C36" s="9" t="s">
        <v>61</v>
      </c>
      <c r="D36" s="10">
        <v>3.2518987092958138</v>
      </c>
      <c r="E36" s="10">
        <v>258.39749739000001</v>
      </c>
      <c r="F36" s="10">
        <v>3.3004147136210773</v>
      </c>
      <c r="G36" s="10">
        <v>227.28899999999999</v>
      </c>
      <c r="H36" s="10">
        <v>-1.4699972135330199</v>
      </c>
      <c r="I36" s="10">
        <v>13.686758879664239</v>
      </c>
      <c r="J36" s="10">
        <v>0</v>
      </c>
      <c r="K36" s="10">
        <v>0</v>
      </c>
      <c r="L36" s="10">
        <v>0</v>
      </c>
      <c r="M36" s="10">
        <v>0</v>
      </c>
      <c r="N36" s="10">
        <v>2.2607314402753569</v>
      </c>
      <c r="O36" s="10">
        <v>179.63885060999999</v>
      </c>
      <c r="P36" s="10">
        <v>2.3487660236863048</v>
      </c>
      <c r="Q36" s="10">
        <v>161.75200000000001</v>
      </c>
      <c r="R36" s="10">
        <v>0.17017435727681116</v>
      </c>
      <c r="S36" s="10">
        <v>0.16234006479860519</v>
      </c>
    </row>
    <row r="37" spans="2:19" x14ac:dyDescent="0.25">
      <c r="B37" s="8">
        <v>33</v>
      </c>
      <c r="C37" s="9" t="s">
        <v>43</v>
      </c>
      <c r="D37" s="10">
        <v>3.1845895531742188</v>
      </c>
      <c r="E37" s="10">
        <v>253.04907818999999</v>
      </c>
      <c r="F37" s="10">
        <v>3.4466971022321351</v>
      </c>
      <c r="G37" s="10">
        <v>237.363</v>
      </c>
      <c r="H37" s="10">
        <v>-7.6046006157074544</v>
      </c>
      <c r="I37" s="10">
        <v>6.6084765485774994</v>
      </c>
      <c r="J37" s="10">
        <v>1.9693665511795169</v>
      </c>
      <c r="K37" s="10">
        <v>156.48685083999999</v>
      </c>
      <c r="L37" s="10">
        <v>2.5300144627019119</v>
      </c>
      <c r="M37" s="10">
        <v>174.23400000000001</v>
      </c>
      <c r="N37" s="10">
        <v>5.0478844205611599E-2</v>
      </c>
      <c r="O37" s="10">
        <v>4.0110742000000004</v>
      </c>
      <c r="P37" s="10">
        <v>4.4927308950031074E-2</v>
      </c>
      <c r="Q37" s="10">
        <v>3.0939999999999999</v>
      </c>
      <c r="R37" s="10">
        <v>0.1666520174360609</v>
      </c>
      <c r="S37" s="10">
        <v>0.16953537039096178</v>
      </c>
    </row>
    <row r="38" spans="2:19" x14ac:dyDescent="0.25">
      <c r="B38" s="8">
        <v>34</v>
      </c>
      <c r="C38" s="9" t="s">
        <v>59</v>
      </c>
      <c r="D38" s="10">
        <v>3.081607194518031</v>
      </c>
      <c r="E38" s="10">
        <v>244.86604847999999</v>
      </c>
      <c r="F38" s="10">
        <v>3.9189856360394266</v>
      </c>
      <c r="G38" s="10">
        <v>269.88799999999998</v>
      </c>
      <c r="H38" s="10">
        <v>-21.36722405463216</v>
      </c>
      <c r="I38" s="10">
        <v>-9.2712352976049317</v>
      </c>
      <c r="J38" s="10">
        <v>0</v>
      </c>
      <c r="K38" s="10">
        <v>0</v>
      </c>
      <c r="L38" s="10">
        <v>0</v>
      </c>
      <c r="M38" s="10">
        <v>0</v>
      </c>
      <c r="N38" s="10">
        <v>2.4737275403502372</v>
      </c>
      <c r="O38" s="10">
        <v>196.56362722</v>
      </c>
      <c r="P38" s="10">
        <v>3.2229463253701351</v>
      </c>
      <c r="Q38" s="10">
        <v>221.95400000000001</v>
      </c>
      <c r="R38" s="10">
        <v>0.16126287150569404</v>
      </c>
      <c r="S38" s="10">
        <v>0.19276619373733855</v>
      </c>
    </row>
    <row r="39" spans="2:19" x14ac:dyDescent="0.25">
      <c r="B39" s="8">
        <v>35</v>
      </c>
      <c r="C39" s="9" t="s">
        <v>71</v>
      </c>
      <c r="D39" s="10">
        <v>2.9959348909206462</v>
      </c>
      <c r="E39" s="10">
        <v>238.0584844</v>
      </c>
      <c r="F39" s="10">
        <v>2.2631659958063972</v>
      </c>
      <c r="G39" s="10">
        <v>155.857</v>
      </c>
      <c r="H39" s="10">
        <v>32.378044583210226</v>
      </c>
      <c r="I39" s="10">
        <v>52.74160570266335</v>
      </c>
      <c r="J39" s="10">
        <v>0</v>
      </c>
      <c r="K39" s="10">
        <v>0</v>
      </c>
      <c r="L39" s="10">
        <v>0</v>
      </c>
      <c r="M39" s="10">
        <v>0</v>
      </c>
      <c r="N39" s="10">
        <v>1.6417292195493358</v>
      </c>
      <c r="O39" s="10">
        <v>130.45262464999999</v>
      </c>
      <c r="P39" s="10">
        <v>0.8839382692385882</v>
      </c>
      <c r="Q39" s="10">
        <v>60.874000000000002</v>
      </c>
      <c r="R39" s="10">
        <v>0.15677957405259904</v>
      </c>
      <c r="S39" s="10">
        <v>0.11132010558943109</v>
      </c>
    </row>
    <row r="40" spans="2:19" x14ac:dyDescent="0.25">
      <c r="B40" s="8">
        <v>36</v>
      </c>
      <c r="C40" s="9" t="s">
        <v>83</v>
      </c>
      <c r="D40" s="10">
        <v>2.9264729492011754</v>
      </c>
      <c r="E40" s="10">
        <v>232.53900378</v>
      </c>
      <c r="F40" s="10">
        <v>1.1999250727491333</v>
      </c>
      <c r="G40" s="10">
        <v>82.635000000000005</v>
      </c>
      <c r="H40" s="10">
        <v>143.88797397960607</v>
      </c>
      <c r="I40" s="10">
        <v>181.4049782537665</v>
      </c>
      <c r="J40" s="10">
        <v>0</v>
      </c>
      <c r="K40" s="10">
        <v>0</v>
      </c>
      <c r="L40" s="10">
        <v>0</v>
      </c>
      <c r="M40" s="10">
        <v>0</v>
      </c>
      <c r="N40" s="10">
        <v>0.31035781325312578</v>
      </c>
      <c r="O40" s="10">
        <v>24.66118702</v>
      </c>
      <c r="P40" s="10">
        <v>9.5445120144975526E-2</v>
      </c>
      <c r="Q40" s="10">
        <v>6.5730000000000004</v>
      </c>
      <c r="R40" s="10">
        <v>0.15314457728793351</v>
      </c>
      <c r="S40" s="10">
        <v>5.9021647570418008E-2</v>
      </c>
    </row>
    <row r="41" spans="2:19" x14ac:dyDescent="0.25">
      <c r="B41" s="8">
        <v>37</v>
      </c>
      <c r="C41" s="9" t="s">
        <v>112</v>
      </c>
      <c r="D41" s="10">
        <v>2.7352382162206377</v>
      </c>
      <c r="E41" s="10">
        <v>217.34339627999998</v>
      </c>
      <c r="F41" s="10">
        <v>6.48289161105206</v>
      </c>
      <c r="G41" s="10">
        <v>446.45600000000002</v>
      </c>
      <c r="H41" s="10">
        <v>-57.808361139995114</v>
      </c>
      <c r="I41" s="10">
        <v>-51.318070251043785</v>
      </c>
      <c r="J41" s="10">
        <v>0</v>
      </c>
      <c r="K41" s="10">
        <v>0</v>
      </c>
      <c r="L41" s="10">
        <v>0</v>
      </c>
      <c r="M41" s="10">
        <v>0</v>
      </c>
      <c r="N41" s="10">
        <v>2.5828022115390668</v>
      </c>
      <c r="O41" s="10">
        <v>205.23075513000001</v>
      </c>
      <c r="P41" s="10">
        <v>5.481117171118739</v>
      </c>
      <c r="Q41" s="10">
        <v>377.46699999999998</v>
      </c>
      <c r="R41" s="10">
        <v>0.14313711682154873</v>
      </c>
      <c r="S41" s="10">
        <v>0.31887903052820887</v>
      </c>
    </row>
    <row r="42" spans="2:19" x14ac:dyDescent="0.25">
      <c r="B42" s="8">
        <v>38</v>
      </c>
      <c r="C42" s="9" t="s">
        <v>113</v>
      </c>
      <c r="D42" s="10">
        <v>2.7228110015668165</v>
      </c>
      <c r="E42" s="10">
        <v>216.35592359</v>
      </c>
      <c r="F42" s="10">
        <v>2.7872937322483402</v>
      </c>
      <c r="G42" s="10">
        <v>191.952</v>
      </c>
      <c r="H42" s="10">
        <v>-2.3134530076781488</v>
      </c>
      <c r="I42" s="10">
        <v>12.713555258606334</v>
      </c>
      <c r="J42" s="10">
        <v>0</v>
      </c>
      <c r="K42" s="10">
        <v>0</v>
      </c>
      <c r="L42" s="10">
        <v>0</v>
      </c>
      <c r="M42" s="10">
        <v>0</v>
      </c>
      <c r="N42" s="10">
        <v>2.7297714755129912</v>
      </c>
      <c r="O42" s="10">
        <v>216.90900633000001</v>
      </c>
      <c r="P42" s="10">
        <v>2.3244727502947722</v>
      </c>
      <c r="Q42" s="10">
        <v>160.07900000000001</v>
      </c>
      <c r="R42" s="10">
        <v>0.14248679113323326</v>
      </c>
      <c r="S42" s="10">
        <v>0.13710078410403434</v>
      </c>
    </row>
    <row r="43" spans="2:19" x14ac:dyDescent="0.25">
      <c r="B43" s="8">
        <v>39</v>
      </c>
      <c r="C43" s="9" t="s">
        <v>114</v>
      </c>
      <c r="D43" s="10">
        <v>2.5941666112093431</v>
      </c>
      <c r="E43" s="10">
        <v>206.13377600999999</v>
      </c>
      <c r="F43" s="10">
        <v>2.6223956972009734</v>
      </c>
      <c r="G43" s="10">
        <v>180.596</v>
      </c>
      <c r="H43" s="10">
        <v>-1.0764617262666007</v>
      </c>
      <c r="I43" s="10">
        <v>14.140831474672751</v>
      </c>
      <c r="J43" s="10">
        <v>0</v>
      </c>
      <c r="K43" s="10">
        <v>0</v>
      </c>
      <c r="L43" s="10">
        <v>0</v>
      </c>
      <c r="M43" s="10">
        <v>0</v>
      </c>
      <c r="N43" s="10">
        <v>1.6978757051616842</v>
      </c>
      <c r="O43" s="10">
        <v>134.91405247</v>
      </c>
      <c r="P43" s="10">
        <v>1.8245511625340511</v>
      </c>
      <c r="Q43" s="10">
        <v>125.651</v>
      </c>
      <c r="R43" s="10">
        <v>0.13575473137264776</v>
      </c>
      <c r="S43" s="10">
        <v>0.12898981623558067</v>
      </c>
    </row>
    <row r="44" spans="2:19" x14ac:dyDescent="0.25">
      <c r="B44" s="8">
        <v>40</v>
      </c>
      <c r="C44" s="9" t="s">
        <v>35</v>
      </c>
      <c r="D44" s="10">
        <v>2.4672911613946553</v>
      </c>
      <c r="E44" s="10">
        <v>196.05218933</v>
      </c>
      <c r="F44" s="10">
        <v>1.9579681355892826</v>
      </c>
      <c r="G44" s="10">
        <v>134.839</v>
      </c>
      <c r="H44" s="10">
        <v>26.012835272831623</v>
      </c>
      <c r="I44" s="10">
        <v>45.397243623877358</v>
      </c>
      <c r="J44" s="10">
        <v>2.5359057035885755</v>
      </c>
      <c r="K44" s="10">
        <v>201.50433515999998</v>
      </c>
      <c r="L44" s="10">
        <v>1.9631375350676958</v>
      </c>
      <c r="M44" s="10">
        <v>135.19499999999999</v>
      </c>
      <c r="N44" s="10">
        <v>1.8952485395888525</v>
      </c>
      <c r="O44" s="10">
        <v>150.59739658000001</v>
      </c>
      <c r="P44" s="10">
        <v>2.2571543907949843</v>
      </c>
      <c r="Q44" s="10">
        <v>155.44300000000001</v>
      </c>
      <c r="R44" s="10">
        <v>0.12911524162940904</v>
      </c>
      <c r="S44" s="10">
        <v>9.6308101128427331E-2</v>
      </c>
    </row>
    <row r="45" spans="2:19" x14ac:dyDescent="0.25">
      <c r="B45" s="8">
        <v>41</v>
      </c>
      <c r="C45" s="9" t="s">
        <v>81</v>
      </c>
      <c r="D45" s="10">
        <v>2.4304653194983672</v>
      </c>
      <c r="E45" s="10">
        <v>193.12598951999999</v>
      </c>
      <c r="F45" s="10">
        <v>3.4549013457863587</v>
      </c>
      <c r="G45" s="10">
        <v>237.928</v>
      </c>
      <c r="H45" s="10">
        <v>-29.651672327414119</v>
      </c>
      <c r="I45" s="10">
        <v>-18.830070643219798</v>
      </c>
      <c r="J45" s="10">
        <v>1.6841705879021653E-2</v>
      </c>
      <c r="K45" s="10">
        <v>1.3382503699999999</v>
      </c>
      <c r="L45" s="10">
        <v>1.8964145277550287E-2</v>
      </c>
      <c r="M45" s="10">
        <v>1.306</v>
      </c>
      <c r="N45" s="10">
        <v>2.1045052931959907</v>
      </c>
      <c r="O45" s="10">
        <v>167.22504284999999</v>
      </c>
      <c r="P45" s="10">
        <v>2.8818240429350572</v>
      </c>
      <c r="Q45" s="10">
        <v>198.46199999999999</v>
      </c>
      <c r="R45" s="10">
        <v>0.12718811703663988</v>
      </c>
      <c r="S45" s="10">
        <v>0.16993891889797805</v>
      </c>
    </row>
    <row r="46" spans="2:19" x14ac:dyDescent="0.25">
      <c r="B46" s="8">
        <v>42</v>
      </c>
      <c r="C46" s="9" t="s">
        <v>98</v>
      </c>
      <c r="D46" s="10">
        <v>2.3976209208348807</v>
      </c>
      <c r="E46" s="10">
        <v>190.51615718000002</v>
      </c>
      <c r="F46" s="10">
        <v>6.8791638351135811</v>
      </c>
      <c r="G46" s="10">
        <v>473.74599999999998</v>
      </c>
      <c r="H46" s="10">
        <v>-65.146622782893871</v>
      </c>
      <c r="I46" s="10">
        <v>-59.785168174507014</v>
      </c>
      <c r="J46" s="10">
        <v>0</v>
      </c>
      <c r="K46" s="10">
        <v>0</v>
      </c>
      <c r="L46" s="10">
        <v>0</v>
      </c>
      <c r="M46" s="10">
        <v>0</v>
      </c>
      <c r="N46" s="10">
        <v>0.63583953108777314</v>
      </c>
      <c r="O46" s="10">
        <v>50.524127059999998</v>
      </c>
      <c r="P46" s="10">
        <v>12.071694924114379</v>
      </c>
      <c r="Q46" s="10">
        <v>831.33900000000006</v>
      </c>
      <c r="R46" s="10">
        <v>0.12546934442643376</v>
      </c>
      <c r="S46" s="10">
        <v>0.33837078053966535</v>
      </c>
    </row>
    <row r="47" spans="2:19" x14ac:dyDescent="0.25">
      <c r="B47" s="8">
        <v>43</v>
      </c>
      <c r="C47" s="9" t="s">
        <v>115</v>
      </c>
      <c r="D47" s="10">
        <v>2.2886811834811005</v>
      </c>
      <c r="E47" s="10">
        <v>181.85975117999999</v>
      </c>
      <c r="F47" s="10">
        <v>1.5728333536624326</v>
      </c>
      <c r="G47" s="10">
        <v>108.316</v>
      </c>
      <c r="H47" s="10">
        <v>45.513266116322825</v>
      </c>
      <c r="I47" s="10">
        <v>67.897403135270849</v>
      </c>
      <c r="J47" s="10">
        <v>0.45632774925906583</v>
      </c>
      <c r="K47" s="10">
        <v>36.260031120000001</v>
      </c>
      <c r="L47" s="10">
        <v>0</v>
      </c>
      <c r="M47" s="10">
        <v>0</v>
      </c>
      <c r="N47" s="10">
        <v>0.93293382108091449</v>
      </c>
      <c r="O47" s="10">
        <v>74.131387889999999</v>
      </c>
      <c r="P47" s="10">
        <v>1.0604529323273333</v>
      </c>
      <c r="Q47" s="10">
        <v>73.03</v>
      </c>
      <c r="R47" s="10">
        <v>0.11976844429289343</v>
      </c>
      <c r="S47" s="10">
        <v>7.736417714330969E-2</v>
      </c>
    </row>
    <row r="48" spans="2:19" x14ac:dyDescent="0.25">
      <c r="B48" s="8">
        <v>44</v>
      </c>
      <c r="C48" s="9" t="s">
        <v>116</v>
      </c>
      <c r="D48" s="10">
        <v>2.2876551450091558</v>
      </c>
      <c r="E48" s="10">
        <v>181.77822165000001</v>
      </c>
      <c r="F48" s="10">
        <v>1.9510272003345588</v>
      </c>
      <c r="G48" s="10">
        <v>134.36099999999999</v>
      </c>
      <c r="H48" s="10">
        <v>17.253882704294057</v>
      </c>
      <c r="I48" s="10">
        <v>35.290911536829896</v>
      </c>
      <c r="J48" s="10">
        <v>0</v>
      </c>
      <c r="K48" s="10">
        <v>0</v>
      </c>
      <c r="L48" s="10">
        <v>0</v>
      </c>
      <c r="M48" s="10">
        <v>0</v>
      </c>
      <c r="N48" s="10">
        <v>1.3748434547982962</v>
      </c>
      <c r="O48" s="10">
        <v>109.24574834000001</v>
      </c>
      <c r="P48" s="10">
        <v>1.2827516306841613</v>
      </c>
      <c r="Q48" s="10">
        <v>88.338999999999999</v>
      </c>
      <c r="R48" s="10">
        <v>0.11971475091154507</v>
      </c>
      <c r="S48" s="10">
        <v>9.5966691949040145E-2</v>
      </c>
    </row>
    <row r="49" spans="2:19" x14ac:dyDescent="0.25">
      <c r="B49" s="8">
        <v>45</v>
      </c>
      <c r="C49" s="9" t="s">
        <v>117</v>
      </c>
      <c r="D49" s="10">
        <v>2.2199660523153013</v>
      </c>
      <c r="E49" s="10">
        <v>176.39961249999999</v>
      </c>
      <c r="F49" s="10">
        <v>3.0361945088199249</v>
      </c>
      <c r="G49" s="10">
        <v>209.09299999999999</v>
      </c>
      <c r="H49" s="10">
        <v>-26.883272930424553</v>
      </c>
      <c r="I49" s="10">
        <v>-15.635811576666839</v>
      </c>
      <c r="J49" s="10">
        <v>0</v>
      </c>
      <c r="K49" s="10">
        <v>0</v>
      </c>
      <c r="L49" s="10">
        <v>0</v>
      </c>
      <c r="M49" s="10">
        <v>0</v>
      </c>
      <c r="N49" s="10">
        <v>2.143501935930431</v>
      </c>
      <c r="O49" s="10">
        <v>170.32373558</v>
      </c>
      <c r="P49" s="10">
        <v>3.0568430651634748</v>
      </c>
      <c r="Q49" s="10">
        <v>210.51499999999999</v>
      </c>
      <c r="R49" s="10">
        <v>0.11617252869813501</v>
      </c>
      <c r="S49" s="10">
        <v>0.14934366013724709</v>
      </c>
    </row>
    <row r="50" spans="2:19" x14ac:dyDescent="0.25">
      <c r="B50" s="8">
        <v>46</v>
      </c>
      <c r="C50" s="9" t="s">
        <v>118</v>
      </c>
      <c r="D50" s="10">
        <v>2.2058510438519767</v>
      </c>
      <c r="E50" s="10">
        <v>175.27802686999999</v>
      </c>
      <c r="F50" s="10">
        <v>2.2825512438504476</v>
      </c>
      <c r="G50" s="10">
        <v>157.19200000000001</v>
      </c>
      <c r="H50" s="10">
        <v>-3.3602838142238198</v>
      </c>
      <c r="I50" s="10">
        <v>11.505691682782825</v>
      </c>
      <c r="J50" s="10">
        <v>0</v>
      </c>
      <c r="K50" s="10">
        <v>0</v>
      </c>
      <c r="L50" s="10">
        <v>0</v>
      </c>
      <c r="M50" s="10">
        <v>0</v>
      </c>
      <c r="N50" s="10">
        <v>1.4437163487518958</v>
      </c>
      <c r="O50" s="10">
        <v>114.71842293</v>
      </c>
      <c r="P50" s="10">
        <v>1.3989033903128938</v>
      </c>
      <c r="Q50" s="10">
        <v>96.337999999999994</v>
      </c>
      <c r="R50" s="10">
        <v>0.11543387946335512</v>
      </c>
      <c r="S50" s="10">
        <v>0.11227362285822165</v>
      </c>
    </row>
    <row r="51" spans="2:19" x14ac:dyDescent="0.25">
      <c r="B51" s="8">
        <v>47</v>
      </c>
      <c r="C51" s="9" t="s">
        <v>45</v>
      </c>
      <c r="D51" s="10">
        <v>2.1747704073092926</v>
      </c>
      <c r="E51" s="10">
        <v>172.80834395000002</v>
      </c>
      <c r="F51" s="10">
        <v>2.2704118675472071</v>
      </c>
      <c r="G51" s="10">
        <v>156.35599999999999</v>
      </c>
      <c r="H51" s="10">
        <v>-4.2125158701376364</v>
      </c>
      <c r="I51" s="10">
        <v>10.522361757783528</v>
      </c>
      <c r="J51" s="10">
        <v>0</v>
      </c>
      <c r="K51" s="10">
        <v>0</v>
      </c>
      <c r="L51" s="10">
        <v>0</v>
      </c>
      <c r="M51" s="10">
        <v>0</v>
      </c>
      <c r="N51" s="10">
        <v>1.9699390362507156</v>
      </c>
      <c r="O51" s="10">
        <v>156.53234078999998</v>
      </c>
      <c r="P51" s="10">
        <v>2.1835194897976966</v>
      </c>
      <c r="Q51" s="10">
        <v>150.37200000000001</v>
      </c>
      <c r="R51" s="10">
        <v>0.11380740587969583</v>
      </c>
      <c r="S51" s="10">
        <v>0.11167651391686667</v>
      </c>
    </row>
    <row r="52" spans="2:19" x14ac:dyDescent="0.25">
      <c r="B52" s="8">
        <v>48</v>
      </c>
      <c r="C52" s="9" t="s">
        <v>119</v>
      </c>
      <c r="D52" s="10">
        <v>2.1069389227351958</v>
      </c>
      <c r="E52" s="10">
        <v>167.41842027000001</v>
      </c>
      <c r="F52" s="10">
        <v>2.4067910807529898</v>
      </c>
      <c r="G52" s="10">
        <v>165.74799999999999</v>
      </c>
      <c r="H52" s="10">
        <v>-12.458586888396738</v>
      </c>
      <c r="I52" s="10">
        <v>1.0078071952602983</v>
      </c>
      <c r="J52" s="10">
        <v>0</v>
      </c>
      <c r="K52" s="10">
        <v>0</v>
      </c>
      <c r="L52" s="10">
        <v>0</v>
      </c>
      <c r="M52" s="10">
        <v>0</v>
      </c>
      <c r="N52" s="10">
        <v>0.94460393251993124</v>
      </c>
      <c r="O52" s="10">
        <v>75.058700779999995</v>
      </c>
      <c r="P52" s="10">
        <v>0.96937856848292647</v>
      </c>
      <c r="Q52" s="10">
        <v>66.757999999999996</v>
      </c>
      <c r="R52" s="10">
        <v>0.11025773218981988</v>
      </c>
      <c r="S52" s="10">
        <v>0.11838470432022319</v>
      </c>
    </row>
    <row r="53" spans="2:19" x14ac:dyDescent="0.25">
      <c r="B53" s="8">
        <v>49</v>
      </c>
      <c r="C53" s="9" t="s">
        <v>120</v>
      </c>
      <c r="D53" s="10">
        <v>2.0574245842903083</v>
      </c>
      <c r="E53" s="10">
        <v>163.48398618000002</v>
      </c>
      <c r="F53" s="10">
        <v>2.0212061544895361</v>
      </c>
      <c r="G53" s="10">
        <v>139.19399999999999</v>
      </c>
      <c r="H53" s="10">
        <v>1.7919216068248716</v>
      </c>
      <c r="I53" s="10">
        <v>17.45045489029701</v>
      </c>
      <c r="J53" s="10">
        <v>0</v>
      </c>
      <c r="K53" s="10">
        <v>0</v>
      </c>
      <c r="L53" s="10">
        <v>0</v>
      </c>
      <c r="M53" s="10">
        <v>0</v>
      </c>
      <c r="N53" s="10">
        <v>1.4412667545510034</v>
      </c>
      <c r="O53" s="10">
        <v>114.52377695</v>
      </c>
      <c r="P53" s="10">
        <v>1.4132644467290481</v>
      </c>
      <c r="Q53" s="10">
        <v>97.326999999999998</v>
      </c>
      <c r="R53" s="10">
        <v>0.10766660882648799</v>
      </c>
      <c r="S53" s="10">
        <v>9.9418638735605525E-2</v>
      </c>
    </row>
    <row r="54" spans="2:19" x14ac:dyDescent="0.25">
      <c r="B54" s="8">
        <v>50</v>
      </c>
      <c r="C54" s="9" t="s">
        <v>93</v>
      </c>
      <c r="D54" s="10">
        <v>2.0555865648970246</v>
      </c>
      <c r="E54" s="10">
        <v>163.33793624</v>
      </c>
      <c r="F54" s="10">
        <v>1.9265306359523022</v>
      </c>
      <c r="G54" s="10">
        <v>132.67400000000001</v>
      </c>
      <c r="H54" s="10">
        <v>6.6988775852468478</v>
      </c>
      <c r="I54" s="10">
        <v>23.112242217766848</v>
      </c>
      <c r="J54" s="10">
        <v>0</v>
      </c>
      <c r="K54" s="10">
        <v>0</v>
      </c>
      <c r="L54" s="10">
        <v>0</v>
      </c>
      <c r="M54" s="10">
        <v>0</v>
      </c>
      <c r="N54" s="10">
        <v>1.3734034427168216</v>
      </c>
      <c r="O54" s="10">
        <v>109.13132426</v>
      </c>
      <c r="P54" s="10">
        <v>1.5483222684951239</v>
      </c>
      <c r="Q54" s="10">
        <v>106.628</v>
      </c>
      <c r="R54" s="10">
        <v>0.10757042385983442</v>
      </c>
      <c r="S54" s="10">
        <v>9.4761760389152766E-2</v>
      </c>
    </row>
    <row r="55" spans="2:19" x14ac:dyDescent="0.25">
      <c r="B55" s="11"/>
      <c r="C55" s="12" t="s">
        <v>62</v>
      </c>
      <c r="D55" s="13">
        <f>SUM(D5:D54)</f>
        <v>1867.4090700218351</v>
      </c>
      <c r="E55" s="13">
        <f t="shared" ref="E55:S55" si="0">SUM(E5:E54)</f>
        <v>148385.25840847002</v>
      </c>
      <c r="F55" s="13">
        <f t="shared" si="0"/>
        <v>1949.6502233296744</v>
      </c>
      <c r="G55" s="13">
        <f t="shared" si="0"/>
        <v>134266.17199999999</v>
      </c>
      <c r="H55" s="13">
        <f>D55*100/F55-100</f>
        <v>-4.2182516804160457</v>
      </c>
      <c r="I55" s="13">
        <f>E55*100/G55-100</f>
        <v>10.515743614460121</v>
      </c>
      <c r="J55" s="13">
        <f t="shared" si="0"/>
        <v>46.288321711668061</v>
      </c>
      <c r="K55" s="13">
        <f t="shared" si="0"/>
        <v>3678.0931873700001</v>
      </c>
      <c r="L55" s="13">
        <f t="shared" si="0"/>
        <v>56.368554949554792</v>
      </c>
      <c r="M55" s="13">
        <f t="shared" si="0"/>
        <v>3881.9220000000009</v>
      </c>
      <c r="N55" s="13">
        <f t="shared" si="0"/>
        <v>1383.1846664951768</v>
      </c>
      <c r="O55" s="13">
        <f t="shared" si="0"/>
        <v>109908.54519204001</v>
      </c>
      <c r="P55" s="13">
        <f t="shared" si="0"/>
        <v>1478.1766250210551</v>
      </c>
      <c r="Q55" s="13">
        <f t="shared" si="0"/>
        <v>101797.29400000001</v>
      </c>
      <c r="R55" s="13">
        <f t="shared" si="0"/>
        <v>97.722951011800873</v>
      </c>
      <c r="S55" s="13">
        <f t="shared" si="0"/>
        <v>95.89896151041475</v>
      </c>
    </row>
    <row r="56" spans="2:19" x14ac:dyDescent="0.25">
      <c r="B56" s="11"/>
      <c r="C56" s="12" t="s">
        <v>63</v>
      </c>
      <c r="D56" s="13">
        <v>1910.9216930998421</v>
      </c>
      <c r="E56" s="13">
        <v>151842.79319455998</v>
      </c>
      <c r="F56" s="13">
        <v>2033.0253765239563</v>
      </c>
      <c r="G56" s="13">
        <v>140007.95199999999</v>
      </c>
      <c r="H56" s="13">
        <v>-6.0060088198646042</v>
      </c>
      <c r="I56" s="13">
        <v>8.4529778669714375</v>
      </c>
      <c r="J56" s="13">
        <v>50.563699260890637</v>
      </c>
      <c r="K56" s="13">
        <v>4017.81682512</v>
      </c>
      <c r="L56" s="13">
        <v>60.116442175329773</v>
      </c>
      <c r="M56" s="13">
        <v>4140.027</v>
      </c>
      <c r="N56" s="13">
        <v>1408.6321397892034</v>
      </c>
      <c r="O56" s="13">
        <v>111930.61414372</v>
      </c>
      <c r="P56" s="13">
        <v>1536.4622285339235</v>
      </c>
      <c r="Q56" s="13">
        <v>105811.23699999999</v>
      </c>
      <c r="R56" s="13">
        <v>100</v>
      </c>
      <c r="S56" s="13">
        <v>100</v>
      </c>
    </row>
    <row r="57" spans="2:19" s="14" customFormat="1" x14ac:dyDescent="0.25"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</row>
    <row r="64" spans="2:19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  <row r="74" spans="4:4" x14ac:dyDescent="0.25">
      <c r="D74" s="16"/>
    </row>
    <row r="75" spans="4:4" x14ac:dyDescent="0.25">
      <c r="D75" s="16"/>
    </row>
    <row r="76" spans="4:4" x14ac:dyDescent="0.25">
      <c r="D76" s="16"/>
    </row>
    <row r="77" spans="4:4" x14ac:dyDescent="0.25">
      <c r="D77" s="16"/>
    </row>
    <row r="78" spans="4:4" x14ac:dyDescent="0.25">
      <c r="D78" s="16"/>
    </row>
    <row r="79" spans="4:4" x14ac:dyDescent="0.25">
      <c r="D79" s="16"/>
    </row>
    <row r="80" spans="4:4" x14ac:dyDescent="0.25">
      <c r="D80" s="16"/>
    </row>
    <row r="81" spans="4:4" x14ac:dyDescent="0.25">
      <c r="D81" s="16"/>
    </row>
    <row r="82" spans="4:4" x14ac:dyDescent="0.25">
      <c r="D82" s="16"/>
    </row>
    <row r="83" spans="4:4" x14ac:dyDescent="0.25">
      <c r="D83" s="16"/>
    </row>
    <row r="84" spans="4:4" x14ac:dyDescent="0.25">
      <c r="D84" s="16"/>
    </row>
    <row r="85" spans="4:4" x14ac:dyDescent="0.25">
      <c r="D85" s="16"/>
    </row>
    <row r="86" spans="4:4" x14ac:dyDescent="0.25">
      <c r="D86" s="16"/>
    </row>
    <row r="87" spans="4:4" x14ac:dyDescent="0.25">
      <c r="D87" s="16"/>
    </row>
    <row r="88" spans="4:4" x14ac:dyDescent="0.25">
      <c r="D88" s="16"/>
    </row>
    <row r="89" spans="4:4" x14ac:dyDescent="0.25">
      <c r="D89" s="16"/>
    </row>
    <row r="90" spans="4:4" x14ac:dyDescent="0.25">
      <c r="D90" s="16"/>
    </row>
    <row r="91" spans="4:4" x14ac:dyDescent="0.25">
      <c r="D91" s="16"/>
    </row>
    <row r="92" spans="4:4" x14ac:dyDescent="0.25">
      <c r="D92" s="16"/>
    </row>
    <row r="93" spans="4:4" x14ac:dyDescent="0.25">
      <c r="D93" s="16"/>
    </row>
    <row r="94" spans="4:4" x14ac:dyDescent="0.25">
      <c r="D94" s="16"/>
    </row>
    <row r="95" spans="4:4" x14ac:dyDescent="0.25">
      <c r="D95" s="16"/>
    </row>
    <row r="96" spans="4:4" x14ac:dyDescent="0.25">
      <c r="D96" s="16"/>
    </row>
    <row r="97" spans="4:4" x14ac:dyDescent="0.25">
      <c r="D97" s="16"/>
    </row>
    <row r="98" spans="4:4" x14ac:dyDescent="0.25">
      <c r="D98" s="16"/>
    </row>
    <row r="99" spans="4:4" x14ac:dyDescent="0.25">
      <c r="D99" s="16"/>
    </row>
    <row r="100" spans="4:4" x14ac:dyDescent="0.25">
      <c r="D100" s="16"/>
    </row>
    <row r="101" spans="4:4" x14ac:dyDescent="0.25">
      <c r="D101" s="16"/>
    </row>
    <row r="102" spans="4:4" x14ac:dyDescent="0.25">
      <c r="D102" s="16"/>
    </row>
    <row r="103" spans="4:4" x14ac:dyDescent="0.25">
      <c r="D103" s="16"/>
    </row>
    <row r="104" spans="4:4" x14ac:dyDescent="0.25">
      <c r="D104" s="16"/>
    </row>
    <row r="105" spans="4:4" x14ac:dyDescent="0.25">
      <c r="D105" s="16"/>
    </row>
    <row r="106" spans="4:4" x14ac:dyDescent="0.25">
      <c r="D106" s="16"/>
    </row>
    <row r="107" spans="4:4" x14ac:dyDescent="0.25">
      <c r="D107" s="16"/>
    </row>
    <row r="108" spans="4:4" x14ac:dyDescent="0.25">
      <c r="D108" s="16"/>
    </row>
    <row r="109" spans="4:4" x14ac:dyDescent="0.25">
      <c r="D109" s="16"/>
    </row>
    <row r="110" spans="4:4" x14ac:dyDescent="0.25">
      <c r="D110" s="16"/>
    </row>
    <row r="111" spans="4:4" x14ac:dyDescent="0.25">
      <c r="D111" s="16"/>
    </row>
    <row r="112" spans="4:4" x14ac:dyDescent="0.25">
      <c r="D112" s="16"/>
    </row>
    <row r="113" spans="4:4" x14ac:dyDescent="0.25">
      <c r="D113" s="16"/>
    </row>
    <row r="114" spans="4:4" x14ac:dyDescent="0.25">
      <c r="D114" s="16"/>
    </row>
    <row r="115" spans="4:4" x14ac:dyDescent="0.25">
      <c r="D115" s="16"/>
    </row>
    <row r="116" spans="4:4" x14ac:dyDescent="0.25">
      <c r="D116" s="16"/>
    </row>
    <row r="117" spans="4:4" x14ac:dyDescent="0.25">
      <c r="D117" s="16"/>
    </row>
    <row r="118" spans="4:4" x14ac:dyDescent="0.25">
      <c r="D118" s="16"/>
    </row>
    <row r="119" spans="4:4" x14ac:dyDescent="0.25">
      <c r="D119" s="16"/>
    </row>
    <row r="120" spans="4:4" x14ac:dyDescent="0.25">
      <c r="D120" s="16"/>
    </row>
    <row r="121" spans="4:4" x14ac:dyDescent="0.25">
      <c r="D121" s="16"/>
    </row>
    <row r="122" spans="4:4" x14ac:dyDescent="0.25">
      <c r="D122" s="16"/>
    </row>
    <row r="123" spans="4:4" x14ac:dyDescent="0.25">
      <c r="D123" s="16"/>
    </row>
    <row r="124" spans="4:4" x14ac:dyDescent="0.25">
      <c r="D124" s="16"/>
    </row>
    <row r="125" spans="4:4" x14ac:dyDescent="0.25">
      <c r="D125" s="16"/>
    </row>
    <row r="126" spans="4:4" x14ac:dyDescent="0.25">
      <c r="D126" s="16"/>
    </row>
    <row r="127" spans="4:4" x14ac:dyDescent="0.25">
      <c r="D127" s="16"/>
    </row>
    <row r="128" spans="4:4" x14ac:dyDescent="0.25">
      <c r="D128" s="16"/>
    </row>
    <row r="129" spans="4:4" x14ac:dyDescent="0.25">
      <c r="D129" s="16"/>
    </row>
    <row r="130" spans="4:4" x14ac:dyDescent="0.25">
      <c r="D130" s="16"/>
    </row>
    <row r="131" spans="4:4" x14ac:dyDescent="0.25">
      <c r="D131" s="16"/>
    </row>
    <row r="132" spans="4:4" x14ac:dyDescent="0.25">
      <c r="D132" s="16"/>
    </row>
    <row r="133" spans="4:4" x14ac:dyDescent="0.25">
      <c r="D133" s="16"/>
    </row>
    <row r="134" spans="4:4" x14ac:dyDescent="0.25">
      <c r="D134" s="16"/>
    </row>
    <row r="135" spans="4:4" x14ac:dyDescent="0.25">
      <c r="D135" s="16"/>
    </row>
    <row r="136" spans="4:4" x14ac:dyDescent="0.25">
      <c r="D136" s="16"/>
    </row>
    <row r="137" spans="4:4" x14ac:dyDescent="0.25">
      <c r="D137" s="16"/>
    </row>
    <row r="138" spans="4:4" x14ac:dyDescent="0.25">
      <c r="D138" s="16"/>
    </row>
    <row r="139" spans="4:4" x14ac:dyDescent="0.25">
      <c r="D139" s="16"/>
    </row>
    <row r="140" spans="4:4" x14ac:dyDescent="0.25">
      <c r="D140" s="16"/>
    </row>
    <row r="141" spans="4:4" x14ac:dyDescent="0.25">
      <c r="D141" s="16"/>
    </row>
    <row r="142" spans="4:4" x14ac:dyDescent="0.25">
      <c r="D142" s="16"/>
    </row>
    <row r="143" spans="4:4" x14ac:dyDescent="0.25">
      <c r="D143" s="16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49" spans="4:4" x14ac:dyDescent="0.25">
      <c r="D149" s="16"/>
    </row>
    <row r="150" spans="4:4" x14ac:dyDescent="0.25">
      <c r="D150" s="16"/>
    </row>
    <row r="151" spans="4:4" x14ac:dyDescent="0.25">
      <c r="D151" s="16"/>
    </row>
    <row r="152" spans="4:4" x14ac:dyDescent="0.25">
      <c r="D152" s="16"/>
    </row>
    <row r="153" spans="4:4" x14ac:dyDescent="0.25">
      <c r="D153" s="16"/>
    </row>
    <row r="154" spans="4:4" x14ac:dyDescent="0.25">
      <c r="D154" s="16"/>
    </row>
    <row r="155" spans="4:4" x14ac:dyDescent="0.25">
      <c r="D155" s="16"/>
    </row>
    <row r="156" spans="4:4" x14ac:dyDescent="0.25">
      <c r="D156" s="16"/>
    </row>
    <row r="157" spans="4:4" x14ac:dyDescent="0.25">
      <c r="D157" s="16"/>
    </row>
    <row r="158" spans="4:4" x14ac:dyDescent="0.25">
      <c r="D158" s="16"/>
    </row>
    <row r="159" spans="4:4" x14ac:dyDescent="0.25">
      <c r="D159" s="16"/>
    </row>
    <row r="160" spans="4:4" x14ac:dyDescent="0.25">
      <c r="D160" s="16"/>
    </row>
    <row r="161" spans="4:4" x14ac:dyDescent="0.25">
      <c r="D161" s="16"/>
    </row>
    <row r="162" spans="4:4" x14ac:dyDescent="0.25">
      <c r="D162" s="16"/>
    </row>
    <row r="163" spans="4:4" x14ac:dyDescent="0.25">
      <c r="D163" s="16"/>
    </row>
    <row r="164" spans="4:4" x14ac:dyDescent="0.25">
      <c r="D164" s="16"/>
    </row>
    <row r="165" spans="4:4" x14ac:dyDescent="0.25">
      <c r="D165" s="16"/>
    </row>
    <row r="166" spans="4:4" x14ac:dyDescent="0.25">
      <c r="D166" s="16"/>
    </row>
    <row r="167" spans="4:4" x14ac:dyDescent="0.25">
      <c r="D167" s="16"/>
    </row>
    <row r="168" spans="4:4" x14ac:dyDescent="0.25">
      <c r="D168" s="16"/>
    </row>
    <row r="169" spans="4:4" x14ac:dyDescent="0.25">
      <c r="D169" s="16"/>
    </row>
    <row r="170" spans="4:4" x14ac:dyDescent="0.25">
      <c r="D170" s="16"/>
    </row>
    <row r="171" spans="4:4" x14ac:dyDescent="0.25">
      <c r="D171" s="16"/>
    </row>
    <row r="172" spans="4:4" x14ac:dyDescent="0.25">
      <c r="D172" s="16"/>
    </row>
    <row r="173" spans="4:4" x14ac:dyDescent="0.25">
      <c r="D173" s="16"/>
    </row>
    <row r="174" spans="4:4" x14ac:dyDescent="0.25">
      <c r="D174" s="16"/>
    </row>
    <row r="175" spans="4:4" x14ac:dyDescent="0.25">
      <c r="D175" s="16"/>
    </row>
    <row r="176" spans="4:4" x14ac:dyDescent="0.25">
      <c r="D176" s="16"/>
    </row>
    <row r="177" spans="4:4" x14ac:dyDescent="0.25">
      <c r="D177" s="16"/>
    </row>
    <row r="178" spans="4:4" x14ac:dyDescent="0.25">
      <c r="D178" s="16"/>
    </row>
    <row r="179" spans="4:4" x14ac:dyDescent="0.25">
      <c r="D179" s="16"/>
    </row>
    <row r="180" spans="4:4" x14ac:dyDescent="0.25">
      <c r="D180" s="16"/>
    </row>
    <row r="181" spans="4:4" x14ac:dyDescent="0.25">
      <c r="D181" s="16"/>
    </row>
    <row r="182" spans="4:4" x14ac:dyDescent="0.25">
      <c r="D182" s="16"/>
    </row>
    <row r="183" spans="4:4" x14ac:dyDescent="0.25">
      <c r="D183" s="16"/>
    </row>
    <row r="184" spans="4:4" x14ac:dyDescent="0.25">
      <c r="D184" s="16"/>
    </row>
    <row r="185" spans="4:4" x14ac:dyDescent="0.25">
      <c r="D185" s="16"/>
    </row>
    <row r="186" spans="4:4" x14ac:dyDescent="0.25">
      <c r="D186" s="16"/>
    </row>
    <row r="187" spans="4:4" x14ac:dyDescent="0.25">
      <c r="D187" s="16"/>
    </row>
    <row r="188" spans="4:4" x14ac:dyDescent="0.25">
      <c r="D188" s="16"/>
    </row>
    <row r="189" spans="4:4" x14ac:dyDescent="0.25">
      <c r="D189" s="16"/>
    </row>
    <row r="190" spans="4:4" x14ac:dyDescent="0.25">
      <c r="D190" s="16"/>
    </row>
    <row r="191" spans="4:4" x14ac:dyDescent="0.25">
      <c r="D191" s="16"/>
    </row>
    <row r="192" spans="4:4" x14ac:dyDescent="0.25">
      <c r="D192" s="16"/>
    </row>
    <row r="193" spans="4:4" x14ac:dyDescent="0.25">
      <c r="D193" s="16"/>
    </row>
    <row r="194" spans="4:4" x14ac:dyDescent="0.25">
      <c r="D194" s="16"/>
    </row>
    <row r="195" spans="4:4" x14ac:dyDescent="0.25">
      <c r="D195" s="16"/>
    </row>
    <row r="196" spans="4:4" x14ac:dyDescent="0.25">
      <c r="D196" s="16"/>
    </row>
    <row r="197" spans="4:4" x14ac:dyDescent="0.25">
      <c r="D197" s="16"/>
    </row>
    <row r="198" spans="4:4" x14ac:dyDescent="0.25">
      <c r="D198" s="16"/>
    </row>
    <row r="199" spans="4:4" x14ac:dyDescent="0.25">
      <c r="D199" s="16"/>
    </row>
    <row r="200" spans="4:4" x14ac:dyDescent="0.25">
      <c r="D200" s="16"/>
    </row>
    <row r="201" spans="4:4" x14ac:dyDescent="0.25">
      <c r="D201" s="16"/>
    </row>
    <row r="202" spans="4:4" x14ac:dyDescent="0.25">
      <c r="D202" s="16"/>
    </row>
    <row r="203" spans="4:4" x14ac:dyDescent="0.25">
      <c r="D203" s="16"/>
    </row>
    <row r="204" spans="4:4" x14ac:dyDescent="0.25">
      <c r="D204" s="16"/>
    </row>
    <row r="205" spans="4:4" x14ac:dyDescent="0.25">
      <c r="D205" s="16"/>
    </row>
    <row r="206" spans="4:4" x14ac:dyDescent="0.25">
      <c r="D206" s="16"/>
    </row>
    <row r="207" spans="4:4" x14ac:dyDescent="0.25">
      <c r="D207" s="16"/>
    </row>
    <row r="208" spans="4:4" x14ac:dyDescent="0.25">
      <c r="D208" s="16"/>
    </row>
    <row r="209" spans="4:4" x14ac:dyDescent="0.25">
      <c r="D209" s="16"/>
    </row>
    <row r="210" spans="4:4" x14ac:dyDescent="0.25">
      <c r="D210" s="16"/>
    </row>
    <row r="211" spans="4:4" x14ac:dyDescent="0.25">
      <c r="D211" s="16"/>
    </row>
    <row r="212" spans="4:4" x14ac:dyDescent="0.25">
      <c r="D212" s="16"/>
    </row>
    <row r="213" spans="4:4" x14ac:dyDescent="0.25">
      <c r="D213" s="16"/>
    </row>
    <row r="214" spans="4:4" x14ac:dyDescent="0.25">
      <c r="D214" s="16"/>
    </row>
    <row r="215" spans="4:4" x14ac:dyDescent="0.25">
      <c r="D215" s="16"/>
    </row>
    <row r="216" spans="4:4" x14ac:dyDescent="0.25">
      <c r="D216" s="16"/>
    </row>
    <row r="217" spans="4:4" x14ac:dyDescent="0.25">
      <c r="D217" s="16"/>
    </row>
    <row r="218" spans="4:4" x14ac:dyDescent="0.25">
      <c r="D218" s="16"/>
    </row>
    <row r="219" spans="4:4" x14ac:dyDescent="0.25">
      <c r="D219" s="16"/>
    </row>
    <row r="220" spans="4:4" x14ac:dyDescent="0.25">
      <c r="D220" s="16"/>
    </row>
    <row r="221" spans="4:4" x14ac:dyDescent="0.25">
      <c r="D221" s="16"/>
    </row>
    <row r="222" spans="4:4" x14ac:dyDescent="0.25">
      <c r="D222" s="16"/>
    </row>
    <row r="223" spans="4:4" x14ac:dyDescent="0.25">
      <c r="D223" s="16"/>
    </row>
    <row r="224" spans="4:4" x14ac:dyDescent="0.25">
      <c r="D224" s="16"/>
    </row>
    <row r="225" spans="4:4" x14ac:dyDescent="0.25">
      <c r="D225" s="16"/>
    </row>
    <row r="226" spans="4:4" x14ac:dyDescent="0.25">
      <c r="D226" s="16"/>
    </row>
    <row r="227" spans="4:4" x14ac:dyDescent="0.25">
      <c r="D227" s="16"/>
    </row>
    <row r="228" spans="4:4" x14ac:dyDescent="0.25">
      <c r="D228" s="16"/>
    </row>
    <row r="229" spans="4:4" x14ac:dyDescent="0.25">
      <c r="D229" s="16"/>
    </row>
    <row r="230" spans="4:4" x14ac:dyDescent="0.25">
      <c r="D230" s="16"/>
    </row>
    <row r="231" spans="4:4" x14ac:dyDescent="0.25">
      <c r="D231" s="16"/>
    </row>
    <row r="232" spans="4:4" x14ac:dyDescent="0.25">
      <c r="D232" s="16"/>
    </row>
    <row r="233" spans="4:4" x14ac:dyDescent="0.25">
      <c r="D233" s="16"/>
    </row>
    <row r="234" spans="4:4" x14ac:dyDescent="0.25">
      <c r="D234" s="16"/>
    </row>
    <row r="235" spans="4:4" x14ac:dyDescent="0.25">
      <c r="D235" s="16"/>
    </row>
    <row r="236" spans="4:4" x14ac:dyDescent="0.25">
      <c r="D236" s="16"/>
    </row>
    <row r="237" spans="4:4" x14ac:dyDescent="0.25">
      <c r="D237" s="16"/>
    </row>
    <row r="238" spans="4:4" x14ac:dyDescent="0.25">
      <c r="D238" s="16"/>
    </row>
    <row r="239" spans="4:4" x14ac:dyDescent="0.25">
      <c r="D239" s="16"/>
    </row>
    <row r="240" spans="4:4" x14ac:dyDescent="0.25">
      <c r="D240" s="16"/>
    </row>
    <row r="241" spans="4:4" x14ac:dyDescent="0.25">
      <c r="D241" s="16"/>
    </row>
    <row r="242" spans="4:4" x14ac:dyDescent="0.25">
      <c r="D242" s="16"/>
    </row>
    <row r="243" spans="4:4" x14ac:dyDescent="0.25">
      <c r="D243" s="16"/>
    </row>
    <row r="244" spans="4:4" x14ac:dyDescent="0.25">
      <c r="D244" s="16"/>
    </row>
    <row r="245" spans="4:4" x14ac:dyDescent="0.25">
      <c r="D245" s="16"/>
    </row>
    <row r="246" spans="4:4" x14ac:dyDescent="0.25">
      <c r="D246" s="16"/>
    </row>
    <row r="247" spans="4:4" x14ac:dyDescent="0.25">
      <c r="D247" s="16"/>
    </row>
    <row r="248" spans="4:4" x14ac:dyDescent="0.25">
      <c r="D248" s="16"/>
    </row>
    <row r="249" spans="4:4" x14ac:dyDescent="0.25">
      <c r="D249" s="16"/>
    </row>
    <row r="250" spans="4:4" x14ac:dyDescent="0.25">
      <c r="D250" s="16"/>
    </row>
    <row r="251" spans="4:4" x14ac:dyDescent="0.25">
      <c r="D251" s="16"/>
    </row>
    <row r="252" spans="4:4" x14ac:dyDescent="0.25">
      <c r="D252" s="16"/>
    </row>
    <row r="253" spans="4:4" x14ac:dyDescent="0.25">
      <c r="D253" s="16"/>
    </row>
    <row r="254" spans="4:4" x14ac:dyDescent="0.25">
      <c r="D254" s="16"/>
    </row>
    <row r="255" spans="4:4" x14ac:dyDescent="0.25">
      <c r="D255" s="16"/>
    </row>
    <row r="256" spans="4:4" x14ac:dyDescent="0.25">
      <c r="D256" s="16"/>
    </row>
    <row r="257" spans="4:4" x14ac:dyDescent="0.25">
      <c r="D257" s="16"/>
    </row>
    <row r="258" spans="4:4" x14ac:dyDescent="0.25">
      <c r="D258" s="16"/>
    </row>
    <row r="259" spans="4:4" x14ac:dyDescent="0.25">
      <c r="D259" s="16"/>
    </row>
    <row r="260" spans="4:4" x14ac:dyDescent="0.25">
      <c r="D260" s="16"/>
    </row>
    <row r="261" spans="4:4" x14ac:dyDescent="0.25">
      <c r="D261" s="16"/>
    </row>
    <row r="262" spans="4:4" x14ac:dyDescent="0.25">
      <c r="D262" s="16"/>
    </row>
    <row r="263" spans="4:4" x14ac:dyDescent="0.25">
      <c r="D263" s="16"/>
    </row>
    <row r="264" spans="4:4" x14ac:dyDescent="0.25">
      <c r="D264" s="16"/>
    </row>
    <row r="265" spans="4:4" x14ac:dyDescent="0.25">
      <c r="D265" s="16"/>
    </row>
    <row r="266" spans="4:4" x14ac:dyDescent="0.25">
      <c r="D266" s="16"/>
    </row>
    <row r="267" spans="4:4" x14ac:dyDescent="0.25">
      <c r="D267" s="16"/>
    </row>
    <row r="268" spans="4:4" x14ac:dyDescent="0.25">
      <c r="D268" s="16"/>
    </row>
    <row r="269" spans="4:4" x14ac:dyDescent="0.25">
      <c r="D269" s="16"/>
    </row>
    <row r="270" spans="4:4" x14ac:dyDescent="0.25">
      <c r="D270" s="16"/>
    </row>
    <row r="271" spans="4:4" x14ac:dyDescent="0.25">
      <c r="D271" s="16"/>
    </row>
    <row r="272" spans="4:4" x14ac:dyDescent="0.25">
      <c r="D272" s="16"/>
    </row>
    <row r="273" spans="4:4" x14ac:dyDescent="0.25">
      <c r="D273" s="16"/>
    </row>
    <row r="274" spans="4:4" x14ac:dyDescent="0.25">
      <c r="D274" s="16"/>
    </row>
    <row r="275" spans="4:4" x14ac:dyDescent="0.25">
      <c r="D275" s="16"/>
    </row>
    <row r="276" spans="4:4" x14ac:dyDescent="0.25">
      <c r="D276" s="16"/>
    </row>
    <row r="277" spans="4:4" x14ac:dyDescent="0.25">
      <c r="D277" s="16"/>
    </row>
    <row r="278" spans="4:4" x14ac:dyDescent="0.25">
      <c r="D278" s="16"/>
    </row>
    <row r="279" spans="4:4" x14ac:dyDescent="0.25">
      <c r="D279" s="16"/>
    </row>
    <row r="280" spans="4:4" x14ac:dyDescent="0.25">
      <c r="D280" s="16"/>
    </row>
    <row r="281" spans="4:4" x14ac:dyDescent="0.25">
      <c r="D281" s="16"/>
    </row>
    <row r="282" spans="4:4" x14ac:dyDescent="0.25">
      <c r="D282" s="16"/>
    </row>
    <row r="283" spans="4:4" x14ac:dyDescent="0.25">
      <c r="D283" s="16"/>
    </row>
    <row r="284" spans="4:4" x14ac:dyDescent="0.25">
      <c r="D284" s="16"/>
    </row>
    <row r="285" spans="4:4" x14ac:dyDescent="0.25">
      <c r="D285" s="16"/>
    </row>
    <row r="286" spans="4:4" x14ac:dyDescent="0.25">
      <c r="D286" s="16"/>
    </row>
    <row r="287" spans="4:4" x14ac:dyDescent="0.25">
      <c r="D287" s="16"/>
    </row>
    <row r="288" spans="4:4" x14ac:dyDescent="0.25">
      <c r="D288" s="16"/>
    </row>
    <row r="289" spans="4:4" x14ac:dyDescent="0.25">
      <c r="D289" s="16"/>
    </row>
    <row r="290" spans="4:4" x14ac:dyDescent="0.25">
      <c r="D290" s="16"/>
    </row>
    <row r="291" spans="4:4" x14ac:dyDescent="0.25">
      <c r="D291" s="16"/>
    </row>
    <row r="292" spans="4:4" x14ac:dyDescent="0.25">
      <c r="D292" s="16"/>
    </row>
    <row r="293" spans="4:4" x14ac:dyDescent="0.25">
      <c r="D293" s="16"/>
    </row>
    <row r="294" spans="4:4" x14ac:dyDescent="0.25">
      <c r="D294" s="16"/>
    </row>
    <row r="295" spans="4:4" x14ac:dyDescent="0.25">
      <c r="D295" s="16"/>
    </row>
    <row r="296" spans="4:4" x14ac:dyDescent="0.25">
      <c r="D296" s="16"/>
    </row>
    <row r="297" spans="4:4" x14ac:dyDescent="0.25">
      <c r="D297" s="16"/>
    </row>
    <row r="298" spans="4:4" x14ac:dyDescent="0.25">
      <c r="D298" s="16"/>
    </row>
    <row r="299" spans="4:4" x14ac:dyDescent="0.25">
      <c r="D299" s="16"/>
    </row>
    <row r="300" spans="4:4" x14ac:dyDescent="0.25">
      <c r="D300" s="16"/>
    </row>
    <row r="301" spans="4:4" x14ac:dyDescent="0.25">
      <c r="D301" s="16"/>
    </row>
    <row r="302" spans="4:4" x14ac:dyDescent="0.25">
      <c r="D302" s="16"/>
    </row>
    <row r="303" spans="4:4" x14ac:dyDescent="0.25">
      <c r="D303" s="16"/>
    </row>
    <row r="304" spans="4:4" x14ac:dyDescent="0.25">
      <c r="D304" s="16"/>
    </row>
    <row r="305" spans="4:4" x14ac:dyDescent="0.25">
      <c r="D305" s="16"/>
    </row>
    <row r="306" spans="4:4" x14ac:dyDescent="0.25">
      <c r="D306" s="16"/>
    </row>
    <row r="307" spans="4:4" x14ac:dyDescent="0.25">
      <c r="D307" s="16"/>
    </row>
    <row r="308" spans="4:4" x14ac:dyDescent="0.25">
      <c r="D308" s="16"/>
    </row>
    <row r="309" spans="4:4" x14ac:dyDescent="0.25">
      <c r="D309" s="16"/>
    </row>
    <row r="310" spans="4:4" x14ac:dyDescent="0.25">
      <c r="D310" s="16"/>
    </row>
    <row r="311" spans="4:4" x14ac:dyDescent="0.25">
      <c r="D311" s="16"/>
    </row>
    <row r="312" spans="4:4" x14ac:dyDescent="0.25">
      <c r="D312" s="16"/>
    </row>
    <row r="313" spans="4:4" x14ac:dyDescent="0.25">
      <c r="D313" s="16"/>
    </row>
    <row r="314" spans="4:4" x14ac:dyDescent="0.25">
      <c r="D314" s="16"/>
    </row>
    <row r="315" spans="4:4" x14ac:dyDescent="0.25">
      <c r="D315" s="16"/>
    </row>
    <row r="316" spans="4:4" x14ac:dyDescent="0.25">
      <c r="D316" s="16"/>
    </row>
    <row r="317" spans="4:4" x14ac:dyDescent="0.25">
      <c r="D317" s="16"/>
    </row>
    <row r="318" spans="4:4" x14ac:dyDescent="0.25">
      <c r="D318" s="16"/>
    </row>
    <row r="319" spans="4:4" x14ac:dyDescent="0.25">
      <c r="D319" s="16"/>
    </row>
    <row r="320" spans="4:4" x14ac:dyDescent="0.25">
      <c r="D320" s="16"/>
    </row>
    <row r="321" spans="4:4" x14ac:dyDescent="0.25">
      <c r="D321" s="16"/>
    </row>
    <row r="322" spans="4:4" x14ac:dyDescent="0.25">
      <c r="D322" s="16"/>
    </row>
    <row r="323" spans="4:4" x14ac:dyDescent="0.25">
      <c r="D323" s="16"/>
    </row>
    <row r="324" spans="4:4" x14ac:dyDescent="0.25">
      <c r="D324" s="16"/>
    </row>
    <row r="325" spans="4:4" x14ac:dyDescent="0.25">
      <c r="D325" s="16"/>
    </row>
    <row r="326" spans="4:4" x14ac:dyDescent="0.25">
      <c r="D326" s="16"/>
    </row>
    <row r="327" spans="4:4" x14ac:dyDescent="0.25">
      <c r="D327" s="16"/>
    </row>
    <row r="328" spans="4:4" x14ac:dyDescent="0.25">
      <c r="D328" s="16"/>
    </row>
    <row r="329" spans="4:4" x14ac:dyDescent="0.25">
      <c r="D329" s="16"/>
    </row>
    <row r="330" spans="4:4" x14ac:dyDescent="0.25">
      <c r="D330" s="16"/>
    </row>
    <row r="331" spans="4:4" x14ac:dyDescent="0.25">
      <c r="D331" s="16"/>
    </row>
    <row r="332" spans="4:4" x14ac:dyDescent="0.25">
      <c r="D332" s="16"/>
    </row>
    <row r="333" spans="4:4" x14ac:dyDescent="0.25">
      <c r="D333" s="16"/>
    </row>
    <row r="334" spans="4:4" x14ac:dyDescent="0.25">
      <c r="D334" s="16"/>
    </row>
    <row r="335" spans="4:4" x14ac:dyDescent="0.25">
      <c r="D335" s="16"/>
    </row>
    <row r="336" spans="4:4" x14ac:dyDescent="0.25">
      <c r="D336" s="16"/>
    </row>
    <row r="337" spans="4:4" x14ac:dyDescent="0.25">
      <c r="D337" s="16"/>
    </row>
    <row r="338" spans="4:4" x14ac:dyDescent="0.25">
      <c r="D338" s="16"/>
    </row>
    <row r="339" spans="4:4" x14ac:dyDescent="0.25">
      <c r="D339" s="16"/>
    </row>
    <row r="340" spans="4:4" x14ac:dyDescent="0.25">
      <c r="D340" s="16"/>
    </row>
    <row r="341" spans="4:4" x14ac:dyDescent="0.25">
      <c r="D341" s="16"/>
    </row>
    <row r="342" spans="4:4" x14ac:dyDescent="0.25">
      <c r="D342" s="16"/>
    </row>
    <row r="343" spans="4:4" x14ac:dyDescent="0.25">
      <c r="D343" s="16"/>
    </row>
    <row r="344" spans="4:4" x14ac:dyDescent="0.25">
      <c r="D344" s="16"/>
    </row>
    <row r="345" spans="4:4" x14ac:dyDescent="0.25">
      <c r="D345" s="16"/>
    </row>
    <row r="346" spans="4:4" x14ac:dyDescent="0.25">
      <c r="D346" s="16"/>
    </row>
    <row r="347" spans="4:4" x14ac:dyDescent="0.25">
      <c r="D347" s="16"/>
    </row>
    <row r="348" spans="4:4" x14ac:dyDescent="0.25">
      <c r="D348" s="16"/>
    </row>
    <row r="349" spans="4:4" x14ac:dyDescent="0.25">
      <c r="D349" s="16"/>
    </row>
    <row r="350" spans="4:4" x14ac:dyDescent="0.25">
      <c r="D350" s="16"/>
    </row>
    <row r="351" spans="4:4" x14ac:dyDescent="0.25">
      <c r="D351" s="16"/>
    </row>
    <row r="352" spans="4:4" x14ac:dyDescent="0.25">
      <c r="D352" s="16"/>
    </row>
    <row r="353" spans="4:4" x14ac:dyDescent="0.25">
      <c r="D353" s="16"/>
    </row>
    <row r="354" spans="4:4" x14ac:dyDescent="0.25">
      <c r="D354" s="16"/>
    </row>
    <row r="355" spans="4:4" x14ac:dyDescent="0.25">
      <c r="D355" s="16"/>
    </row>
    <row r="356" spans="4:4" x14ac:dyDescent="0.25">
      <c r="D356" s="16"/>
    </row>
    <row r="357" spans="4:4" x14ac:dyDescent="0.25">
      <c r="D357" s="16"/>
    </row>
    <row r="358" spans="4:4" x14ac:dyDescent="0.25">
      <c r="D358" s="16"/>
    </row>
    <row r="359" spans="4:4" x14ac:dyDescent="0.25">
      <c r="D359" s="16"/>
    </row>
    <row r="360" spans="4:4" x14ac:dyDescent="0.25">
      <c r="D360" s="16"/>
    </row>
    <row r="361" spans="4:4" x14ac:dyDescent="0.25">
      <c r="D361" s="16"/>
    </row>
    <row r="362" spans="4:4" x14ac:dyDescent="0.25">
      <c r="D362" s="16"/>
    </row>
    <row r="363" spans="4:4" x14ac:dyDescent="0.25">
      <c r="D363" s="16"/>
    </row>
    <row r="364" spans="4:4" x14ac:dyDescent="0.25">
      <c r="D364" s="16"/>
    </row>
    <row r="365" spans="4:4" x14ac:dyDescent="0.25">
      <c r="D365" s="16"/>
    </row>
    <row r="366" spans="4:4" x14ac:dyDescent="0.25">
      <c r="D366" s="16"/>
    </row>
    <row r="367" spans="4:4" x14ac:dyDescent="0.25">
      <c r="D367" s="16"/>
    </row>
    <row r="368" spans="4:4" x14ac:dyDescent="0.25">
      <c r="D368" s="16"/>
    </row>
    <row r="369" spans="4:4" x14ac:dyDescent="0.25">
      <c r="D369" s="16"/>
    </row>
    <row r="370" spans="4:4" x14ac:dyDescent="0.25">
      <c r="D370" s="16"/>
    </row>
    <row r="371" spans="4:4" x14ac:dyDescent="0.25">
      <c r="D371" s="16"/>
    </row>
    <row r="372" spans="4:4" x14ac:dyDescent="0.25">
      <c r="D372" s="16"/>
    </row>
    <row r="373" spans="4:4" x14ac:dyDescent="0.25">
      <c r="D373" s="16"/>
    </row>
    <row r="374" spans="4:4" x14ac:dyDescent="0.25">
      <c r="D374" s="16"/>
    </row>
    <row r="375" spans="4:4" x14ac:dyDescent="0.25">
      <c r="D375" s="16"/>
    </row>
    <row r="376" spans="4:4" x14ac:dyDescent="0.25">
      <c r="D376" s="16"/>
    </row>
    <row r="377" spans="4:4" x14ac:dyDescent="0.25">
      <c r="D377" s="16"/>
    </row>
    <row r="378" spans="4:4" x14ac:dyDescent="0.25">
      <c r="D378" s="16"/>
    </row>
    <row r="379" spans="4:4" x14ac:dyDescent="0.25">
      <c r="D379" s="16"/>
    </row>
    <row r="380" spans="4:4" x14ac:dyDescent="0.25">
      <c r="D380" s="16"/>
    </row>
    <row r="381" spans="4:4" x14ac:dyDescent="0.25">
      <c r="D381" s="16"/>
    </row>
    <row r="382" spans="4:4" x14ac:dyDescent="0.25">
      <c r="D382" s="16"/>
    </row>
    <row r="383" spans="4:4" x14ac:dyDescent="0.25">
      <c r="D383" s="16"/>
    </row>
    <row r="384" spans="4:4" x14ac:dyDescent="0.25">
      <c r="D384" s="16"/>
    </row>
    <row r="385" spans="4:4" x14ac:dyDescent="0.25">
      <c r="D385" s="16"/>
    </row>
    <row r="386" spans="4:4" x14ac:dyDescent="0.25">
      <c r="D386" s="16"/>
    </row>
    <row r="387" spans="4:4" x14ac:dyDescent="0.25">
      <c r="D387" s="16"/>
    </row>
    <row r="388" spans="4:4" x14ac:dyDescent="0.25">
      <c r="D388" s="16"/>
    </row>
    <row r="389" spans="4:4" x14ac:dyDescent="0.25">
      <c r="D389" s="16"/>
    </row>
    <row r="390" spans="4:4" x14ac:dyDescent="0.25">
      <c r="D390" s="16"/>
    </row>
    <row r="391" spans="4:4" x14ac:dyDescent="0.25">
      <c r="D391" s="16"/>
    </row>
    <row r="392" spans="4:4" x14ac:dyDescent="0.25">
      <c r="D392" s="16"/>
    </row>
    <row r="393" spans="4:4" x14ac:dyDescent="0.25">
      <c r="D393" s="16"/>
    </row>
  </sheetData>
  <mergeCells count="13">
    <mergeCell ref="L3:M3"/>
    <mergeCell ref="N3:O3"/>
    <mergeCell ref="P3:Q3"/>
    <mergeCell ref="B2:B4"/>
    <mergeCell ref="C2:C4"/>
    <mergeCell ref="D2:I2"/>
    <mergeCell ref="J2:M2"/>
    <mergeCell ref="N2:Q2"/>
    <mergeCell ref="R2:S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3272F-6249-492C-8AC8-9682239F67ED}">
  <sheetPr>
    <tabColor rgb="FF00B050"/>
  </sheetPr>
  <dimension ref="B1:S393"/>
  <sheetViews>
    <sheetView topLeftCell="A36" workbookViewId="0">
      <selection activeCell="I19" sqref="I19"/>
    </sheetView>
  </sheetViews>
  <sheetFormatPr defaultRowHeight="15" x14ac:dyDescent="0.25"/>
  <cols>
    <col min="2" max="2" width="4.5703125" bestFit="1" customWidth="1"/>
    <col min="3" max="3" width="39.85546875" customWidth="1"/>
    <col min="4" max="4" width="15.140625" bestFit="1" customWidth="1"/>
    <col min="5" max="5" width="17.85546875" bestFit="1" customWidth="1"/>
    <col min="6" max="6" width="15.140625" bestFit="1" customWidth="1"/>
    <col min="7" max="7" width="17.85546875" bestFit="1" customWidth="1"/>
    <col min="8" max="8" width="16.140625" bestFit="1" customWidth="1"/>
    <col min="9" max="9" width="15.140625" bestFit="1" customWidth="1"/>
    <col min="10" max="10" width="14.140625" bestFit="1" customWidth="1"/>
    <col min="11" max="11" width="16.140625" bestFit="1" customWidth="1"/>
    <col min="12" max="12" width="14.140625" bestFit="1" customWidth="1"/>
    <col min="13" max="13" width="16.140625" bestFit="1" customWidth="1"/>
    <col min="14" max="14" width="14.140625" bestFit="1" customWidth="1"/>
    <col min="15" max="15" width="16.140625" bestFit="1" customWidth="1"/>
    <col min="16" max="16" width="14.140625" bestFit="1" customWidth="1"/>
    <col min="17" max="17" width="16.140625" bestFit="1" customWidth="1"/>
    <col min="18" max="19" width="12.42578125" bestFit="1" customWidth="1"/>
  </cols>
  <sheetData>
    <row r="1" spans="2:19" ht="28.5" x14ac:dyDescent="0.45">
      <c r="B1" s="17" t="s">
        <v>121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2:19" x14ac:dyDescent="0.25">
      <c r="B2" s="2" t="s">
        <v>1</v>
      </c>
      <c r="C2" s="3" t="s">
        <v>2</v>
      </c>
      <c r="D2" s="3" t="s">
        <v>3</v>
      </c>
      <c r="E2" s="3"/>
      <c r="F2" s="3"/>
      <c r="G2" s="3"/>
      <c r="H2" s="3"/>
      <c r="I2" s="3"/>
      <c r="J2" s="3" t="s">
        <v>4</v>
      </c>
      <c r="K2" s="3"/>
      <c r="L2" s="3"/>
      <c r="M2" s="3"/>
      <c r="N2" s="3" t="s">
        <v>5</v>
      </c>
      <c r="O2" s="3"/>
      <c r="P2" s="3"/>
      <c r="Q2" s="3"/>
      <c r="R2" s="3" t="s">
        <v>6</v>
      </c>
      <c r="S2" s="3"/>
    </row>
    <row r="3" spans="2:19" x14ac:dyDescent="0.25">
      <c r="B3" s="2"/>
      <c r="C3" s="3"/>
      <c r="D3" s="3">
        <v>2018</v>
      </c>
      <c r="E3" s="3"/>
      <c r="F3" s="3">
        <v>2017</v>
      </c>
      <c r="G3" s="3"/>
      <c r="H3" s="4" t="s">
        <v>7</v>
      </c>
      <c r="I3" s="4"/>
      <c r="J3" s="3">
        <v>2018</v>
      </c>
      <c r="K3" s="3"/>
      <c r="L3" s="3">
        <v>2017</v>
      </c>
      <c r="M3" s="3"/>
      <c r="N3" s="3">
        <v>2018</v>
      </c>
      <c r="O3" s="3"/>
      <c r="P3" s="3">
        <v>2017</v>
      </c>
      <c r="Q3" s="3"/>
      <c r="R3" s="3"/>
      <c r="S3" s="3"/>
    </row>
    <row r="4" spans="2:19" x14ac:dyDescent="0.25">
      <c r="B4" s="2"/>
      <c r="C4" s="3"/>
      <c r="D4" s="5" t="s">
        <v>8</v>
      </c>
      <c r="E4" s="5" t="s">
        <v>9</v>
      </c>
      <c r="F4" s="5" t="s">
        <v>8</v>
      </c>
      <c r="G4" s="5" t="s">
        <v>9</v>
      </c>
      <c r="H4" s="6" t="s">
        <v>10</v>
      </c>
      <c r="I4" s="6" t="s">
        <v>11</v>
      </c>
      <c r="J4" s="5" t="s">
        <v>8</v>
      </c>
      <c r="K4" s="5" t="s">
        <v>9</v>
      </c>
      <c r="L4" s="5" t="s">
        <v>8</v>
      </c>
      <c r="M4" s="5" t="s">
        <v>9</v>
      </c>
      <c r="N4" s="5" t="s">
        <v>8</v>
      </c>
      <c r="O4" s="5" t="s">
        <v>9</v>
      </c>
      <c r="P4" s="5" t="s">
        <v>8</v>
      </c>
      <c r="Q4" s="5" t="s">
        <v>9</v>
      </c>
      <c r="R4" s="7">
        <v>2018</v>
      </c>
      <c r="S4" s="7">
        <v>2017</v>
      </c>
    </row>
    <row r="5" spans="2:19" x14ac:dyDescent="0.25">
      <c r="B5" s="8">
        <v>1</v>
      </c>
      <c r="C5" s="9" t="s">
        <v>17</v>
      </c>
      <c r="D5" s="10">
        <v>349.37191984721971</v>
      </c>
      <c r="E5" s="10">
        <v>27761.26743702</v>
      </c>
      <c r="F5" s="10">
        <v>382.72213896972124</v>
      </c>
      <c r="G5" s="10">
        <v>26356.848999999998</v>
      </c>
      <c r="H5" s="10">
        <v>-8.7139508606111775</v>
      </c>
      <c r="I5" s="10">
        <v>5.3284762416782172</v>
      </c>
      <c r="J5" s="10">
        <v>2.8255082065932133</v>
      </c>
      <c r="K5" s="10">
        <v>224.51629485000001</v>
      </c>
      <c r="L5" s="10">
        <v>1.6837431098874929</v>
      </c>
      <c r="M5" s="10">
        <v>115.95399999999999</v>
      </c>
      <c r="N5" s="10">
        <v>160.55635462110106</v>
      </c>
      <c r="O5" s="10">
        <v>12757.88821637</v>
      </c>
      <c r="P5" s="10">
        <v>185.45429728112822</v>
      </c>
      <c r="Q5" s="10">
        <v>12771.644</v>
      </c>
      <c r="R5" s="10">
        <v>16.456801520864634</v>
      </c>
      <c r="S5" s="10">
        <v>16.220022402799653</v>
      </c>
    </row>
    <row r="6" spans="2:19" x14ac:dyDescent="0.25">
      <c r="B6" s="8">
        <v>2</v>
      </c>
      <c r="C6" s="9" t="s">
        <v>16</v>
      </c>
      <c r="D6" s="10">
        <v>330.42922089465833</v>
      </c>
      <c r="E6" s="10">
        <v>26256.071106899999</v>
      </c>
      <c r="F6" s="10">
        <v>371.92573199277444</v>
      </c>
      <c r="G6" s="10">
        <v>25613.334999999999</v>
      </c>
      <c r="H6" s="10">
        <v>-11.15720358356981</v>
      </c>
      <c r="I6" s="10">
        <v>2.5093807850481085</v>
      </c>
      <c r="J6" s="10">
        <v>1.2947897218114661</v>
      </c>
      <c r="K6" s="10">
        <v>102.88463869</v>
      </c>
      <c r="L6" s="10">
        <v>1.9492411437731969</v>
      </c>
      <c r="M6" s="10">
        <v>134.238</v>
      </c>
      <c r="N6" s="10">
        <v>144.19925334965171</v>
      </c>
      <c r="O6" s="10">
        <v>11458.144770789999</v>
      </c>
      <c r="P6" s="10">
        <v>174.74142838058398</v>
      </c>
      <c r="Q6" s="10">
        <v>12033.883</v>
      </c>
      <c r="R6" s="10">
        <v>15.564525355487305</v>
      </c>
      <c r="S6" s="10">
        <v>15.762463392737592</v>
      </c>
    </row>
    <row r="7" spans="2:19" x14ac:dyDescent="0.25">
      <c r="B7" s="8">
        <v>3</v>
      </c>
      <c r="C7" s="9" t="s">
        <v>15</v>
      </c>
      <c r="D7" s="10">
        <v>233.44906458718481</v>
      </c>
      <c r="E7" s="10">
        <v>18549.979396629999</v>
      </c>
      <c r="F7" s="10">
        <v>221.6563133469248</v>
      </c>
      <c r="G7" s="10">
        <v>15264.761</v>
      </c>
      <c r="H7" s="10">
        <v>5.3202866465628773</v>
      </c>
      <c r="I7" s="10">
        <v>21.521584233320127</v>
      </c>
      <c r="J7" s="10">
        <v>2.6148856829493901</v>
      </c>
      <c r="K7" s="10">
        <v>207.78012380999999</v>
      </c>
      <c r="L7" s="10">
        <v>3.1484111356996407</v>
      </c>
      <c r="M7" s="10">
        <v>216.821</v>
      </c>
      <c r="N7" s="10">
        <v>118.38287504797981</v>
      </c>
      <c r="O7" s="10">
        <v>9406.7624427499995</v>
      </c>
      <c r="P7" s="10">
        <v>108.49025945738731</v>
      </c>
      <c r="Q7" s="10">
        <v>7471.3770000000004</v>
      </c>
      <c r="R7" s="10">
        <v>10.996375790083068</v>
      </c>
      <c r="S7" s="10">
        <v>9.3939440709844497</v>
      </c>
    </row>
    <row r="8" spans="2:19" x14ac:dyDescent="0.25">
      <c r="B8" s="8">
        <v>4</v>
      </c>
      <c r="C8" s="9" t="s">
        <v>18</v>
      </c>
      <c r="D8" s="10">
        <v>228.78827383731544</v>
      </c>
      <c r="E8" s="10">
        <v>18179.630633250003</v>
      </c>
      <c r="F8" s="10">
        <v>243.50239883369056</v>
      </c>
      <c r="G8" s="10">
        <v>16769.231</v>
      </c>
      <c r="H8" s="10">
        <v>-6.0427022759741789</v>
      </c>
      <c r="I8" s="10">
        <v>8.4106398990508353</v>
      </c>
      <c r="J8" s="10">
        <v>42.354513181392015</v>
      </c>
      <c r="K8" s="10">
        <v>3365.5107946500002</v>
      </c>
      <c r="L8" s="10">
        <v>0.30743406111508015</v>
      </c>
      <c r="M8" s="10">
        <v>21.172000000000001</v>
      </c>
      <c r="N8" s="10">
        <v>107.2226497911541</v>
      </c>
      <c r="O8" s="10">
        <v>8519.9653637299998</v>
      </c>
      <c r="P8" s="10">
        <v>106.82054342585978</v>
      </c>
      <c r="Q8" s="10">
        <v>7356.3890000000001</v>
      </c>
      <c r="R8" s="10">
        <v>10.776834081251907</v>
      </c>
      <c r="S8" s="10">
        <v>10.319795909508091</v>
      </c>
    </row>
    <row r="9" spans="2:19" x14ac:dyDescent="0.25">
      <c r="B9" s="8">
        <v>5</v>
      </c>
      <c r="C9" s="9" t="s">
        <v>19</v>
      </c>
      <c r="D9" s="10">
        <v>168.94985421549072</v>
      </c>
      <c r="E9" s="10">
        <v>13424.83989089</v>
      </c>
      <c r="F9" s="10">
        <v>252.16063473255619</v>
      </c>
      <c r="G9" s="10">
        <v>17365.495999999999</v>
      </c>
      <c r="H9" s="10">
        <v>-32.999116061600802</v>
      </c>
      <c r="I9" s="10">
        <v>-22.692447766018304</v>
      </c>
      <c r="J9" s="10">
        <v>7.2268359751071279E-5</v>
      </c>
      <c r="K9" s="10">
        <v>5.7424799999999995E-3</v>
      </c>
      <c r="L9" s="10">
        <v>1.2225194142896143</v>
      </c>
      <c r="M9" s="10">
        <v>84.191000000000003</v>
      </c>
      <c r="N9" s="10">
        <v>121.4747484342535</v>
      </c>
      <c r="O9" s="10">
        <v>9652.4442479600002</v>
      </c>
      <c r="P9" s="10">
        <v>169.88140874848258</v>
      </c>
      <c r="Q9" s="10">
        <v>11699.189</v>
      </c>
      <c r="R9" s="10">
        <v>7.9582074570251748</v>
      </c>
      <c r="S9" s="10">
        <v>10.686737787044564</v>
      </c>
    </row>
    <row r="10" spans="2:19" x14ac:dyDescent="0.25">
      <c r="B10" s="8">
        <v>6</v>
      </c>
      <c r="C10" s="9" t="s">
        <v>24</v>
      </c>
      <c r="D10" s="10">
        <v>167.11657315118833</v>
      </c>
      <c r="E10" s="10">
        <v>13279.16646088</v>
      </c>
      <c r="F10" s="10">
        <v>197.4919409642963</v>
      </c>
      <c r="G10" s="10">
        <v>13600.638000000001</v>
      </c>
      <c r="H10" s="10">
        <v>-15.380560677460451</v>
      </c>
      <c r="I10" s="10">
        <v>-2.3636504340458231</v>
      </c>
      <c r="J10" s="10">
        <v>94.539639669017944</v>
      </c>
      <c r="K10" s="10">
        <v>7512.1670379200004</v>
      </c>
      <c r="L10" s="10">
        <v>93.808322733160253</v>
      </c>
      <c r="M10" s="10">
        <v>6460.2790000000005</v>
      </c>
      <c r="N10" s="10">
        <v>98.623830267868954</v>
      </c>
      <c r="O10" s="10">
        <v>7836.6988650000003</v>
      </c>
      <c r="P10" s="10">
        <v>123.07511021275856</v>
      </c>
      <c r="Q10" s="10">
        <v>8475.7890000000007</v>
      </c>
      <c r="R10" s="10">
        <v>7.8718526560429529</v>
      </c>
      <c r="S10" s="10">
        <v>8.3698416700861422</v>
      </c>
    </row>
    <row r="11" spans="2:19" x14ac:dyDescent="0.25">
      <c r="B11" s="8">
        <v>7</v>
      </c>
      <c r="C11" s="9" t="s">
        <v>13</v>
      </c>
      <c r="D11" s="10">
        <v>120.39383310965827</v>
      </c>
      <c r="E11" s="10">
        <v>9566.5541758100007</v>
      </c>
      <c r="F11" s="10">
        <v>111.03067080218625</v>
      </c>
      <c r="G11" s="10">
        <v>7646.3270000000002</v>
      </c>
      <c r="H11" s="10">
        <v>8.4329512195360508</v>
      </c>
      <c r="I11" s="10">
        <v>25.113066388738034</v>
      </c>
      <c r="J11" s="10">
        <v>9.7758950727720073</v>
      </c>
      <c r="K11" s="10">
        <v>776.79751042999999</v>
      </c>
      <c r="L11" s="10">
        <v>6.9046332920943032E-2</v>
      </c>
      <c r="M11" s="10">
        <v>4.7549999999999999</v>
      </c>
      <c r="N11" s="10">
        <v>34.9024554007337</v>
      </c>
      <c r="O11" s="10">
        <v>2773.36655737</v>
      </c>
      <c r="P11" s="10">
        <v>41.414934337009996</v>
      </c>
      <c r="Q11" s="10">
        <v>2852.114</v>
      </c>
      <c r="R11" s="10">
        <v>5.6710265000351727</v>
      </c>
      <c r="S11" s="10">
        <v>4.7055547208671209</v>
      </c>
    </row>
    <row r="12" spans="2:19" x14ac:dyDescent="0.25">
      <c r="B12" s="8">
        <v>8</v>
      </c>
      <c r="C12" s="9" t="s">
        <v>23</v>
      </c>
      <c r="D12" s="10">
        <v>118.60578001887731</v>
      </c>
      <c r="E12" s="10">
        <v>9424.47458319</v>
      </c>
      <c r="F12" s="10">
        <v>120.59542479104591</v>
      </c>
      <c r="G12" s="10">
        <v>8305.0210000000006</v>
      </c>
      <c r="H12" s="10">
        <v>-1.6498509587872405</v>
      </c>
      <c r="I12" s="10">
        <v>13.479238441299529</v>
      </c>
      <c r="J12" s="10">
        <v>2.5876430238923742</v>
      </c>
      <c r="K12" s="10">
        <v>205.6154085</v>
      </c>
      <c r="L12" s="10">
        <v>2.1864526883781448</v>
      </c>
      <c r="M12" s="10">
        <v>150.57400000000001</v>
      </c>
      <c r="N12" s="10">
        <v>66.924967663681969</v>
      </c>
      <c r="O12" s="10">
        <v>5317.8913930400004</v>
      </c>
      <c r="P12" s="10">
        <v>68.172384951820035</v>
      </c>
      <c r="Q12" s="10">
        <v>4694.8140000000003</v>
      </c>
      <c r="R12" s="10">
        <v>5.5868021157840886</v>
      </c>
      <c r="S12" s="10">
        <v>5.110915446521</v>
      </c>
    </row>
    <row r="13" spans="2:19" x14ac:dyDescent="0.25">
      <c r="B13" s="8">
        <v>9</v>
      </c>
      <c r="C13" s="9" t="s">
        <v>48</v>
      </c>
      <c r="D13" s="10">
        <v>50.004819971558192</v>
      </c>
      <c r="E13" s="10">
        <v>3973.4079973499997</v>
      </c>
      <c r="F13" s="10">
        <v>60.110387007963197</v>
      </c>
      <c r="G13" s="10">
        <v>4139.6099999999997</v>
      </c>
      <c r="H13" s="10">
        <v>-16.811681872995194</v>
      </c>
      <c r="I13" s="10">
        <v>-4.0149193438512327</v>
      </c>
      <c r="J13" s="10">
        <v>0.2074333403389105</v>
      </c>
      <c r="K13" s="10">
        <v>16.482756939999998</v>
      </c>
      <c r="L13" s="10">
        <v>0.71021159687977364</v>
      </c>
      <c r="M13" s="10">
        <v>48.91</v>
      </c>
      <c r="N13" s="10">
        <v>29.088469555313644</v>
      </c>
      <c r="O13" s="10">
        <v>2311.3843350999996</v>
      </c>
      <c r="P13" s="10">
        <v>30.518609838122291</v>
      </c>
      <c r="Q13" s="10">
        <v>2101.7190000000001</v>
      </c>
      <c r="R13" s="10">
        <v>2.3554251232278873</v>
      </c>
      <c r="S13" s="10">
        <v>2.5475187469812295</v>
      </c>
    </row>
    <row r="14" spans="2:19" x14ac:dyDescent="0.25">
      <c r="B14" s="8">
        <v>10</v>
      </c>
      <c r="C14" s="9" t="s">
        <v>31</v>
      </c>
      <c r="D14" s="10">
        <v>48.892225956544443</v>
      </c>
      <c r="E14" s="10">
        <v>3885.0007206199998</v>
      </c>
      <c r="F14" s="10">
        <v>50.103881696260032</v>
      </c>
      <c r="G14" s="10">
        <v>3450.4940000000001</v>
      </c>
      <c r="H14" s="10">
        <v>-2.4182871639784196</v>
      </c>
      <c r="I14" s="10">
        <v>12.592594585586866</v>
      </c>
      <c r="J14" s="10">
        <v>4.1677397001025671</v>
      </c>
      <c r="K14" s="10">
        <v>331.17068044000001</v>
      </c>
      <c r="L14" s="10">
        <v>3.6167064536177085</v>
      </c>
      <c r="M14" s="10">
        <v>249.071</v>
      </c>
      <c r="N14" s="10">
        <v>23.59968537524934</v>
      </c>
      <c r="O14" s="10">
        <v>1875.24279976</v>
      </c>
      <c r="P14" s="10">
        <v>23.467360179360739</v>
      </c>
      <c r="Q14" s="10">
        <v>1616.1220000000001</v>
      </c>
      <c r="R14" s="10">
        <v>2.3030175373910233</v>
      </c>
      <c r="S14" s="10">
        <v>2.1234363022956875</v>
      </c>
    </row>
    <row r="15" spans="2:19" x14ac:dyDescent="0.25">
      <c r="B15" s="8">
        <v>11</v>
      </c>
      <c r="C15" s="9" t="s">
        <v>34</v>
      </c>
      <c r="D15" s="10">
        <v>40.799356123105191</v>
      </c>
      <c r="E15" s="10">
        <v>3241.93723722</v>
      </c>
      <c r="F15" s="10">
        <v>37.548557505212962</v>
      </c>
      <c r="G15" s="10">
        <v>2585.8490000000002</v>
      </c>
      <c r="H15" s="10">
        <v>8.6575858937880952</v>
      </c>
      <c r="I15" s="10">
        <v>25.37225635448938</v>
      </c>
      <c r="J15" s="10">
        <v>0</v>
      </c>
      <c r="K15" s="10">
        <v>0</v>
      </c>
      <c r="L15" s="10">
        <v>0</v>
      </c>
      <c r="M15" s="10">
        <v>0</v>
      </c>
      <c r="N15" s="10">
        <v>19.012311008488496</v>
      </c>
      <c r="O15" s="10">
        <v>1510.72773889</v>
      </c>
      <c r="P15" s="10">
        <v>16.795190135159469</v>
      </c>
      <c r="Q15" s="10">
        <v>1156.6310000000001</v>
      </c>
      <c r="R15" s="10">
        <v>1.9218113069608747</v>
      </c>
      <c r="S15" s="10">
        <v>1.5913331942773992</v>
      </c>
    </row>
    <row r="16" spans="2:19" x14ac:dyDescent="0.25">
      <c r="B16" s="8">
        <v>12</v>
      </c>
      <c r="C16" s="9" t="s">
        <v>29</v>
      </c>
      <c r="D16" s="10">
        <v>37.701352691714753</v>
      </c>
      <c r="E16" s="10">
        <v>2995.7683355600002</v>
      </c>
      <c r="F16" s="10">
        <v>37.463973932286677</v>
      </c>
      <c r="G16" s="10">
        <v>2580.0239999999999</v>
      </c>
      <c r="H16" s="10">
        <v>0.63361873958464798</v>
      </c>
      <c r="I16" s="10">
        <v>16.11397163592278</v>
      </c>
      <c r="J16" s="10">
        <v>1.2216258392534656E-3</v>
      </c>
      <c r="K16" s="10">
        <v>9.7071000000000005E-2</v>
      </c>
      <c r="L16" s="10">
        <v>2.4351356531739532E-2</v>
      </c>
      <c r="M16" s="10">
        <v>1.677</v>
      </c>
      <c r="N16" s="10">
        <v>17.425209776807346</v>
      </c>
      <c r="O16" s="10">
        <v>1384.61588147</v>
      </c>
      <c r="P16" s="10">
        <v>16.035215807907441</v>
      </c>
      <c r="Q16" s="10">
        <v>1104.2940000000001</v>
      </c>
      <c r="R16" s="10">
        <v>1.7758830720768435</v>
      </c>
      <c r="S16" s="10">
        <v>1.5877484854035766</v>
      </c>
    </row>
    <row r="17" spans="2:19" x14ac:dyDescent="0.25">
      <c r="B17" s="8">
        <v>13</v>
      </c>
      <c r="C17" s="9" t="s">
        <v>44</v>
      </c>
      <c r="D17" s="10">
        <v>28.262438435952454</v>
      </c>
      <c r="E17" s="10">
        <v>2245.7474893399999</v>
      </c>
      <c r="F17" s="10">
        <v>32.834094222470043</v>
      </c>
      <c r="G17" s="10">
        <v>2261.1790000000001</v>
      </c>
      <c r="H17" s="10">
        <v>-13.923502063257686</v>
      </c>
      <c r="I17" s="10">
        <v>-0.68245418253044932</v>
      </c>
      <c r="J17" s="10">
        <v>1.1545220581295109E-2</v>
      </c>
      <c r="K17" s="10">
        <v>0.91738900000000001</v>
      </c>
      <c r="L17" s="10">
        <v>6.3891454227581364E-3</v>
      </c>
      <c r="M17" s="10">
        <v>0.44</v>
      </c>
      <c r="N17" s="10">
        <v>12.695277559416313</v>
      </c>
      <c r="O17" s="10">
        <v>1008.7731025099999</v>
      </c>
      <c r="P17" s="10">
        <v>14.801849367184188</v>
      </c>
      <c r="Q17" s="10">
        <v>1019.356</v>
      </c>
      <c r="R17" s="10">
        <v>1.331272816772217</v>
      </c>
      <c r="S17" s="10">
        <v>1.3915310603608235</v>
      </c>
    </row>
    <row r="18" spans="2:19" x14ac:dyDescent="0.25">
      <c r="B18" s="8">
        <v>14</v>
      </c>
      <c r="C18" s="9" t="s">
        <v>42</v>
      </c>
      <c r="D18" s="10">
        <v>26.031964304402816</v>
      </c>
      <c r="E18" s="10">
        <v>2068.5128996099997</v>
      </c>
      <c r="F18" s="10">
        <v>16.691860228731407</v>
      </c>
      <c r="G18" s="10">
        <v>1149.5150000000001</v>
      </c>
      <c r="H18" s="10">
        <v>55.956040535221177</v>
      </c>
      <c r="I18" s="10">
        <v>79.946577435701101</v>
      </c>
      <c r="J18" s="10">
        <v>8.2219331491747469E-2</v>
      </c>
      <c r="K18" s="10">
        <v>6.5331891899999999</v>
      </c>
      <c r="L18" s="10">
        <v>1.6379445538343584E-2</v>
      </c>
      <c r="M18" s="10">
        <v>1.1279999999999999</v>
      </c>
      <c r="N18" s="10">
        <v>11.549556843588954</v>
      </c>
      <c r="O18" s="10">
        <v>917.73356157000001</v>
      </c>
      <c r="P18" s="10">
        <v>3.9261443830699259</v>
      </c>
      <c r="Q18" s="10">
        <v>270.38099999999997</v>
      </c>
      <c r="R18" s="10">
        <v>1.2262086487750092</v>
      </c>
      <c r="S18" s="10">
        <v>0.70741229546651208</v>
      </c>
    </row>
    <row r="19" spans="2:19" x14ac:dyDescent="0.25">
      <c r="B19" s="8">
        <v>15</v>
      </c>
      <c r="C19" s="9" t="s">
        <v>52</v>
      </c>
      <c r="D19" s="10">
        <v>21.797779902089719</v>
      </c>
      <c r="E19" s="10">
        <v>1732.0624899100001</v>
      </c>
      <c r="F19" s="10">
        <v>23.843913177322023</v>
      </c>
      <c r="G19" s="10">
        <v>1642.0540000000001</v>
      </c>
      <c r="H19" s="10">
        <v>-8.5813652315190581</v>
      </c>
      <c r="I19" s="10">
        <v>5.4814573643741227</v>
      </c>
      <c r="J19" s="10">
        <v>6.8710676625493169E-2</v>
      </c>
      <c r="K19" s="10">
        <v>5.45978472</v>
      </c>
      <c r="L19" s="10">
        <v>6.5270928807495049E-2</v>
      </c>
      <c r="M19" s="10">
        <v>4.4950000000000001</v>
      </c>
      <c r="N19" s="10">
        <v>12.71772296952574</v>
      </c>
      <c r="O19" s="10">
        <v>1010.55662602</v>
      </c>
      <c r="P19" s="10">
        <v>13.481445340860908</v>
      </c>
      <c r="Q19" s="10">
        <v>928.42399999999998</v>
      </c>
      <c r="R19" s="10">
        <v>1.0267617889870817</v>
      </c>
      <c r="S19" s="10">
        <v>1.0105211236216736</v>
      </c>
    </row>
    <row r="20" spans="2:19" x14ac:dyDescent="0.25">
      <c r="B20" s="8">
        <v>16</v>
      </c>
      <c r="C20" s="9" t="s">
        <v>122</v>
      </c>
      <c r="D20" s="10">
        <v>15.994316589122899</v>
      </c>
      <c r="E20" s="10">
        <v>1270.9163933300001</v>
      </c>
      <c r="F20" s="10">
        <v>15.769819419517098</v>
      </c>
      <c r="G20" s="10">
        <v>1086.0170000000001</v>
      </c>
      <c r="H20" s="10">
        <v>1.4235874465877458</v>
      </c>
      <c r="I20" s="10">
        <v>17.025460313236351</v>
      </c>
      <c r="J20" s="10">
        <v>0.25221154158355413</v>
      </c>
      <c r="K20" s="10">
        <v>20.040855200000003</v>
      </c>
      <c r="L20" s="10">
        <v>0.23713894067968891</v>
      </c>
      <c r="M20" s="10">
        <v>16.331</v>
      </c>
      <c r="N20" s="10">
        <v>5.1011941038629258</v>
      </c>
      <c r="O20" s="10">
        <v>405.34343409000002</v>
      </c>
      <c r="P20" s="10">
        <v>5.9208791464101722</v>
      </c>
      <c r="Q20" s="10">
        <v>407.75200000000001</v>
      </c>
      <c r="R20" s="10">
        <v>0.75339567554304931</v>
      </c>
      <c r="S20" s="10">
        <v>0.66833558403818571</v>
      </c>
    </row>
    <row r="21" spans="2:19" x14ac:dyDescent="0.25">
      <c r="B21" s="8">
        <v>17</v>
      </c>
      <c r="C21" s="9" t="s">
        <v>61</v>
      </c>
      <c r="D21" s="10">
        <v>11.448883519106978</v>
      </c>
      <c r="E21" s="10">
        <v>909.73400887000003</v>
      </c>
      <c r="F21" s="10">
        <v>13.575772360556901</v>
      </c>
      <c r="G21" s="10">
        <v>934.92</v>
      </c>
      <c r="H21" s="10">
        <v>-15.66679806468612</v>
      </c>
      <c r="I21" s="10">
        <v>-2.6939193866854936</v>
      </c>
      <c r="J21" s="10">
        <v>5.0643450490495283</v>
      </c>
      <c r="K21" s="10">
        <v>402.41538976999999</v>
      </c>
      <c r="L21" s="10">
        <v>6.2202977341767012</v>
      </c>
      <c r="M21" s="10">
        <v>428.37200000000001</v>
      </c>
      <c r="N21" s="10">
        <v>7.4488645554709585</v>
      </c>
      <c r="O21" s="10">
        <v>591.89050201000009</v>
      </c>
      <c r="P21" s="10">
        <v>6.7111873936352495</v>
      </c>
      <c r="Q21" s="10">
        <v>462.178</v>
      </c>
      <c r="R21" s="10">
        <v>0.5392877704419814</v>
      </c>
      <c r="S21" s="10">
        <v>0.57535038975354946</v>
      </c>
    </row>
    <row r="22" spans="2:19" x14ac:dyDescent="0.25">
      <c r="B22" s="8">
        <v>18</v>
      </c>
      <c r="C22" s="9" t="s">
        <v>84</v>
      </c>
      <c r="D22" s="10">
        <v>11.009320792595062</v>
      </c>
      <c r="E22" s="10">
        <v>874.80613483999991</v>
      </c>
      <c r="F22" s="10">
        <v>13.166896095070484</v>
      </c>
      <c r="G22" s="10">
        <v>906.76199999999994</v>
      </c>
      <c r="H22" s="10">
        <v>-16.386362335487632</v>
      </c>
      <c r="I22" s="10">
        <v>-3.5241733950033307</v>
      </c>
      <c r="J22" s="10">
        <v>2.3037243661945244E-2</v>
      </c>
      <c r="K22" s="10">
        <v>1.8305509</v>
      </c>
      <c r="L22" s="10">
        <v>5.1984410485168466E-3</v>
      </c>
      <c r="M22" s="10">
        <v>0.35799999999999998</v>
      </c>
      <c r="N22" s="10">
        <v>6.0881727518704265</v>
      </c>
      <c r="O22" s="10">
        <v>483.76925095000001</v>
      </c>
      <c r="P22" s="10">
        <v>7.9118965887771751</v>
      </c>
      <c r="Q22" s="10">
        <v>544.86699999999996</v>
      </c>
      <c r="R22" s="10">
        <v>0.51858262462104643</v>
      </c>
      <c r="S22" s="10">
        <v>0.55802193782752318</v>
      </c>
    </row>
    <row r="23" spans="2:19" x14ac:dyDescent="0.25">
      <c r="B23" s="8">
        <v>19</v>
      </c>
      <c r="C23" s="9" t="s">
        <v>14</v>
      </c>
      <c r="D23" s="10">
        <v>10.369175517521285</v>
      </c>
      <c r="E23" s="10">
        <v>823.93987120999998</v>
      </c>
      <c r="F23" s="10">
        <v>5.3952412483228498</v>
      </c>
      <c r="G23" s="10">
        <v>371.553</v>
      </c>
      <c r="H23" s="10">
        <v>92.191137342461161</v>
      </c>
      <c r="I23" s="10">
        <v>121.75567717391596</v>
      </c>
      <c r="J23" s="10">
        <v>0.15470765776706666</v>
      </c>
      <c r="K23" s="10">
        <v>12.29314784</v>
      </c>
      <c r="L23" s="10">
        <v>3.4849884124135287E-3</v>
      </c>
      <c r="M23" s="10">
        <v>0.24</v>
      </c>
      <c r="N23" s="10">
        <v>2.3970291863252813</v>
      </c>
      <c r="O23" s="10">
        <v>190.46913766</v>
      </c>
      <c r="P23" s="10">
        <v>5.8867262599685191</v>
      </c>
      <c r="Q23" s="10">
        <v>405.4</v>
      </c>
      <c r="R23" s="10">
        <v>0.48842924612109345</v>
      </c>
      <c r="S23" s="10">
        <v>0.22865396329536281</v>
      </c>
    </row>
    <row r="24" spans="2:19" x14ac:dyDescent="0.25">
      <c r="B24" s="8">
        <v>20</v>
      </c>
      <c r="C24" s="9" t="s">
        <v>37</v>
      </c>
      <c r="D24" s="10">
        <v>9.8510765790550021</v>
      </c>
      <c r="E24" s="10">
        <v>782.77147050999997</v>
      </c>
      <c r="F24" s="10">
        <v>10.939364105781015</v>
      </c>
      <c r="G24" s="10">
        <v>753.35900000000004</v>
      </c>
      <c r="H24" s="10">
        <v>-9.9483618627420611</v>
      </c>
      <c r="I24" s="10">
        <v>3.9041772262626324</v>
      </c>
      <c r="J24" s="10">
        <v>7.8826873644137656</v>
      </c>
      <c r="K24" s="10">
        <v>626.36227931999997</v>
      </c>
      <c r="L24" s="10">
        <v>9.132005552748204</v>
      </c>
      <c r="M24" s="10">
        <v>628.89200000000005</v>
      </c>
      <c r="N24" s="10">
        <v>4.8459137392792648</v>
      </c>
      <c r="O24" s="10">
        <v>385.05872868</v>
      </c>
      <c r="P24" s="10">
        <v>6.1724807890013773</v>
      </c>
      <c r="Q24" s="10">
        <v>425.07900000000001</v>
      </c>
      <c r="R24" s="10">
        <v>0.46402473358259633</v>
      </c>
      <c r="S24" s="10">
        <v>0.46361762960931874</v>
      </c>
    </row>
    <row r="25" spans="2:19" x14ac:dyDescent="0.25">
      <c r="B25" s="8">
        <v>21</v>
      </c>
      <c r="C25" s="9" t="s">
        <v>36</v>
      </c>
      <c r="D25" s="10">
        <v>8.4557209832558318</v>
      </c>
      <c r="E25" s="10">
        <v>671.89581719</v>
      </c>
      <c r="F25" s="10">
        <v>9.738858201629812</v>
      </c>
      <c r="G25" s="10">
        <v>670.68399999999997</v>
      </c>
      <c r="H25" s="10">
        <v>-13.175437939524016</v>
      </c>
      <c r="I25" s="10">
        <v>0.18068377805344937</v>
      </c>
      <c r="J25" s="10">
        <v>0</v>
      </c>
      <c r="K25" s="10">
        <v>0</v>
      </c>
      <c r="L25" s="10">
        <v>0</v>
      </c>
      <c r="M25" s="10">
        <v>0</v>
      </c>
      <c r="N25" s="10">
        <v>0.56647840033727448</v>
      </c>
      <c r="O25" s="10">
        <v>45.012656929999999</v>
      </c>
      <c r="P25" s="10">
        <v>0.6985514064832401</v>
      </c>
      <c r="Q25" s="10">
        <v>48.106999999999999</v>
      </c>
      <c r="R25" s="10">
        <v>0.39829795708282351</v>
      </c>
      <c r="S25" s="10">
        <v>0.41273937962763607</v>
      </c>
    </row>
    <row r="26" spans="2:19" x14ac:dyDescent="0.25">
      <c r="B26" s="8">
        <v>22</v>
      </c>
      <c r="C26" s="9" t="s">
        <v>102</v>
      </c>
      <c r="D26" s="10">
        <v>6.8143171237281424</v>
      </c>
      <c r="E26" s="10">
        <v>541.46904581000001</v>
      </c>
      <c r="F26" s="10">
        <v>8.6073260264742952</v>
      </c>
      <c r="G26" s="10">
        <v>592.75900000000001</v>
      </c>
      <c r="H26" s="10">
        <v>-20.831195393682549</v>
      </c>
      <c r="I26" s="10">
        <v>-8.6527499692117686</v>
      </c>
      <c r="J26" s="10">
        <v>8.8484657156700508E-3</v>
      </c>
      <c r="K26" s="10">
        <v>0.70310351000000004</v>
      </c>
      <c r="L26" s="10">
        <v>1.524682430430919E-2</v>
      </c>
      <c r="M26" s="10">
        <v>1.05</v>
      </c>
      <c r="N26" s="10">
        <v>1.7115058378691299</v>
      </c>
      <c r="O26" s="10">
        <v>135.99710962999998</v>
      </c>
      <c r="P26" s="10">
        <v>3.0488421125999756</v>
      </c>
      <c r="Q26" s="10">
        <v>209.964</v>
      </c>
      <c r="R26" s="10">
        <v>0.32098133259954842</v>
      </c>
      <c r="S26" s="10">
        <v>0.36478428280486486</v>
      </c>
    </row>
    <row r="27" spans="2:19" x14ac:dyDescent="0.25">
      <c r="B27" s="8">
        <v>23</v>
      </c>
      <c r="C27" s="9" t="s">
        <v>53</v>
      </c>
      <c r="D27" s="10">
        <v>6.519945599763405</v>
      </c>
      <c r="E27" s="10">
        <v>518.07813733</v>
      </c>
      <c r="F27" s="10">
        <v>5.9048627204981212</v>
      </c>
      <c r="G27" s="10">
        <v>406.649</v>
      </c>
      <c r="H27" s="10">
        <v>10.416548332784899</v>
      </c>
      <c r="I27" s="10">
        <v>27.401797946140292</v>
      </c>
      <c r="J27" s="10">
        <v>0.16906480389627554</v>
      </c>
      <c r="K27" s="10">
        <v>13.433973850000001</v>
      </c>
      <c r="L27" s="10">
        <v>9.0972718349044815E-2</v>
      </c>
      <c r="M27" s="10">
        <v>6.2649999999999997</v>
      </c>
      <c r="N27" s="10">
        <v>3.3976546319240382</v>
      </c>
      <c r="O27" s="10">
        <v>269.97933588000001</v>
      </c>
      <c r="P27" s="10">
        <v>2.6280297618010424</v>
      </c>
      <c r="Q27" s="10">
        <v>180.98400000000001</v>
      </c>
      <c r="R27" s="10">
        <v>0.30711526761813668</v>
      </c>
      <c r="S27" s="10">
        <v>0.2502520650353946</v>
      </c>
    </row>
    <row r="28" spans="2:19" x14ac:dyDescent="0.25">
      <c r="B28" s="8">
        <v>24</v>
      </c>
      <c r="C28" s="9" t="s">
        <v>35</v>
      </c>
      <c r="D28" s="10">
        <v>5.8342832538179357</v>
      </c>
      <c r="E28" s="10">
        <v>463.59506449000003</v>
      </c>
      <c r="F28" s="10">
        <v>4.0022478175260074</v>
      </c>
      <c r="G28" s="10">
        <v>275.62200000000001</v>
      </c>
      <c r="H28" s="10">
        <v>45.775162354249289</v>
      </c>
      <c r="I28" s="10">
        <v>68.199586567835638</v>
      </c>
      <c r="J28" s="10">
        <v>3.4956865263873249</v>
      </c>
      <c r="K28" s="10">
        <v>277.76899923000002</v>
      </c>
      <c r="L28" s="10">
        <v>2.6972648649276576</v>
      </c>
      <c r="M28" s="10">
        <v>185.75200000000001</v>
      </c>
      <c r="N28" s="10">
        <v>1.588077634925529</v>
      </c>
      <c r="O28" s="10">
        <v>126.18944291</v>
      </c>
      <c r="P28" s="10">
        <v>1.8707127382134789</v>
      </c>
      <c r="Q28" s="10">
        <v>128.83000000000001</v>
      </c>
      <c r="R28" s="10">
        <v>0.27481785475653803</v>
      </c>
      <c r="S28" s="10">
        <v>0.16961796209799002</v>
      </c>
    </row>
    <row r="29" spans="2:19" x14ac:dyDescent="0.25">
      <c r="B29" s="8">
        <v>25</v>
      </c>
      <c r="C29" s="9" t="s">
        <v>41</v>
      </c>
      <c r="D29" s="10">
        <v>5.8093862959583689</v>
      </c>
      <c r="E29" s="10">
        <v>461.61673976999998</v>
      </c>
      <c r="F29" s="10">
        <v>4.3328425307985849</v>
      </c>
      <c r="G29" s="10">
        <v>298.38900000000001</v>
      </c>
      <c r="H29" s="10">
        <v>34.077946628899127</v>
      </c>
      <c r="I29" s="10">
        <v>54.703001709178267</v>
      </c>
      <c r="J29" s="10">
        <v>0</v>
      </c>
      <c r="K29" s="10">
        <v>0</v>
      </c>
      <c r="L29" s="10">
        <v>0</v>
      </c>
      <c r="M29" s="10">
        <v>0</v>
      </c>
      <c r="N29" s="10">
        <v>0.51175348405811694</v>
      </c>
      <c r="O29" s="10">
        <v>40.664187720000001</v>
      </c>
      <c r="P29" s="10">
        <v>0.3220419708771135</v>
      </c>
      <c r="Q29" s="10">
        <v>22.178000000000001</v>
      </c>
      <c r="R29" s="10">
        <v>0.27364510940783515</v>
      </c>
      <c r="S29" s="10">
        <v>0.18362878903881816</v>
      </c>
    </row>
    <row r="30" spans="2:19" x14ac:dyDescent="0.25">
      <c r="B30" s="8">
        <v>26</v>
      </c>
      <c r="C30" s="9" t="s">
        <v>59</v>
      </c>
      <c r="D30" s="10">
        <v>4.8028639204384564</v>
      </c>
      <c r="E30" s="10">
        <v>381.63796854999998</v>
      </c>
      <c r="F30" s="10">
        <v>5.3584746205718874</v>
      </c>
      <c r="G30" s="10">
        <v>369.02100000000002</v>
      </c>
      <c r="H30" s="10">
        <v>-10.368822089785937</v>
      </c>
      <c r="I30" s="10">
        <v>3.4190380899731991</v>
      </c>
      <c r="J30" s="10">
        <v>6.8463085054838571E-2</v>
      </c>
      <c r="K30" s="10">
        <v>5.4401109700000001</v>
      </c>
      <c r="L30" s="10">
        <v>0.11088071465495711</v>
      </c>
      <c r="M30" s="10">
        <v>7.6360000000000001</v>
      </c>
      <c r="N30" s="10">
        <v>2.4433388773038178</v>
      </c>
      <c r="O30" s="10">
        <v>194.14892886000001</v>
      </c>
      <c r="P30" s="10">
        <v>2.544201269697445</v>
      </c>
      <c r="Q30" s="10">
        <v>175.21100000000001</v>
      </c>
      <c r="R30" s="10">
        <v>0.22623391801190418</v>
      </c>
      <c r="S30" s="10">
        <v>0.22709576881149682</v>
      </c>
    </row>
    <row r="31" spans="2:19" x14ac:dyDescent="0.25">
      <c r="B31" s="8">
        <v>27</v>
      </c>
      <c r="C31" s="9" t="s">
        <v>118</v>
      </c>
      <c r="D31" s="10">
        <v>4.7731197577412674</v>
      </c>
      <c r="E31" s="10">
        <v>379.27448250999998</v>
      </c>
      <c r="F31" s="10">
        <v>6.9968547979577966</v>
      </c>
      <c r="G31" s="10">
        <v>481.851</v>
      </c>
      <c r="H31" s="10">
        <v>-31.781923513198834</v>
      </c>
      <c r="I31" s="10">
        <v>-21.28801589910573</v>
      </c>
      <c r="J31" s="10">
        <v>1.5014521226269657</v>
      </c>
      <c r="K31" s="10">
        <v>119.30613639000001</v>
      </c>
      <c r="L31" s="10">
        <v>1.8922180208750807</v>
      </c>
      <c r="M31" s="10">
        <v>130.31100000000001</v>
      </c>
      <c r="N31" s="10">
        <v>3.5190405190000065</v>
      </c>
      <c r="O31" s="10">
        <v>279.62471915999998</v>
      </c>
      <c r="P31" s="10">
        <v>4.9414231531013497</v>
      </c>
      <c r="Q31" s="10">
        <v>340.3</v>
      </c>
      <c r="R31" s="10">
        <v>0.22483285011232598</v>
      </c>
      <c r="S31" s="10">
        <v>0.29653142584727843</v>
      </c>
    </row>
    <row r="32" spans="2:19" x14ac:dyDescent="0.25">
      <c r="B32" s="8">
        <v>28</v>
      </c>
      <c r="C32" s="9" t="s">
        <v>120</v>
      </c>
      <c r="D32" s="10">
        <v>4.1438239440980116</v>
      </c>
      <c r="E32" s="10">
        <v>329.27032251000003</v>
      </c>
      <c r="F32" s="10">
        <v>5.2077198301648986</v>
      </c>
      <c r="G32" s="10">
        <v>358.63900000000001</v>
      </c>
      <c r="H32" s="10">
        <v>-20.429207422112782</v>
      </c>
      <c r="I32" s="10">
        <v>-8.1889246540392833</v>
      </c>
      <c r="J32" s="10">
        <v>4.9391513393447058E-2</v>
      </c>
      <c r="K32" s="10">
        <v>3.9246743499999996</v>
      </c>
      <c r="L32" s="10">
        <v>6.627286297606394E-2</v>
      </c>
      <c r="M32" s="10">
        <v>4.5640000000000001</v>
      </c>
      <c r="N32" s="10">
        <v>2.4165576232216006</v>
      </c>
      <c r="O32" s="10">
        <v>192.02087702</v>
      </c>
      <c r="P32" s="10">
        <v>2.6566211875678847</v>
      </c>
      <c r="Q32" s="10">
        <v>182.953</v>
      </c>
      <c r="R32" s="10">
        <v>0.19519052422773048</v>
      </c>
      <c r="S32" s="10">
        <v>0.22070667910711428</v>
      </c>
    </row>
    <row r="33" spans="2:19" x14ac:dyDescent="0.25">
      <c r="B33" s="8">
        <v>29</v>
      </c>
      <c r="C33" s="9" t="s">
        <v>45</v>
      </c>
      <c r="D33" s="10">
        <v>3.4498156365741472</v>
      </c>
      <c r="E33" s="10">
        <v>274.12407539000003</v>
      </c>
      <c r="F33" s="10">
        <v>4.2104758751677149</v>
      </c>
      <c r="G33" s="10">
        <v>289.96199999999999</v>
      </c>
      <c r="H33" s="10">
        <v>-18.065897089679169</v>
      </c>
      <c r="I33" s="10">
        <v>-5.4620690331836386</v>
      </c>
      <c r="J33" s="10">
        <v>1.8175846864794456</v>
      </c>
      <c r="K33" s="10">
        <v>144.42618797999998</v>
      </c>
      <c r="L33" s="10">
        <v>1.6492998077448058</v>
      </c>
      <c r="M33" s="10">
        <v>113.58199999999999</v>
      </c>
      <c r="N33" s="10">
        <v>1.0441804899289586</v>
      </c>
      <c r="O33" s="10">
        <v>82.97110382000001</v>
      </c>
      <c r="P33" s="10">
        <v>1.3983661212659801</v>
      </c>
      <c r="Q33" s="10">
        <v>96.301000000000002</v>
      </c>
      <c r="R33" s="10">
        <v>0.16249998351184838</v>
      </c>
      <c r="S33" s="10">
        <v>0.17844280763457698</v>
      </c>
    </row>
    <row r="34" spans="2:19" x14ac:dyDescent="0.25">
      <c r="B34" s="8">
        <v>30</v>
      </c>
      <c r="C34" s="9" t="s">
        <v>81</v>
      </c>
      <c r="D34" s="10">
        <v>3.3146234399481505</v>
      </c>
      <c r="E34" s="10">
        <v>263.38163585000001</v>
      </c>
      <c r="F34" s="10">
        <v>4.3986507286529939</v>
      </c>
      <c r="G34" s="10">
        <v>302.92099999999999</v>
      </c>
      <c r="H34" s="10">
        <v>-24.644541146298437</v>
      </c>
      <c r="I34" s="10">
        <v>-13.052698277768783</v>
      </c>
      <c r="J34" s="10">
        <v>2.0571638990441794E-2</v>
      </c>
      <c r="K34" s="10">
        <v>1.6346327200000002</v>
      </c>
      <c r="L34" s="10">
        <v>2.3102569017291352E-2</v>
      </c>
      <c r="M34" s="10">
        <v>1.591</v>
      </c>
      <c r="N34" s="10">
        <v>1.9572777437846478</v>
      </c>
      <c r="O34" s="10">
        <v>155.52626816</v>
      </c>
      <c r="P34" s="10">
        <v>2.9866786317935494</v>
      </c>
      <c r="Q34" s="10">
        <v>205.68299999999999</v>
      </c>
      <c r="R34" s="10">
        <v>0.15613189546396908</v>
      </c>
      <c r="S34" s="10">
        <v>0.18641778485275207</v>
      </c>
    </row>
    <row r="35" spans="2:19" x14ac:dyDescent="0.25">
      <c r="B35" s="8">
        <v>31</v>
      </c>
      <c r="C35" s="9" t="s">
        <v>123</v>
      </c>
      <c r="D35" s="10">
        <v>2.8793861294605496</v>
      </c>
      <c r="E35" s="10">
        <v>228.79746154</v>
      </c>
      <c r="F35" s="10">
        <v>3.9130611557383244</v>
      </c>
      <c r="G35" s="10">
        <v>269.48</v>
      </c>
      <c r="H35" s="10">
        <v>-26.416020224011532</v>
      </c>
      <c r="I35" s="10">
        <v>-15.096681928157935</v>
      </c>
      <c r="J35" s="10">
        <v>4.4525413633188821E-2</v>
      </c>
      <c r="K35" s="10">
        <v>3.5380116300000002</v>
      </c>
      <c r="L35" s="10">
        <v>7.7119889409701048E-2</v>
      </c>
      <c r="M35" s="10">
        <v>5.3109999999999999</v>
      </c>
      <c r="N35" s="10">
        <v>1.345523312589274</v>
      </c>
      <c r="O35" s="10">
        <v>106.91595518</v>
      </c>
      <c r="P35" s="10">
        <v>2.0582777187265857</v>
      </c>
      <c r="Q35" s="10">
        <v>141.74700000000001</v>
      </c>
      <c r="R35" s="10">
        <v>0.13563049387364778</v>
      </c>
      <c r="S35" s="10">
        <v>0.16583817121335143</v>
      </c>
    </row>
    <row r="36" spans="2:19" x14ac:dyDescent="0.25">
      <c r="B36" s="8">
        <v>32</v>
      </c>
      <c r="C36" s="9" t="s">
        <v>82</v>
      </c>
      <c r="D36" s="10">
        <v>2.876676736617565</v>
      </c>
      <c r="E36" s="10">
        <v>228.58217182999999</v>
      </c>
      <c r="F36" s="10">
        <v>2.7478552800478604</v>
      </c>
      <c r="G36" s="10">
        <v>189.23599999999999</v>
      </c>
      <c r="H36" s="10">
        <v>4.6880728219231713</v>
      </c>
      <c r="I36" s="10">
        <v>20.792117689023243</v>
      </c>
      <c r="J36" s="10">
        <v>0.81905023351224826</v>
      </c>
      <c r="K36" s="10">
        <v>65.08214108</v>
      </c>
      <c r="L36" s="10">
        <v>1.0908449354405898</v>
      </c>
      <c r="M36" s="10">
        <v>75.123000000000005</v>
      </c>
      <c r="N36" s="10">
        <v>2.0138340752952728</v>
      </c>
      <c r="O36" s="10">
        <v>160.02026254</v>
      </c>
      <c r="P36" s="10">
        <v>2.0109835218131233</v>
      </c>
      <c r="Q36" s="10">
        <v>138.49</v>
      </c>
      <c r="R36" s="10">
        <v>0.13550287073702438</v>
      </c>
      <c r="S36" s="10">
        <v>0.11645596024836637</v>
      </c>
    </row>
    <row r="37" spans="2:19" x14ac:dyDescent="0.25">
      <c r="B37" s="8">
        <v>33</v>
      </c>
      <c r="C37" s="9" t="s">
        <v>80</v>
      </c>
      <c r="D37" s="10">
        <v>2.5379614828751396</v>
      </c>
      <c r="E37" s="10">
        <v>201.66768841000001</v>
      </c>
      <c r="F37" s="10">
        <v>4.4716321943229538</v>
      </c>
      <c r="G37" s="10">
        <v>307.947</v>
      </c>
      <c r="H37" s="10">
        <v>-43.243062654006806</v>
      </c>
      <c r="I37" s="10">
        <v>-34.512208785927442</v>
      </c>
      <c r="J37" s="10">
        <v>3.4891799825070319E-2</v>
      </c>
      <c r="K37" s="10">
        <v>2.7725198600000001</v>
      </c>
      <c r="L37" s="10">
        <v>0.17699384899545209</v>
      </c>
      <c r="M37" s="10">
        <v>12.189</v>
      </c>
      <c r="N37" s="10">
        <v>1.7721232977391281</v>
      </c>
      <c r="O37" s="10">
        <v>140.81380329999999</v>
      </c>
      <c r="P37" s="10">
        <v>2.8438957523799568</v>
      </c>
      <c r="Q37" s="10">
        <v>195.85</v>
      </c>
      <c r="R37" s="10">
        <v>0.11954804040788407</v>
      </c>
      <c r="S37" s="10">
        <v>0.18951078859521273</v>
      </c>
    </row>
    <row r="38" spans="2:19" x14ac:dyDescent="0.25">
      <c r="B38" s="8">
        <v>34</v>
      </c>
      <c r="C38" s="9" t="s">
        <v>124</v>
      </c>
      <c r="D38" s="10">
        <v>2.2461121630243959</v>
      </c>
      <c r="E38" s="10">
        <v>178.47719552999999</v>
      </c>
      <c r="F38" s="10">
        <v>3.0453861657576655</v>
      </c>
      <c r="G38" s="10">
        <v>209.726</v>
      </c>
      <c r="H38" s="10">
        <v>-26.245407289240035</v>
      </c>
      <c r="I38" s="10">
        <v>-14.899823803438778</v>
      </c>
      <c r="J38" s="10">
        <v>0.71009571422278994</v>
      </c>
      <c r="K38" s="10">
        <v>56.424560499999998</v>
      </c>
      <c r="L38" s="10">
        <v>0.938420254752653</v>
      </c>
      <c r="M38" s="10">
        <v>64.626000000000005</v>
      </c>
      <c r="N38" s="10">
        <v>1.284302578010458</v>
      </c>
      <c r="O38" s="10">
        <v>102.05132499999999</v>
      </c>
      <c r="P38" s="10">
        <v>1.1116532204197087</v>
      </c>
      <c r="Q38" s="10">
        <v>76.555999999999997</v>
      </c>
      <c r="R38" s="10">
        <v>0.10580078123238039</v>
      </c>
      <c r="S38" s="10">
        <v>0.12906551987491219</v>
      </c>
    </row>
    <row r="39" spans="2:19" x14ac:dyDescent="0.25">
      <c r="B39" s="8">
        <v>35</v>
      </c>
      <c r="C39" s="9" t="s">
        <v>72</v>
      </c>
      <c r="D39" s="10">
        <v>1.9841731031141261</v>
      </c>
      <c r="E39" s="10">
        <v>157.66338686</v>
      </c>
      <c r="F39" s="10">
        <v>3.472587661979357</v>
      </c>
      <c r="G39" s="10">
        <v>239.14599999999999</v>
      </c>
      <c r="H39" s="10">
        <v>-42.861828231482058</v>
      </c>
      <c r="I39" s="10">
        <v>-34.072329514187985</v>
      </c>
      <c r="J39" s="10">
        <v>4.3793051264464734E-2</v>
      </c>
      <c r="K39" s="10">
        <v>3.47981775</v>
      </c>
      <c r="L39" s="10">
        <v>4.6916656502117127E-2</v>
      </c>
      <c r="M39" s="10">
        <v>3.2309999999999999</v>
      </c>
      <c r="N39" s="10">
        <v>1.6242000631760434</v>
      </c>
      <c r="O39" s="10">
        <v>129.05974911999999</v>
      </c>
      <c r="P39" s="10">
        <v>2.553320322709927</v>
      </c>
      <c r="Q39" s="10">
        <v>175.839</v>
      </c>
      <c r="R39" s="10">
        <v>9.3462413794636004E-2</v>
      </c>
      <c r="S39" s="10">
        <v>0.14717060744021129</v>
      </c>
    </row>
    <row r="40" spans="2:19" x14ac:dyDescent="0.25">
      <c r="B40" s="8">
        <v>36</v>
      </c>
      <c r="C40" s="9" t="s">
        <v>104</v>
      </c>
      <c r="D40" s="10">
        <v>1.8496027136753483</v>
      </c>
      <c r="E40" s="10">
        <v>146.97035643000001</v>
      </c>
      <c r="F40" s="10">
        <v>2.1511962222725609</v>
      </c>
      <c r="G40" s="10">
        <v>148.14599999999999</v>
      </c>
      <c r="H40" s="10">
        <v>-14.019804677725034</v>
      </c>
      <c r="I40" s="10">
        <v>-0.79357091652826739</v>
      </c>
      <c r="J40" s="10">
        <v>2.6532253132059325E-3</v>
      </c>
      <c r="K40" s="10">
        <v>0.21082661</v>
      </c>
      <c r="L40" s="10">
        <v>4.8209006371720481E-3</v>
      </c>
      <c r="M40" s="10">
        <v>0.33200000000000002</v>
      </c>
      <c r="N40" s="10">
        <v>0.90359827687970762</v>
      </c>
      <c r="O40" s="10">
        <v>71.800370880000003</v>
      </c>
      <c r="P40" s="10">
        <v>1.1955543164485645</v>
      </c>
      <c r="Q40" s="10">
        <v>82.334000000000003</v>
      </c>
      <c r="R40" s="10">
        <v>8.7123615328669218E-2</v>
      </c>
      <c r="S40" s="10">
        <v>9.1169146922120969E-2</v>
      </c>
    </row>
    <row r="41" spans="2:19" x14ac:dyDescent="0.25">
      <c r="B41" s="8">
        <v>37</v>
      </c>
      <c r="C41" s="9" t="s">
        <v>125</v>
      </c>
      <c r="D41" s="10">
        <v>1.6581634160368988</v>
      </c>
      <c r="E41" s="10">
        <v>131.75849411999999</v>
      </c>
      <c r="F41" s="10">
        <v>1.3664784772923964</v>
      </c>
      <c r="G41" s="10">
        <v>94.105000000000004</v>
      </c>
      <c r="H41" s="10">
        <v>21.345739694521953</v>
      </c>
      <c r="I41" s="10">
        <v>40.012214143775566</v>
      </c>
      <c r="J41" s="10">
        <v>4.691976403370228E-2</v>
      </c>
      <c r="K41" s="10">
        <v>3.72826791</v>
      </c>
      <c r="L41" s="10">
        <v>9.6432533528492681E-2</v>
      </c>
      <c r="M41" s="10">
        <v>6.641</v>
      </c>
      <c r="N41" s="10">
        <v>0.9527884161312854</v>
      </c>
      <c r="O41" s="10">
        <v>75.709043940000001</v>
      </c>
      <c r="P41" s="10">
        <v>0.91235544558481019</v>
      </c>
      <c r="Q41" s="10">
        <v>62.831000000000003</v>
      </c>
      <c r="R41" s="10">
        <v>7.8106065990681789E-2</v>
      </c>
      <c r="S41" s="10">
        <v>5.7912279583020761E-2</v>
      </c>
    </row>
    <row r="42" spans="2:19" x14ac:dyDescent="0.25">
      <c r="B42" s="8">
        <v>38</v>
      </c>
      <c r="C42" s="9" t="s">
        <v>126</v>
      </c>
      <c r="D42" s="10">
        <v>1.5981954952460657</v>
      </c>
      <c r="E42" s="10">
        <v>126.99341314999999</v>
      </c>
      <c r="F42" s="10">
        <v>1.5449244047930208</v>
      </c>
      <c r="G42" s="10">
        <v>106.39400000000001</v>
      </c>
      <c r="H42" s="10">
        <v>3.4481357332290798</v>
      </c>
      <c r="I42" s="10">
        <v>19.361442515555382</v>
      </c>
      <c r="J42" s="10">
        <v>0</v>
      </c>
      <c r="K42" s="10">
        <v>0</v>
      </c>
      <c r="L42" s="10">
        <v>0.11947701940557715</v>
      </c>
      <c r="M42" s="10">
        <v>8.2279999999999998</v>
      </c>
      <c r="N42" s="10">
        <v>0.76923066920042038</v>
      </c>
      <c r="O42" s="10">
        <v>61.123453589999997</v>
      </c>
      <c r="P42" s="10">
        <v>0.70157172977399851</v>
      </c>
      <c r="Q42" s="10">
        <v>48.314999999999998</v>
      </c>
      <c r="R42" s="10">
        <v>7.5281339348353946E-2</v>
      </c>
      <c r="S42" s="10">
        <v>6.5474938355623097E-2</v>
      </c>
    </row>
    <row r="43" spans="2:19" x14ac:dyDescent="0.25">
      <c r="B43" s="8">
        <v>39</v>
      </c>
      <c r="C43" s="9" t="s">
        <v>89</v>
      </c>
      <c r="D43" s="10">
        <v>1.582827870199659</v>
      </c>
      <c r="E43" s="10">
        <v>125.77229398</v>
      </c>
      <c r="F43" s="10">
        <v>0.92989655392729154</v>
      </c>
      <c r="G43" s="10">
        <v>64.039000000000001</v>
      </c>
      <c r="H43" s="10">
        <v>70.215478648114242</v>
      </c>
      <c r="I43" s="10">
        <v>96.399528381142716</v>
      </c>
      <c r="J43" s="10">
        <v>0.64002084217944766</v>
      </c>
      <c r="K43" s="10">
        <v>50.856376129999994</v>
      </c>
      <c r="L43" s="10">
        <v>2.3160652157498244E-2</v>
      </c>
      <c r="M43" s="10">
        <v>1.595</v>
      </c>
      <c r="N43" s="10">
        <v>0.54189543232171955</v>
      </c>
      <c r="O43" s="10">
        <v>43.059281999999996</v>
      </c>
      <c r="P43" s="10">
        <v>0.52421486115225335</v>
      </c>
      <c r="Q43" s="10">
        <v>36.100999999999999</v>
      </c>
      <c r="R43" s="10">
        <v>7.4557463327217563E-2</v>
      </c>
      <c r="S43" s="10">
        <v>3.940964318810973E-2</v>
      </c>
    </row>
    <row r="44" spans="2:19" x14ac:dyDescent="0.25">
      <c r="B44" s="8">
        <v>40</v>
      </c>
      <c r="C44" s="9" t="s">
        <v>85</v>
      </c>
      <c r="D44" s="10">
        <v>1.4744251361368226</v>
      </c>
      <c r="E44" s="10">
        <v>117.15855852999999</v>
      </c>
      <c r="F44" s="10">
        <v>1.8043963128822598</v>
      </c>
      <c r="G44" s="10">
        <v>124.26300000000001</v>
      </c>
      <c r="H44" s="10">
        <v>-18.287067779381374</v>
      </c>
      <c r="I44" s="10">
        <v>-5.717262153657984</v>
      </c>
      <c r="J44" s="10">
        <v>4.5221477086099381E-2</v>
      </c>
      <c r="K44" s="10">
        <v>3.5933211799999998</v>
      </c>
      <c r="L44" s="10">
        <v>5.9767551272892017E-2</v>
      </c>
      <c r="M44" s="10">
        <v>4.1159999999999997</v>
      </c>
      <c r="N44" s="10">
        <v>0.54267177717230575</v>
      </c>
      <c r="O44" s="10">
        <v>43.120970749999998</v>
      </c>
      <c r="P44" s="10">
        <v>1.0495623435385411</v>
      </c>
      <c r="Q44" s="10">
        <v>72.28</v>
      </c>
      <c r="R44" s="10">
        <v>6.9451265097058429E-2</v>
      </c>
      <c r="S44" s="10">
        <v>7.6471532839114911E-2</v>
      </c>
    </row>
    <row r="45" spans="2:19" x14ac:dyDescent="0.25">
      <c r="B45" s="8">
        <v>41</v>
      </c>
      <c r="C45" s="9" t="s">
        <v>127</v>
      </c>
      <c r="D45" s="10">
        <v>1.3830154598825832</v>
      </c>
      <c r="E45" s="10">
        <v>109.89509995</v>
      </c>
      <c r="F45" s="10">
        <v>1.7709113825529863</v>
      </c>
      <c r="G45" s="10">
        <v>121.95699999999999</v>
      </c>
      <c r="H45" s="10">
        <v>-21.903745522895875</v>
      </c>
      <c r="I45" s="10">
        <v>-9.890289241289949</v>
      </c>
      <c r="J45" s="10">
        <v>8.8925449500066076E-2</v>
      </c>
      <c r="K45" s="10">
        <v>7.0660606799999996</v>
      </c>
      <c r="L45" s="10">
        <v>0.27604012383325494</v>
      </c>
      <c r="M45" s="10">
        <v>19.010000000000002</v>
      </c>
      <c r="N45" s="10">
        <v>0.21761499977976478</v>
      </c>
      <c r="O45" s="10">
        <v>17.291796689999998</v>
      </c>
      <c r="P45" s="10">
        <v>0.37199347145504075</v>
      </c>
      <c r="Q45" s="10">
        <v>25.617999999999999</v>
      </c>
      <c r="R45" s="10">
        <v>6.5145507210562156E-2</v>
      </c>
      <c r="S45" s="10">
        <v>7.5052418905546606E-2</v>
      </c>
    </row>
    <row r="46" spans="2:19" x14ac:dyDescent="0.25">
      <c r="B46" s="8">
        <v>42</v>
      </c>
      <c r="C46" s="9" t="s">
        <v>128</v>
      </c>
      <c r="D46" s="10">
        <v>1.1956863704607952</v>
      </c>
      <c r="E46" s="10">
        <v>95.009836840000006</v>
      </c>
      <c r="F46" s="10">
        <v>1.258603565143146</v>
      </c>
      <c r="G46" s="10">
        <v>86.676000000000002</v>
      </c>
      <c r="H46" s="10">
        <v>-4.998968414267523</v>
      </c>
      <c r="I46" s="10">
        <v>9.6149301306013228</v>
      </c>
      <c r="J46" s="10">
        <v>9.6413123375765325E-2</v>
      </c>
      <c r="K46" s="10">
        <v>7.6610349900000001</v>
      </c>
      <c r="L46" s="10">
        <v>0.12169869951849077</v>
      </c>
      <c r="M46" s="10">
        <v>8.3810000000000002</v>
      </c>
      <c r="N46" s="10">
        <v>0.91878286683320642</v>
      </c>
      <c r="O46" s="10">
        <v>73.006945989999991</v>
      </c>
      <c r="P46" s="10">
        <v>0.89760232797225947</v>
      </c>
      <c r="Q46" s="10">
        <v>61.814999999999998</v>
      </c>
      <c r="R46" s="10">
        <v>5.6321564962865799E-2</v>
      </c>
      <c r="S46" s="10">
        <v>5.3340468042483484E-2</v>
      </c>
    </row>
    <row r="47" spans="2:19" x14ac:dyDescent="0.25">
      <c r="B47" s="8">
        <v>43</v>
      </c>
      <c r="C47" s="9" t="s">
        <v>88</v>
      </c>
      <c r="D47" s="10">
        <v>1.1465748652475127</v>
      </c>
      <c r="E47" s="10">
        <v>91.107412079999989</v>
      </c>
      <c r="F47" s="10">
        <v>1.5649776089494505</v>
      </c>
      <c r="G47" s="10">
        <v>107.77500000000001</v>
      </c>
      <c r="H47" s="10">
        <v>-26.73538211085372</v>
      </c>
      <c r="I47" s="10">
        <v>-15.465170883785675</v>
      </c>
      <c r="J47" s="10">
        <v>3.9180854638468177E-3</v>
      </c>
      <c r="K47" s="10">
        <v>0.31133303000000001</v>
      </c>
      <c r="L47" s="10">
        <v>9.4385102836199743E-4</v>
      </c>
      <c r="M47" s="10">
        <v>6.5000000000000002E-2</v>
      </c>
      <c r="N47" s="10">
        <v>0.71304690330415743</v>
      </c>
      <c r="O47" s="10">
        <v>56.659063459999999</v>
      </c>
      <c r="P47" s="10">
        <v>1.0251238622964911</v>
      </c>
      <c r="Q47" s="10">
        <v>70.596999999999994</v>
      </c>
      <c r="R47" s="10">
        <v>5.4008218503770487E-2</v>
      </c>
      <c r="S47" s="10">
        <v>6.6324806674035008E-2</v>
      </c>
    </row>
    <row r="48" spans="2:19" x14ac:dyDescent="0.25">
      <c r="B48" s="8">
        <v>44</v>
      </c>
      <c r="C48" s="9" t="s">
        <v>90</v>
      </c>
      <c r="D48" s="10">
        <v>1.1306443402696937</v>
      </c>
      <c r="E48" s="10">
        <v>89.841564599999998</v>
      </c>
      <c r="F48" s="10">
        <v>0.85343009984491813</v>
      </c>
      <c r="G48" s="10">
        <v>58.773000000000003</v>
      </c>
      <c r="H48" s="10">
        <v>32.482360356770869</v>
      </c>
      <c r="I48" s="10">
        <v>52.861968250727358</v>
      </c>
      <c r="J48" s="10">
        <v>2.695326067668842E-2</v>
      </c>
      <c r="K48" s="10">
        <v>2.1417195700000002</v>
      </c>
      <c r="L48" s="10">
        <v>0.13537727903721389</v>
      </c>
      <c r="M48" s="10">
        <v>9.3230000000000004</v>
      </c>
      <c r="N48" s="10">
        <v>0.42960161161835131</v>
      </c>
      <c r="O48" s="10">
        <v>34.136358860000001</v>
      </c>
      <c r="P48" s="10">
        <v>0.29162092619375374</v>
      </c>
      <c r="Q48" s="10">
        <v>20.082999999999998</v>
      </c>
      <c r="R48" s="10">
        <v>5.3257827665841126E-2</v>
      </c>
      <c r="S48" s="10">
        <v>3.6168943286040908E-2</v>
      </c>
    </row>
    <row r="49" spans="2:19" x14ac:dyDescent="0.25">
      <c r="B49" s="8">
        <v>45</v>
      </c>
      <c r="C49" s="9" t="s">
        <v>99</v>
      </c>
      <c r="D49" s="10">
        <v>1.0095579179592375</v>
      </c>
      <c r="E49" s="10">
        <v>80.219976939999995</v>
      </c>
      <c r="F49" s="10">
        <v>1.3038793729344182</v>
      </c>
      <c r="G49" s="10">
        <v>89.793999999999997</v>
      </c>
      <c r="H49" s="10">
        <v>-22.572751826942522</v>
      </c>
      <c r="I49" s="10">
        <v>-10.662208009443845</v>
      </c>
      <c r="J49" s="10">
        <v>0.12201907526381033</v>
      </c>
      <c r="K49" s="10">
        <v>9.6956967299999999</v>
      </c>
      <c r="L49" s="10">
        <v>4.6030888613962026E-2</v>
      </c>
      <c r="M49" s="10">
        <v>3.17</v>
      </c>
      <c r="N49" s="10">
        <v>0.58972636920230803</v>
      </c>
      <c r="O49" s="10">
        <v>46.859952159999999</v>
      </c>
      <c r="P49" s="10">
        <v>0.4334744753640361</v>
      </c>
      <c r="Q49" s="10">
        <v>29.852</v>
      </c>
      <c r="R49" s="10">
        <v>4.7554177470638899E-2</v>
      </c>
      <c r="S49" s="10">
        <v>5.5259287316059363E-2</v>
      </c>
    </row>
    <row r="50" spans="2:19" x14ac:dyDescent="0.25">
      <c r="B50" s="8">
        <v>46</v>
      </c>
      <c r="C50" s="9" t="s">
        <v>78</v>
      </c>
      <c r="D50" s="10">
        <v>0.96670247959678068</v>
      </c>
      <c r="E50" s="10">
        <v>76.814662379999987</v>
      </c>
      <c r="F50" s="10">
        <v>0.9081589387048622</v>
      </c>
      <c r="G50" s="10">
        <v>62.542000000000002</v>
      </c>
      <c r="H50" s="10">
        <v>6.4463981354858646</v>
      </c>
      <c r="I50" s="10">
        <v>22.820924146973212</v>
      </c>
      <c r="J50" s="10">
        <v>0.66240223368843643</v>
      </c>
      <c r="K50" s="10">
        <v>52.634812689999997</v>
      </c>
      <c r="L50" s="10">
        <v>0.10953028164514687</v>
      </c>
      <c r="M50" s="10">
        <v>7.5430000000000001</v>
      </c>
      <c r="N50" s="10">
        <v>0.4524084182707131</v>
      </c>
      <c r="O50" s="10">
        <v>35.948599119999997</v>
      </c>
      <c r="P50" s="10">
        <v>0.18653400477443413</v>
      </c>
      <c r="Q50" s="10">
        <v>12.846</v>
      </c>
      <c r="R50" s="10">
        <v>4.5535516544686364E-2</v>
      </c>
      <c r="S50" s="10">
        <v>3.8488388392553904E-2</v>
      </c>
    </row>
    <row r="51" spans="2:19" x14ac:dyDescent="0.25">
      <c r="B51" s="8">
        <v>47</v>
      </c>
      <c r="C51" s="9" t="s">
        <v>129</v>
      </c>
      <c r="D51" s="10">
        <v>0.91516342723743249</v>
      </c>
      <c r="E51" s="10">
        <v>72.719343510000002</v>
      </c>
      <c r="F51" s="10">
        <v>1.1554624289207571</v>
      </c>
      <c r="G51" s="10">
        <v>79.572999999999993</v>
      </c>
      <c r="H51" s="10">
        <v>-20.796781934984452</v>
      </c>
      <c r="I51" s="10">
        <v>-8.6130427280610178</v>
      </c>
      <c r="J51" s="10">
        <v>7.5660233701021276E-3</v>
      </c>
      <c r="K51" s="10">
        <v>0.60120000000000007</v>
      </c>
      <c r="L51" s="10">
        <v>9.9612585454820039E-3</v>
      </c>
      <c r="M51" s="10">
        <v>0.68600000000000005</v>
      </c>
      <c r="N51" s="10">
        <v>0.1125310753141498</v>
      </c>
      <c r="O51" s="10">
        <v>8.9417755099999994</v>
      </c>
      <c r="P51" s="10">
        <v>0.21259881394227698</v>
      </c>
      <c r="Q51" s="10">
        <v>14.641</v>
      </c>
      <c r="R51" s="10">
        <v>4.3107822997871997E-2</v>
      </c>
      <c r="S51" s="10">
        <v>4.8969277118747261E-2</v>
      </c>
    </row>
    <row r="52" spans="2:19" x14ac:dyDescent="0.25">
      <c r="B52" s="8">
        <v>48</v>
      </c>
      <c r="C52" s="9" t="s">
        <v>119</v>
      </c>
      <c r="D52" s="10">
        <v>0.77925253629161662</v>
      </c>
      <c r="E52" s="10">
        <v>61.919796159999997</v>
      </c>
      <c r="F52" s="10">
        <v>1.1008497563412267</v>
      </c>
      <c r="G52" s="10">
        <v>75.811999999999998</v>
      </c>
      <c r="H52" s="10">
        <v>-29.213543283005976</v>
      </c>
      <c r="I52" s="10">
        <v>-18.324544715876115</v>
      </c>
      <c r="J52" s="10">
        <v>1.8603582912264584E-3</v>
      </c>
      <c r="K52" s="10">
        <v>0.14782499999999998</v>
      </c>
      <c r="L52" s="10">
        <v>0</v>
      </c>
      <c r="M52" s="10">
        <v>0</v>
      </c>
      <c r="N52" s="10">
        <v>0.8816273444038234</v>
      </c>
      <c r="O52" s="10">
        <v>70.054549600000001</v>
      </c>
      <c r="P52" s="10">
        <v>1.0087298959730959</v>
      </c>
      <c r="Q52" s="10">
        <v>69.468000000000004</v>
      </c>
      <c r="R52" s="10">
        <v>3.6705881600299861E-2</v>
      </c>
      <c r="S52" s="10">
        <v>4.6654755217554536E-2</v>
      </c>
    </row>
    <row r="53" spans="2:19" x14ac:dyDescent="0.25">
      <c r="B53" s="8">
        <v>49</v>
      </c>
      <c r="C53" s="9" t="s">
        <v>108</v>
      </c>
      <c r="D53" s="10">
        <v>0.77121927586662564</v>
      </c>
      <c r="E53" s="10">
        <v>61.281469270000002</v>
      </c>
      <c r="F53" s="10">
        <v>1.5238111833278154</v>
      </c>
      <c r="G53" s="10">
        <v>104.94</v>
      </c>
      <c r="H53" s="10">
        <v>-49.388790139840161</v>
      </c>
      <c r="I53" s="10">
        <v>-41.603326405565085</v>
      </c>
      <c r="J53" s="10">
        <v>3.2166421303666599E-2</v>
      </c>
      <c r="K53" s="10">
        <v>2.5559599199999998</v>
      </c>
      <c r="L53" s="10">
        <v>2.5614664831239437E-2</v>
      </c>
      <c r="M53" s="10">
        <v>1.764</v>
      </c>
      <c r="N53" s="10">
        <v>0.71854464381673921</v>
      </c>
      <c r="O53" s="10">
        <v>57.095916670000001</v>
      </c>
      <c r="P53" s="10">
        <v>0.7211312272386694</v>
      </c>
      <c r="Q53" s="10">
        <v>49.661999999999999</v>
      </c>
      <c r="R53" s="10">
        <v>3.6327483209160398E-2</v>
      </c>
      <c r="S53" s="10">
        <v>6.4580145788663709E-2</v>
      </c>
    </row>
    <row r="54" spans="2:19" x14ac:dyDescent="0.25">
      <c r="B54" s="8">
        <v>50</v>
      </c>
      <c r="C54" s="9" t="s">
        <v>130</v>
      </c>
      <c r="D54" s="10">
        <v>0.73838315892802087</v>
      </c>
      <c r="E54" s="10">
        <v>58.672294999999998</v>
      </c>
      <c r="F54" s="10">
        <v>0.76996462736761395</v>
      </c>
      <c r="G54" s="10">
        <v>53.024999999999999</v>
      </c>
      <c r="H54" s="10">
        <v>-4.1016778325992789</v>
      </c>
      <c r="I54" s="10">
        <v>10.650249882131064</v>
      </c>
      <c r="J54" s="10">
        <v>1.0818707911478031E-2</v>
      </c>
      <c r="K54" s="10">
        <v>0.85965994000000001</v>
      </c>
      <c r="L54" s="10">
        <v>1.9690184530136438E-2</v>
      </c>
      <c r="M54" s="10">
        <v>1.3560000000000001</v>
      </c>
      <c r="N54" s="10">
        <v>0.27508022652764585</v>
      </c>
      <c r="O54" s="10">
        <v>21.858012340000002</v>
      </c>
      <c r="P54" s="10">
        <v>0.32183867988638942</v>
      </c>
      <c r="Q54" s="10">
        <v>22.164000000000001</v>
      </c>
      <c r="R54" s="10">
        <v>3.4780772015510872E-2</v>
      </c>
      <c r="S54" s="10">
        <v>3.2631620263425705E-2</v>
      </c>
    </row>
    <row r="55" spans="2:19" x14ac:dyDescent="0.25">
      <c r="B55" s="11"/>
      <c r="C55" s="12" t="s">
        <v>62</v>
      </c>
      <c r="D55" s="13">
        <f>SUM(D5:D54)</f>
        <v>2113.9088540778134</v>
      </c>
      <c r="E55" s="13">
        <f t="shared" ref="E55:S55" si="0">SUM(E5:E54)</f>
        <v>167972.25449944995</v>
      </c>
      <c r="F55" s="13">
        <f t="shared" si="0"/>
        <v>2314.9447919752329</v>
      </c>
      <c r="G55" s="13">
        <f t="shared" si="0"/>
        <v>159422.84</v>
      </c>
      <c r="H55" s="13">
        <f>D55*100/F55-100</f>
        <v>-8.6842648945370797</v>
      </c>
      <c r="I55" s="13">
        <f>E55*100/G55-100</f>
        <v>5.3627287654955609</v>
      </c>
      <c r="J55" s="13">
        <f t="shared" si="0"/>
        <v>184.48008268070302</v>
      </c>
      <c r="K55" s="13">
        <f t="shared" si="0"/>
        <v>14658.879609850002</v>
      </c>
      <c r="L55" s="13">
        <f t="shared" si="0"/>
        <v>134.33670505962232</v>
      </c>
      <c r="M55" s="13">
        <f t="shared" si="0"/>
        <v>9251.3389999999963</v>
      </c>
      <c r="N55" s="13">
        <f t="shared" si="0"/>
        <v>1040.4715396015633</v>
      </c>
      <c r="O55" s="13">
        <f t="shared" si="0"/>
        <v>82676.388772509992</v>
      </c>
      <c r="P55" s="13">
        <f t="shared" si="0"/>
        <v>1173.2068572955329</v>
      </c>
      <c r="Q55" s="13">
        <f t="shared" si="0"/>
        <v>80795.002000000008</v>
      </c>
      <c r="R55" s="13">
        <f t="shared" si="0"/>
        <v>99.573481635186411</v>
      </c>
      <c r="S55" s="13">
        <f t="shared" si="0"/>
        <v>98.108921757602545</v>
      </c>
    </row>
    <row r="56" spans="2:19" x14ac:dyDescent="0.25">
      <c r="B56" s="11"/>
      <c r="C56" s="12" t="s">
        <v>63</v>
      </c>
      <c r="D56" s="13">
        <v>2122.9636840686881</v>
      </c>
      <c r="E56" s="13">
        <v>168691.75581793999</v>
      </c>
      <c r="F56" s="13">
        <v>2359.5660318179439</v>
      </c>
      <c r="G56" s="13">
        <v>162495.76199999999</v>
      </c>
      <c r="H56" s="13">
        <v>-10.027367090335844</v>
      </c>
      <c r="I56" s="13">
        <v>3.8130187161065976</v>
      </c>
      <c r="J56" s="13">
        <v>192.65100564079009</v>
      </c>
      <c r="K56" s="13">
        <v>15308.145233720001</v>
      </c>
      <c r="L56" s="13">
        <v>139.93789460233378</v>
      </c>
      <c r="M56" s="13">
        <v>9637.0750000000007</v>
      </c>
      <c r="N56" s="13">
        <v>1047.7428523049819</v>
      </c>
      <c r="O56" s="13">
        <v>83254.170915580005</v>
      </c>
      <c r="P56" s="13">
        <v>1210.2190750840753</v>
      </c>
      <c r="Q56" s="13">
        <v>83343.914999999994</v>
      </c>
      <c r="R56" s="13">
        <v>100</v>
      </c>
      <c r="S56" s="13">
        <v>100</v>
      </c>
    </row>
    <row r="57" spans="2:19" s="14" customFormat="1" x14ac:dyDescent="0.25"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</row>
    <row r="64" spans="2:19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  <row r="74" spans="4:4" x14ac:dyDescent="0.25">
      <c r="D74" s="16"/>
    </row>
    <row r="75" spans="4:4" x14ac:dyDescent="0.25">
      <c r="D75" s="16"/>
    </row>
    <row r="76" spans="4:4" x14ac:dyDescent="0.25">
      <c r="D76" s="16"/>
    </row>
    <row r="77" spans="4:4" x14ac:dyDescent="0.25">
      <c r="D77" s="16"/>
    </row>
    <row r="78" spans="4:4" x14ac:dyDescent="0.25">
      <c r="D78" s="16"/>
    </row>
    <row r="79" spans="4:4" x14ac:dyDescent="0.25">
      <c r="D79" s="16"/>
    </row>
    <row r="80" spans="4:4" x14ac:dyDescent="0.25">
      <c r="D80" s="16"/>
    </row>
    <row r="81" spans="4:4" x14ac:dyDescent="0.25">
      <c r="D81" s="16"/>
    </row>
    <row r="82" spans="4:4" x14ac:dyDescent="0.25">
      <c r="D82" s="16"/>
    </row>
    <row r="83" spans="4:4" x14ac:dyDescent="0.25">
      <c r="D83" s="16"/>
    </row>
    <row r="84" spans="4:4" x14ac:dyDescent="0.25">
      <c r="D84" s="16"/>
    </row>
    <row r="85" spans="4:4" x14ac:dyDescent="0.25">
      <c r="D85" s="16"/>
    </row>
    <row r="86" spans="4:4" x14ac:dyDescent="0.25">
      <c r="D86" s="16"/>
    </row>
    <row r="87" spans="4:4" x14ac:dyDescent="0.25">
      <c r="D87" s="16"/>
    </row>
    <row r="88" spans="4:4" x14ac:dyDescent="0.25">
      <c r="D88" s="16"/>
    </row>
    <row r="89" spans="4:4" x14ac:dyDescent="0.25">
      <c r="D89" s="16"/>
    </row>
    <row r="90" spans="4:4" x14ac:dyDescent="0.25">
      <c r="D90" s="16"/>
    </row>
    <row r="91" spans="4:4" x14ac:dyDescent="0.25">
      <c r="D91" s="16"/>
    </row>
    <row r="92" spans="4:4" x14ac:dyDescent="0.25">
      <c r="D92" s="16"/>
    </row>
    <row r="93" spans="4:4" x14ac:dyDescent="0.25">
      <c r="D93" s="16"/>
    </row>
    <row r="94" spans="4:4" x14ac:dyDescent="0.25">
      <c r="D94" s="16"/>
    </row>
    <row r="95" spans="4:4" x14ac:dyDescent="0.25">
      <c r="D95" s="16"/>
    </row>
    <row r="96" spans="4:4" x14ac:dyDescent="0.25">
      <c r="D96" s="16"/>
    </row>
    <row r="97" spans="4:4" x14ac:dyDescent="0.25">
      <c r="D97" s="16"/>
    </row>
    <row r="98" spans="4:4" x14ac:dyDescent="0.25">
      <c r="D98" s="16"/>
    </row>
    <row r="99" spans="4:4" x14ac:dyDescent="0.25">
      <c r="D99" s="16"/>
    </row>
    <row r="100" spans="4:4" x14ac:dyDescent="0.25">
      <c r="D100" s="16"/>
    </row>
    <row r="101" spans="4:4" x14ac:dyDescent="0.25">
      <c r="D101" s="16"/>
    </row>
    <row r="102" spans="4:4" x14ac:dyDescent="0.25">
      <c r="D102" s="16"/>
    </row>
    <row r="103" spans="4:4" x14ac:dyDescent="0.25">
      <c r="D103" s="16"/>
    </row>
    <row r="104" spans="4:4" x14ac:dyDescent="0.25">
      <c r="D104" s="16"/>
    </row>
    <row r="105" spans="4:4" x14ac:dyDescent="0.25">
      <c r="D105" s="16"/>
    </row>
    <row r="106" spans="4:4" x14ac:dyDescent="0.25">
      <c r="D106" s="16"/>
    </row>
    <row r="107" spans="4:4" x14ac:dyDescent="0.25">
      <c r="D107" s="16"/>
    </row>
    <row r="108" spans="4:4" x14ac:dyDescent="0.25">
      <c r="D108" s="16"/>
    </row>
    <row r="109" spans="4:4" x14ac:dyDescent="0.25">
      <c r="D109" s="16"/>
    </row>
    <row r="110" spans="4:4" x14ac:dyDescent="0.25">
      <c r="D110" s="16"/>
    </row>
    <row r="111" spans="4:4" x14ac:dyDescent="0.25">
      <c r="D111" s="16"/>
    </row>
    <row r="112" spans="4:4" x14ac:dyDescent="0.25">
      <c r="D112" s="16"/>
    </row>
    <row r="113" spans="4:4" x14ac:dyDescent="0.25">
      <c r="D113" s="16"/>
    </row>
    <row r="114" spans="4:4" x14ac:dyDescent="0.25">
      <c r="D114" s="16"/>
    </row>
    <row r="115" spans="4:4" x14ac:dyDescent="0.25">
      <c r="D115" s="16"/>
    </row>
    <row r="116" spans="4:4" x14ac:dyDescent="0.25">
      <c r="D116" s="16"/>
    </row>
    <row r="117" spans="4:4" x14ac:dyDescent="0.25">
      <c r="D117" s="16"/>
    </row>
    <row r="118" spans="4:4" x14ac:dyDescent="0.25">
      <c r="D118" s="16"/>
    </row>
    <row r="119" spans="4:4" x14ac:dyDescent="0.25">
      <c r="D119" s="16"/>
    </row>
    <row r="120" spans="4:4" x14ac:dyDescent="0.25">
      <c r="D120" s="16"/>
    </row>
    <row r="121" spans="4:4" x14ac:dyDescent="0.25">
      <c r="D121" s="16"/>
    </row>
    <row r="122" spans="4:4" x14ac:dyDescent="0.25">
      <c r="D122" s="16"/>
    </row>
    <row r="123" spans="4:4" x14ac:dyDescent="0.25">
      <c r="D123" s="16"/>
    </row>
    <row r="124" spans="4:4" x14ac:dyDescent="0.25">
      <c r="D124" s="16"/>
    </row>
    <row r="125" spans="4:4" x14ac:dyDescent="0.25">
      <c r="D125" s="16"/>
    </row>
    <row r="126" spans="4:4" x14ac:dyDescent="0.25">
      <c r="D126" s="16"/>
    </row>
    <row r="127" spans="4:4" x14ac:dyDescent="0.25">
      <c r="D127" s="16"/>
    </row>
    <row r="128" spans="4:4" x14ac:dyDescent="0.25">
      <c r="D128" s="16"/>
    </row>
    <row r="129" spans="4:4" x14ac:dyDescent="0.25">
      <c r="D129" s="16"/>
    </row>
    <row r="130" spans="4:4" x14ac:dyDescent="0.25">
      <c r="D130" s="16"/>
    </row>
    <row r="131" spans="4:4" x14ac:dyDescent="0.25">
      <c r="D131" s="16"/>
    </row>
    <row r="132" spans="4:4" x14ac:dyDescent="0.25">
      <c r="D132" s="16"/>
    </row>
    <row r="133" spans="4:4" x14ac:dyDescent="0.25">
      <c r="D133" s="16"/>
    </row>
    <row r="134" spans="4:4" x14ac:dyDescent="0.25">
      <c r="D134" s="16"/>
    </row>
    <row r="135" spans="4:4" x14ac:dyDescent="0.25">
      <c r="D135" s="16"/>
    </row>
    <row r="136" spans="4:4" x14ac:dyDescent="0.25">
      <c r="D136" s="16"/>
    </row>
    <row r="137" spans="4:4" x14ac:dyDescent="0.25">
      <c r="D137" s="16"/>
    </row>
    <row r="138" spans="4:4" x14ac:dyDescent="0.25">
      <c r="D138" s="16"/>
    </row>
    <row r="139" spans="4:4" x14ac:dyDescent="0.25">
      <c r="D139" s="16"/>
    </row>
    <row r="140" spans="4:4" x14ac:dyDescent="0.25">
      <c r="D140" s="16"/>
    </row>
    <row r="141" spans="4:4" x14ac:dyDescent="0.25">
      <c r="D141" s="16"/>
    </row>
    <row r="142" spans="4:4" x14ac:dyDescent="0.25">
      <c r="D142" s="16"/>
    </row>
    <row r="143" spans="4:4" x14ac:dyDescent="0.25">
      <c r="D143" s="16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49" spans="4:4" x14ac:dyDescent="0.25">
      <c r="D149" s="16"/>
    </row>
    <row r="150" spans="4:4" x14ac:dyDescent="0.25">
      <c r="D150" s="16"/>
    </row>
    <row r="151" spans="4:4" x14ac:dyDescent="0.25">
      <c r="D151" s="16"/>
    </row>
    <row r="152" spans="4:4" x14ac:dyDescent="0.25">
      <c r="D152" s="16"/>
    </row>
    <row r="153" spans="4:4" x14ac:dyDescent="0.25">
      <c r="D153" s="16"/>
    </row>
    <row r="154" spans="4:4" x14ac:dyDescent="0.25">
      <c r="D154" s="16"/>
    </row>
    <row r="155" spans="4:4" x14ac:dyDescent="0.25">
      <c r="D155" s="16"/>
    </row>
    <row r="156" spans="4:4" x14ac:dyDescent="0.25">
      <c r="D156" s="16"/>
    </row>
    <row r="157" spans="4:4" x14ac:dyDescent="0.25">
      <c r="D157" s="16"/>
    </row>
    <row r="158" spans="4:4" x14ac:dyDescent="0.25">
      <c r="D158" s="16"/>
    </row>
    <row r="159" spans="4:4" x14ac:dyDescent="0.25">
      <c r="D159" s="16"/>
    </row>
    <row r="160" spans="4:4" x14ac:dyDescent="0.25">
      <c r="D160" s="16"/>
    </row>
    <row r="161" spans="4:4" x14ac:dyDescent="0.25">
      <c r="D161" s="16"/>
    </row>
    <row r="162" spans="4:4" x14ac:dyDescent="0.25">
      <c r="D162" s="16"/>
    </row>
    <row r="163" spans="4:4" x14ac:dyDescent="0.25">
      <c r="D163" s="16"/>
    </row>
    <row r="164" spans="4:4" x14ac:dyDescent="0.25">
      <c r="D164" s="16"/>
    </row>
    <row r="165" spans="4:4" x14ac:dyDescent="0.25">
      <c r="D165" s="16"/>
    </row>
    <row r="166" spans="4:4" x14ac:dyDescent="0.25">
      <c r="D166" s="16"/>
    </row>
    <row r="167" spans="4:4" x14ac:dyDescent="0.25">
      <c r="D167" s="16"/>
    </row>
    <row r="168" spans="4:4" x14ac:dyDescent="0.25">
      <c r="D168" s="16"/>
    </row>
    <row r="169" spans="4:4" x14ac:dyDescent="0.25">
      <c r="D169" s="16"/>
    </row>
    <row r="170" spans="4:4" x14ac:dyDescent="0.25">
      <c r="D170" s="16"/>
    </row>
    <row r="171" spans="4:4" x14ac:dyDescent="0.25">
      <c r="D171" s="16"/>
    </row>
    <row r="172" spans="4:4" x14ac:dyDescent="0.25">
      <c r="D172" s="16"/>
    </row>
    <row r="173" spans="4:4" x14ac:dyDescent="0.25">
      <c r="D173" s="16"/>
    </row>
    <row r="174" spans="4:4" x14ac:dyDescent="0.25">
      <c r="D174" s="16"/>
    </row>
    <row r="175" spans="4:4" x14ac:dyDescent="0.25">
      <c r="D175" s="16"/>
    </row>
    <row r="176" spans="4:4" x14ac:dyDescent="0.25">
      <c r="D176" s="16"/>
    </row>
    <row r="177" spans="4:4" x14ac:dyDescent="0.25">
      <c r="D177" s="16"/>
    </row>
    <row r="178" spans="4:4" x14ac:dyDescent="0.25">
      <c r="D178" s="16"/>
    </row>
    <row r="179" spans="4:4" x14ac:dyDescent="0.25">
      <c r="D179" s="16"/>
    </row>
    <row r="180" spans="4:4" x14ac:dyDescent="0.25">
      <c r="D180" s="16"/>
    </row>
    <row r="181" spans="4:4" x14ac:dyDescent="0.25">
      <c r="D181" s="16"/>
    </row>
    <row r="182" spans="4:4" x14ac:dyDescent="0.25">
      <c r="D182" s="16"/>
    </row>
    <row r="183" spans="4:4" x14ac:dyDescent="0.25">
      <c r="D183" s="16"/>
    </row>
    <row r="184" spans="4:4" x14ac:dyDescent="0.25">
      <c r="D184" s="16"/>
    </row>
    <row r="185" spans="4:4" x14ac:dyDescent="0.25">
      <c r="D185" s="16"/>
    </row>
    <row r="186" spans="4:4" x14ac:dyDescent="0.25">
      <c r="D186" s="16"/>
    </row>
    <row r="187" spans="4:4" x14ac:dyDescent="0.25">
      <c r="D187" s="16"/>
    </row>
    <row r="188" spans="4:4" x14ac:dyDescent="0.25">
      <c r="D188" s="16"/>
    </row>
    <row r="189" spans="4:4" x14ac:dyDescent="0.25">
      <c r="D189" s="16"/>
    </row>
    <row r="190" spans="4:4" x14ac:dyDescent="0.25">
      <c r="D190" s="16"/>
    </row>
    <row r="191" spans="4:4" x14ac:dyDescent="0.25">
      <c r="D191" s="16"/>
    </row>
    <row r="192" spans="4:4" x14ac:dyDescent="0.25">
      <c r="D192" s="16"/>
    </row>
    <row r="193" spans="4:4" x14ac:dyDescent="0.25">
      <c r="D193" s="16"/>
    </row>
    <row r="194" spans="4:4" x14ac:dyDescent="0.25">
      <c r="D194" s="16"/>
    </row>
    <row r="195" spans="4:4" x14ac:dyDescent="0.25">
      <c r="D195" s="16"/>
    </row>
    <row r="196" spans="4:4" x14ac:dyDescent="0.25">
      <c r="D196" s="16"/>
    </row>
    <row r="197" spans="4:4" x14ac:dyDescent="0.25">
      <c r="D197" s="16"/>
    </row>
    <row r="198" spans="4:4" x14ac:dyDescent="0.25">
      <c r="D198" s="16"/>
    </row>
    <row r="199" spans="4:4" x14ac:dyDescent="0.25">
      <c r="D199" s="16"/>
    </row>
    <row r="200" spans="4:4" x14ac:dyDescent="0.25">
      <c r="D200" s="16"/>
    </row>
    <row r="201" spans="4:4" x14ac:dyDescent="0.25">
      <c r="D201" s="16"/>
    </row>
    <row r="202" spans="4:4" x14ac:dyDescent="0.25">
      <c r="D202" s="16"/>
    </row>
    <row r="203" spans="4:4" x14ac:dyDescent="0.25">
      <c r="D203" s="16"/>
    </row>
    <row r="204" spans="4:4" x14ac:dyDescent="0.25">
      <c r="D204" s="16"/>
    </row>
    <row r="205" spans="4:4" x14ac:dyDescent="0.25">
      <c r="D205" s="16"/>
    </row>
    <row r="206" spans="4:4" x14ac:dyDescent="0.25">
      <c r="D206" s="16"/>
    </row>
    <row r="207" spans="4:4" x14ac:dyDescent="0.25">
      <c r="D207" s="16"/>
    </row>
    <row r="208" spans="4:4" x14ac:dyDescent="0.25">
      <c r="D208" s="16"/>
    </row>
    <row r="209" spans="4:4" x14ac:dyDescent="0.25">
      <c r="D209" s="16"/>
    </row>
    <row r="210" spans="4:4" x14ac:dyDescent="0.25">
      <c r="D210" s="16"/>
    </row>
    <row r="211" spans="4:4" x14ac:dyDescent="0.25">
      <c r="D211" s="16"/>
    </row>
    <row r="212" spans="4:4" x14ac:dyDescent="0.25">
      <c r="D212" s="16"/>
    </row>
    <row r="213" spans="4:4" x14ac:dyDescent="0.25">
      <c r="D213" s="16"/>
    </row>
    <row r="214" spans="4:4" x14ac:dyDescent="0.25">
      <c r="D214" s="16"/>
    </row>
    <row r="215" spans="4:4" x14ac:dyDescent="0.25">
      <c r="D215" s="16"/>
    </row>
    <row r="216" spans="4:4" x14ac:dyDescent="0.25">
      <c r="D216" s="16"/>
    </row>
    <row r="217" spans="4:4" x14ac:dyDescent="0.25">
      <c r="D217" s="16"/>
    </row>
    <row r="218" spans="4:4" x14ac:dyDescent="0.25">
      <c r="D218" s="16"/>
    </row>
    <row r="219" spans="4:4" x14ac:dyDescent="0.25">
      <c r="D219" s="16"/>
    </row>
    <row r="220" spans="4:4" x14ac:dyDescent="0.25">
      <c r="D220" s="16"/>
    </row>
    <row r="221" spans="4:4" x14ac:dyDescent="0.25">
      <c r="D221" s="16"/>
    </row>
    <row r="222" spans="4:4" x14ac:dyDescent="0.25">
      <c r="D222" s="16"/>
    </row>
    <row r="223" spans="4:4" x14ac:dyDescent="0.25">
      <c r="D223" s="16"/>
    </row>
    <row r="224" spans="4:4" x14ac:dyDescent="0.25">
      <c r="D224" s="16"/>
    </row>
    <row r="225" spans="4:4" x14ac:dyDescent="0.25">
      <c r="D225" s="16"/>
    </row>
    <row r="226" spans="4:4" x14ac:dyDescent="0.25">
      <c r="D226" s="16"/>
    </row>
    <row r="227" spans="4:4" x14ac:dyDescent="0.25">
      <c r="D227" s="16"/>
    </row>
    <row r="228" spans="4:4" x14ac:dyDescent="0.25">
      <c r="D228" s="16"/>
    </row>
    <row r="229" spans="4:4" x14ac:dyDescent="0.25">
      <c r="D229" s="16"/>
    </row>
    <row r="230" spans="4:4" x14ac:dyDescent="0.25">
      <c r="D230" s="16"/>
    </row>
    <row r="231" spans="4:4" x14ac:dyDescent="0.25">
      <c r="D231" s="16"/>
    </row>
    <row r="232" spans="4:4" x14ac:dyDescent="0.25">
      <c r="D232" s="16"/>
    </row>
    <row r="233" spans="4:4" x14ac:dyDescent="0.25">
      <c r="D233" s="16"/>
    </row>
    <row r="234" spans="4:4" x14ac:dyDescent="0.25">
      <c r="D234" s="16"/>
    </row>
    <row r="235" spans="4:4" x14ac:dyDescent="0.25">
      <c r="D235" s="16"/>
    </row>
    <row r="236" spans="4:4" x14ac:dyDescent="0.25">
      <c r="D236" s="16"/>
    </row>
    <row r="237" spans="4:4" x14ac:dyDescent="0.25">
      <c r="D237" s="16"/>
    </row>
    <row r="238" spans="4:4" x14ac:dyDescent="0.25">
      <c r="D238" s="16"/>
    </row>
    <row r="239" spans="4:4" x14ac:dyDescent="0.25">
      <c r="D239" s="16"/>
    </row>
    <row r="240" spans="4:4" x14ac:dyDescent="0.25">
      <c r="D240" s="16"/>
    </row>
    <row r="241" spans="4:4" x14ac:dyDescent="0.25">
      <c r="D241" s="16"/>
    </row>
    <row r="242" spans="4:4" x14ac:dyDescent="0.25">
      <c r="D242" s="16"/>
    </row>
    <row r="243" spans="4:4" x14ac:dyDescent="0.25">
      <c r="D243" s="16"/>
    </row>
    <row r="244" spans="4:4" x14ac:dyDescent="0.25">
      <c r="D244" s="16"/>
    </row>
    <row r="245" spans="4:4" x14ac:dyDescent="0.25">
      <c r="D245" s="16"/>
    </row>
    <row r="246" spans="4:4" x14ac:dyDescent="0.25">
      <c r="D246" s="16"/>
    </row>
    <row r="247" spans="4:4" x14ac:dyDescent="0.25">
      <c r="D247" s="16"/>
    </row>
    <row r="248" spans="4:4" x14ac:dyDescent="0.25">
      <c r="D248" s="16"/>
    </row>
    <row r="249" spans="4:4" x14ac:dyDescent="0.25">
      <c r="D249" s="16"/>
    </row>
    <row r="250" spans="4:4" x14ac:dyDescent="0.25">
      <c r="D250" s="16"/>
    </row>
    <row r="251" spans="4:4" x14ac:dyDescent="0.25">
      <c r="D251" s="16"/>
    </row>
    <row r="252" spans="4:4" x14ac:dyDescent="0.25">
      <c r="D252" s="16"/>
    </row>
    <row r="253" spans="4:4" x14ac:dyDescent="0.25">
      <c r="D253" s="16"/>
    </row>
    <row r="254" spans="4:4" x14ac:dyDescent="0.25">
      <c r="D254" s="16"/>
    </row>
    <row r="255" spans="4:4" x14ac:dyDescent="0.25">
      <c r="D255" s="16"/>
    </row>
    <row r="256" spans="4:4" x14ac:dyDescent="0.25">
      <c r="D256" s="16"/>
    </row>
    <row r="257" spans="4:4" x14ac:dyDescent="0.25">
      <c r="D257" s="16"/>
    </row>
    <row r="258" spans="4:4" x14ac:dyDescent="0.25">
      <c r="D258" s="16"/>
    </row>
    <row r="259" spans="4:4" x14ac:dyDescent="0.25">
      <c r="D259" s="16"/>
    </row>
    <row r="260" spans="4:4" x14ac:dyDescent="0.25">
      <c r="D260" s="16"/>
    </row>
    <row r="261" spans="4:4" x14ac:dyDescent="0.25">
      <c r="D261" s="16"/>
    </row>
    <row r="262" spans="4:4" x14ac:dyDescent="0.25">
      <c r="D262" s="16"/>
    </row>
    <row r="263" spans="4:4" x14ac:dyDescent="0.25">
      <c r="D263" s="16"/>
    </row>
    <row r="264" spans="4:4" x14ac:dyDescent="0.25">
      <c r="D264" s="16"/>
    </row>
    <row r="265" spans="4:4" x14ac:dyDescent="0.25">
      <c r="D265" s="16"/>
    </row>
    <row r="266" spans="4:4" x14ac:dyDescent="0.25">
      <c r="D266" s="16"/>
    </row>
    <row r="267" spans="4:4" x14ac:dyDescent="0.25">
      <c r="D267" s="16"/>
    </row>
    <row r="268" spans="4:4" x14ac:dyDescent="0.25">
      <c r="D268" s="16"/>
    </row>
    <row r="269" spans="4:4" x14ac:dyDescent="0.25">
      <c r="D269" s="16"/>
    </row>
    <row r="270" spans="4:4" x14ac:dyDescent="0.25">
      <c r="D270" s="16"/>
    </row>
    <row r="271" spans="4:4" x14ac:dyDescent="0.25">
      <c r="D271" s="16"/>
    </row>
    <row r="272" spans="4:4" x14ac:dyDescent="0.25">
      <c r="D272" s="16"/>
    </row>
    <row r="273" spans="4:4" x14ac:dyDescent="0.25">
      <c r="D273" s="16"/>
    </row>
    <row r="274" spans="4:4" x14ac:dyDescent="0.25">
      <c r="D274" s="16"/>
    </row>
    <row r="275" spans="4:4" x14ac:dyDescent="0.25">
      <c r="D275" s="16"/>
    </row>
    <row r="276" spans="4:4" x14ac:dyDescent="0.25">
      <c r="D276" s="16"/>
    </row>
    <row r="277" spans="4:4" x14ac:dyDescent="0.25">
      <c r="D277" s="16"/>
    </row>
    <row r="278" spans="4:4" x14ac:dyDescent="0.25">
      <c r="D278" s="16"/>
    </row>
    <row r="279" spans="4:4" x14ac:dyDescent="0.25">
      <c r="D279" s="16"/>
    </row>
    <row r="280" spans="4:4" x14ac:dyDescent="0.25">
      <c r="D280" s="16"/>
    </row>
    <row r="281" spans="4:4" x14ac:dyDescent="0.25">
      <c r="D281" s="16"/>
    </row>
    <row r="282" spans="4:4" x14ac:dyDescent="0.25">
      <c r="D282" s="16"/>
    </row>
    <row r="283" spans="4:4" x14ac:dyDescent="0.25">
      <c r="D283" s="16"/>
    </row>
    <row r="284" spans="4:4" x14ac:dyDescent="0.25">
      <c r="D284" s="16"/>
    </row>
    <row r="285" spans="4:4" x14ac:dyDescent="0.25">
      <c r="D285" s="16"/>
    </row>
    <row r="286" spans="4:4" x14ac:dyDescent="0.25">
      <c r="D286" s="16"/>
    </row>
    <row r="287" spans="4:4" x14ac:dyDescent="0.25">
      <c r="D287" s="16"/>
    </row>
    <row r="288" spans="4:4" x14ac:dyDescent="0.25">
      <c r="D288" s="16"/>
    </row>
    <row r="289" spans="4:4" x14ac:dyDescent="0.25">
      <c r="D289" s="16"/>
    </row>
    <row r="290" spans="4:4" x14ac:dyDescent="0.25">
      <c r="D290" s="16"/>
    </row>
    <row r="291" spans="4:4" x14ac:dyDescent="0.25">
      <c r="D291" s="16"/>
    </row>
    <row r="292" spans="4:4" x14ac:dyDescent="0.25">
      <c r="D292" s="16"/>
    </row>
    <row r="293" spans="4:4" x14ac:dyDescent="0.25">
      <c r="D293" s="16"/>
    </row>
    <row r="294" spans="4:4" x14ac:dyDescent="0.25">
      <c r="D294" s="16"/>
    </row>
    <row r="295" spans="4:4" x14ac:dyDescent="0.25">
      <c r="D295" s="16"/>
    </row>
    <row r="296" spans="4:4" x14ac:dyDescent="0.25">
      <c r="D296" s="16"/>
    </row>
    <row r="297" spans="4:4" x14ac:dyDescent="0.25">
      <c r="D297" s="16"/>
    </row>
    <row r="298" spans="4:4" x14ac:dyDescent="0.25">
      <c r="D298" s="16"/>
    </row>
    <row r="299" spans="4:4" x14ac:dyDescent="0.25">
      <c r="D299" s="16"/>
    </row>
    <row r="300" spans="4:4" x14ac:dyDescent="0.25">
      <c r="D300" s="16"/>
    </row>
    <row r="301" spans="4:4" x14ac:dyDescent="0.25">
      <c r="D301" s="16"/>
    </row>
    <row r="302" spans="4:4" x14ac:dyDescent="0.25">
      <c r="D302" s="16"/>
    </row>
    <row r="303" spans="4:4" x14ac:dyDescent="0.25">
      <c r="D303" s="16"/>
    </row>
    <row r="304" spans="4:4" x14ac:dyDescent="0.25">
      <c r="D304" s="16"/>
    </row>
    <row r="305" spans="4:4" x14ac:dyDescent="0.25">
      <c r="D305" s="16"/>
    </row>
    <row r="306" spans="4:4" x14ac:dyDescent="0.25">
      <c r="D306" s="16"/>
    </row>
    <row r="307" spans="4:4" x14ac:dyDescent="0.25">
      <c r="D307" s="16"/>
    </row>
    <row r="308" spans="4:4" x14ac:dyDescent="0.25">
      <c r="D308" s="16"/>
    </row>
    <row r="309" spans="4:4" x14ac:dyDescent="0.25">
      <c r="D309" s="16"/>
    </row>
    <row r="310" spans="4:4" x14ac:dyDescent="0.25">
      <c r="D310" s="16"/>
    </row>
    <row r="311" spans="4:4" x14ac:dyDescent="0.25">
      <c r="D311" s="16"/>
    </row>
    <row r="312" spans="4:4" x14ac:dyDescent="0.25">
      <c r="D312" s="16"/>
    </row>
    <row r="313" spans="4:4" x14ac:dyDescent="0.25">
      <c r="D313" s="16"/>
    </row>
    <row r="314" spans="4:4" x14ac:dyDescent="0.25">
      <c r="D314" s="16"/>
    </row>
    <row r="315" spans="4:4" x14ac:dyDescent="0.25">
      <c r="D315" s="16"/>
    </row>
    <row r="316" spans="4:4" x14ac:dyDescent="0.25">
      <c r="D316" s="16"/>
    </row>
    <row r="317" spans="4:4" x14ac:dyDescent="0.25">
      <c r="D317" s="16"/>
    </row>
    <row r="318" spans="4:4" x14ac:dyDescent="0.25">
      <c r="D318" s="16"/>
    </row>
    <row r="319" spans="4:4" x14ac:dyDescent="0.25">
      <c r="D319" s="16"/>
    </row>
    <row r="320" spans="4:4" x14ac:dyDescent="0.25">
      <c r="D320" s="16"/>
    </row>
    <row r="321" spans="4:4" x14ac:dyDescent="0.25">
      <c r="D321" s="16"/>
    </row>
    <row r="322" spans="4:4" x14ac:dyDescent="0.25">
      <c r="D322" s="16"/>
    </row>
    <row r="323" spans="4:4" x14ac:dyDescent="0.25">
      <c r="D323" s="16"/>
    </row>
    <row r="324" spans="4:4" x14ac:dyDescent="0.25">
      <c r="D324" s="16"/>
    </row>
    <row r="325" spans="4:4" x14ac:dyDescent="0.25">
      <c r="D325" s="16"/>
    </row>
    <row r="326" spans="4:4" x14ac:dyDescent="0.25">
      <c r="D326" s="16"/>
    </row>
    <row r="327" spans="4:4" x14ac:dyDescent="0.25">
      <c r="D327" s="16"/>
    </row>
    <row r="328" spans="4:4" x14ac:dyDescent="0.25">
      <c r="D328" s="16"/>
    </row>
    <row r="329" spans="4:4" x14ac:dyDescent="0.25">
      <c r="D329" s="16"/>
    </row>
    <row r="330" spans="4:4" x14ac:dyDescent="0.25">
      <c r="D330" s="16"/>
    </row>
    <row r="331" spans="4:4" x14ac:dyDescent="0.25">
      <c r="D331" s="16"/>
    </row>
    <row r="332" spans="4:4" x14ac:dyDescent="0.25">
      <c r="D332" s="16"/>
    </row>
    <row r="333" spans="4:4" x14ac:dyDescent="0.25">
      <c r="D333" s="16"/>
    </row>
    <row r="334" spans="4:4" x14ac:dyDescent="0.25">
      <c r="D334" s="16"/>
    </row>
    <row r="335" spans="4:4" x14ac:dyDescent="0.25">
      <c r="D335" s="16"/>
    </row>
    <row r="336" spans="4:4" x14ac:dyDescent="0.25">
      <c r="D336" s="16"/>
    </row>
    <row r="337" spans="4:4" x14ac:dyDescent="0.25">
      <c r="D337" s="16"/>
    </row>
    <row r="338" spans="4:4" x14ac:dyDescent="0.25">
      <c r="D338" s="16"/>
    </row>
    <row r="339" spans="4:4" x14ac:dyDescent="0.25">
      <c r="D339" s="16"/>
    </row>
    <row r="340" spans="4:4" x14ac:dyDescent="0.25">
      <c r="D340" s="16"/>
    </row>
    <row r="341" spans="4:4" x14ac:dyDescent="0.25">
      <c r="D341" s="16"/>
    </row>
    <row r="342" spans="4:4" x14ac:dyDescent="0.25">
      <c r="D342" s="16"/>
    </row>
    <row r="343" spans="4:4" x14ac:dyDescent="0.25">
      <c r="D343" s="16"/>
    </row>
    <row r="344" spans="4:4" x14ac:dyDescent="0.25">
      <c r="D344" s="16"/>
    </row>
    <row r="345" spans="4:4" x14ac:dyDescent="0.25">
      <c r="D345" s="16"/>
    </row>
    <row r="346" spans="4:4" x14ac:dyDescent="0.25">
      <c r="D346" s="16"/>
    </row>
    <row r="347" spans="4:4" x14ac:dyDescent="0.25">
      <c r="D347" s="16"/>
    </row>
    <row r="348" spans="4:4" x14ac:dyDescent="0.25">
      <c r="D348" s="16"/>
    </row>
    <row r="349" spans="4:4" x14ac:dyDescent="0.25">
      <c r="D349" s="16"/>
    </row>
    <row r="350" spans="4:4" x14ac:dyDescent="0.25">
      <c r="D350" s="16"/>
    </row>
    <row r="351" spans="4:4" x14ac:dyDescent="0.25">
      <c r="D351" s="16"/>
    </row>
    <row r="352" spans="4:4" x14ac:dyDescent="0.25">
      <c r="D352" s="16"/>
    </row>
    <row r="353" spans="4:4" x14ac:dyDescent="0.25">
      <c r="D353" s="16"/>
    </row>
    <row r="354" spans="4:4" x14ac:dyDescent="0.25">
      <c r="D354" s="16"/>
    </row>
    <row r="355" spans="4:4" x14ac:dyDescent="0.25">
      <c r="D355" s="16"/>
    </row>
    <row r="356" spans="4:4" x14ac:dyDescent="0.25">
      <c r="D356" s="16"/>
    </row>
    <row r="357" spans="4:4" x14ac:dyDescent="0.25">
      <c r="D357" s="16"/>
    </row>
    <row r="358" spans="4:4" x14ac:dyDescent="0.25">
      <c r="D358" s="16"/>
    </row>
    <row r="359" spans="4:4" x14ac:dyDescent="0.25">
      <c r="D359" s="16"/>
    </row>
    <row r="360" spans="4:4" x14ac:dyDescent="0.25">
      <c r="D360" s="16"/>
    </row>
    <row r="361" spans="4:4" x14ac:dyDescent="0.25">
      <c r="D361" s="16"/>
    </row>
    <row r="362" spans="4:4" x14ac:dyDescent="0.25">
      <c r="D362" s="16"/>
    </row>
    <row r="363" spans="4:4" x14ac:dyDescent="0.25">
      <c r="D363" s="16"/>
    </row>
    <row r="364" spans="4:4" x14ac:dyDescent="0.25">
      <c r="D364" s="16"/>
    </row>
    <row r="365" spans="4:4" x14ac:dyDescent="0.25">
      <c r="D365" s="16"/>
    </row>
    <row r="366" spans="4:4" x14ac:dyDescent="0.25">
      <c r="D366" s="16"/>
    </row>
    <row r="367" spans="4:4" x14ac:dyDescent="0.25">
      <c r="D367" s="16"/>
    </row>
    <row r="368" spans="4:4" x14ac:dyDescent="0.25">
      <c r="D368" s="16"/>
    </row>
    <row r="369" spans="4:4" x14ac:dyDescent="0.25">
      <c r="D369" s="16"/>
    </row>
    <row r="370" spans="4:4" x14ac:dyDescent="0.25">
      <c r="D370" s="16"/>
    </row>
    <row r="371" spans="4:4" x14ac:dyDescent="0.25">
      <c r="D371" s="16"/>
    </row>
    <row r="372" spans="4:4" x14ac:dyDescent="0.25">
      <c r="D372" s="16"/>
    </row>
    <row r="373" spans="4:4" x14ac:dyDescent="0.25">
      <c r="D373" s="16"/>
    </row>
    <row r="374" spans="4:4" x14ac:dyDescent="0.25">
      <c r="D374" s="16"/>
    </row>
    <row r="375" spans="4:4" x14ac:dyDescent="0.25">
      <c r="D375" s="16"/>
    </row>
    <row r="376" spans="4:4" x14ac:dyDescent="0.25">
      <c r="D376" s="16"/>
    </row>
    <row r="377" spans="4:4" x14ac:dyDescent="0.25">
      <c r="D377" s="16"/>
    </row>
    <row r="378" spans="4:4" x14ac:dyDescent="0.25">
      <c r="D378" s="16"/>
    </row>
    <row r="379" spans="4:4" x14ac:dyDescent="0.25">
      <c r="D379" s="16"/>
    </row>
    <row r="380" spans="4:4" x14ac:dyDescent="0.25">
      <c r="D380" s="16"/>
    </row>
    <row r="381" spans="4:4" x14ac:dyDescent="0.25">
      <c r="D381" s="16"/>
    </row>
    <row r="382" spans="4:4" x14ac:dyDescent="0.25">
      <c r="D382" s="16"/>
    </row>
    <row r="383" spans="4:4" x14ac:dyDescent="0.25">
      <c r="D383" s="16"/>
    </row>
    <row r="384" spans="4:4" x14ac:dyDescent="0.25">
      <c r="D384" s="16"/>
    </row>
    <row r="385" spans="4:4" x14ac:dyDescent="0.25">
      <c r="D385" s="16"/>
    </row>
    <row r="386" spans="4:4" x14ac:dyDescent="0.25">
      <c r="D386" s="16"/>
    </row>
    <row r="387" spans="4:4" x14ac:dyDescent="0.25">
      <c r="D387" s="16"/>
    </row>
    <row r="388" spans="4:4" x14ac:dyDescent="0.25">
      <c r="D388" s="16"/>
    </row>
    <row r="389" spans="4:4" x14ac:dyDescent="0.25">
      <c r="D389" s="16"/>
    </row>
    <row r="390" spans="4:4" x14ac:dyDescent="0.25">
      <c r="D390" s="16"/>
    </row>
    <row r="391" spans="4:4" x14ac:dyDescent="0.25">
      <c r="D391" s="16"/>
    </row>
    <row r="392" spans="4:4" x14ac:dyDescent="0.25">
      <c r="D392" s="16"/>
    </row>
    <row r="393" spans="4:4" x14ac:dyDescent="0.25">
      <c r="D393" s="16"/>
    </row>
  </sheetData>
  <mergeCells count="13">
    <mergeCell ref="L3:M3"/>
    <mergeCell ref="N3:O3"/>
    <mergeCell ref="P3:Q3"/>
    <mergeCell ref="B2:B4"/>
    <mergeCell ref="C2:C4"/>
    <mergeCell ref="D2:I2"/>
    <mergeCell ref="J2:M2"/>
    <mergeCell ref="N2:Q2"/>
    <mergeCell ref="R2:S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E7811-F1FA-4912-8D98-363C1FEE3BE3}">
  <sheetPr>
    <tabColor rgb="FF00B050"/>
  </sheetPr>
  <dimension ref="B1:S393"/>
  <sheetViews>
    <sheetView topLeftCell="A34" workbookViewId="0">
      <selection activeCell="I19" sqref="I19"/>
    </sheetView>
  </sheetViews>
  <sheetFormatPr defaultRowHeight="15" x14ac:dyDescent="0.25"/>
  <cols>
    <col min="2" max="2" width="4.5703125" bestFit="1" customWidth="1"/>
    <col min="3" max="3" width="39.85546875" customWidth="1"/>
    <col min="4" max="4" width="15.140625" bestFit="1" customWidth="1"/>
    <col min="5" max="5" width="17.85546875" bestFit="1" customWidth="1"/>
    <col min="6" max="6" width="15.140625" bestFit="1" customWidth="1"/>
    <col min="7" max="7" width="17.85546875" bestFit="1" customWidth="1"/>
    <col min="8" max="8" width="16.140625" bestFit="1" customWidth="1"/>
    <col min="9" max="9" width="15.140625" bestFit="1" customWidth="1"/>
    <col min="10" max="10" width="14.140625" bestFit="1" customWidth="1"/>
    <col min="11" max="11" width="16.140625" bestFit="1" customWidth="1"/>
    <col min="12" max="12" width="14.140625" bestFit="1" customWidth="1"/>
    <col min="13" max="13" width="16.140625" bestFit="1" customWidth="1"/>
    <col min="14" max="14" width="14.140625" bestFit="1" customWidth="1"/>
    <col min="15" max="15" width="16.140625" bestFit="1" customWidth="1"/>
    <col min="16" max="16" width="14.140625" bestFit="1" customWidth="1"/>
    <col min="17" max="17" width="16.140625" bestFit="1" customWidth="1"/>
    <col min="18" max="19" width="12.42578125" bestFit="1" customWidth="1"/>
  </cols>
  <sheetData>
    <row r="1" spans="2:19" ht="28.5" x14ac:dyDescent="0.45">
      <c r="B1" s="17" t="s">
        <v>131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2:19" x14ac:dyDescent="0.25">
      <c r="B2" s="2" t="s">
        <v>1</v>
      </c>
      <c r="C2" s="3" t="s">
        <v>2</v>
      </c>
      <c r="D2" s="3" t="s">
        <v>3</v>
      </c>
      <c r="E2" s="3"/>
      <c r="F2" s="3"/>
      <c r="G2" s="3"/>
      <c r="H2" s="3"/>
      <c r="I2" s="3"/>
      <c r="J2" s="3" t="s">
        <v>4</v>
      </c>
      <c r="K2" s="3"/>
      <c r="L2" s="3"/>
      <c r="M2" s="3"/>
      <c r="N2" s="3" t="s">
        <v>5</v>
      </c>
      <c r="O2" s="3"/>
      <c r="P2" s="3"/>
      <c r="Q2" s="3"/>
      <c r="R2" s="3" t="s">
        <v>6</v>
      </c>
      <c r="S2" s="3"/>
    </row>
    <row r="3" spans="2:19" x14ac:dyDescent="0.25">
      <c r="B3" s="2"/>
      <c r="C3" s="3"/>
      <c r="D3" s="3">
        <v>2018</v>
      </c>
      <c r="E3" s="3"/>
      <c r="F3" s="3">
        <v>2017</v>
      </c>
      <c r="G3" s="3"/>
      <c r="H3" s="4" t="s">
        <v>7</v>
      </c>
      <c r="I3" s="4"/>
      <c r="J3" s="3">
        <v>2018</v>
      </c>
      <c r="K3" s="3"/>
      <c r="L3" s="3">
        <v>2017</v>
      </c>
      <c r="M3" s="3"/>
      <c r="N3" s="3">
        <v>2018</v>
      </c>
      <c r="O3" s="3"/>
      <c r="P3" s="3">
        <v>2017</v>
      </c>
      <c r="Q3" s="3"/>
      <c r="R3" s="3"/>
      <c r="S3" s="3"/>
    </row>
    <row r="4" spans="2:19" x14ac:dyDescent="0.25">
      <c r="B4" s="2"/>
      <c r="C4" s="3"/>
      <c r="D4" s="5" t="s">
        <v>8</v>
      </c>
      <c r="E4" s="5" t="s">
        <v>9</v>
      </c>
      <c r="F4" s="5" t="s">
        <v>8</v>
      </c>
      <c r="G4" s="5" t="s">
        <v>9</v>
      </c>
      <c r="H4" s="6" t="s">
        <v>10</v>
      </c>
      <c r="I4" s="6" t="s">
        <v>11</v>
      </c>
      <c r="J4" s="5" t="s">
        <v>8</v>
      </c>
      <c r="K4" s="5" t="s">
        <v>9</v>
      </c>
      <c r="L4" s="5" t="s">
        <v>8</v>
      </c>
      <c r="M4" s="5" t="s">
        <v>9</v>
      </c>
      <c r="N4" s="5" t="s">
        <v>8</v>
      </c>
      <c r="O4" s="5" t="s">
        <v>9</v>
      </c>
      <c r="P4" s="5" t="s">
        <v>8</v>
      </c>
      <c r="Q4" s="5" t="s">
        <v>9</v>
      </c>
      <c r="R4" s="7">
        <v>2018</v>
      </c>
      <c r="S4" s="7">
        <v>2017</v>
      </c>
    </row>
    <row r="5" spans="2:19" x14ac:dyDescent="0.25">
      <c r="B5" s="8">
        <v>1</v>
      </c>
      <c r="C5" s="9" t="s">
        <v>13</v>
      </c>
      <c r="D5" s="10">
        <v>36.359051181278751</v>
      </c>
      <c r="E5" s="10">
        <v>2889.1083863900003</v>
      </c>
      <c r="F5" s="10">
        <v>38.665931914943052</v>
      </c>
      <c r="G5" s="10">
        <v>2662.799</v>
      </c>
      <c r="H5" s="10">
        <v>-5.9661842335494555</v>
      </c>
      <c r="I5" s="10">
        <v>8.4989286232269166</v>
      </c>
      <c r="J5" s="10">
        <v>3.539987455024824</v>
      </c>
      <c r="K5" s="10">
        <v>281.28917317000003</v>
      </c>
      <c r="L5" s="10">
        <v>5.7775299563795617</v>
      </c>
      <c r="M5" s="10">
        <v>397.88</v>
      </c>
      <c r="N5" s="10">
        <v>1.882521182977706</v>
      </c>
      <c r="O5" s="10">
        <v>149.58607445999999</v>
      </c>
      <c r="P5" s="10">
        <v>-5.8988220739166044</v>
      </c>
      <c r="Q5" s="10">
        <v>-406.233</v>
      </c>
      <c r="R5" s="10">
        <v>14.070843031912439</v>
      </c>
      <c r="S5" s="10">
        <v>14.38286401128765</v>
      </c>
    </row>
    <row r="6" spans="2:19" x14ac:dyDescent="0.25">
      <c r="B6" s="8">
        <v>2</v>
      </c>
      <c r="C6" s="9" t="s">
        <v>23</v>
      </c>
      <c r="D6" s="10">
        <v>35.938741695811125</v>
      </c>
      <c r="E6" s="10">
        <v>2855.7103845199999</v>
      </c>
      <c r="F6" s="10">
        <v>25.189104183728588</v>
      </c>
      <c r="G6" s="10">
        <v>1734.693</v>
      </c>
      <c r="H6" s="10">
        <v>42.67574358212579</v>
      </c>
      <c r="I6" s="10">
        <v>64.623387799455003</v>
      </c>
      <c r="J6" s="10">
        <v>0.34053505037093906</v>
      </c>
      <c r="K6" s="10">
        <v>27.059085370000002</v>
      </c>
      <c r="L6" s="10">
        <v>0.3740989852875406</v>
      </c>
      <c r="M6" s="10">
        <v>25.763000000000002</v>
      </c>
      <c r="N6" s="10">
        <v>4.7307427997558538</v>
      </c>
      <c r="O6" s="10">
        <v>375.90718823999998</v>
      </c>
      <c r="P6" s="10">
        <v>6.9141153647330791</v>
      </c>
      <c r="Q6" s="10">
        <v>476.15300000000002</v>
      </c>
      <c r="R6" s="10">
        <v>13.908184530034809</v>
      </c>
      <c r="S6" s="10">
        <v>9.3697847717129985</v>
      </c>
    </row>
    <row r="7" spans="2:19" x14ac:dyDescent="0.25">
      <c r="B7" s="8">
        <v>3</v>
      </c>
      <c r="C7" s="9" t="s">
        <v>55</v>
      </c>
      <c r="D7" s="10">
        <v>26.681316805582647</v>
      </c>
      <c r="E7" s="10">
        <v>2120.1107740299999</v>
      </c>
      <c r="F7" s="10">
        <v>32.449351501739592</v>
      </c>
      <c r="G7" s="10">
        <v>2234.683</v>
      </c>
      <c r="H7" s="10">
        <v>-17.775500677872486</v>
      </c>
      <c r="I7" s="10">
        <v>-5.1270012780336174</v>
      </c>
      <c r="J7" s="10">
        <v>3.5931416916581198</v>
      </c>
      <c r="K7" s="10">
        <v>285.51283539000002</v>
      </c>
      <c r="L7" s="10">
        <v>3.8839179401395159</v>
      </c>
      <c r="M7" s="10">
        <v>267.47300000000001</v>
      </c>
      <c r="N7" s="10">
        <v>0.52925908822622569</v>
      </c>
      <c r="O7" s="10">
        <v>42.055191780000001</v>
      </c>
      <c r="P7" s="10">
        <v>6.1481003908995337E-2</v>
      </c>
      <c r="Q7" s="10">
        <v>4.234</v>
      </c>
      <c r="R7" s="10">
        <v>10.325589047532372</v>
      </c>
      <c r="S7" s="10">
        <v>12.070434793364546</v>
      </c>
    </row>
    <row r="8" spans="2:19" x14ac:dyDescent="0.25">
      <c r="B8" s="8">
        <v>4</v>
      </c>
      <c r="C8" s="9" t="s">
        <v>17</v>
      </c>
      <c r="D8" s="10">
        <v>26.470134194851529</v>
      </c>
      <c r="E8" s="10">
        <v>2103.3300981899997</v>
      </c>
      <c r="F8" s="10">
        <v>20.616494450155951</v>
      </c>
      <c r="G8" s="10">
        <v>1419.7919999999999</v>
      </c>
      <c r="H8" s="10">
        <v>28.39299260525496</v>
      </c>
      <c r="I8" s="10">
        <v>48.143537799198754</v>
      </c>
      <c r="J8" s="10">
        <v>6.4957553536662873</v>
      </c>
      <c r="K8" s="10">
        <v>516.15596828000002</v>
      </c>
      <c r="L8" s="10">
        <v>6.4182160344316861</v>
      </c>
      <c r="M8" s="10">
        <v>442.00200000000001</v>
      </c>
      <c r="N8" s="10">
        <v>5.0975546835220014</v>
      </c>
      <c r="O8" s="10">
        <v>405.05424392999998</v>
      </c>
      <c r="P8" s="10">
        <v>4.0641208826313981</v>
      </c>
      <c r="Q8" s="10">
        <v>279.88299999999998</v>
      </c>
      <c r="R8" s="10">
        <v>10.243862014781941</v>
      </c>
      <c r="S8" s="10">
        <v>7.6688759686007506</v>
      </c>
    </row>
    <row r="9" spans="2:19" x14ac:dyDescent="0.25">
      <c r="B9" s="8">
        <v>5</v>
      </c>
      <c r="C9" s="9" t="s">
        <v>18</v>
      </c>
      <c r="D9" s="10">
        <v>20.524852509359999</v>
      </c>
      <c r="E9" s="10">
        <v>1630.9150428200001</v>
      </c>
      <c r="F9" s="10">
        <v>12.489283660631829</v>
      </c>
      <c r="G9" s="10">
        <v>860.09699999999998</v>
      </c>
      <c r="H9" s="10">
        <v>64.339709682930305</v>
      </c>
      <c r="I9" s="10">
        <v>89.619896688396778</v>
      </c>
      <c r="J9" s="10">
        <v>1.350251483189761</v>
      </c>
      <c r="K9" s="10">
        <v>107.29165798</v>
      </c>
      <c r="L9" s="10">
        <v>3.4590397695260995</v>
      </c>
      <c r="M9" s="10">
        <v>238.21299999999999</v>
      </c>
      <c r="N9" s="10">
        <v>1.532580302540256</v>
      </c>
      <c r="O9" s="10">
        <v>121.77959713</v>
      </c>
      <c r="P9" s="10">
        <v>5.6493695075130539</v>
      </c>
      <c r="Q9" s="10">
        <v>389.05399999999997</v>
      </c>
      <c r="R9" s="10">
        <v>7.9430559524903828</v>
      </c>
      <c r="S9" s="10">
        <v>4.6457348780424184</v>
      </c>
    </row>
    <row r="10" spans="2:19" x14ac:dyDescent="0.25">
      <c r="B10" s="8">
        <v>6</v>
      </c>
      <c r="C10" s="9" t="s">
        <v>59</v>
      </c>
      <c r="D10" s="10">
        <v>13.998501217711947</v>
      </c>
      <c r="E10" s="10">
        <v>1112.3279060100001</v>
      </c>
      <c r="F10" s="10">
        <v>14.552963111397656</v>
      </c>
      <c r="G10" s="10">
        <v>1002.216</v>
      </c>
      <c r="H10" s="10">
        <v>-3.8099587653834135</v>
      </c>
      <c r="I10" s="10">
        <v>10.986843755238411</v>
      </c>
      <c r="J10" s="10">
        <v>0.49484081650631451</v>
      </c>
      <c r="K10" s="10">
        <v>39.320298700000002</v>
      </c>
      <c r="L10" s="10">
        <v>3.4430959475393079</v>
      </c>
      <c r="M10" s="10">
        <v>237.11500000000001</v>
      </c>
      <c r="N10" s="10">
        <v>2.8776694582843048</v>
      </c>
      <c r="O10" s="10">
        <v>228.66105399</v>
      </c>
      <c r="P10" s="10">
        <v>6.0022971881951825</v>
      </c>
      <c r="Q10" s="10">
        <v>413.35899999999998</v>
      </c>
      <c r="R10" s="10">
        <v>5.4173777069815285</v>
      </c>
      <c r="S10" s="10">
        <v>5.4133775917508835</v>
      </c>
    </row>
    <row r="11" spans="2:19" x14ac:dyDescent="0.25">
      <c r="B11" s="8">
        <v>7</v>
      </c>
      <c r="C11" s="9" t="s">
        <v>16</v>
      </c>
      <c r="D11" s="10">
        <v>8.8607647526758591</v>
      </c>
      <c r="E11" s="10">
        <v>704.08079763000001</v>
      </c>
      <c r="F11" s="10">
        <v>12.509104532227431</v>
      </c>
      <c r="G11" s="10">
        <v>861.46199999999999</v>
      </c>
      <c r="H11" s="10">
        <v>-29.165475195704758</v>
      </c>
      <c r="I11" s="10">
        <v>-18.26908237043537</v>
      </c>
      <c r="J11" s="10">
        <v>1.7900055593659747</v>
      </c>
      <c r="K11" s="10">
        <v>142.23473675000002</v>
      </c>
      <c r="L11" s="10">
        <v>2.720556204150621</v>
      </c>
      <c r="M11" s="10">
        <v>187.35599999999999</v>
      </c>
      <c r="N11" s="10">
        <v>0.78014920004278865</v>
      </c>
      <c r="O11" s="10">
        <v>61.991045510000006</v>
      </c>
      <c r="P11" s="10">
        <v>2.2622221447780353</v>
      </c>
      <c r="Q11" s="10">
        <v>155.792</v>
      </c>
      <c r="R11" s="10">
        <v>3.4290892068658079</v>
      </c>
      <c r="S11" s="10">
        <v>4.653107800059967</v>
      </c>
    </row>
    <row r="12" spans="2:19" x14ac:dyDescent="0.25">
      <c r="B12" s="8">
        <v>8</v>
      </c>
      <c r="C12" s="9" t="s">
        <v>14</v>
      </c>
      <c r="D12" s="10">
        <v>8.6285056175080683</v>
      </c>
      <c r="E12" s="10">
        <v>685.6253706199999</v>
      </c>
      <c r="F12" s="10">
        <v>8.1880238373207419</v>
      </c>
      <c r="G12" s="10">
        <v>563.88300000000004</v>
      </c>
      <c r="H12" s="10">
        <v>5.3795859530797259</v>
      </c>
      <c r="I12" s="10">
        <v>21.590005483406983</v>
      </c>
      <c r="J12" s="10">
        <v>0.52316083626455911</v>
      </c>
      <c r="K12" s="10">
        <v>41.570621629999998</v>
      </c>
      <c r="L12" s="10">
        <v>3.0513977707690789</v>
      </c>
      <c r="M12" s="10">
        <v>210.14</v>
      </c>
      <c r="N12" s="10">
        <v>0.73581149074068253</v>
      </c>
      <c r="O12" s="10">
        <v>58.467948960000001</v>
      </c>
      <c r="P12" s="10">
        <v>0.94071453879082534</v>
      </c>
      <c r="Q12" s="10">
        <v>64.784000000000006</v>
      </c>
      <c r="R12" s="10">
        <v>3.3392056227926221</v>
      </c>
      <c r="S12" s="10">
        <v>3.0457621875616274</v>
      </c>
    </row>
    <row r="13" spans="2:19" x14ac:dyDescent="0.25">
      <c r="B13" s="8">
        <v>9</v>
      </c>
      <c r="C13" s="9" t="s">
        <v>24</v>
      </c>
      <c r="D13" s="10">
        <v>8.4704534931192246</v>
      </c>
      <c r="E13" s="10">
        <v>673.06646979000004</v>
      </c>
      <c r="F13" s="10">
        <v>9.4427358320700261</v>
      </c>
      <c r="G13" s="10">
        <v>650.29100000000005</v>
      </c>
      <c r="H13" s="10">
        <v>-10.296616957647743</v>
      </c>
      <c r="I13" s="10">
        <v>3.5023504538737171</v>
      </c>
      <c r="J13" s="10">
        <v>1.5654320555496128</v>
      </c>
      <c r="K13" s="10">
        <v>124.39001385</v>
      </c>
      <c r="L13" s="10">
        <v>3.4292431185999641</v>
      </c>
      <c r="M13" s="10">
        <v>236.161</v>
      </c>
      <c r="N13" s="10">
        <v>0.44060751354446553</v>
      </c>
      <c r="O13" s="10">
        <v>35.010893330000002</v>
      </c>
      <c r="P13" s="10">
        <v>0.90059360969291447</v>
      </c>
      <c r="Q13" s="10">
        <v>62.021000000000001</v>
      </c>
      <c r="R13" s="10">
        <v>3.2780399278450925</v>
      </c>
      <c r="S13" s="10">
        <v>3.5124870562007335</v>
      </c>
    </row>
    <row r="14" spans="2:19" x14ac:dyDescent="0.25">
      <c r="B14" s="8">
        <v>10</v>
      </c>
      <c r="C14" s="9" t="s">
        <v>31</v>
      </c>
      <c r="D14" s="10">
        <v>8.0859532745200458</v>
      </c>
      <c r="E14" s="10">
        <v>642.51389017000008</v>
      </c>
      <c r="F14" s="10">
        <v>7.9049992158776083</v>
      </c>
      <c r="G14" s="10">
        <v>544.39200000000005</v>
      </c>
      <c r="H14" s="10">
        <v>2.2891091282967011</v>
      </c>
      <c r="I14" s="10">
        <v>18.024124191758887</v>
      </c>
      <c r="J14" s="10">
        <v>0.54761370177635438</v>
      </c>
      <c r="K14" s="10">
        <v>43.513658550000002</v>
      </c>
      <c r="L14" s="10">
        <v>2.7882375832767021</v>
      </c>
      <c r="M14" s="10">
        <v>192.017</v>
      </c>
      <c r="N14" s="10">
        <v>2.0755263096758765</v>
      </c>
      <c r="O14" s="10">
        <v>164.92235832999998</v>
      </c>
      <c r="P14" s="10">
        <v>2.3989353360400076</v>
      </c>
      <c r="Q14" s="10">
        <v>165.20699999999999</v>
      </c>
      <c r="R14" s="10">
        <v>3.1292395041302186</v>
      </c>
      <c r="S14" s="10">
        <v>2.9404833428407122</v>
      </c>
    </row>
    <row r="15" spans="2:19" x14ac:dyDescent="0.25">
      <c r="B15" s="8">
        <v>11</v>
      </c>
      <c r="C15" s="9" t="s">
        <v>79</v>
      </c>
      <c r="D15" s="10">
        <v>7.0323387835465425</v>
      </c>
      <c r="E15" s="10">
        <v>558.79315591</v>
      </c>
      <c r="F15" s="10">
        <v>7.3250826232669439</v>
      </c>
      <c r="G15" s="10">
        <v>504.45499999999998</v>
      </c>
      <c r="H15" s="10">
        <v>-3.996457852783081</v>
      </c>
      <c r="I15" s="10">
        <v>10.7716557294506</v>
      </c>
      <c r="J15" s="10">
        <v>6.0200755001541646</v>
      </c>
      <c r="K15" s="10">
        <v>478.35820927999998</v>
      </c>
      <c r="L15" s="10">
        <v>6.6641545708527188</v>
      </c>
      <c r="M15" s="10">
        <v>458.93900000000002</v>
      </c>
      <c r="N15" s="10">
        <v>1.3845890471366278</v>
      </c>
      <c r="O15" s="10">
        <v>110.02013798</v>
      </c>
      <c r="P15" s="10">
        <v>2.5615100454790989</v>
      </c>
      <c r="Q15" s="10">
        <v>176.40299999999999</v>
      </c>
      <c r="R15" s="10">
        <v>2.7214938771962025</v>
      </c>
      <c r="S15" s="10">
        <v>2.7247673086906334</v>
      </c>
    </row>
    <row r="16" spans="2:19" x14ac:dyDescent="0.25">
      <c r="B16" s="8">
        <v>12</v>
      </c>
      <c r="C16" s="9" t="s">
        <v>15</v>
      </c>
      <c r="D16" s="10">
        <v>6.8591608922672274</v>
      </c>
      <c r="E16" s="10">
        <v>545.03235408</v>
      </c>
      <c r="F16" s="10">
        <v>9.078060836281054</v>
      </c>
      <c r="G16" s="10">
        <v>625.17700000000002</v>
      </c>
      <c r="H16" s="10">
        <v>-24.442444086140625</v>
      </c>
      <c r="I16" s="10">
        <v>-12.819512861157719</v>
      </c>
      <c r="J16" s="10">
        <v>2.9025243962723621</v>
      </c>
      <c r="K16" s="10">
        <v>230.63603979000001</v>
      </c>
      <c r="L16" s="10">
        <v>3.0096505137453748</v>
      </c>
      <c r="M16" s="10">
        <v>207.26499999999999</v>
      </c>
      <c r="N16" s="10">
        <v>2.2036807874352666</v>
      </c>
      <c r="O16" s="10">
        <v>175.10557720999998</v>
      </c>
      <c r="P16" s="10">
        <v>0.70952911998234269</v>
      </c>
      <c r="Q16" s="10">
        <v>48.863</v>
      </c>
      <c r="R16" s="10">
        <v>2.6544745561297733</v>
      </c>
      <c r="S16" s="10">
        <v>3.3768360938939739</v>
      </c>
    </row>
    <row r="17" spans="2:19" x14ac:dyDescent="0.25">
      <c r="B17" s="8">
        <v>13</v>
      </c>
      <c r="C17" s="9" t="s">
        <v>38</v>
      </c>
      <c r="D17" s="10">
        <v>5.7152484214169306</v>
      </c>
      <c r="E17" s="10">
        <v>454.13649719</v>
      </c>
      <c r="F17" s="10">
        <v>8.0881208361648866</v>
      </c>
      <c r="G17" s="10">
        <v>557.00300000000004</v>
      </c>
      <c r="H17" s="10">
        <v>-29.337746836545676</v>
      </c>
      <c r="I17" s="10">
        <v>-18.467854358055533</v>
      </c>
      <c r="J17" s="10">
        <v>2.9187811127541359</v>
      </c>
      <c r="K17" s="10">
        <v>231.92780661</v>
      </c>
      <c r="L17" s="10">
        <v>4.0833754436099836</v>
      </c>
      <c r="M17" s="10">
        <v>281.209</v>
      </c>
      <c r="N17" s="10">
        <v>0</v>
      </c>
      <c r="O17" s="10">
        <v>0</v>
      </c>
      <c r="P17" s="10">
        <v>0</v>
      </c>
      <c r="Q17" s="10">
        <v>0</v>
      </c>
      <c r="R17" s="10">
        <v>2.2117838836110866</v>
      </c>
      <c r="S17" s="10">
        <v>3.0086005000299512</v>
      </c>
    </row>
    <row r="18" spans="2:19" x14ac:dyDescent="0.25">
      <c r="B18" s="8">
        <v>14</v>
      </c>
      <c r="C18" s="9" t="s">
        <v>53</v>
      </c>
      <c r="D18" s="10">
        <v>4.190211309896112</v>
      </c>
      <c r="E18" s="10">
        <v>332.95628578999998</v>
      </c>
      <c r="F18" s="10">
        <v>3.6118565114104331</v>
      </c>
      <c r="G18" s="10">
        <v>248.73699999999999</v>
      </c>
      <c r="H18" s="10">
        <v>16.012673722185909</v>
      </c>
      <c r="I18" s="10">
        <v>33.858768816058728</v>
      </c>
      <c r="J18" s="10">
        <v>0.61495401866336108</v>
      </c>
      <c r="K18" s="10">
        <v>48.864553800000003</v>
      </c>
      <c r="L18" s="10">
        <v>0.26223085724906636</v>
      </c>
      <c r="M18" s="10">
        <v>18.059000000000001</v>
      </c>
      <c r="N18" s="10">
        <v>0.25404983708886808</v>
      </c>
      <c r="O18" s="10">
        <v>20.18692708</v>
      </c>
      <c r="P18" s="10">
        <v>0.83745723628802271</v>
      </c>
      <c r="Q18" s="10">
        <v>57.673000000000002</v>
      </c>
      <c r="R18" s="10">
        <v>1.621599125844372</v>
      </c>
      <c r="S18" s="10">
        <v>1.3435300394718699</v>
      </c>
    </row>
    <row r="19" spans="2:19" x14ac:dyDescent="0.25">
      <c r="B19" s="8">
        <v>15</v>
      </c>
      <c r="C19" s="9" t="s">
        <v>107</v>
      </c>
      <c r="D19" s="10">
        <v>3.9386749262841287</v>
      </c>
      <c r="E19" s="10">
        <v>312.96907898000001</v>
      </c>
      <c r="F19" s="10">
        <v>4.6568012453025265</v>
      </c>
      <c r="G19" s="10">
        <v>320.69900000000001</v>
      </c>
      <c r="H19" s="10">
        <v>-15.42102145207069</v>
      </c>
      <c r="I19" s="10">
        <v>-2.4103352427042211</v>
      </c>
      <c r="J19" s="10">
        <v>0.20156257599687896</v>
      </c>
      <c r="K19" s="10">
        <v>16.016263070000001</v>
      </c>
      <c r="L19" s="10">
        <v>0.22086114063670739</v>
      </c>
      <c r="M19" s="10">
        <v>15.21</v>
      </c>
      <c r="N19" s="10">
        <v>1.1202317010338469</v>
      </c>
      <c r="O19" s="10">
        <v>89.014171079999997</v>
      </c>
      <c r="P19" s="10">
        <v>0.9916679735373215</v>
      </c>
      <c r="Q19" s="10">
        <v>68.293000000000006</v>
      </c>
      <c r="R19" s="10">
        <v>1.5242553048251501</v>
      </c>
      <c r="S19" s="10">
        <v>1.7322261671105998</v>
      </c>
    </row>
    <row r="20" spans="2:19" x14ac:dyDescent="0.25">
      <c r="B20" s="8">
        <v>16</v>
      </c>
      <c r="C20" s="9" t="s">
        <v>108</v>
      </c>
      <c r="D20" s="10">
        <v>3.7915920177950055</v>
      </c>
      <c r="E20" s="10">
        <v>301.28179753000001</v>
      </c>
      <c r="F20" s="10">
        <v>3.52224874685625</v>
      </c>
      <c r="G20" s="10">
        <v>242.566</v>
      </c>
      <c r="H20" s="10">
        <v>7.6469122511337559</v>
      </c>
      <c r="I20" s="10">
        <v>24.206111957158058</v>
      </c>
      <c r="J20" s="10">
        <v>1.3008328327911352</v>
      </c>
      <c r="K20" s="10">
        <v>103.36482731</v>
      </c>
      <c r="L20" s="10">
        <v>1.6651565050212875</v>
      </c>
      <c r="M20" s="10">
        <v>114.67400000000001</v>
      </c>
      <c r="N20" s="10">
        <v>0</v>
      </c>
      <c r="O20" s="10">
        <v>0</v>
      </c>
      <c r="P20" s="10">
        <v>3.4849884124135287E-4</v>
      </c>
      <c r="Q20" s="10">
        <v>2.4E-2</v>
      </c>
      <c r="R20" s="10">
        <v>1.4673346633125568</v>
      </c>
      <c r="S20" s="10">
        <v>1.3101979502628625</v>
      </c>
    </row>
    <row r="21" spans="2:19" x14ac:dyDescent="0.25">
      <c r="B21" s="8">
        <v>17</v>
      </c>
      <c r="C21" s="9" t="s">
        <v>132</v>
      </c>
      <c r="D21" s="10">
        <v>3.0636352523580901</v>
      </c>
      <c r="E21" s="10">
        <v>243.43798896999999</v>
      </c>
      <c r="F21" s="10">
        <v>2.4593563226402271</v>
      </c>
      <c r="G21" s="10">
        <v>169.36799999999999</v>
      </c>
      <c r="H21" s="10">
        <v>24.570613219199686</v>
      </c>
      <c r="I21" s="10">
        <v>43.733166223843938</v>
      </c>
      <c r="J21" s="10">
        <v>3.0632825798981886</v>
      </c>
      <c r="K21" s="10">
        <v>243.40996544000001</v>
      </c>
      <c r="L21" s="10">
        <v>2.463610912660382</v>
      </c>
      <c r="M21" s="10">
        <v>169.661</v>
      </c>
      <c r="N21" s="10">
        <v>1.8947401417056275</v>
      </c>
      <c r="O21" s="10">
        <v>150.55699903000001</v>
      </c>
      <c r="P21" s="10">
        <v>1.8739363524949613</v>
      </c>
      <c r="Q21" s="10">
        <v>129.05199999999999</v>
      </c>
      <c r="R21" s="10">
        <v>1.1856175929354389</v>
      </c>
      <c r="S21" s="10">
        <v>0.91482568224780247</v>
      </c>
    </row>
    <row r="22" spans="2:19" x14ac:dyDescent="0.25">
      <c r="B22" s="8">
        <v>18</v>
      </c>
      <c r="C22" s="9" t="s">
        <v>87</v>
      </c>
      <c r="D22" s="10">
        <v>2.9033244795841959</v>
      </c>
      <c r="E22" s="10">
        <v>230.69961480999999</v>
      </c>
      <c r="F22" s="10">
        <v>3.2001051304837747</v>
      </c>
      <c r="G22" s="10">
        <v>220.381</v>
      </c>
      <c r="H22" s="10">
        <v>-9.2740906563501824</v>
      </c>
      <c r="I22" s="10">
        <v>4.6821707905853884</v>
      </c>
      <c r="J22" s="10">
        <v>2.8497554898345721</v>
      </c>
      <c r="K22" s="10">
        <v>226.44299609999999</v>
      </c>
      <c r="L22" s="10">
        <v>3.3923603245685876</v>
      </c>
      <c r="M22" s="10">
        <v>233.62100000000001</v>
      </c>
      <c r="N22" s="10">
        <v>1.418652544345933</v>
      </c>
      <c r="O22" s="10">
        <v>112.72684050000001</v>
      </c>
      <c r="P22" s="10">
        <v>0.61642184623069463</v>
      </c>
      <c r="Q22" s="10">
        <v>42.451000000000001</v>
      </c>
      <c r="R22" s="10">
        <v>1.1235778078822054</v>
      </c>
      <c r="S22" s="10">
        <v>1.1903677121974221</v>
      </c>
    </row>
    <row r="23" spans="2:19" x14ac:dyDescent="0.25">
      <c r="B23" s="8">
        <v>19</v>
      </c>
      <c r="C23" s="9" t="s">
        <v>116</v>
      </c>
      <c r="D23" s="10">
        <v>2.8017954184783638</v>
      </c>
      <c r="E23" s="10">
        <v>222.63206485000001</v>
      </c>
      <c r="F23" s="10">
        <v>3.2816102969790961</v>
      </c>
      <c r="G23" s="10">
        <v>225.994</v>
      </c>
      <c r="H23" s="10">
        <v>-14.621324139018839</v>
      </c>
      <c r="I23" s="10">
        <v>-1.4876214191527168</v>
      </c>
      <c r="J23" s="10">
        <v>2.2416671276923754</v>
      </c>
      <c r="K23" s="10">
        <v>178.1239908</v>
      </c>
      <c r="L23" s="10">
        <v>1.8499915779446701</v>
      </c>
      <c r="M23" s="10">
        <v>127.40300000000001</v>
      </c>
      <c r="N23" s="10">
        <v>0</v>
      </c>
      <c r="O23" s="10">
        <v>0</v>
      </c>
      <c r="P23" s="10">
        <v>5.1548786933616779E-3</v>
      </c>
      <c r="Q23" s="10">
        <v>0.35499999999999998</v>
      </c>
      <c r="R23" s="10">
        <v>1.0842863677707761</v>
      </c>
      <c r="S23" s="10">
        <v>1.2206858157025524</v>
      </c>
    </row>
    <row r="24" spans="2:19" x14ac:dyDescent="0.25">
      <c r="B24" s="8">
        <v>20</v>
      </c>
      <c r="C24" s="9" t="s">
        <v>94</v>
      </c>
      <c r="D24" s="10">
        <v>2.1945731183418178</v>
      </c>
      <c r="E24" s="10">
        <v>174.38187726999999</v>
      </c>
      <c r="F24" s="10">
        <v>2.594210853415579</v>
      </c>
      <c r="G24" s="10">
        <v>178.655</v>
      </c>
      <c r="H24" s="10">
        <v>-15.404982773377569</v>
      </c>
      <c r="I24" s="10">
        <v>-2.3918293526629526</v>
      </c>
      <c r="J24" s="10">
        <v>2.2060961051088279</v>
      </c>
      <c r="K24" s="10">
        <v>175.29749956000001</v>
      </c>
      <c r="L24" s="10">
        <v>2.5155372400053437</v>
      </c>
      <c r="M24" s="10">
        <v>173.23699999999999</v>
      </c>
      <c r="N24" s="10">
        <v>0.55304109362513454</v>
      </c>
      <c r="O24" s="10">
        <v>43.944921820000005</v>
      </c>
      <c r="P24" s="10">
        <v>0.33910389331288809</v>
      </c>
      <c r="Q24" s="10">
        <v>23.353000000000002</v>
      </c>
      <c r="R24" s="10">
        <v>0.84929317094341972</v>
      </c>
      <c r="S24" s="10">
        <v>0.96498855900749347</v>
      </c>
    </row>
    <row r="25" spans="2:19" x14ac:dyDescent="0.25">
      <c r="B25" s="8">
        <v>21</v>
      </c>
      <c r="C25" s="9" t="s">
        <v>19</v>
      </c>
      <c r="D25" s="10">
        <v>2.0177140527683566</v>
      </c>
      <c r="E25" s="10">
        <v>160.32856748999998</v>
      </c>
      <c r="F25" s="10">
        <v>5.3671580500328178</v>
      </c>
      <c r="G25" s="10">
        <v>369.61900000000003</v>
      </c>
      <c r="H25" s="10">
        <v>-62.406285897319179</v>
      </c>
      <c r="I25" s="10">
        <v>-56.623288442964245</v>
      </c>
      <c r="J25" s="10">
        <v>0.14011916914693465</v>
      </c>
      <c r="K25" s="10">
        <v>11.13393924</v>
      </c>
      <c r="L25" s="10">
        <v>0.61303850331364318</v>
      </c>
      <c r="M25" s="10">
        <v>42.218000000000004</v>
      </c>
      <c r="N25" s="10">
        <v>0.41148734855683017</v>
      </c>
      <c r="O25" s="10">
        <v>32.696990460000002</v>
      </c>
      <c r="P25" s="10">
        <v>0.66502291379881162</v>
      </c>
      <c r="Q25" s="10">
        <v>45.798000000000002</v>
      </c>
      <c r="R25" s="10">
        <v>0.78084924653935717</v>
      </c>
      <c r="S25" s="10">
        <v>1.996463049966644</v>
      </c>
    </row>
    <row r="26" spans="2:19" x14ac:dyDescent="0.25">
      <c r="B26" s="8">
        <v>22</v>
      </c>
      <c r="C26" s="9" t="s">
        <v>52</v>
      </c>
      <c r="D26" s="10">
        <v>1.9113798520019383</v>
      </c>
      <c r="E26" s="10">
        <v>151.87919873000001</v>
      </c>
      <c r="F26" s="10">
        <v>1.9242653934842333</v>
      </c>
      <c r="G26" s="10">
        <v>132.518</v>
      </c>
      <c r="H26" s="10">
        <v>-0.66963431998136969</v>
      </c>
      <c r="I26" s="10">
        <v>14.610240669192109</v>
      </c>
      <c r="J26" s="10">
        <v>0.21233392616457239</v>
      </c>
      <c r="K26" s="10">
        <v>16.872159940000003</v>
      </c>
      <c r="L26" s="10">
        <v>0.40025091916569377</v>
      </c>
      <c r="M26" s="10">
        <v>27.564</v>
      </c>
      <c r="N26" s="10">
        <v>0.36327925271046624</v>
      </c>
      <c r="O26" s="10">
        <v>28.86635106</v>
      </c>
      <c r="P26" s="10">
        <v>0.18347011912852057</v>
      </c>
      <c r="Q26" s="10">
        <v>12.635</v>
      </c>
      <c r="R26" s="10">
        <v>0.73969823188695805</v>
      </c>
      <c r="S26" s="10">
        <v>0.71578379481433496</v>
      </c>
    </row>
    <row r="27" spans="2:19" x14ac:dyDescent="0.25">
      <c r="B27" s="8">
        <v>23</v>
      </c>
      <c r="C27" s="9" t="s">
        <v>93</v>
      </c>
      <c r="D27" s="10">
        <v>1.6952585847056085</v>
      </c>
      <c r="E27" s="10">
        <v>134.70609476999999</v>
      </c>
      <c r="F27" s="10">
        <v>2.8670564045374549</v>
      </c>
      <c r="G27" s="10">
        <v>197.44499999999999</v>
      </c>
      <c r="H27" s="10">
        <v>-40.87111149879501</v>
      </c>
      <c r="I27" s="10">
        <v>-31.775383134543802</v>
      </c>
      <c r="J27" s="10">
        <v>0.18190934388784366</v>
      </c>
      <c r="K27" s="10">
        <v>14.45460742</v>
      </c>
      <c r="L27" s="10">
        <v>0.21347006104538038</v>
      </c>
      <c r="M27" s="10">
        <v>14.701000000000001</v>
      </c>
      <c r="N27" s="10">
        <v>0</v>
      </c>
      <c r="O27" s="10">
        <v>0</v>
      </c>
      <c r="P27" s="10">
        <v>8.1316396289649007E-4</v>
      </c>
      <c r="Q27" s="10">
        <v>5.6000000000000001E-2</v>
      </c>
      <c r="R27" s="10">
        <v>0.65605995395657946</v>
      </c>
      <c r="S27" s="10">
        <v>1.0664810166703118</v>
      </c>
    </row>
    <row r="28" spans="2:19" x14ac:dyDescent="0.25">
      <c r="B28" s="8">
        <v>24</v>
      </c>
      <c r="C28" s="9" t="s">
        <v>104</v>
      </c>
      <c r="D28" s="10">
        <v>1.5612934306982715</v>
      </c>
      <c r="E28" s="10">
        <v>124.06115665</v>
      </c>
      <c r="F28" s="10">
        <v>1.9670436262466093</v>
      </c>
      <c r="G28" s="10">
        <v>135.464</v>
      </c>
      <c r="H28" s="10">
        <v>-20.627412129265551</v>
      </c>
      <c r="I28" s="10">
        <v>-8.4176189614953074</v>
      </c>
      <c r="J28" s="10">
        <v>0.54906596044575606</v>
      </c>
      <c r="K28" s="10">
        <v>43.629055749999999</v>
      </c>
      <c r="L28" s="10">
        <v>1.0753512577904012</v>
      </c>
      <c r="M28" s="10">
        <v>74.055999999999997</v>
      </c>
      <c r="N28" s="10">
        <v>0.65965423776593413</v>
      </c>
      <c r="O28" s="10">
        <v>52.416455560000003</v>
      </c>
      <c r="P28" s="10">
        <v>3.1386531681448826</v>
      </c>
      <c r="Q28" s="10">
        <v>216.149</v>
      </c>
      <c r="R28" s="10">
        <v>0.60421584382331506</v>
      </c>
      <c r="S28" s="10">
        <v>0.73169634299286956</v>
      </c>
    </row>
    <row r="29" spans="2:19" x14ac:dyDescent="0.25">
      <c r="B29" s="8">
        <v>25</v>
      </c>
      <c r="C29" s="9" t="s">
        <v>48</v>
      </c>
      <c r="D29" s="10">
        <v>1.3399369545874995</v>
      </c>
      <c r="E29" s="10">
        <v>106.47206038</v>
      </c>
      <c r="F29" s="10">
        <v>1.5025963163672482</v>
      </c>
      <c r="G29" s="10">
        <v>103.479</v>
      </c>
      <c r="H29" s="10">
        <v>-10.825220320851187</v>
      </c>
      <c r="I29" s="10">
        <v>2.892432648170157</v>
      </c>
      <c r="J29" s="10">
        <v>0.47932064182832984</v>
      </c>
      <c r="K29" s="10">
        <v>38.087057860000002</v>
      </c>
      <c r="L29" s="10">
        <v>1.0649253341232641</v>
      </c>
      <c r="M29" s="10">
        <v>73.337999999999994</v>
      </c>
      <c r="N29" s="10">
        <v>0.24206924673265334</v>
      </c>
      <c r="O29" s="10">
        <v>19.234943380000001</v>
      </c>
      <c r="P29" s="10">
        <v>1.761966578961125</v>
      </c>
      <c r="Q29" s="10">
        <v>121.34099999999999</v>
      </c>
      <c r="R29" s="10">
        <v>0.51855155588788915</v>
      </c>
      <c r="S29" s="10">
        <v>0.55893230582707698</v>
      </c>
    </row>
    <row r="30" spans="2:19" x14ac:dyDescent="0.25">
      <c r="B30" s="8">
        <v>26</v>
      </c>
      <c r="C30" s="9" t="s">
        <v>133</v>
      </c>
      <c r="D30" s="10">
        <v>1.3169991629803486</v>
      </c>
      <c r="E30" s="10">
        <v>104.64941198999999</v>
      </c>
      <c r="F30" s="10">
        <v>1.7635783861018663</v>
      </c>
      <c r="G30" s="10">
        <v>121.452</v>
      </c>
      <c r="H30" s="10">
        <v>-25.322334784824406</v>
      </c>
      <c r="I30" s="10">
        <v>-13.834756125876893</v>
      </c>
      <c r="J30" s="10">
        <v>1.4465041030449093</v>
      </c>
      <c r="K30" s="10">
        <v>114.93993928</v>
      </c>
      <c r="L30" s="10">
        <v>2.3321397248020816</v>
      </c>
      <c r="M30" s="10">
        <v>160.607</v>
      </c>
      <c r="N30" s="10">
        <v>0.19166490230995276</v>
      </c>
      <c r="O30" s="10">
        <v>15.22978897</v>
      </c>
      <c r="P30" s="10">
        <v>0.96786840683754727</v>
      </c>
      <c r="Q30" s="10">
        <v>66.653999999999996</v>
      </c>
      <c r="R30" s="10">
        <v>0.50967469978969904</v>
      </c>
      <c r="S30" s="10">
        <v>0.65601181309550871</v>
      </c>
    </row>
    <row r="31" spans="2:19" x14ac:dyDescent="0.25">
      <c r="B31" s="8">
        <v>27</v>
      </c>
      <c r="C31" s="9" t="s">
        <v>61</v>
      </c>
      <c r="D31" s="10">
        <v>1.1896907195398974</v>
      </c>
      <c r="E31" s="10">
        <v>94.533419420000001</v>
      </c>
      <c r="F31" s="10">
        <v>0.94649381124141096</v>
      </c>
      <c r="G31" s="10">
        <v>65.182000000000002</v>
      </c>
      <c r="H31" s="10">
        <v>25.694505913304596</v>
      </c>
      <c r="I31" s="10">
        <v>45.029946028044549</v>
      </c>
      <c r="J31" s="10">
        <v>0.55143785352470731</v>
      </c>
      <c r="K31" s="10">
        <v>43.817527560000002</v>
      </c>
      <c r="L31" s="10">
        <v>0.28970418256692632</v>
      </c>
      <c r="M31" s="10">
        <v>19.951000000000001</v>
      </c>
      <c r="N31" s="10">
        <v>9.336180957834396E-2</v>
      </c>
      <c r="O31" s="10">
        <v>7.4185760700000003</v>
      </c>
      <c r="P31" s="10">
        <v>6.897372899568442E-3</v>
      </c>
      <c r="Q31" s="10">
        <v>0.47499999999999998</v>
      </c>
      <c r="R31" s="10">
        <v>0.46040671654787985</v>
      </c>
      <c r="S31" s="10">
        <v>0.35207458091420024</v>
      </c>
    </row>
    <row r="32" spans="2:19" x14ac:dyDescent="0.25">
      <c r="B32" s="8">
        <v>28</v>
      </c>
      <c r="C32" s="9" t="s">
        <v>134</v>
      </c>
      <c r="D32" s="10">
        <v>1.0868937081946377</v>
      </c>
      <c r="E32" s="10">
        <v>86.365117499999997</v>
      </c>
      <c r="F32" s="10">
        <v>1.4522963169480796</v>
      </c>
      <c r="G32" s="10">
        <v>100.015</v>
      </c>
      <c r="H32" s="10">
        <v>-25.160334326352569</v>
      </c>
      <c r="I32" s="10">
        <v>-13.647835324701305</v>
      </c>
      <c r="J32" s="10">
        <v>0.210966231901385</v>
      </c>
      <c r="K32" s="10">
        <v>16.763482270000001</v>
      </c>
      <c r="L32" s="10">
        <v>0.10115178867030268</v>
      </c>
      <c r="M32" s="10">
        <v>6.9660000000000002</v>
      </c>
      <c r="N32" s="10">
        <v>0.16643522970532532</v>
      </c>
      <c r="O32" s="10">
        <v>13.225026570000001</v>
      </c>
      <c r="P32" s="10">
        <v>0.19889119285345042</v>
      </c>
      <c r="Q32" s="10">
        <v>13.696999999999999</v>
      </c>
      <c r="R32" s="10">
        <v>0.42062458352198717</v>
      </c>
      <c r="S32" s="10">
        <v>0.54022182826752385</v>
      </c>
    </row>
    <row r="33" spans="2:19" x14ac:dyDescent="0.25">
      <c r="B33" s="8">
        <v>29</v>
      </c>
      <c r="C33" s="9" t="s">
        <v>135</v>
      </c>
      <c r="D33" s="10">
        <v>0.94642349343384446</v>
      </c>
      <c r="E33" s="10">
        <v>75.203283999999996</v>
      </c>
      <c r="F33" s="10">
        <v>0.14545470386310966</v>
      </c>
      <c r="G33" s="10">
        <v>10.016999999999999</v>
      </c>
      <c r="H33" s="10">
        <v>550.66544312279007</v>
      </c>
      <c r="I33" s="10">
        <v>650.75655385844061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0.3662630345172137</v>
      </c>
      <c r="S33" s="10">
        <v>5.4105904651860076E-2</v>
      </c>
    </row>
    <row r="34" spans="2:19" x14ac:dyDescent="0.25">
      <c r="B34" s="8">
        <v>30</v>
      </c>
      <c r="C34" s="9" t="s">
        <v>81</v>
      </c>
      <c r="D34" s="10">
        <v>0.87953431818324834</v>
      </c>
      <c r="E34" s="10">
        <v>69.888236689999999</v>
      </c>
      <c r="F34" s="10">
        <v>0.94976098787804863</v>
      </c>
      <c r="G34" s="10">
        <v>65.406999999999996</v>
      </c>
      <c r="H34" s="10">
        <v>-7.3941413251454406</v>
      </c>
      <c r="I34" s="10">
        <v>6.8513105478007077</v>
      </c>
      <c r="J34" s="10">
        <v>7.1419982381183106E-2</v>
      </c>
      <c r="K34" s="10">
        <v>5.6750675099999999</v>
      </c>
      <c r="L34" s="10">
        <v>8.2245726532959279E-2</v>
      </c>
      <c r="M34" s="10">
        <v>5.6639999999999997</v>
      </c>
      <c r="N34" s="10">
        <v>0.16527096267957037</v>
      </c>
      <c r="O34" s="10">
        <v>13.13251333</v>
      </c>
      <c r="P34" s="10">
        <v>0.15551760790395375</v>
      </c>
      <c r="Q34" s="10">
        <v>10.71</v>
      </c>
      <c r="R34" s="10">
        <v>0.34037712564702188</v>
      </c>
      <c r="S34" s="10">
        <v>0.35328989773027974</v>
      </c>
    </row>
    <row r="35" spans="2:19" x14ac:dyDescent="0.25">
      <c r="B35" s="8">
        <v>31</v>
      </c>
      <c r="C35" s="9" t="s">
        <v>136</v>
      </c>
      <c r="D35" s="10">
        <v>0.63877864410619112</v>
      </c>
      <c r="E35" s="10">
        <v>50.757670449999999</v>
      </c>
      <c r="F35" s="10">
        <v>0.72872559782072066</v>
      </c>
      <c r="G35" s="10">
        <v>50.185000000000002</v>
      </c>
      <c r="H35" s="10">
        <v>-12.343048464815709</v>
      </c>
      <c r="I35" s="10">
        <v>1.141118760585826</v>
      </c>
      <c r="J35" s="10">
        <v>0.43935209154233867</v>
      </c>
      <c r="K35" s="10">
        <v>34.91113687</v>
      </c>
      <c r="L35" s="10">
        <v>0.55521673723768195</v>
      </c>
      <c r="M35" s="10">
        <v>38.235999999999997</v>
      </c>
      <c r="N35" s="10">
        <v>0</v>
      </c>
      <c r="O35" s="10">
        <v>0</v>
      </c>
      <c r="P35" s="10">
        <v>0</v>
      </c>
      <c r="Q35" s="10">
        <v>0</v>
      </c>
      <c r="R35" s="10">
        <v>0.24720540666869956</v>
      </c>
      <c r="S35" s="10">
        <v>0.27106966406644684</v>
      </c>
    </row>
    <row r="36" spans="2:19" x14ac:dyDescent="0.25">
      <c r="B36" s="8">
        <v>32</v>
      </c>
      <c r="C36" s="9" t="s">
        <v>102</v>
      </c>
      <c r="D36" s="10">
        <v>0.60331413796792122</v>
      </c>
      <c r="E36" s="10">
        <v>47.939643060000002</v>
      </c>
      <c r="F36" s="10">
        <v>0.32729849506583725</v>
      </c>
      <c r="G36" s="10">
        <v>22.54</v>
      </c>
      <c r="H36" s="10">
        <v>84.33147327688215</v>
      </c>
      <c r="I36" s="10">
        <v>112.68697009760427</v>
      </c>
      <c r="J36" s="10">
        <v>6.4940109488362138E-2</v>
      </c>
      <c r="K36" s="10">
        <v>5.1601735699999995</v>
      </c>
      <c r="L36" s="10">
        <v>4.9007649549565248E-2</v>
      </c>
      <c r="M36" s="10">
        <v>3.375</v>
      </c>
      <c r="N36" s="10">
        <v>0</v>
      </c>
      <c r="O36" s="10">
        <v>0</v>
      </c>
      <c r="P36" s="10">
        <v>0</v>
      </c>
      <c r="Q36" s="10">
        <v>0</v>
      </c>
      <c r="R36" s="10">
        <v>0.23348074986762127</v>
      </c>
      <c r="S36" s="10">
        <v>0.12174773793081026</v>
      </c>
    </row>
    <row r="37" spans="2:19" x14ac:dyDescent="0.25">
      <c r="B37" s="8">
        <v>33</v>
      </c>
      <c r="C37" s="9" t="s">
        <v>115</v>
      </c>
      <c r="D37" s="10">
        <v>0.56224766179422481</v>
      </c>
      <c r="E37" s="10">
        <v>44.676480329999997</v>
      </c>
      <c r="F37" s="10">
        <v>0.67920972079434505</v>
      </c>
      <c r="G37" s="10">
        <v>46.774999999999999</v>
      </c>
      <c r="H37" s="10">
        <v>-17.220315819881307</v>
      </c>
      <c r="I37" s="10">
        <v>-4.4864129770176504</v>
      </c>
      <c r="J37" s="10">
        <v>4.5851969217409905E-3</v>
      </c>
      <c r="K37" s="10">
        <v>0.36434203999999998</v>
      </c>
      <c r="L37" s="10">
        <v>3.9060911789134973E-3</v>
      </c>
      <c r="M37" s="10">
        <v>0.26900000000000002</v>
      </c>
      <c r="N37" s="10">
        <v>1.9560294737636938E-3</v>
      </c>
      <c r="O37" s="10">
        <v>0.15542708</v>
      </c>
      <c r="P37" s="10">
        <v>7.4491627315339181E-3</v>
      </c>
      <c r="Q37" s="10">
        <v>0.51300000000000001</v>
      </c>
      <c r="R37" s="10">
        <v>0.2175881475763001</v>
      </c>
      <c r="S37" s="10">
        <v>0.25265086254275287</v>
      </c>
    </row>
    <row r="38" spans="2:19" x14ac:dyDescent="0.25">
      <c r="B38" s="8">
        <v>34</v>
      </c>
      <c r="C38" s="9" t="s">
        <v>35</v>
      </c>
      <c r="D38" s="10">
        <v>0.51691701675675339</v>
      </c>
      <c r="E38" s="10">
        <v>41.074484609999999</v>
      </c>
      <c r="F38" s="10">
        <v>0.10314113622238873</v>
      </c>
      <c r="G38" s="10">
        <v>7.1029999999999998</v>
      </c>
      <c r="H38" s="10">
        <v>401.17444473580156</v>
      </c>
      <c r="I38" s="10">
        <v>478.26952850908071</v>
      </c>
      <c r="J38" s="10">
        <v>0.26221363545409354</v>
      </c>
      <c r="K38" s="10">
        <v>20.83562658</v>
      </c>
      <c r="L38" s="10">
        <v>2.4975750288963622E-2</v>
      </c>
      <c r="M38" s="10">
        <v>1.72</v>
      </c>
      <c r="N38" s="10">
        <v>4.9072180517363978E-2</v>
      </c>
      <c r="O38" s="10">
        <v>3.8993000000000002</v>
      </c>
      <c r="P38" s="10">
        <v>2.061951477344671E-3</v>
      </c>
      <c r="Q38" s="10">
        <v>0.14199999999999999</v>
      </c>
      <c r="R38" s="10">
        <v>0.20004532480907608</v>
      </c>
      <c r="S38" s="10">
        <v>3.8366201531612472E-2</v>
      </c>
    </row>
    <row r="39" spans="2:19" x14ac:dyDescent="0.25">
      <c r="B39" s="8">
        <v>35</v>
      </c>
      <c r="C39" s="9" t="s">
        <v>83</v>
      </c>
      <c r="D39" s="10">
        <v>0.50616757823069325</v>
      </c>
      <c r="E39" s="10">
        <v>40.220328850000001</v>
      </c>
      <c r="F39" s="10">
        <v>0.33705646262059513</v>
      </c>
      <c r="G39" s="10">
        <v>23.212</v>
      </c>
      <c r="H39" s="10">
        <v>50.172933726079208</v>
      </c>
      <c r="I39" s="10">
        <v>73.273862011028797</v>
      </c>
      <c r="J39" s="10">
        <v>6.0262933155467185E-2</v>
      </c>
      <c r="K39" s="10">
        <v>4.7885228</v>
      </c>
      <c r="L39" s="10">
        <v>2.5890559747222174E-2</v>
      </c>
      <c r="M39" s="10">
        <v>1.7829999999999999</v>
      </c>
      <c r="N39" s="10">
        <v>3.2500231939139569E-2</v>
      </c>
      <c r="O39" s="10">
        <v>2.5824846799999999</v>
      </c>
      <c r="P39" s="10">
        <v>9.293302433102744E-4</v>
      </c>
      <c r="Q39" s="10">
        <v>6.4000000000000001E-2</v>
      </c>
      <c r="R39" s="10">
        <v>0.19588532455419416</v>
      </c>
      <c r="S39" s="10">
        <v>0.12537748415483438</v>
      </c>
    </row>
    <row r="40" spans="2:19" x14ac:dyDescent="0.25">
      <c r="B40" s="8">
        <v>36</v>
      </c>
      <c r="C40" s="9" t="s">
        <v>125</v>
      </c>
      <c r="D40" s="10">
        <v>0.43635621875019659</v>
      </c>
      <c r="E40" s="10">
        <v>34.673083319999996</v>
      </c>
      <c r="F40" s="10">
        <v>0.11362514302973277</v>
      </c>
      <c r="G40" s="10">
        <v>7.8250000000000002</v>
      </c>
      <c r="H40" s="10">
        <v>284.03139227381513</v>
      </c>
      <c r="I40" s="10">
        <v>343.10649610223635</v>
      </c>
      <c r="J40" s="10">
        <v>3.8366437789845269E-2</v>
      </c>
      <c r="K40" s="10">
        <v>3.0486163299999998</v>
      </c>
      <c r="L40" s="10">
        <v>1.993703787601573E-2</v>
      </c>
      <c r="M40" s="10">
        <v>1.373</v>
      </c>
      <c r="N40" s="10">
        <v>0.27128488041228033</v>
      </c>
      <c r="O40" s="10">
        <v>21.556432239999999</v>
      </c>
      <c r="P40" s="10">
        <v>0</v>
      </c>
      <c r="Q40" s="10">
        <v>0</v>
      </c>
      <c r="R40" s="10">
        <v>0.16886853920968911</v>
      </c>
      <c r="S40" s="10">
        <v>4.2266018159209863E-2</v>
      </c>
    </row>
    <row r="41" spans="2:19" x14ac:dyDescent="0.25">
      <c r="B41" s="8">
        <v>37</v>
      </c>
      <c r="C41" s="9" t="s">
        <v>137</v>
      </c>
      <c r="D41" s="10">
        <v>0.41918505798478495</v>
      </c>
      <c r="E41" s="10">
        <v>33.308654300000001</v>
      </c>
      <c r="F41" s="10">
        <v>0.48724494241056648</v>
      </c>
      <c r="G41" s="10">
        <v>33.555</v>
      </c>
      <c r="H41" s="10">
        <v>-13.968310084259912</v>
      </c>
      <c r="I41" s="10">
        <v>-0.73415496945314374</v>
      </c>
      <c r="J41" s="10">
        <v>3.457063572466823E-5</v>
      </c>
      <c r="K41" s="10">
        <v>2.7469999999999999E-3</v>
      </c>
      <c r="L41" s="10">
        <v>0</v>
      </c>
      <c r="M41" s="10">
        <v>0</v>
      </c>
      <c r="N41" s="10">
        <v>4.0026400538632403E-3</v>
      </c>
      <c r="O41" s="10">
        <v>0.31805178000000001</v>
      </c>
      <c r="P41" s="10">
        <v>1.0890588788792278E-3</v>
      </c>
      <c r="Q41" s="10">
        <v>7.4999999999999997E-2</v>
      </c>
      <c r="R41" s="10">
        <v>0.16222335183664105</v>
      </c>
      <c r="S41" s="10">
        <v>0.1812442478379919</v>
      </c>
    </row>
    <row r="42" spans="2:19" x14ac:dyDescent="0.25">
      <c r="B42" s="8">
        <v>38</v>
      </c>
      <c r="C42" s="9" t="s">
        <v>44</v>
      </c>
      <c r="D42" s="10">
        <v>0.39859134412695618</v>
      </c>
      <c r="E42" s="10">
        <v>31.6722675</v>
      </c>
      <c r="F42" s="10">
        <v>0.58793206595921399</v>
      </c>
      <c r="G42" s="10">
        <v>40.488999999999997</v>
      </c>
      <c r="H42" s="10">
        <v>-32.204523752816158</v>
      </c>
      <c r="I42" s="10">
        <v>-21.775624243621721</v>
      </c>
      <c r="J42" s="10">
        <v>8.8436787837982395E-2</v>
      </c>
      <c r="K42" s="10">
        <v>7.0272313799999999</v>
      </c>
      <c r="L42" s="10">
        <v>0.1314857086433521</v>
      </c>
      <c r="M42" s="10">
        <v>9.0549999999999997</v>
      </c>
      <c r="N42" s="10">
        <v>0.14010949188590557</v>
      </c>
      <c r="O42" s="10">
        <v>11.13317028</v>
      </c>
      <c r="P42" s="10">
        <v>0.13632113006557586</v>
      </c>
      <c r="Q42" s="10">
        <v>9.3879999999999999</v>
      </c>
      <c r="R42" s="10">
        <v>0.15425364675019945</v>
      </c>
      <c r="S42" s="10">
        <v>0.21869761140552688</v>
      </c>
    </row>
    <row r="43" spans="2:19" x14ac:dyDescent="0.25">
      <c r="B43" s="8">
        <v>39</v>
      </c>
      <c r="C43" s="9" t="s">
        <v>138</v>
      </c>
      <c r="D43" s="10">
        <v>0.35151316389904419</v>
      </c>
      <c r="E43" s="10">
        <v>27.93141176</v>
      </c>
      <c r="F43" s="10">
        <v>0.53464078481939048</v>
      </c>
      <c r="G43" s="10">
        <v>36.819000000000003</v>
      </c>
      <c r="H43" s="10">
        <v>-34.252459991844717</v>
      </c>
      <c r="I43" s="10">
        <v>-24.138592139927752</v>
      </c>
      <c r="J43" s="10">
        <v>-2.8238768444698942E-2</v>
      </c>
      <c r="K43" s="10">
        <v>-2.2438666600000001</v>
      </c>
      <c r="L43" s="10">
        <v>9.6882677865096092E-2</v>
      </c>
      <c r="M43" s="10">
        <v>6.6719999999999997</v>
      </c>
      <c r="N43" s="10">
        <v>1.2798530087276068E-3</v>
      </c>
      <c r="O43" s="10">
        <v>0.10169776</v>
      </c>
      <c r="P43" s="10">
        <v>2.3233256082756861E-3</v>
      </c>
      <c r="Q43" s="10">
        <v>0.16</v>
      </c>
      <c r="R43" s="10">
        <v>0.1360345331404329</v>
      </c>
      <c r="S43" s="10">
        <v>0.19887444378325211</v>
      </c>
    </row>
    <row r="44" spans="2:19" x14ac:dyDescent="0.25">
      <c r="B44" s="8">
        <v>40</v>
      </c>
      <c r="C44" s="9" t="s">
        <v>139</v>
      </c>
      <c r="D44" s="10">
        <v>0.34466767689606786</v>
      </c>
      <c r="E44" s="10">
        <v>27.387465939999998</v>
      </c>
      <c r="F44" s="10">
        <v>0.42679491424024352</v>
      </c>
      <c r="G44" s="10">
        <v>29.391999999999999</v>
      </c>
      <c r="H44" s="10">
        <v>-19.242787250727673</v>
      </c>
      <c r="I44" s="10">
        <v>-6.819998843222649</v>
      </c>
      <c r="J44" s="10">
        <v>0.32993763517722646</v>
      </c>
      <c r="K44" s="10">
        <v>26.21700946</v>
      </c>
      <c r="L44" s="10">
        <v>0.40065750114714199</v>
      </c>
      <c r="M44" s="10">
        <v>27.591999999999999</v>
      </c>
      <c r="N44" s="10">
        <v>1.3487870073810257E-2</v>
      </c>
      <c r="O44" s="10">
        <v>1.0717528999999999</v>
      </c>
      <c r="P44" s="10">
        <v>1.2879936340878334E-2</v>
      </c>
      <c r="Q44" s="10">
        <v>0.88700000000000001</v>
      </c>
      <c r="R44" s="10">
        <v>0.1333853503381745</v>
      </c>
      <c r="S44" s="10">
        <v>0.15875818603648512</v>
      </c>
    </row>
    <row r="45" spans="2:19" x14ac:dyDescent="0.25">
      <c r="B45" s="8">
        <v>41</v>
      </c>
      <c r="C45" s="9" t="s">
        <v>45</v>
      </c>
      <c r="D45" s="10">
        <v>0.34071180876032747</v>
      </c>
      <c r="E45" s="10">
        <v>27.073130679999998</v>
      </c>
      <c r="F45" s="10">
        <v>0.41940383464891645</v>
      </c>
      <c r="G45" s="10">
        <v>28.882999999999999</v>
      </c>
      <c r="H45" s="10">
        <v>-18.762829375287467</v>
      </c>
      <c r="I45" s="10">
        <v>-6.2662096042654838</v>
      </c>
      <c r="J45" s="10">
        <v>0.10909794086369959</v>
      </c>
      <c r="K45" s="10">
        <v>8.6689769300000012</v>
      </c>
      <c r="L45" s="10">
        <v>0.16221168981279804</v>
      </c>
      <c r="M45" s="10">
        <v>11.170999999999999</v>
      </c>
      <c r="N45" s="10">
        <v>0</v>
      </c>
      <c r="O45" s="10">
        <v>0</v>
      </c>
      <c r="P45" s="10">
        <v>2.0677597913653603E-2</v>
      </c>
      <c r="Q45" s="10">
        <v>1.4239999999999999</v>
      </c>
      <c r="R45" s="10">
        <v>0.13185444131319954</v>
      </c>
      <c r="S45" s="10">
        <v>0.15600886932810967</v>
      </c>
    </row>
    <row r="46" spans="2:19" x14ac:dyDescent="0.25">
      <c r="B46" s="8">
        <v>42</v>
      </c>
      <c r="C46" s="9" t="s">
        <v>80</v>
      </c>
      <c r="D46" s="10">
        <v>0.29080208959168391</v>
      </c>
      <c r="E46" s="10">
        <v>23.107279439999999</v>
      </c>
      <c r="F46" s="10">
        <v>0.45885680763444797</v>
      </c>
      <c r="G46" s="10">
        <v>31.6</v>
      </c>
      <c r="H46" s="10">
        <v>-36.624653976289316</v>
      </c>
      <c r="I46" s="10">
        <v>-26.875697974683561</v>
      </c>
      <c r="J46" s="10">
        <v>6.9413876328490262E-2</v>
      </c>
      <c r="K46" s="10">
        <v>5.5156613200000004</v>
      </c>
      <c r="L46" s="10">
        <v>0.13007719249333496</v>
      </c>
      <c r="M46" s="10">
        <v>8.9580000000000002</v>
      </c>
      <c r="N46" s="10">
        <v>5.5331252634956991E-3</v>
      </c>
      <c r="O46" s="10">
        <v>0.43966489999999997</v>
      </c>
      <c r="P46" s="10">
        <v>2.9215819524066749E-2</v>
      </c>
      <c r="Q46" s="10">
        <v>2.012</v>
      </c>
      <c r="R46" s="10">
        <v>0.11253953068235188</v>
      </c>
      <c r="S46" s="10">
        <v>0.17068449505827879</v>
      </c>
    </row>
    <row r="47" spans="2:19" x14ac:dyDescent="0.25">
      <c r="B47" s="8">
        <v>43</v>
      </c>
      <c r="C47" s="9" t="s">
        <v>124</v>
      </c>
      <c r="D47" s="10">
        <v>0.22705137986798474</v>
      </c>
      <c r="E47" s="10">
        <v>18.041616170000001</v>
      </c>
      <c r="F47" s="10">
        <v>3.5488798666411102E-2</v>
      </c>
      <c r="G47" s="10">
        <v>2.444</v>
      </c>
      <c r="H47" s="10">
        <v>539.78322287612639</v>
      </c>
      <c r="I47" s="10">
        <v>638.20033428805243</v>
      </c>
      <c r="J47" s="10">
        <v>0</v>
      </c>
      <c r="K47" s="10">
        <v>0</v>
      </c>
      <c r="L47" s="10">
        <v>2.323325608275686E-4</v>
      </c>
      <c r="M47" s="10">
        <v>1.6E-2</v>
      </c>
      <c r="N47" s="10">
        <v>0</v>
      </c>
      <c r="O47" s="10">
        <v>0</v>
      </c>
      <c r="P47" s="10">
        <v>0</v>
      </c>
      <c r="Q47" s="10">
        <v>0</v>
      </c>
      <c r="R47" s="10">
        <v>8.7868198495414523E-2</v>
      </c>
      <c r="S47" s="10">
        <v>1.3201041326659283E-2</v>
      </c>
    </row>
    <row r="48" spans="2:19" x14ac:dyDescent="0.25">
      <c r="B48" s="8">
        <v>44</v>
      </c>
      <c r="C48" s="9" t="s">
        <v>110</v>
      </c>
      <c r="D48" s="10">
        <v>0.17272471718652666</v>
      </c>
      <c r="E48" s="10">
        <v>13.724792390000001</v>
      </c>
      <c r="F48" s="10">
        <v>0.26224537803411802</v>
      </c>
      <c r="G48" s="10">
        <v>18.059999999999999</v>
      </c>
      <c r="H48" s="10">
        <v>-34.13622063377025</v>
      </c>
      <c r="I48" s="10">
        <v>-24.004471816168319</v>
      </c>
      <c r="J48" s="10">
        <v>3.7983342541262635E-2</v>
      </c>
      <c r="K48" s="10">
        <v>3.0181753899999997</v>
      </c>
      <c r="L48" s="10">
        <v>6.9830455313736092E-2</v>
      </c>
      <c r="M48" s="10">
        <v>4.8090000000000002</v>
      </c>
      <c r="N48" s="10">
        <v>0.1016532561461355</v>
      </c>
      <c r="O48" s="10">
        <v>8.0774185599999999</v>
      </c>
      <c r="P48" s="10">
        <v>8.9157620217579451E-3</v>
      </c>
      <c r="Q48" s="10">
        <v>0.61399999999999999</v>
      </c>
      <c r="R48" s="10">
        <v>6.6843944060742899E-2</v>
      </c>
      <c r="S48" s="10">
        <v>9.7549429770649204E-2</v>
      </c>
    </row>
    <row r="49" spans="2:19" x14ac:dyDescent="0.25">
      <c r="B49" s="8">
        <v>45</v>
      </c>
      <c r="C49" s="9" t="s">
        <v>34</v>
      </c>
      <c r="D49" s="10">
        <v>0.1618397958734214</v>
      </c>
      <c r="E49" s="10">
        <v>12.859871099999999</v>
      </c>
      <c r="F49" s="10">
        <v>0.12206171914478385</v>
      </c>
      <c r="G49" s="10">
        <v>8.4060000000000006</v>
      </c>
      <c r="H49" s="10">
        <v>32.588494580724927</v>
      </c>
      <c r="I49" s="10">
        <v>52.984428979300503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6.2631512376324139E-2</v>
      </c>
      <c r="S49" s="10">
        <v>4.5404236248730745E-2</v>
      </c>
    </row>
    <row r="50" spans="2:19" x14ac:dyDescent="0.25">
      <c r="B50" s="8">
        <v>46</v>
      </c>
      <c r="C50" s="9" t="s">
        <v>140</v>
      </c>
      <c r="D50" s="10">
        <v>0.14172149143285032</v>
      </c>
      <c r="E50" s="10">
        <v>11.261260570000001</v>
      </c>
      <c r="F50" s="10">
        <v>0.1109968809353709</v>
      </c>
      <c r="G50" s="10">
        <v>7.6440000000000001</v>
      </c>
      <c r="H50" s="10">
        <v>27.68060709324719</v>
      </c>
      <c r="I50" s="10">
        <v>47.321566849816861</v>
      </c>
      <c r="J50" s="10">
        <v>1.344811082235828E-2</v>
      </c>
      <c r="K50" s="10">
        <v>1.06859361</v>
      </c>
      <c r="L50" s="10">
        <v>1.4927367033171282E-2</v>
      </c>
      <c r="M50" s="10">
        <v>1.028</v>
      </c>
      <c r="N50" s="10">
        <v>0</v>
      </c>
      <c r="O50" s="10">
        <v>0</v>
      </c>
      <c r="P50" s="10">
        <v>0</v>
      </c>
      <c r="Q50" s="10">
        <v>0</v>
      </c>
      <c r="R50" s="10">
        <v>5.4845789299005195E-2</v>
      </c>
      <c r="S50" s="10">
        <v>4.1288363298274781E-2</v>
      </c>
    </row>
    <row r="51" spans="2:19" x14ac:dyDescent="0.25">
      <c r="B51" s="8">
        <v>47</v>
      </c>
      <c r="C51" s="9" t="s">
        <v>100</v>
      </c>
      <c r="D51" s="10">
        <v>0.12566906274186546</v>
      </c>
      <c r="E51" s="10">
        <v>9.9857265599999998</v>
      </c>
      <c r="F51" s="10">
        <v>0.20536746298651892</v>
      </c>
      <c r="G51" s="10">
        <v>14.143000000000001</v>
      </c>
      <c r="H51" s="10">
        <v>-38.807705507802453</v>
      </c>
      <c r="I51" s="10">
        <v>-29.394565792264729</v>
      </c>
      <c r="J51" s="10">
        <v>1.1537181366842648E-3</v>
      </c>
      <c r="K51" s="10">
        <v>9.167502000000001E-2</v>
      </c>
      <c r="L51" s="10">
        <v>1.5392032154826418E-3</v>
      </c>
      <c r="M51" s="10">
        <v>0.106</v>
      </c>
      <c r="N51" s="10">
        <v>1.3983186614733109E-4</v>
      </c>
      <c r="O51" s="10">
        <v>1.111111E-2</v>
      </c>
      <c r="P51" s="10">
        <v>0</v>
      </c>
      <c r="Q51" s="10">
        <v>0</v>
      </c>
      <c r="R51" s="10">
        <v>4.8633547861084599E-2</v>
      </c>
      <c r="S51" s="10">
        <v>7.6392114354722693E-2</v>
      </c>
    </row>
    <row r="52" spans="2:19" x14ac:dyDescent="0.25">
      <c r="B52" s="8">
        <v>48</v>
      </c>
      <c r="C52" s="9" t="s">
        <v>141</v>
      </c>
      <c r="D52" s="10">
        <v>0.12162183990787877</v>
      </c>
      <c r="E52" s="10">
        <v>9.66413221</v>
      </c>
      <c r="F52" s="10">
        <v>0.12602589346390425</v>
      </c>
      <c r="G52" s="10">
        <v>8.6790000000000003</v>
      </c>
      <c r="H52" s="10">
        <v>-3.4945624545695892</v>
      </c>
      <c r="I52" s="10">
        <v>11.35075711487498</v>
      </c>
      <c r="J52" s="10">
        <v>3.6792926800108233E-2</v>
      </c>
      <c r="K52" s="10">
        <v>2.92358436</v>
      </c>
      <c r="L52" s="10">
        <v>3.7013481096842021E-2</v>
      </c>
      <c r="M52" s="10">
        <v>2.5489999999999999</v>
      </c>
      <c r="N52" s="10">
        <v>0</v>
      </c>
      <c r="O52" s="10">
        <v>0</v>
      </c>
      <c r="P52" s="10">
        <v>4.921094054028937E-2</v>
      </c>
      <c r="Q52" s="10">
        <v>3.3889999999999998</v>
      </c>
      <c r="R52" s="10">
        <v>4.706728484370639E-2</v>
      </c>
      <c r="S52" s="10">
        <v>4.6878820652240555E-2</v>
      </c>
    </row>
    <row r="53" spans="2:19" x14ac:dyDescent="0.25">
      <c r="B53" s="8">
        <v>49</v>
      </c>
      <c r="C53" s="9" t="s">
        <v>130</v>
      </c>
      <c r="D53" s="10">
        <v>0.12047088591186818</v>
      </c>
      <c r="E53" s="10">
        <v>9.5726768300000007</v>
      </c>
      <c r="F53" s="10">
        <v>0.13707621088826547</v>
      </c>
      <c r="G53" s="10">
        <v>9.44</v>
      </c>
      <c r="H53" s="10">
        <v>-12.113936378014373</v>
      </c>
      <c r="I53" s="10">
        <v>1.4054748940678081</v>
      </c>
      <c r="J53" s="10">
        <v>0.10899026359008565</v>
      </c>
      <c r="K53" s="10">
        <v>8.6604208400000005</v>
      </c>
      <c r="L53" s="10">
        <v>0.1711419726196077</v>
      </c>
      <c r="M53" s="10">
        <v>11.786</v>
      </c>
      <c r="N53" s="10">
        <v>0</v>
      </c>
      <c r="O53" s="10">
        <v>0</v>
      </c>
      <c r="P53" s="10">
        <v>2.5905080532273899E-2</v>
      </c>
      <c r="Q53" s="10">
        <v>1.784</v>
      </c>
      <c r="R53" s="10">
        <v>4.6621869122210439E-2</v>
      </c>
      <c r="S53" s="10">
        <v>5.0989292194625051E-2</v>
      </c>
    </row>
    <row r="54" spans="2:19" x14ac:dyDescent="0.25">
      <c r="B54" s="8">
        <v>50</v>
      </c>
      <c r="C54" s="9" t="s">
        <v>84</v>
      </c>
      <c r="D54" s="10">
        <v>0.11465483479212944</v>
      </c>
      <c r="E54" s="10">
        <v>9.1105305000000012</v>
      </c>
      <c r="F54" s="10">
        <v>9.3310564742372232E-2</v>
      </c>
      <c r="G54" s="10">
        <v>6.4260000000000002</v>
      </c>
      <c r="H54" s="10">
        <v>22.874440968917199</v>
      </c>
      <c r="I54" s="10">
        <v>41.776073762838479</v>
      </c>
      <c r="J54" s="10">
        <v>3.009017058790217E-4</v>
      </c>
      <c r="K54" s="10">
        <v>2.3909800000000002E-2</v>
      </c>
      <c r="L54" s="10">
        <v>1.1471420190861199E-3</v>
      </c>
      <c r="M54" s="10">
        <v>7.9000000000000001E-2</v>
      </c>
      <c r="N54" s="10">
        <v>0.11227542439325199</v>
      </c>
      <c r="O54" s="10">
        <v>8.9214613599999986</v>
      </c>
      <c r="P54" s="10">
        <v>2.8547863411687489E-2</v>
      </c>
      <c r="Q54" s="10">
        <v>1.966</v>
      </c>
      <c r="R54" s="10">
        <v>4.4371074898692305E-2</v>
      </c>
      <c r="S54" s="10">
        <v>3.4709448267230998E-2</v>
      </c>
    </row>
    <row r="55" spans="2:19" x14ac:dyDescent="0.25">
      <c r="B55" s="11"/>
      <c r="C55" s="12" t="s">
        <v>62</v>
      </c>
      <c r="D55" s="13">
        <f>SUM(D5:D54)</f>
        <v>257.04896004606087</v>
      </c>
      <c r="E55" s="13">
        <f t="shared" ref="E55:S55" si="0">SUM(E5:E54)</f>
        <v>20425.238889739994</v>
      </c>
      <c r="F55" s="13">
        <f t="shared" si="0"/>
        <v>255.00765245372239</v>
      </c>
      <c r="G55" s="13">
        <f t="shared" si="0"/>
        <v>17561.561000000005</v>
      </c>
      <c r="H55" s="13">
        <f>D55*100/F55-100</f>
        <v>0.80048875894378568</v>
      </c>
      <c r="I55" s="13">
        <f>E55*100/G55-100</f>
        <v>16.306511076891098</v>
      </c>
      <c r="J55" s="13">
        <f t="shared" si="0"/>
        <v>50.040404665211021</v>
      </c>
      <c r="K55" s="13">
        <f t="shared" si="0"/>
        <v>3976.2355749000008</v>
      </c>
      <c r="L55" s="13">
        <f t="shared" si="0"/>
        <v>69.540620444103681</v>
      </c>
      <c r="M55" s="13">
        <f t="shared" si="0"/>
        <v>4789.0399999999981</v>
      </c>
      <c r="N55" s="13">
        <f t="shared" si="0"/>
        <v>32.537924986754433</v>
      </c>
      <c r="O55" s="13">
        <f t="shared" si="0"/>
        <v>2585.4797884100012</v>
      </c>
      <c r="P55" s="13">
        <f t="shared" si="0"/>
        <v>38.634784831007103</v>
      </c>
      <c r="Q55" s="13">
        <f t="shared" si="0"/>
        <v>2660.654</v>
      </c>
      <c r="R55" s="13">
        <f t="shared" si="0"/>
        <v>99.477171455639876</v>
      </c>
      <c r="S55" s="13">
        <f t="shared" si="0"/>
        <v>94.857157332916501</v>
      </c>
    </row>
    <row r="56" spans="2:19" x14ac:dyDescent="0.25">
      <c r="B56" s="11"/>
      <c r="C56" s="12" t="s">
        <v>63</v>
      </c>
      <c r="D56" s="13">
        <v>258.39994873666791</v>
      </c>
      <c r="E56" s="13">
        <v>20532.589126589999</v>
      </c>
      <c r="F56" s="13">
        <v>268.83332752501929</v>
      </c>
      <c r="G56" s="13">
        <v>18513.690999999999</v>
      </c>
      <c r="H56" s="13">
        <v>-3.8809841340748221</v>
      </c>
      <c r="I56" s="13">
        <v>10.904892636427817</v>
      </c>
      <c r="J56" s="13">
        <v>51.162678666758957</v>
      </c>
      <c r="K56" s="13">
        <v>4065.4120281999999</v>
      </c>
      <c r="L56" s="13">
        <v>76.359639187533034</v>
      </c>
      <c r="M56" s="13">
        <v>5258.6440000000002</v>
      </c>
      <c r="N56" s="13">
        <v>32.819169374846624</v>
      </c>
      <c r="O56" s="13">
        <v>2607.8276081099998</v>
      </c>
      <c r="P56" s="13">
        <v>39.022576916598425</v>
      </c>
      <c r="Q56" s="13">
        <v>2687.36</v>
      </c>
      <c r="R56" s="13">
        <v>100</v>
      </c>
      <c r="S56" s="13">
        <v>100</v>
      </c>
    </row>
    <row r="57" spans="2:19" s="14" customFormat="1" x14ac:dyDescent="0.25"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</row>
    <row r="64" spans="2:19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  <row r="74" spans="4:4" x14ac:dyDescent="0.25">
      <c r="D74" s="16"/>
    </row>
    <row r="75" spans="4:4" x14ac:dyDescent="0.25">
      <c r="D75" s="16"/>
    </row>
    <row r="76" spans="4:4" x14ac:dyDescent="0.25">
      <c r="D76" s="16"/>
    </row>
    <row r="77" spans="4:4" x14ac:dyDescent="0.25">
      <c r="D77" s="16"/>
    </row>
    <row r="78" spans="4:4" x14ac:dyDescent="0.25">
      <c r="D78" s="16"/>
    </row>
    <row r="79" spans="4:4" x14ac:dyDescent="0.25">
      <c r="D79" s="16"/>
    </row>
    <row r="80" spans="4:4" x14ac:dyDescent="0.25">
      <c r="D80" s="16"/>
    </row>
    <row r="81" spans="4:4" x14ac:dyDescent="0.25">
      <c r="D81" s="16"/>
    </row>
    <row r="82" spans="4:4" x14ac:dyDescent="0.25">
      <c r="D82" s="16"/>
    </row>
    <row r="83" spans="4:4" x14ac:dyDescent="0.25">
      <c r="D83" s="16"/>
    </row>
    <row r="84" spans="4:4" x14ac:dyDescent="0.25">
      <c r="D84" s="16"/>
    </row>
    <row r="85" spans="4:4" x14ac:dyDescent="0.25">
      <c r="D85" s="16"/>
    </row>
    <row r="86" spans="4:4" x14ac:dyDescent="0.25">
      <c r="D86" s="16"/>
    </row>
    <row r="87" spans="4:4" x14ac:dyDescent="0.25">
      <c r="D87" s="16"/>
    </row>
    <row r="88" spans="4:4" x14ac:dyDescent="0.25">
      <c r="D88" s="16"/>
    </row>
    <row r="89" spans="4:4" x14ac:dyDescent="0.25">
      <c r="D89" s="16"/>
    </row>
    <row r="90" spans="4:4" x14ac:dyDescent="0.25">
      <c r="D90" s="16"/>
    </row>
    <row r="91" spans="4:4" x14ac:dyDescent="0.25">
      <c r="D91" s="16"/>
    </row>
    <row r="92" spans="4:4" x14ac:dyDescent="0.25">
      <c r="D92" s="16"/>
    </row>
    <row r="93" spans="4:4" x14ac:dyDescent="0.25">
      <c r="D93" s="16"/>
    </row>
    <row r="94" spans="4:4" x14ac:dyDescent="0.25">
      <c r="D94" s="16"/>
    </row>
    <row r="95" spans="4:4" x14ac:dyDescent="0.25">
      <c r="D95" s="16"/>
    </row>
    <row r="96" spans="4:4" x14ac:dyDescent="0.25">
      <c r="D96" s="16"/>
    </row>
    <row r="97" spans="4:4" x14ac:dyDescent="0.25">
      <c r="D97" s="16"/>
    </row>
    <row r="98" spans="4:4" x14ac:dyDescent="0.25">
      <c r="D98" s="16"/>
    </row>
    <row r="99" spans="4:4" x14ac:dyDescent="0.25">
      <c r="D99" s="16"/>
    </row>
    <row r="100" spans="4:4" x14ac:dyDescent="0.25">
      <c r="D100" s="16"/>
    </row>
    <row r="101" spans="4:4" x14ac:dyDescent="0.25">
      <c r="D101" s="16"/>
    </row>
    <row r="102" spans="4:4" x14ac:dyDescent="0.25">
      <c r="D102" s="16"/>
    </row>
    <row r="103" spans="4:4" x14ac:dyDescent="0.25">
      <c r="D103" s="16"/>
    </row>
    <row r="104" spans="4:4" x14ac:dyDescent="0.25">
      <c r="D104" s="16"/>
    </row>
    <row r="105" spans="4:4" x14ac:dyDescent="0.25">
      <c r="D105" s="16"/>
    </row>
    <row r="106" spans="4:4" x14ac:dyDescent="0.25">
      <c r="D106" s="16"/>
    </row>
    <row r="107" spans="4:4" x14ac:dyDescent="0.25">
      <c r="D107" s="16"/>
    </row>
    <row r="108" spans="4:4" x14ac:dyDescent="0.25">
      <c r="D108" s="16"/>
    </row>
    <row r="109" spans="4:4" x14ac:dyDescent="0.25">
      <c r="D109" s="16"/>
    </row>
    <row r="110" spans="4:4" x14ac:dyDescent="0.25">
      <c r="D110" s="16"/>
    </row>
    <row r="111" spans="4:4" x14ac:dyDescent="0.25">
      <c r="D111" s="16"/>
    </row>
    <row r="112" spans="4:4" x14ac:dyDescent="0.25">
      <c r="D112" s="16"/>
    </row>
    <row r="113" spans="4:4" x14ac:dyDescent="0.25">
      <c r="D113" s="16"/>
    </row>
    <row r="114" spans="4:4" x14ac:dyDescent="0.25">
      <c r="D114" s="16"/>
    </row>
    <row r="115" spans="4:4" x14ac:dyDescent="0.25">
      <c r="D115" s="16"/>
    </row>
    <row r="116" spans="4:4" x14ac:dyDescent="0.25">
      <c r="D116" s="16"/>
    </row>
    <row r="117" spans="4:4" x14ac:dyDescent="0.25">
      <c r="D117" s="16"/>
    </row>
    <row r="118" spans="4:4" x14ac:dyDescent="0.25">
      <c r="D118" s="16"/>
    </row>
    <row r="119" spans="4:4" x14ac:dyDescent="0.25">
      <c r="D119" s="16"/>
    </row>
    <row r="120" spans="4:4" x14ac:dyDescent="0.25">
      <c r="D120" s="16"/>
    </row>
    <row r="121" spans="4:4" x14ac:dyDescent="0.25">
      <c r="D121" s="16"/>
    </row>
    <row r="122" spans="4:4" x14ac:dyDescent="0.25">
      <c r="D122" s="16"/>
    </row>
    <row r="123" spans="4:4" x14ac:dyDescent="0.25">
      <c r="D123" s="16"/>
    </row>
    <row r="124" spans="4:4" x14ac:dyDescent="0.25">
      <c r="D124" s="16"/>
    </row>
    <row r="125" spans="4:4" x14ac:dyDescent="0.25">
      <c r="D125" s="16"/>
    </row>
    <row r="126" spans="4:4" x14ac:dyDescent="0.25">
      <c r="D126" s="16"/>
    </row>
    <row r="127" spans="4:4" x14ac:dyDescent="0.25">
      <c r="D127" s="16"/>
    </row>
    <row r="128" spans="4:4" x14ac:dyDescent="0.25">
      <c r="D128" s="16"/>
    </row>
    <row r="129" spans="4:4" x14ac:dyDescent="0.25">
      <c r="D129" s="16"/>
    </row>
    <row r="130" spans="4:4" x14ac:dyDescent="0.25">
      <c r="D130" s="16"/>
    </row>
    <row r="131" spans="4:4" x14ac:dyDescent="0.25">
      <c r="D131" s="16"/>
    </row>
    <row r="132" spans="4:4" x14ac:dyDescent="0.25">
      <c r="D132" s="16"/>
    </row>
    <row r="133" spans="4:4" x14ac:dyDescent="0.25">
      <c r="D133" s="16"/>
    </row>
    <row r="134" spans="4:4" x14ac:dyDescent="0.25">
      <c r="D134" s="16"/>
    </row>
    <row r="135" spans="4:4" x14ac:dyDescent="0.25">
      <c r="D135" s="16"/>
    </row>
    <row r="136" spans="4:4" x14ac:dyDescent="0.25">
      <c r="D136" s="16"/>
    </row>
    <row r="137" spans="4:4" x14ac:dyDescent="0.25">
      <c r="D137" s="16"/>
    </row>
    <row r="138" spans="4:4" x14ac:dyDescent="0.25">
      <c r="D138" s="16"/>
    </row>
    <row r="139" spans="4:4" x14ac:dyDescent="0.25">
      <c r="D139" s="16"/>
    </row>
    <row r="140" spans="4:4" x14ac:dyDescent="0.25">
      <c r="D140" s="16"/>
    </row>
    <row r="141" spans="4:4" x14ac:dyDescent="0.25">
      <c r="D141" s="16"/>
    </row>
    <row r="142" spans="4:4" x14ac:dyDescent="0.25">
      <c r="D142" s="16"/>
    </row>
    <row r="143" spans="4:4" x14ac:dyDescent="0.25">
      <c r="D143" s="16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49" spans="4:4" x14ac:dyDescent="0.25">
      <c r="D149" s="16"/>
    </row>
    <row r="150" spans="4:4" x14ac:dyDescent="0.25">
      <c r="D150" s="16"/>
    </row>
    <row r="151" spans="4:4" x14ac:dyDescent="0.25">
      <c r="D151" s="16"/>
    </row>
    <row r="152" spans="4:4" x14ac:dyDescent="0.25">
      <c r="D152" s="16"/>
    </row>
    <row r="153" spans="4:4" x14ac:dyDescent="0.25">
      <c r="D153" s="16"/>
    </row>
    <row r="154" spans="4:4" x14ac:dyDescent="0.25">
      <c r="D154" s="16"/>
    </row>
    <row r="155" spans="4:4" x14ac:dyDescent="0.25">
      <c r="D155" s="16"/>
    </row>
    <row r="156" spans="4:4" x14ac:dyDescent="0.25">
      <c r="D156" s="16"/>
    </row>
    <row r="157" spans="4:4" x14ac:dyDescent="0.25">
      <c r="D157" s="16"/>
    </row>
    <row r="158" spans="4:4" x14ac:dyDescent="0.25">
      <c r="D158" s="16"/>
    </row>
    <row r="159" spans="4:4" x14ac:dyDescent="0.25">
      <c r="D159" s="16"/>
    </row>
    <row r="160" spans="4:4" x14ac:dyDescent="0.25">
      <c r="D160" s="16"/>
    </row>
    <row r="161" spans="4:4" x14ac:dyDescent="0.25">
      <c r="D161" s="16"/>
    </row>
    <row r="162" spans="4:4" x14ac:dyDescent="0.25">
      <c r="D162" s="16"/>
    </row>
    <row r="163" spans="4:4" x14ac:dyDescent="0.25">
      <c r="D163" s="16"/>
    </row>
    <row r="164" spans="4:4" x14ac:dyDescent="0.25">
      <c r="D164" s="16"/>
    </row>
    <row r="165" spans="4:4" x14ac:dyDescent="0.25">
      <c r="D165" s="16"/>
    </row>
    <row r="166" spans="4:4" x14ac:dyDescent="0.25">
      <c r="D166" s="16"/>
    </row>
    <row r="167" spans="4:4" x14ac:dyDescent="0.25">
      <c r="D167" s="16"/>
    </row>
    <row r="168" spans="4:4" x14ac:dyDescent="0.25">
      <c r="D168" s="16"/>
    </row>
    <row r="169" spans="4:4" x14ac:dyDescent="0.25">
      <c r="D169" s="16"/>
    </row>
    <row r="170" spans="4:4" x14ac:dyDescent="0.25">
      <c r="D170" s="16"/>
    </row>
    <row r="171" spans="4:4" x14ac:dyDescent="0.25">
      <c r="D171" s="16"/>
    </row>
    <row r="172" spans="4:4" x14ac:dyDescent="0.25">
      <c r="D172" s="16"/>
    </row>
    <row r="173" spans="4:4" x14ac:dyDescent="0.25">
      <c r="D173" s="16"/>
    </row>
    <row r="174" spans="4:4" x14ac:dyDescent="0.25">
      <c r="D174" s="16"/>
    </row>
    <row r="175" spans="4:4" x14ac:dyDescent="0.25">
      <c r="D175" s="16"/>
    </row>
    <row r="176" spans="4:4" x14ac:dyDescent="0.25">
      <c r="D176" s="16"/>
    </row>
    <row r="177" spans="4:4" x14ac:dyDescent="0.25">
      <c r="D177" s="16"/>
    </row>
    <row r="178" spans="4:4" x14ac:dyDescent="0.25">
      <c r="D178" s="16"/>
    </row>
    <row r="179" spans="4:4" x14ac:dyDescent="0.25">
      <c r="D179" s="16"/>
    </row>
    <row r="180" spans="4:4" x14ac:dyDescent="0.25">
      <c r="D180" s="16"/>
    </row>
    <row r="181" spans="4:4" x14ac:dyDescent="0.25">
      <c r="D181" s="16"/>
    </row>
    <row r="182" spans="4:4" x14ac:dyDescent="0.25">
      <c r="D182" s="16"/>
    </row>
    <row r="183" spans="4:4" x14ac:dyDescent="0.25">
      <c r="D183" s="16"/>
    </row>
    <row r="184" spans="4:4" x14ac:dyDescent="0.25">
      <c r="D184" s="16"/>
    </row>
    <row r="185" spans="4:4" x14ac:dyDescent="0.25">
      <c r="D185" s="16"/>
    </row>
    <row r="186" spans="4:4" x14ac:dyDescent="0.25">
      <c r="D186" s="16"/>
    </row>
    <row r="187" spans="4:4" x14ac:dyDescent="0.25">
      <c r="D187" s="16"/>
    </row>
    <row r="188" spans="4:4" x14ac:dyDescent="0.25">
      <c r="D188" s="16"/>
    </row>
    <row r="189" spans="4:4" x14ac:dyDescent="0.25">
      <c r="D189" s="16"/>
    </row>
    <row r="190" spans="4:4" x14ac:dyDescent="0.25">
      <c r="D190" s="16"/>
    </row>
    <row r="191" spans="4:4" x14ac:dyDescent="0.25">
      <c r="D191" s="16"/>
    </row>
    <row r="192" spans="4:4" x14ac:dyDescent="0.25">
      <c r="D192" s="16"/>
    </row>
    <row r="193" spans="4:4" x14ac:dyDescent="0.25">
      <c r="D193" s="16"/>
    </row>
    <row r="194" spans="4:4" x14ac:dyDescent="0.25">
      <c r="D194" s="16"/>
    </row>
    <row r="195" spans="4:4" x14ac:dyDescent="0.25">
      <c r="D195" s="16"/>
    </row>
    <row r="196" spans="4:4" x14ac:dyDescent="0.25">
      <c r="D196" s="16"/>
    </row>
    <row r="197" spans="4:4" x14ac:dyDescent="0.25">
      <c r="D197" s="16"/>
    </row>
    <row r="198" spans="4:4" x14ac:dyDescent="0.25">
      <c r="D198" s="16"/>
    </row>
    <row r="199" spans="4:4" x14ac:dyDescent="0.25">
      <c r="D199" s="16"/>
    </row>
    <row r="200" spans="4:4" x14ac:dyDescent="0.25">
      <c r="D200" s="16"/>
    </row>
    <row r="201" spans="4:4" x14ac:dyDescent="0.25">
      <c r="D201" s="16"/>
    </row>
    <row r="202" spans="4:4" x14ac:dyDescent="0.25">
      <c r="D202" s="16"/>
    </row>
    <row r="203" spans="4:4" x14ac:dyDescent="0.25">
      <c r="D203" s="16"/>
    </row>
    <row r="204" spans="4:4" x14ac:dyDescent="0.25">
      <c r="D204" s="16"/>
    </row>
    <row r="205" spans="4:4" x14ac:dyDescent="0.25">
      <c r="D205" s="16"/>
    </row>
    <row r="206" spans="4:4" x14ac:dyDescent="0.25">
      <c r="D206" s="16"/>
    </row>
    <row r="207" spans="4:4" x14ac:dyDescent="0.25">
      <c r="D207" s="16"/>
    </row>
    <row r="208" spans="4:4" x14ac:dyDescent="0.25">
      <c r="D208" s="16"/>
    </row>
    <row r="209" spans="4:4" x14ac:dyDescent="0.25">
      <c r="D209" s="16"/>
    </row>
    <row r="210" spans="4:4" x14ac:dyDescent="0.25">
      <c r="D210" s="16"/>
    </row>
    <row r="211" spans="4:4" x14ac:dyDescent="0.25">
      <c r="D211" s="16"/>
    </row>
    <row r="212" spans="4:4" x14ac:dyDescent="0.25">
      <c r="D212" s="16"/>
    </row>
    <row r="213" spans="4:4" x14ac:dyDescent="0.25">
      <c r="D213" s="16"/>
    </row>
    <row r="214" spans="4:4" x14ac:dyDescent="0.25">
      <c r="D214" s="16"/>
    </row>
    <row r="215" spans="4:4" x14ac:dyDescent="0.25">
      <c r="D215" s="16"/>
    </row>
    <row r="216" spans="4:4" x14ac:dyDescent="0.25">
      <c r="D216" s="16"/>
    </row>
    <row r="217" spans="4:4" x14ac:dyDescent="0.25">
      <c r="D217" s="16"/>
    </row>
    <row r="218" spans="4:4" x14ac:dyDescent="0.25">
      <c r="D218" s="16"/>
    </row>
    <row r="219" spans="4:4" x14ac:dyDescent="0.25">
      <c r="D219" s="16"/>
    </row>
    <row r="220" spans="4:4" x14ac:dyDescent="0.25">
      <c r="D220" s="16"/>
    </row>
    <row r="221" spans="4:4" x14ac:dyDescent="0.25">
      <c r="D221" s="16"/>
    </row>
    <row r="222" spans="4:4" x14ac:dyDescent="0.25">
      <c r="D222" s="16"/>
    </row>
    <row r="223" spans="4:4" x14ac:dyDescent="0.25">
      <c r="D223" s="16"/>
    </row>
    <row r="224" spans="4:4" x14ac:dyDescent="0.25">
      <c r="D224" s="16"/>
    </row>
    <row r="225" spans="4:4" x14ac:dyDescent="0.25">
      <c r="D225" s="16"/>
    </row>
    <row r="226" spans="4:4" x14ac:dyDescent="0.25">
      <c r="D226" s="16"/>
    </row>
    <row r="227" spans="4:4" x14ac:dyDescent="0.25">
      <c r="D227" s="16"/>
    </row>
    <row r="228" spans="4:4" x14ac:dyDescent="0.25">
      <c r="D228" s="16"/>
    </row>
    <row r="229" spans="4:4" x14ac:dyDescent="0.25">
      <c r="D229" s="16"/>
    </row>
    <row r="230" spans="4:4" x14ac:dyDescent="0.25">
      <c r="D230" s="16"/>
    </row>
    <row r="231" spans="4:4" x14ac:dyDescent="0.25">
      <c r="D231" s="16"/>
    </row>
    <row r="232" spans="4:4" x14ac:dyDescent="0.25">
      <c r="D232" s="16"/>
    </row>
    <row r="233" spans="4:4" x14ac:dyDescent="0.25">
      <c r="D233" s="16"/>
    </row>
    <row r="234" spans="4:4" x14ac:dyDescent="0.25">
      <c r="D234" s="16"/>
    </row>
    <row r="235" spans="4:4" x14ac:dyDescent="0.25">
      <c r="D235" s="16"/>
    </row>
    <row r="236" spans="4:4" x14ac:dyDescent="0.25">
      <c r="D236" s="16"/>
    </row>
    <row r="237" spans="4:4" x14ac:dyDescent="0.25">
      <c r="D237" s="16"/>
    </row>
    <row r="238" spans="4:4" x14ac:dyDescent="0.25">
      <c r="D238" s="16"/>
    </row>
    <row r="239" spans="4:4" x14ac:dyDescent="0.25">
      <c r="D239" s="16"/>
    </row>
    <row r="240" spans="4:4" x14ac:dyDescent="0.25">
      <c r="D240" s="16"/>
    </row>
    <row r="241" spans="4:4" x14ac:dyDescent="0.25">
      <c r="D241" s="16"/>
    </row>
    <row r="242" spans="4:4" x14ac:dyDescent="0.25">
      <c r="D242" s="16"/>
    </row>
    <row r="243" spans="4:4" x14ac:dyDescent="0.25">
      <c r="D243" s="16"/>
    </row>
    <row r="244" spans="4:4" x14ac:dyDescent="0.25">
      <c r="D244" s="16"/>
    </row>
    <row r="245" spans="4:4" x14ac:dyDescent="0.25">
      <c r="D245" s="16"/>
    </row>
    <row r="246" spans="4:4" x14ac:dyDescent="0.25">
      <c r="D246" s="16"/>
    </row>
    <row r="247" spans="4:4" x14ac:dyDescent="0.25">
      <c r="D247" s="16"/>
    </row>
    <row r="248" spans="4:4" x14ac:dyDescent="0.25">
      <c r="D248" s="16"/>
    </row>
    <row r="249" spans="4:4" x14ac:dyDescent="0.25">
      <c r="D249" s="16"/>
    </row>
    <row r="250" spans="4:4" x14ac:dyDescent="0.25">
      <c r="D250" s="16"/>
    </row>
    <row r="251" spans="4:4" x14ac:dyDescent="0.25">
      <c r="D251" s="16"/>
    </row>
    <row r="252" spans="4:4" x14ac:dyDescent="0.25">
      <c r="D252" s="16"/>
    </row>
    <row r="253" spans="4:4" x14ac:dyDescent="0.25">
      <c r="D253" s="16"/>
    </row>
    <row r="254" spans="4:4" x14ac:dyDescent="0.25">
      <c r="D254" s="16"/>
    </row>
    <row r="255" spans="4:4" x14ac:dyDescent="0.25">
      <c r="D255" s="16"/>
    </row>
    <row r="256" spans="4:4" x14ac:dyDescent="0.25">
      <c r="D256" s="16"/>
    </row>
    <row r="257" spans="4:4" x14ac:dyDescent="0.25">
      <c r="D257" s="16"/>
    </row>
    <row r="258" spans="4:4" x14ac:dyDescent="0.25">
      <c r="D258" s="16"/>
    </row>
    <row r="259" spans="4:4" x14ac:dyDescent="0.25">
      <c r="D259" s="16"/>
    </row>
    <row r="260" spans="4:4" x14ac:dyDescent="0.25">
      <c r="D260" s="16"/>
    </row>
    <row r="261" spans="4:4" x14ac:dyDescent="0.25">
      <c r="D261" s="16"/>
    </row>
    <row r="262" spans="4:4" x14ac:dyDescent="0.25">
      <c r="D262" s="16"/>
    </row>
    <row r="263" spans="4:4" x14ac:dyDescent="0.25">
      <c r="D263" s="16"/>
    </row>
    <row r="264" spans="4:4" x14ac:dyDescent="0.25">
      <c r="D264" s="16"/>
    </row>
    <row r="265" spans="4:4" x14ac:dyDescent="0.25">
      <c r="D265" s="16"/>
    </row>
    <row r="266" spans="4:4" x14ac:dyDescent="0.25">
      <c r="D266" s="16"/>
    </row>
    <row r="267" spans="4:4" x14ac:dyDescent="0.25">
      <c r="D267" s="16"/>
    </row>
    <row r="268" spans="4:4" x14ac:dyDescent="0.25">
      <c r="D268" s="16"/>
    </row>
    <row r="269" spans="4:4" x14ac:dyDescent="0.25">
      <c r="D269" s="16"/>
    </row>
    <row r="270" spans="4:4" x14ac:dyDescent="0.25">
      <c r="D270" s="16"/>
    </row>
    <row r="271" spans="4:4" x14ac:dyDescent="0.25">
      <c r="D271" s="16"/>
    </row>
    <row r="272" spans="4:4" x14ac:dyDescent="0.25">
      <c r="D272" s="16"/>
    </row>
    <row r="273" spans="4:4" x14ac:dyDescent="0.25">
      <c r="D273" s="16"/>
    </row>
    <row r="274" spans="4:4" x14ac:dyDescent="0.25">
      <c r="D274" s="16"/>
    </row>
    <row r="275" spans="4:4" x14ac:dyDescent="0.25">
      <c r="D275" s="16"/>
    </row>
    <row r="276" spans="4:4" x14ac:dyDescent="0.25">
      <c r="D276" s="16"/>
    </row>
    <row r="277" spans="4:4" x14ac:dyDescent="0.25">
      <c r="D277" s="16"/>
    </row>
    <row r="278" spans="4:4" x14ac:dyDescent="0.25">
      <c r="D278" s="16"/>
    </row>
    <row r="279" spans="4:4" x14ac:dyDescent="0.25">
      <c r="D279" s="16"/>
    </row>
    <row r="280" spans="4:4" x14ac:dyDescent="0.25">
      <c r="D280" s="16"/>
    </row>
    <row r="281" spans="4:4" x14ac:dyDescent="0.25">
      <c r="D281" s="16"/>
    </row>
    <row r="282" spans="4:4" x14ac:dyDescent="0.25">
      <c r="D282" s="16"/>
    </row>
    <row r="283" spans="4:4" x14ac:dyDescent="0.25">
      <c r="D283" s="16"/>
    </row>
    <row r="284" spans="4:4" x14ac:dyDescent="0.25">
      <c r="D284" s="16"/>
    </row>
    <row r="285" spans="4:4" x14ac:dyDescent="0.25">
      <c r="D285" s="16"/>
    </row>
    <row r="286" spans="4:4" x14ac:dyDescent="0.25">
      <c r="D286" s="16"/>
    </row>
    <row r="287" spans="4:4" x14ac:dyDescent="0.25">
      <c r="D287" s="16"/>
    </row>
    <row r="288" spans="4:4" x14ac:dyDescent="0.25">
      <c r="D288" s="16"/>
    </row>
    <row r="289" spans="4:4" x14ac:dyDescent="0.25">
      <c r="D289" s="16"/>
    </row>
    <row r="290" spans="4:4" x14ac:dyDescent="0.25">
      <c r="D290" s="16"/>
    </row>
    <row r="291" spans="4:4" x14ac:dyDescent="0.25">
      <c r="D291" s="16"/>
    </row>
    <row r="292" spans="4:4" x14ac:dyDescent="0.25">
      <c r="D292" s="16"/>
    </row>
    <row r="293" spans="4:4" x14ac:dyDescent="0.25">
      <c r="D293" s="16"/>
    </row>
    <row r="294" spans="4:4" x14ac:dyDescent="0.25">
      <c r="D294" s="16"/>
    </row>
    <row r="295" spans="4:4" x14ac:dyDescent="0.25">
      <c r="D295" s="16"/>
    </row>
    <row r="296" spans="4:4" x14ac:dyDescent="0.25">
      <c r="D296" s="16"/>
    </row>
    <row r="297" spans="4:4" x14ac:dyDescent="0.25">
      <c r="D297" s="16"/>
    </row>
    <row r="298" spans="4:4" x14ac:dyDescent="0.25">
      <c r="D298" s="16"/>
    </row>
    <row r="299" spans="4:4" x14ac:dyDescent="0.25">
      <c r="D299" s="16"/>
    </row>
    <row r="300" spans="4:4" x14ac:dyDescent="0.25">
      <c r="D300" s="16"/>
    </row>
    <row r="301" spans="4:4" x14ac:dyDescent="0.25">
      <c r="D301" s="16"/>
    </row>
    <row r="302" spans="4:4" x14ac:dyDescent="0.25">
      <c r="D302" s="16"/>
    </row>
    <row r="303" spans="4:4" x14ac:dyDescent="0.25">
      <c r="D303" s="16"/>
    </row>
    <row r="304" spans="4:4" x14ac:dyDescent="0.25">
      <c r="D304" s="16"/>
    </row>
    <row r="305" spans="4:4" x14ac:dyDescent="0.25">
      <c r="D305" s="16"/>
    </row>
    <row r="306" spans="4:4" x14ac:dyDescent="0.25">
      <c r="D306" s="16"/>
    </row>
    <row r="307" spans="4:4" x14ac:dyDescent="0.25">
      <c r="D307" s="16"/>
    </row>
    <row r="308" spans="4:4" x14ac:dyDescent="0.25">
      <c r="D308" s="16"/>
    </row>
    <row r="309" spans="4:4" x14ac:dyDescent="0.25">
      <c r="D309" s="16"/>
    </row>
    <row r="310" spans="4:4" x14ac:dyDescent="0.25">
      <c r="D310" s="16"/>
    </row>
    <row r="311" spans="4:4" x14ac:dyDescent="0.25">
      <c r="D311" s="16"/>
    </row>
    <row r="312" spans="4:4" x14ac:dyDescent="0.25">
      <c r="D312" s="16"/>
    </row>
    <row r="313" spans="4:4" x14ac:dyDescent="0.25">
      <c r="D313" s="16"/>
    </row>
    <row r="314" spans="4:4" x14ac:dyDescent="0.25">
      <c r="D314" s="16"/>
    </row>
    <row r="315" spans="4:4" x14ac:dyDescent="0.25">
      <c r="D315" s="16"/>
    </row>
    <row r="316" spans="4:4" x14ac:dyDescent="0.25">
      <c r="D316" s="16"/>
    </row>
    <row r="317" spans="4:4" x14ac:dyDescent="0.25">
      <c r="D317" s="16"/>
    </row>
    <row r="318" spans="4:4" x14ac:dyDescent="0.25">
      <c r="D318" s="16"/>
    </row>
    <row r="319" spans="4:4" x14ac:dyDescent="0.25">
      <c r="D319" s="16"/>
    </row>
    <row r="320" spans="4:4" x14ac:dyDescent="0.25">
      <c r="D320" s="16"/>
    </row>
    <row r="321" spans="4:4" x14ac:dyDescent="0.25">
      <c r="D321" s="16"/>
    </row>
    <row r="322" spans="4:4" x14ac:dyDescent="0.25">
      <c r="D322" s="16"/>
    </row>
    <row r="323" spans="4:4" x14ac:dyDescent="0.25">
      <c r="D323" s="16"/>
    </row>
    <row r="324" spans="4:4" x14ac:dyDescent="0.25">
      <c r="D324" s="16"/>
    </row>
    <row r="325" spans="4:4" x14ac:dyDescent="0.25">
      <c r="D325" s="16"/>
    </row>
    <row r="326" spans="4:4" x14ac:dyDescent="0.25">
      <c r="D326" s="16"/>
    </row>
    <row r="327" spans="4:4" x14ac:dyDescent="0.25">
      <c r="D327" s="16"/>
    </row>
    <row r="328" spans="4:4" x14ac:dyDescent="0.25">
      <c r="D328" s="16"/>
    </row>
    <row r="329" spans="4:4" x14ac:dyDescent="0.25">
      <c r="D329" s="16"/>
    </row>
    <row r="330" spans="4:4" x14ac:dyDescent="0.25">
      <c r="D330" s="16"/>
    </row>
    <row r="331" spans="4:4" x14ac:dyDescent="0.25">
      <c r="D331" s="16"/>
    </row>
    <row r="332" spans="4:4" x14ac:dyDescent="0.25">
      <c r="D332" s="16"/>
    </row>
    <row r="333" spans="4:4" x14ac:dyDescent="0.25">
      <c r="D333" s="16"/>
    </row>
    <row r="334" spans="4:4" x14ac:dyDescent="0.25">
      <c r="D334" s="16"/>
    </row>
    <row r="335" spans="4:4" x14ac:dyDescent="0.25">
      <c r="D335" s="16"/>
    </row>
    <row r="336" spans="4:4" x14ac:dyDescent="0.25">
      <c r="D336" s="16"/>
    </row>
    <row r="337" spans="4:4" x14ac:dyDescent="0.25">
      <c r="D337" s="16"/>
    </row>
    <row r="338" spans="4:4" x14ac:dyDescent="0.25">
      <c r="D338" s="16"/>
    </row>
    <row r="339" spans="4:4" x14ac:dyDescent="0.25">
      <c r="D339" s="16"/>
    </row>
    <row r="340" spans="4:4" x14ac:dyDescent="0.25">
      <c r="D340" s="16"/>
    </row>
    <row r="341" spans="4:4" x14ac:dyDescent="0.25">
      <c r="D341" s="16"/>
    </row>
    <row r="342" spans="4:4" x14ac:dyDescent="0.25">
      <c r="D342" s="16"/>
    </row>
    <row r="343" spans="4:4" x14ac:dyDescent="0.25">
      <c r="D343" s="16"/>
    </row>
    <row r="344" spans="4:4" x14ac:dyDescent="0.25">
      <c r="D344" s="16"/>
    </row>
    <row r="345" spans="4:4" x14ac:dyDescent="0.25">
      <c r="D345" s="16"/>
    </row>
    <row r="346" spans="4:4" x14ac:dyDescent="0.25">
      <c r="D346" s="16"/>
    </row>
    <row r="347" spans="4:4" x14ac:dyDescent="0.25">
      <c r="D347" s="16"/>
    </row>
    <row r="348" spans="4:4" x14ac:dyDescent="0.25">
      <c r="D348" s="16"/>
    </row>
    <row r="349" spans="4:4" x14ac:dyDescent="0.25">
      <c r="D349" s="16"/>
    </row>
    <row r="350" spans="4:4" x14ac:dyDescent="0.25">
      <c r="D350" s="16"/>
    </row>
    <row r="351" spans="4:4" x14ac:dyDescent="0.25">
      <c r="D351" s="16"/>
    </row>
    <row r="352" spans="4:4" x14ac:dyDescent="0.25">
      <c r="D352" s="16"/>
    </row>
    <row r="353" spans="4:4" x14ac:dyDescent="0.25">
      <c r="D353" s="16"/>
    </row>
    <row r="354" spans="4:4" x14ac:dyDescent="0.25">
      <c r="D354" s="16"/>
    </row>
    <row r="355" spans="4:4" x14ac:dyDescent="0.25">
      <c r="D355" s="16"/>
    </row>
    <row r="356" spans="4:4" x14ac:dyDescent="0.25">
      <c r="D356" s="16"/>
    </row>
    <row r="357" spans="4:4" x14ac:dyDescent="0.25">
      <c r="D357" s="16"/>
    </row>
    <row r="358" spans="4:4" x14ac:dyDescent="0.25">
      <c r="D358" s="16"/>
    </row>
    <row r="359" spans="4:4" x14ac:dyDescent="0.25">
      <c r="D359" s="16"/>
    </row>
    <row r="360" spans="4:4" x14ac:dyDescent="0.25">
      <c r="D360" s="16"/>
    </row>
    <row r="361" spans="4:4" x14ac:dyDescent="0.25">
      <c r="D361" s="16"/>
    </row>
    <row r="362" spans="4:4" x14ac:dyDescent="0.25">
      <c r="D362" s="16"/>
    </row>
    <row r="363" spans="4:4" x14ac:dyDescent="0.25">
      <c r="D363" s="16"/>
    </row>
    <row r="364" spans="4:4" x14ac:dyDescent="0.25">
      <c r="D364" s="16"/>
    </row>
    <row r="365" spans="4:4" x14ac:dyDescent="0.25">
      <c r="D365" s="16"/>
    </row>
    <row r="366" spans="4:4" x14ac:dyDescent="0.25">
      <c r="D366" s="16"/>
    </row>
    <row r="367" spans="4:4" x14ac:dyDescent="0.25">
      <c r="D367" s="16"/>
    </row>
    <row r="368" spans="4:4" x14ac:dyDescent="0.25">
      <c r="D368" s="16"/>
    </row>
    <row r="369" spans="4:4" x14ac:dyDescent="0.25">
      <c r="D369" s="16"/>
    </row>
    <row r="370" spans="4:4" x14ac:dyDescent="0.25">
      <c r="D370" s="16"/>
    </row>
    <row r="371" spans="4:4" x14ac:dyDescent="0.25">
      <c r="D371" s="16"/>
    </row>
    <row r="372" spans="4:4" x14ac:dyDescent="0.25">
      <c r="D372" s="16"/>
    </row>
    <row r="373" spans="4:4" x14ac:dyDescent="0.25">
      <c r="D373" s="16"/>
    </row>
    <row r="374" spans="4:4" x14ac:dyDescent="0.25">
      <c r="D374" s="16"/>
    </row>
    <row r="375" spans="4:4" x14ac:dyDescent="0.25">
      <c r="D375" s="16"/>
    </row>
    <row r="376" spans="4:4" x14ac:dyDescent="0.25">
      <c r="D376" s="16"/>
    </row>
    <row r="377" spans="4:4" x14ac:dyDescent="0.25">
      <c r="D377" s="16"/>
    </row>
    <row r="378" spans="4:4" x14ac:dyDescent="0.25">
      <c r="D378" s="16"/>
    </row>
    <row r="379" spans="4:4" x14ac:dyDescent="0.25">
      <c r="D379" s="16"/>
    </row>
    <row r="380" spans="4:4" x14ac:dyDescent="0.25">
      <c r="D380" s="16"/>
    </row>
    <row r="381" spans="4:4" x14ac:dyDescent="0.25">
      <c r="D381" s="16"/>
    </row>
    <row r="382" spans="4:4" x14ac:dyDescent="0.25">
      <c r="D382" s="16"/>
    </row>
    <row r="383" spans="4:4" x14ac:dyDescent="0.25">
      <c r="D383" s="16"/>
    </row>
    <row r="384" spans="4:4" x14ac:dyDescent="0.25">
      <c r="D384" s="16"/>
    </row>
    <row r="385" spans="4:4" x14ac:dyDescent="0.25">
      <c r="D385" s="16"/>
    </row>
    <row r="386" spans="4:4" x14ac:dyDescent="0.25">
      <c r="D386" s="16"/>
    </row>
    <row r="387" spans="4:4" x14ac:dyDescent="0.25">
      <c r="D387" s="16"/>
    </row>
    <row r="388" spans="4:4" x14ac:dyDescent="0.25">
      <c r="D388" s="16"/>
    </row>
    <row r="389" spans="4:4" x14ac:dyDescent="0.25">
      <c r="D389" s="16"/>
    </row>
    <row r="390" spans="4:4" x14ac:dyDescent="0.25">
      <c r="D390" s="16"/>
    </row>
    <row r="391" spans="4:4" x14ac:dyDescent="0.25">
      <c r="D391" s="16"/>
    </row>
    <row r="392" spans="4:4" x14ac:dyDescent="0.25">
      <c r="D392" s="16"/>
    </row>
    <row r="393" spans="4:4" x14ac:dyDescent="0.25">
      <c r="D393" s="16"/>
    </row>
  </sheetData>
  <mergeCells count="13">
    <mergeCell ref="L3:M3"/>
    <mergeCell ref="N3:O3"/>
    <mergeCell ref="P3:Q3"/>
    <mergeCell ref="B2:B4"/>
    <mergeCell ref="C2:C4"/>
    <mergeCell ref="D2:I2"/>
    <mergeCell ref="J2:M2"/>
    <mergeCell ref="N2:Q2"/>
    <mergeCell ref="R2:S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366F7-0918-412B-B2F2-46B2381052B0}">
  <sheetPr>
    <tabColor rgb="FF00B050"/>
  </sheetPr>
  <dimension ref="B1:S382"/>
  <sheetViews>
    <sheetView topLeftCell="A7" zoomScale="85" zoomScaleNormal="85" workbookViewId="0">
      <selection activeCell="I19" sqref="I19"/>
    </sheetView>
  </sheetViews>
  <sheetFormatPr defaultRowHeight="15" x14ac:dyDescent="0.25"/>
  <cols>
    <col min="2" max="2" width="4.5703125" bestFit="1" customWidth="1"/>
    <col min="3" max="3" width="39.85546875" customWidth="1"/>
    <col min="4" max="4" width="15.140625" bestFit="1" customWidth="1"/>
    <col min="5" max="5" width="17.85546875" bestFit="1" customWidth="1"/>
    <col min="6" max="6" width="15.140625" bestFit="1" customWidth="1"/>
    <col min="7" max="7" width="17.85546875" bestFit="1" customWidth="1"/>
    <col min="8" max="8" width="16.140625" bestFit="1" customWidth="1"/>
    <col min="9" max="9" width="15.140625" bestFit="1" customWidth="1"/>
    <col min="10" max="10" width="14.140625" bestFit="1" customWidth="1"/>
    <col min="11" max="11" width="16.140625" bestFit="1" customWidth="1"/>
    <col min="12" max="12" width="14.140625" bestFit="1" customWidth="1"/>
    <col min="13" max="13" width="16.140625" bestFit="1" customWidth="1"/>
    <col min="14" max="14" width="14.140625" bestFit="1" customWidth="1"/>
    <col min="15" max="15" width="16.140625" bestFit="1" customWidth="1"/>
    <col min="16" max="16" width="14.140625" bestFit="1" customWidth="1"/>
    <col min="17" max="17" width="16.140625" bestFit="1" customWidth="1"/>
    <col min="18" max="19" width="12.42578125" bestFit="1" customWidth="1"/>
  </cols>
  <sheetData>
    <row r="1" spans="2:19" ht="28.5" x14ac:dyDescent="0.45">
      <c r="B1" s="17" t="s">
        <v>142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2:19" x14ac:dyDescent="0.25">
      <c r="B2" s="2" t="s">
        <v>1</v>
      </c>
      <c r="C2" s="3" t="s">
        <v>2</v>
      </c>
      <c r="D2" s="3" t="s">
        <v>3</v>
      </c>
      <c r="E2" s="3"/>
      <c r="F2" s="3"/>
      <c r="G2" s="3"/>
      <c r="H2" s="3"/>
      <c r="I2" s="3"/>
      <c r="J2" s="3" t="s">
        <v>4</v>
      </c>
      <c r="K2" s="3"/>
      <c r="L2" s="3"/>
      <c r="M2" s="3"/>
      <c r="N2" s="3" t="s">
        <v>5</v>
      </c>
      <c r="O2" s="3"/>
      <c r="P2" s="3"/>
      <c r="Q2" s="3"/>
      <c r="R2" s="3" t="s">
        <v>6</v>
      </c>
      <c r="S2" s="3"/>
    </row>
    <row r="3" spans="2:19" x14ac:dyDescent="0.25">
      <c r="B3" s="2"/>
      <c r="C3" s="3"/>
      <c r="D3" s="3">
        <v>2018</v>
      </c>
      <c r="E3" s="3"/>
      <c r="F3" s="3">
        <v>2017</v>
      </c>
      <c r="G3" s="3"/>
      <c r="H3" s="4" t="s">
        <v>7</v>
      </c>
      <c r="I3" s="4"/>
      <c r="J3" s="3">
        <v>2018</v>
      </c>
      <c r="K3" s="3"/>
      <c r="L3" s="3">
        <v>2017</v>
      </c>
      <c r="M3" s="3"/>
      <c r="N3" s="3">
        <v>2018</v>
      </c>
      <c r="O3" s="3"/>
      <c r="P3" s="3">
        <v>2017</v>
      </c>
      <c r="Q3" s="3"/>
      <c r="R3" s="3"/>
      <c r="S3" s="3"/>
    </row>
    <row r="4" spans="2:19" x14ac:dyDescent="0.25">
      <c r="B4" s="2"/>
      <c r="C4" s="3"/>
      <c r="D4" s="5" t="s">
        <v>8</v>
      </c>
      <c r="E4" s="5" t="s">
        <v>9</v>
      </c>
      <c r="F4" s="5" t="s">
        <v>8</v>
      </c>
      <c r="G4" s="5" t="s">
        <v>9</v>
      </c>
      <c r="H4" s="6" t="s">
        <v>10</v>
      </c>
      <c r="I4" s="6" t="s">
        <v>11</v>
      </c>
      <c r="J4" s="5" t="s">
        <v>8</v>
      </c>
      <c r="K4" s="5" t="s">
        <v>9</v>
      </c>
      <c r="L4" s="5" t="s">
        <v>8</v>
      </c>
      <c r="M4" s="5" t="s">
        <v>9</v>
      </c>
      <c r="N4" s="5" t="s">
        <v>8</v>
      </c>
      <c r="O4" s="5" t="s">
        <v>9</v>
      </c>
      <c r="P4" s="5" t="s">
        <v>8</v>
      </c>
      <c r="Q4" s="5" t="s">
        <v>9</v>
      </c>
      <c r="R4" s="7">
        <v>2018</v>
      </c>
      <c r="S4" s="7">
        <v>2017</v>
      </c>
    </row>
    <row r="5" spans="2:19" x14ac:dyDescent="0.25">
      <c r="B5" s="8">
        <v>1</v>
      </c>
      <c r="C5" s="9" t="s">
        <v>45</v>
      </c>
      <c r="D5" s="10">
        <v>20.608554366634998</v>
      </c>
      <c r="E5" s="10">
        <v>1637.56603425</v>
      </c>
      <c r="F5" s="10">
        <v>25.227656868040913</v>
      </c>
      <c r="G5" s="10">
        <v>1737.348</v>
      </c>
      <c r="H5" s="10">
        <v>-18.309677056284684</v>
      </c>
      <c r="I5" s="10">
        <v>-5.743349389414206</v>
      </c>
      <c r="J5" s="10">
        <v>9.129438515111282</v>
      </c>
      <c r="K5" s="10">
        <v>725.42974913</v>
      </c>
      <c r="L5" s="10">
        <v>8.274843611144993</v>
      </c>
      <c r="M5" s="10">
        <v>569.86199999999997</v>
      </c>
      <c r="N5" s="10">
        <v>10.33511081455566</v>
      </c>
      <c r="O5" s="10">
        <v>821.23307288000001</v>
      </c>
      <c r="P5" s="10">
        <v>4.0850308131058792</v>
      </c>
      <c r="Q5" s="10">
        <v>281.32299999999998</v>
      </c>
      <c r="R5" s="10">
        <v>43.888634931749515</v>
      </c>
      <c r="S5" s="10">
        <v>44.296304077452263</v>
      </c>
    </row>
    <row r="6" spans="2:19" x14ac:dyDescent="0.25">
      <c r="B6" s="8">
        <v>2</v>
      </c>
      <c r="C6" s="9" t="s">
        <v>15</v>
      </c>
      <c r="D6" s="10">
        <v>8.4640284692394339</v>
      </c>
      <c r="E6" s="10">
        <v>672.55593418000001</v>
      </c>
      <c r="F6" s="10">
        <v>6.3890728188328776</v>
      </c>
      <c r="G6" s="10">
        <v>439.995</v>
      </c>
      <c r="H6" s="10">
        <v>32.476631731137445</v>
      </c>
      <c r="I6" s="10">
        <v>52.85535839725452</v>
      </c>
      <c r="J6" s="10">
        <v>1.1872234354175975</v>
      </c>
      <c r="K6" s="10">
        <v>94.337367790000002</v>
      </c>
      <c r="L6" s="10">
        <v>1.1377761127277586</v>
      </c>
      <c r="M6" s="10">
        <v>78.355000000000004</v>
      </c>
      <c r="N6" s="10">
        <v>2.2609383537732586</v>
      </c>
      <c r="O6" s="10">
        <v>179.65529205999999</v>
      </c>
      <c r="P6" s="10">
        <v>2.0293377941185011</v>
      </c>
      <c r="Q6" s="10">
        <v>139.75399999999999</v>
      </c>
      <c r="R6" s="10">
        <v>18.025265087967412</v>
      </c>
      <c r="S6" s="10">
        <v>11.218335251520482</v>
      </c>
    </row>
    <row r="7" spans="2:19" x14ac:dyDescent="0.25">
      <c r="B7" s="8">
        <v>3</v>
      </c>
      <c r="C7" s="9" t="s">
        <v>19</v>
      </c>
      <c r="D7" s="10">
        <v>3.6270448367427846</v>
      </c>
      <c r="E7" s="10">
        <v>288.20679625000002</v>
      </c>
      <c r="F7" s="10">
        <v>1.3813332404003091</v>
      </c>
      <c r="G7" s="10">
        <v>95.128</v>
      </c>
      <c r="H7" s="10">
        <v>162.57565739109197</v>
      </c>
      <c r="I7" s="10">
        <v>202.96736633798673</v>
      </c>
      <c r="J7" s="10">
        <v>8.4941744262872751E-2</v>
      </c>
      <c r="K7" s="10">
        <v>6.7495134700000001</v>
      </c>
      <c r="L7" s="10">
        <v>0.27710014114203069</v>
      </c>
      <c r="M7" s="10">
        <v>19.082999999999998</v>
      </c>
      <c r="N7" s="10">
        <v>1.1293503562147231</v>
      </c>
      <c r="O7" s="10">
        <v>89.738743979999995</v>
      </c>
      <c r="P7" s="10">
        <v>6.3581435466727081</v>
      </c>
      <c r="Q7" s="10">
        <v>437.86500000000001</v>
      </c>
      <c r="R7" s="10">
        <v>7.7242704116408758</v>
      </c>
      <c r="S7" s="10">
        <v>2.4254316431019456</v>
      </c>
    </row>
    <row r="8" spans="2:19" x14ac:dyDescent="0.25">
      <c r="B8" s="8">
        <v>4</v>
      </c>
      <c r="C8" s="9" t="s">
        <v>24</v>
      </c>
      <c r="D8" s="10">
        <v>3.0922630926057604</v>
      </c>
      <c r="E8" s="10">
        <v>245.71277147000001</v>
      </c>
      <c r="F8" s="10">
        <v>3.4728635568953399</v>
      </c>
      <c r="G8" s="10">
        <v>239.16499999999999</v>
      </c>
      <c r="H8" s="10">
        <v>-10.959269146462745</v>
      </c>
      <c r="I8" s="10">
        <v>2.7377632471306441</v>
      </c>
      <c r="J8" s="10">
        <v>0.71400176754488076</v>
      </c>
      <c r="K8" s="10">
        <v>56.734937449999997</v>
      </c>
      <c r="L8" s="10">
        <v>2.4874830832854151</v>
      </c>
      <c r="M8" s="10">
        <v>171.30500000000001</v>
      </c>
      <c r="N8" s="10">
        <v>0.40659997369762335</v>
      </c>
      <c r="O8" s="10">
        <v>32.308637210000001</v>
      </c>
      <c r="P8" s="10">
        <v>0.2358175492399821</v>
      </c>
      <c r="Q8" s="10">
        <v>16.239999999999998</v>
      </c>
      <c r="R8" s="10">
        <v>6.5853821461644229</v>
      </c>
      <c r="S8" s="10">
        <v>6.0978719086123618</v>
      </c>
    </row>
    <row r="9" spans="2:19" x14ac:dyDescent="0.25">
      <c r="B9" s="8">
        <v>5</v>
      </c>
      <c r="C9" s="9" t="s">
        <v>143</v>
      </c>
      <c r="D9" s="10">
        <v>2.3023896703393514</v>
      </c>
      <c r="E9" s="10">
        <v>182.94903440000002</v>
      </c>
      <c r="F9" s="10">
        <v>10.45397782385707</v>
      </c>
      <c r="G9" s="10">
        <v>719.93200000000002</v>
      </c>
      <c r="H9" s="10">
        <v>-77.975946485317223</v>
      </c>
      <c r="I9" s="10">
        <v>-74.588011867787515</v>
      </c>
      <c r="J9" s="10">
        <v>0</v>
      </c>
      <c r="K9" s="10">
        <v>0</v>
      </c>
      <c r="L9" s="10">
        <v>0</v>
      </c>
      <c r="M9" s="10">
        <v>0</v>
      </c>
      <c r="N9" s="10">
        <v>2.3752818444384318</v>
      </c>
      <c r="O9" s="10">
        <v>188.741083</v>
      </c>
      <c r="P9" s="10">
        <v>6.7011390103794568</v>
      </c>
      <c r="Q9" s="10">
        <v>461.48599999999999</v>
      </c>
      <c r="R9" s="10">
        <v>4.9032425037901541</v>
      </c>
      <c r="S9" s="10">
        <v>18.355750711480006</v>
      </c>
    </row>
    <row r="10" spans="2:19" x14ac:dyDescent="0.25">
      <c r="B10" s="8">
        <v>6</v>
      </c>
      <c r="C10" s="9" t="s">
        <v>18</v>
      </c>
      <c r="D10" s="10">
        <v>2.1267067496429046</v>
      </c>
      <c r="E10" s="10">
        <v>168.98918168</v>
      </c>
      <c r="F10" s="10">
        <v>2.2391631381158992</v>
      </c>
      <c r="G10" s="10">
        <v>154.20400000000001</v>
      </c>
      <c r="H10" s="10">
        <v>-5.0222507935540079</v>
      </c>
      <c r="I10" s="10">
        <v>9.5880662499027238</v>
      </c>
      <c r="J10" s="10">
        <v>0.54576983784396027</v>
      </c>
      <c r="K10" s="10">
        <v>43.367144200000006</v>
      </c>
      <c r="L10" s="10">
        <v>0.65619427648736395</v>
      </c>
      <c r="M10" s="10">
        <v>45.19</v>
      </c>
      <c r="N10" s="10">
        <v>3.1785648592697002E-2</v>
      </c>
      <c r="O10" s="10">
        <v>2.5257035299999999</v>
      </c>
      <c r="P10" s="10">
        <v>0.13560961159804144</v>
      </c>
      <c r="Q10" s="10">
        <v>9.3390000000000004</v>
      </c>
      <c r="R10" s="10">
        <v>4.5291025503990987</v>
      </c>
      <c r="S10" s="10">
        <v>3.9316632441856494</v>
      </c>
    </row>
    <row r="11" spans="2:19" x14ac:dyDescent="0.25">
      <c r="B11" s="8">
        <v>7</v>
      </c>
      <c r="C11" s="9" t="s">
        <v>13</v>
      </c>
      <c r="D11" s="10">
        <v>1.7434441433164907</v>
      </c>
      <c r="E11" s="10">
        <v>138.53494334999999</v>
      </c>
      <c r="F11" s="10">
        <v>1.1461691264876546</v>
      </c>
      <c r="G11" s="10">
        <v>78.933000000000007</v>
      </c>
      <c r="H11" s="10">
        <v>52.110548349800581</v>
      </c>
      <c r="I11" s="10">
        <v>75.509537645851509</v>
      </c>
      <c r="J11" s="10">
        <v>0.11892582503256335</v>
      </c>
      <c r="K11" s="10">
        <v>9.4499055199999997</v>
      </c>
      <c r="L11" s="10">
        <v>0.12836373985723165</v>
      </c>
      <c r="M11" s="10">
        <v>8.84</v>
      </c>
      <c r="N11" s="10">
        <v>0.9210429317711315</v>
      </c>
      <c r="O11" s="10">
        <v>73.18653187999999</v>
      </c>
      <c r="P11" s="10">
        <v>2.6137413093101467E-3</v>
      </c>
      <c r="Q11" s="10">
        <v>0.18</v>
      </c>
      <c r="R11" s="10">
        <v>3.7128942752915735</v>
      </c>
      <c r="S11" s="10">
        <v>2.0125157249702075</v>
      </c>
    </row>
    <row r="12" spans="2:19" x14ac:dyDescent="0.25">
      <c r="B12" s="8">
        <v>8</v>
      </c>
      <c r="C12" s="9" t="s">
        <v>31</v>
      </c>
      <c r="D12" s="10">
        <v>1.6902192713360729</v>
      </c>
      <c r="E12" s="10">
        <v>134.30566841000001</v>
      </c>
      <c r="F12" s="10">
        <v>1.9772372173529189</v>
      </c>
      <c r="G12" s="10">
        <v>136.166</v>
      </c>
      <c r="H12" s="10">
        <v>-14.516110838794518</v>
      </c>
      <c r="I12" s="10">
        <v>-1.3662232789389321</v>
      </c>
      <c r="J12" s="10">
        <v>0.14625933803587948</v>
      </c>
      <c r="K12" s="10">
        <v>11.621840130000001</v>
      </c>
      <c r="L12" s="10">
        <v>0.20934615809069101</v>
      </c>
      <c r="M12" s="10">
        <v>14.417</v>
      </c>
      <c r="N12" s="10">
        <v>0.70760546586039608</v>
      </c>
      <c r="O12" s="10">
        <v>56.226684120000002</v>
      </c>
      <c r="P12" s="10">
        <v>0.93171165205875695</v>
      </c>
      <c r="Q12" s="10">
        <v>64.164000000000001</v>
      </c>
      <c r="R12" s="10">
        <v>3.5995448896879152</v>
      </c>
      <c r="S12" s="10">
        <v>3.4717572651019628</v>
      </c>
    </row>
    <row r="13" spans="2:19" x14ac:dyDescent="0.25">
      <c r="B13" s="8">
        <v>9</v>
      </c>
      <c r="C13" s="9" t="s">
        <v>144</v>
      </c>
      <c r="D13" s="10">
        <v>1.4347154517024183</v>
      </c>
      <c r="E13" s="10">
        <v>114.00320715000001</v>
      </c>
      <c r="F13" s="10">
        <v>0.77106820703154499</v>
      </c>
      <c r="G13" s="10">
        <v>53.100999999999999</v>
      </c>
      <c r="H13" s="10">
        <v>86.068552511817273</v>
      </c>
      <c r="I13" s="10">
        <v>114.69126221728408</v>
      </c>
      <c r="J13" s="10">
        <v>0</v>
      </c>
      <c r="K13" s="10">
        <v>0</v>
      </c>
      <c r="L13" s="10">
        <v>0</v>
      </c>
      <c r="M13" s="10">
        <v>0</v>
      </c>
      <c r="N13" s="10">
        <v>0.28696736114169935</v>
      </c>
      <c r="O13" s="10">
        <v>22.802569999999999</v>
      </c>
      <c r="P13" s="10">
        <v>0.78188619189507857</v>
      </c>
      <c r="Q13" s="10">
        <v>53.845999999999997</v>
      </c>
      <c r="R13" s="10">
        <v>3.0554158030925009</v>
      </c>
      <c r="S13" s="10">
        <v>1.353889976456526</v>
      </c>
    </row>
    <row r="14" spans="2:19" x14ac:dyDescent="0.25">
      <c r="B14" s="8">
        <v>10</v>
      </c>
      <c r="C14" s="9" t="s">
        <v>17</v>
      </c>
      <c r="D14" s="10">
        <v>0.48860153422140568</v>
      </c>
      <c r="E14" s="10">
        <v>38.824522210000005</v>
      </c>
      <c r="F14" s="10">
        <v>0.60481973897436792</v>
      </c>
      <c r="G14" s="10">
        <v>41.652000000000001</v>
      </c>
      <c r="H14" s="10">
        <v>-19.215345873142468</v>
      </c>
      <c r="I14" s="10">
        <v>-6.7883361903389954</v>
      </c>
      <c r="J14" s="10">
        <v>0</v>
      </c>
      <c r="K14" s="10">
        <v>0</v>
      </c>
      <c r="L14" s="10">
        <v>0</v>
      </c>
      <c r="M14" s="10">
        <v>0</v>
      </c>
      <c r="N14" s="10">
        <v>5.5654067115107508E-2</v>
      </c>
      <c r="O14" s="10">
        <v>4.4222999999999999</v>
      </c>
      <c r="P14" s="10">
        <v>4.3664000650531172E-2</v>
      </c>
      <c r="Q14" s="10">
        <v>3.0070000000000001</v>
      </c>
      <c r="R14" s="10">
        <v>1.040541416978459</v>
      </c>
      <c r="S14" s="10">
        <v>1.0619804768152619</v>
      </c>
    </row>
    <row r="15" spans="2:19" x14ac:dyDescent="0.25">
      <c r="B15" s="8">
        <v>11</v>
      </c>
      <c r="C15" s="9" t="s">
        <v>101</v>
      </c>
      <c r="D15" s="10">
        <v>0.34087368780714949</v>
      </c>
      <c r="E15" s="10">
        <v>27.085993670000001</v>
      </c>
      <c r="F15" s="10">
        <v>0.41690625962002009</v>
      </c>
      <c r="G15" s="10">
        <v>28.710999999999999</v>
      </c>
      <c r="H15" s="10">
        <v>-18.237330349073872</v>
      </c>
      <c r="I15" s="10">
        <v>-5.6598736721117149</v>
      </c>
      <c r="J15" s="10">
        <v>1.427237935829752E-2</v>
      </c>
      <c r="K15" s="10">
        <v>1.1340904000000001</v>
      </c>
      <c r="L15" s="10">
        <v>4.0803405995341741E-3</v>
      </c>
      <c r="M15" s="10">
        <v>0.28100000000000003</v>
      </c>
      <c r="N15" s="10">
        <v>0.20868084331208589</v>
      </c>
      <c r="O15" s="10">
        <v>16.58188415</v>
      </c>
      <c r="P15" s="10">
        <v>0.24813117496384327</v>
      </c>
      <c r="Q15" s="10">
        <v>17.088000000000001</v>
      </c>
      <c r="R15" s="10">
        <v>0.72593548173509825</v>
      </c>
      <c r="S15" s="10">
        <v>0.73203018990307755</v>
      </c>
    </row>
    <row r="16" spans="2:19" x14ac:dyDescent="0.25">
      <c r="B16" s="8">
        <v>12</v>
      </c>
      <c r="C16" s="9" t="s">
        <v>35</v>
      </c>
      <c r="D16" s="10">
        <v>0.26673904732540066</v>
      </c>
      <c r="E16" s="10">
        <v>21.195218069999999</v>
      </c>
      <c r="F16" s="10">
        <v>0.36166919328326569</v>
      </c>
      <c r="G16" s="10">
        <v>24.907</v>
      </c>
      <c r="H16" s="10">
        <v>-26.247783256317902</v>
      </c>
      <c r="I16" s="10">
        <v>-14.902565262777529</v>
      </c>
      <c r="J16" s="10">
        <v>0</v>
      </c>
      <c r="K16" s="10">
        <v>0</v>
      </c>
      <c r="L16" s="10">
        <v>2.3785045914722334E-2</v>
      </c>
      <c r="M16" s="10">
        <v>1.6379999999999999</v>
      </c>
      <c r="N16" s="10">
        <v>0.14880596975855931</v>
      </c>
      <c r="O16" s="10">
        <v>11.824196760000001</v>
      </c>
      <c r="P16" s="10">
        <v>0.20481567315455343</v>
      </c>
      <c r="Q16" s="10">
        <v>14.105</v>
      </c>
      <c r="R16" s="10">
        <v>0.5680559859676696</v>
      </c>
      <c r="S16" s="10">
        <v>0.63504148026595919</v>
      </c>
    </row>
    <row r="17" spans="2:19" x14ac:dyDescent="0.25">
      <c r="B17" s="8">
        <v>13</v>
      </c>
      <c r="C17" s="9" t="s">
        <v>90</v>
      </c>
      <c r="D17" s="10">
        <v>0.11676338734339703</v>
      </c>
      <c r="E17" s="10">
        <v>9.2780771399999988</v>
      </c>
      <c r="F17" s="10">
        <v>4.5813076838186181E-2</v>
      </c>
      <c r="G17" s="10">
        <v>3.1549999999999998</v>
      </c>
      <c r="H17" s="10">
        <v>154.86912340729808</v>
      </c>
      <c r="I17" s="10">
        <v>194.07534516640254</v>
      </c>
      <c r="J17" s="10">
        <v>0</v>
      </c>
      <c r="K17" s="10">
        <v>0</v>
      </c>
      <c r="L17" s="10">
        <v>-8.7124710310338218E-4</v>
      </c>
      <c r="M17" s="10">
        <v>-0.06</v>
      </c>
      <c r="N17" s="10">
        <v>0</v>
      </c>
      <c r="O17" s="10">
        <v>0</v>
      </c>
      <c r="P17" s="10">
        <v>0</v>
      </c>
      <c r="Q17" s="10">
        <v>0</v>
      </c>
      <c r="R17" s="10">
        <v>0.2486630352299459</v>
      </c>
      <c r="S17" s="10">
        <v>8.0441477104392381E-2</v>
      </c>
    </row>
    <row r="18" spans="2:19" x14ac:dyDescent="0.25">
      <c r="B18" s="8">
        <v>14</v>
      </c>
      <c r="C18" s="9" t="s">
        <v>44</v>
      </c>
      <c r="D18" s="10">
        <v>0.10216634403256965</v>
      </c>
      <c r="E18" s="10">
        <v>8.1181887800000005</v>
      </c>
      <c r="F18" s="10">
        <v>0.12348475607985269</v>
      </c>
      <c r="G18" s="10">
        <v>8.5039999999999996</v>
      </c>
      <c r="H18" s="10">
        <v>-17.264003043013076</v>
      </c>
      <c r="I18" s="10">
        <v>-4.5368205550329179</v>
      </c>
      <c r="J18" s="10">
        <v>1.9925387456660858E-2</v>
      </c>
      <c r="K18" s="10">
        <v>1.58328125</v>
      </c>
      <c r="L18" s="10">
        <v>1.2691166135205934E-2</v>
      </c>
      <c r="M18" s="10">
        <v>0.874</v>
      </c>
      <c r="N18" s="10">
        <v>1.8344358643602798E-2</v>
      </c>
      <c r="O18" s="10">
        <v>1.4576519100000001</v>
      </c>
      <c r="P18" s="10">
        <v>2.4772459298239499E-2</v>
      </c>
      <c r="Q18" s="10">
        <v>1.706</v>
      </c>
      <c r="R18" s="10">
        <v>0.2175767060505914</v>
      </c>
      <c r="S18" s="10">
        <v>0.21682228884176</v>
      </c>
    </row>
    <row r="19" spans="2:19" x14ac:dyDescent="0.25">
      <c r="B19" s="8">
        <v>15</v>
      </c>
      <c r="C19" s="9" t="s">
        <v>145</v>
      </c>
      <c r="D19" s="10">
        <v>9.9437623850844134E-2</v>
      </c>
      <c r="E19" s="10">
        <v>7.9013633099999998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0.21176553648692042</v>
      </c>
      <c r="S19" s="10">
        <v>0</v>
      </c>
    </row>
    <row r="20" spans="2:19" x14ac:dyDescent="0.25">
      <c r="B20" s="8">
        <v>16</v>
      </c>
      <c r="C20" s="9" t="s">
        <v>108</v>
      </c>
      <c r="D20" s="10">
        <v>8.6606118260015977E-2</v>
      </c>
      <c r="E20" s="10">
        <v>6.8817654599999996</v>
      </c>
      <c r="F20" s="10">
        <v>0.10163097457700954</v>
      </c>
      <c r="G20" s="10">
        <v>6.9989999999999997</v>
      </c>
      <c r="H20" s="10">
        <v>-14.783737319776151</v>
      </c>
      <c r="I20" s="10">
        <v>-1.6750184312044638</v>
      </c>
      <c r="J20" s="10">
        <v>2.095232071280699E-2</v>
      </c>
      <c r="K20" s="10">
        <v>1.6648818799999998</v>
      </c>
      <c r="L20" s="10">
        <v>2.3000923521929291E-2</v>
      </c>
      <c r="M20" s="10">
        <v>1.5840000000000001</v>
      </c>
      <c r="N20" s="10">
        <v>1.7149104901177315E-2</v>
      </c>
      <c r="O20" s="10">
        <v>1.3626764499999999</v>
      </c>
      <c r="P20" s="10">
        <v>1.5522719220291926E-2</v>
      </c>
      <c r="Q20" s="10">
        <v>1.069</v>
      </c>
      <c r="R20" s="10">
        <v>0.18443915276869585</v>
      </c>
      <c r="S20" s="10">
        <v>0.17845004699006092</v>
      </c>
    </row>
    <row r="21" spans="2:19" x14ac:dyDescent="0.25">
      <c r="B21" s="8">
        <v>17</v>
      </c>
      <c r="C21" s="9" t="s">
        <v>78</v>
      </c>
      <c r="D21" s="10">
        <v>8.0027940045683074E-2</v>
      </c>
      <c r="E21" s="10">
        <v>6.3590601299999996</v>
      </c>
      <c r="F21" s="10">
        <v>0.18010129699652083</v>
      </c>
      <c r="G21" s="10">
        <v>12.403</v>
      </c>
      <c r="H21" s="10">
        <v>-55.565039574796039</v>
      </c>
      <c r="I21" s="10">
        <v>-48.729661130371696</v>
      </c>
      <c r="J21" s="10">
        <v>3.8871229856343718E-2</v>
      </c>
      <c r="K21" s="10">
        <v>3.08872736</v>
      </c>
      <c r="L21" s="10">
        <v>1.0745380938275047E-2</v>
      </c>
      <c r="M21" s="10">
        <v>0.74</v>
      </c>
      <c r="N21" s="10">
        <v>2.4702247657641219E-2</v>
      </c>
      <c r="O21" s="10">
        <v>1.96285295</v>
      </c>
      <c r="P21" s="10">
        <v>2.8257447710653028E-2</v>
      </c>
      <c r="Q21" s="10">
        <v>1.946</v>
      </c>
      <c r="R21" s="10">
        <v>0.17043005455498234</v>
      </c>
      <c r="S21" s="10">
        <v>0.31623316656918499</v>
      </c>
    </row>
    <row r="22" spans="2:19" x14ac:dyDescent="0.25">
      <c r="B22" s="8">
        <v>18</v>
      </c>
      <c r="C22" s="9" t="s">
        <v>28</v>
      </c>
      <c r="D22" s="10">
        <v>6.904084092096073E-2</v>
      </c>
      <c r="E22" s="10">
        <v>5.4860197399999997</v>
      </c>
      <c r="F22" s="10">
        <v>3.7870207414893685E-2</v>
      </c>
      <c r="G22" s="10">
        <v>2.6080000000000001</v>
      </c>
      <c r="H22" s="10">
        <v>82.30911746685652</v>
      </c>
      <c r="I22" s="10">
        <v>110.35351763803678</v>
      </c>
      <c r="J22" s="10">
        <v>2.6479960357661984E-2</v>
      </c>
      <c r="K22" s="10">
        <v>2.1041108899999998</v>
      </c>
      <c r="L22" s="10">
        <v>1.4085161500171346E-2</v>
      </c>
      <c r="M22" s="10">
        <v>0.97</v>
      </c>
      <c r="N22" s="10">
        <v>0</v>
      </c>
      <c r="O22" s="10">
        <v>0</v>
      </c>
      <c r="P22" s="10">
        <v>0</v>
      </c>
      <c r="Q22" s="10">
        <v>0</v>
      </c>
      <c r="R22" s="10">
        <v>0.14703157769604391</v>
      </c>
      <c r="S22" s="10">
        <v>6.6494888205469213E-2</v>
      </c>
    </row>
    <row r="23" spans="2:19" x14ac:dyDescent="0.25">
      <c r="B23" s="8">
        <v>19</v>
      </c>
      <c r="C23" s="9" t="s">
        <v>29</v>
      </c>
      <c r="D23" s="10">
        <v>6.6743525399412293E-2</v>
      </c>
      <c r="E23" s="10">
        <v>5.3034739000000002</v>
      </c>
      <c r="F23" s="10">
        <v>0.20988342713760477</v>
      </c>
      <c r="G23" s="10">
        <v>14.454000000000001</v>
      </c>
      <c r="H23" s="10">
        <v>-68.199716237884004</v>
      </c>
      <c r="I23" s="10">
        <v>-63.307915455929155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5.706668525327154E-3</v>
      </c>
      <c r="Q23" s="10">
        <v>0.39300000000000002</v>
      </c>
      <c r="R23" s="10">
        <v>0.14213914126141861</v>
      </c>
      <c r="S23" s="10">
        <v>0.3685265008135935</v>
      </c>
    </row>
    <row r="24" spans="2:19" x14ac:dyDescent="0.25">
      <c r="B24" s="8">
        <v>20</v>
      </c>
      <c r="C24" s="9" t="s">
        <v>16</v>
      </c>
      <c r="D24" s="10">
        <v>6.1484938176829991E-2</v>
      </c>
      <c r="E24" s="10">
        <v>4.8856239299999995</v>
      </c>
      <c r="F24" s="10">
        <v>3.1626269842652772E-2</v>
      </c>
      <c r="G24" s="10">
        <v>2.1779999999999999</v>
      </c>
      <c r="H24" s="10">
        <v>94.410970635267006</v>
      </c>
      <c r="I24" s="10">
        <v>124.31698484848482</v>
      </c>
      <c r="J24" s="10">
        <v>2.9120842305296341E-2</v>
      </c>
      <c r="K24" s="10">
        <v>2.3139566899999999</v>
      </c>
      <c r="L24" s="10">
        <v>9.0900114423786219E-3</v>
      </c>
      <c r="M24" s="10">
        <v>0.626</v>
      </c>
      <c r="N24" s="10">
        <v>3.0756574901995334E-2</v>
      </c>
      <c r="O24" s="10">
        <v>2.4439328200000001</v>
      </c>
      <c r="P24" s="10">
        <v>0</v>
      </c>
      <c r="Q24" s="10">
        <v>0</v>
      </c>
      <c r="R24" s="10">
        <v>0.13094028612763361</v>
      </c>
      <c r="S24" s="10">
        <v>5.5531390533555179E-2</v>
      </c>
    </row>
    <row r="25" spans="2:19" x14ac:dyDescent="0.25">
      <c r="B25" s="8">
        <v>21</v>
      </c>
      <c r="C25" s="9" t="s">
        <v>34</v>
      </c>
      <c r="D25" s="10">
        <v>3.8932167429099988E-2</v>
      </c>
      <c r="E25" s="10">
        <v>3.0935694899999997</v>
      </c>
      <c r="F25" s="10">
        <v>5.2942782298582187E-2</v>
      </c>
      <c r="G25" s="10">
        <v>3.6459999999999999</v>
      </c>
      <c r="H25" s="10">
        <v>-26.463692048646649</v>
      </c>
      <c r="I25" s="10">
        <v>-15.151687054306095</v>
      </c>
      <c r="J25" s="10">
        <v>0</v>
      </c>
      <c r="K25" s="10">
        <v>0</v>
      </c>
      <c r="L25" s="10">
        <v>0</v>
      </c>
      <c r="M25" s="10">
        <v>0</v>
      </c>
      <c r="N25" s="10">
        <v>1.3858294372675731E-2</v>
      </c>
      <c r="O25" s="10">
        <v>1.1011869999999999</v>
      </c>
      <c r="P25" s="10">
        <v>5.1374537512996102E-2</v>
      </c>
      <c r="Q25" s="10">
        <v>3.5379999999999998</v>
      </c>
      <c r="R25" s="10">
        <v>8.291118595702425E-2</v>
      </c>
      <c r="S25" s="10">
        <v>9.296026165534535E-2</v>
      </c>
    </row>
    <row r="26" spans="2:19" x14ac:dyDescent="0.25">
      <c r="B26" s="8">
        <v>22</v>
      </c>
      <c r="C26" s="9" t="s">
        <v>146</v>
      </c>
      <c r="D26" s="10">
        <v>2.1936655571006977E-2</v>
      </c>
      <c r="E26" s="10">
        <v>1.7430976199999999</v>
      </c>
      <c r="F26" s="10">
        <v>2.1969947783256952E-2</v>
      </c>
      <c r="G26" s="10">
        <v>1.5129999999999999</v>
      </c>
      <c r="H26" s="10">
        <v>-0.1515352361253548</v>
      </c>
      <c r="I26" s="10">
        <v>15.208038334434889</v>
      </c>
      <c r="J26" s="10">
        <v>0</v>
      </c>
      <c r="K26" s="10">
        <v>0</v>
      </c>
      <c r="L26" s="10">
        <v>7.2603925258615191E-4</v>
      </c>
      <c r="M26" s="10">
        <v>0.05</v>
      </c>
      <c r="N26" s="10">
        <v>3.6186218309726217E-3</v>
      </c>
      <c r="O26" s="10">
        <v>0.2875375</v>
      </c>
      <c r="P26" s="10">
        <v>8.4946592552579761E-3</v>
      </c>
      <c r="Q26" s="10">
        <v>0.58499999999999996</v>
      </c>
      <c r="R26" s="10">
        <v>4.6717001632010022E-2</v>
      </c>
      <c r="S26" s="10">
        <v>3.8576213901409084E-2</v>
      </c>
    </row>
    <row r="27" spans="2:19" x14ac:dyDescent="0.25">
      <c r="B27" s="8">
        <v>23</v>
      </c>
      <c r="C27" s="9" t="s">
        <v>85</v>
      </c>
      <c r="D27" s="10">
        <v>1.4811516036269595E-2</v>
      </c>
      <c r="E27" s="10">
        <v>1.1769304700000001</v>
      </c>
      <c r="F27" s="10">
        <v>1.7003839295567678E-2</v>
      </c>
      <c r="G27" s="10">
        <v>1.171</v>
      </c>
      <c r="H27" s="10">
        <v>-12.893107381163887</v>
      </c>
      <c r="I27" s="10">
        <v>0.50644491887275933</v>
      </c>
      <c r="J27" s="10">
        <v>0</v>
      </c>
      <c r="K27" s="10">
        <v>0</v>
      </c>
      <c r="L27" s="10">
        <v>0</v>
      </c>
      <c r="M27" s="10">
        <v>0</v>
      </c>
      <c r="N27" s="10">
        <v>1.3752609787252788E-2</v>
      </c>
      <c r="O27" s="10">
        <v>1.09278925</v>
      </c>
      <c r="P27" s="10">
        <v>8.6543878908269291E-3</v>
      </c>
      <c r="Q27" s="10">
        <v>0.59599999999999997</v>
      </c>
      <c r="R27" s="10">
        <v>3.1543077138589823E-2</v>
      </c>
      <c r="S27" s="10">
        <v>2.9856408776305382E-2</v>
      </c>
    </row>
    <row r="28" spans="2:19" x14ac:dyDescent="0.25">
      <c r="B28" s="8">
        <v>24</v>
      </c>
      <c r="C28" s="9" t="s">
        <v>84</v>
      </c>
      <c r="D28" s="10">
        <v>6.1919450544610215E-3</v>
      </c>
      <c r="E28" s="10">
        <v>0.49201504999999995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1.3186563752994793E-2</v>
      </c>
      <c r="S28" s="10">
        <v>0</v>
      </c>
    </row>
    <row r="29" spans="2:19" x14ac:dyDescent="0.25">
      <c r="B29" s="8">
        <v>25</v>
      </c>
      <c r="C29" s="9" t="s">
        <v>129</v>
      </c>
      <c r="D29" s="10">
        <v>3.1997001025666841E-3</v>
      </c>
      <c r="E29" s="10">
        <v>0.25424976999999999</v>
      </c>
      <c r="F29" s="10">
        <v>5.1113163382065082E-3</v>
      </c>
      <c r="G29" s="10">
        <v>0.35199999999999998</v>
      </c>
      <c r="H29" s="10">
        <v>-37.399685504704735</v>
      </c>
      <c r="I29" s="10">
        <v>-27.769951704545448</v>
      </c>
      <c r="J29" s="10">
        <v>5.5373424531685554E-4</v>
      </c>
      <c r="K29" s="10">
        <v>4.3999999999999997E-2</v>
      </c>
      <c r="L29" s="10">
        <v>8.276847479482131E-4</v>
      </c>
      <c r="M29" s="10">
        <v>5.7000000000000002E-2</v>
      </c>
      <c r="N29" s="10">
        <v>0</v>
      </c>
      <c r="O29" s="10">
        <v>0</v>
      </c>
      <c r="P29" s="10">
        <v>0</v>
      </c>
      <c r="Q29" s="10">
        <v>0</v>
      </c>
      <c r="R29" s="10">
        <v>6.8141834305460022E-3</v>
      </c>
      <c r="S29" s="10">
        <v>8.9747701872412416E-3</v>
      </c>
    </row>
    <row r="30" spans="2:19" x14ac:dyDescent="0.25">
      <c r="B30" s="8">
        <v>26</v>
      </c>
      <c r="C30" s="9" t="s">
        <v>147</v>
      </c>
      <c r="D30" s="10">
        <v>3.1381646226741589E-3</v>
      </c>
      <c r="E30" s="10">
        <v>0.24936012999999999</v>
      </c>
      <c r="F30" s="10">
        <v>3.0638856459135606E-3</v>
      </c>
      <c r="G30" s="10">
        <v>0.21099999999999999</v>
      </c>
      <c r="H30" s="10">
        <v>2.4243390695624498</v>
      </c>
      <c r="I30" s="10">
        <v>18.180156398104259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6.6831355091680009E-3</v>
      </c>
      <c r="S30" s="10">
        <v>5.3797628111019935E-3</v>
      </c>
    </row>
    <row r="31" spans="2:19" x14ac:dyDescent="0.25">
      <c r="B31" s="8">
        <v>27</v>
      </c>
      <c r="C31" s="9" t="s">
        <v>148</v>
      </c>
      <c r="D31" s="10">
        <v>4.1034224551821352E-4</v>
      </c>
      <c r="E31" s="10">
        <v>3.2606000000000003E-2</v>
      </c>
      <c r="F31" s="10">
        <v>7.9864317784476705E-4</v>
      </c>
      <c r="G31" s="10">
        <v>5.5E-2</v>
      </c>
      <c r="H31" s="10">
        <v>-48.620077538811444</v>
      </c>
      <c r="I31" s="10">
        <v>-40.716363636363631</v>
      </c>
      <c r="J31" s="10">
        <v>0</v>
      </c>
      <c r="K31" s="10">
        <v>0</v>
      </c>
      <c r="L31" s="10">
        <v>0</v>
      </c>
      <c r="M31" s="10">
        <v>0</v>
      </c>
      <c r="N31" s="10">
        <v>1.3214112672334053E-3</v>
      </c>
      <c r="O31" s="10">
        <v>0.105</v>
      </c>
      <c r="P31" s="10">
        <v>0</v>
      </c>
      <c r="Q31" s="10">
        <v>0</v>
      </c>
      <c r="R31" s="10">
        <v>8.738779387544107E-4</v>
      </c>
      <c r="S31" s="10">
        <v>1.4023078417564441E-3</v>
      </c>
    </row>
    <row r="32" spans="2:19" x14ac:dyDescent="0.25">
      <c r="B32" s="8">
        <v>28</v>
      </c>
      <c r="C32" s="9" t="s">
        <v>149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1.1852426425708371E-2</v>
      </c>
      <c r="K32" s="10">
        <v>0.94179972999999995</v>
      </c>
      <c r="L32" s="10">
        <v>3.58663390777559E-3</v>
      </c>
      <c r="M32" s="10">
        <v>0.247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2:19" x14ac:dyDescent="0.25">
      <c r="B33" s="8">
        <v>29</v>
      </c>
      <c r="C33" s="9" t="s">
        <v>150</v>
      </c>
      <c r="D33" s="10">
        <v>0</v>
      </c>
      <c r="E33" s="10">
        <v>0</v>
      </c>
      <c r="F33" s="10">
        <v>0.31742436123066559</v>
      </c>
      <c r="G33" s="10">
        <v>21.86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0.55735362583265213</v>
      </c>
    </row>
    <row r="34" spans="2:19" x14ac:dyDescent="0.25">
      <c r="B34" s="8">
        <v>30</v>
      </c>
      <c r="C34" s="9" t="s">
        <v>61</v>
      </c>
      <c r="D34" s="10">
        <v>0</v>
      </c>
      <c r="E34" s="10">
        <v>0</v>
      </c>
      <c r="F34" s="10">
        <v>2.6573036644653159E-3</v>
      </c>
      <c r="G34" s="10">
        <v>0.183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4.6658606371168957E-3</v>
      </c>
    </row>
    <row r="35" spans="2:19" x14ac:dyDescent="0.25">
      <c r="B35" s="8">
        <v>31</v>
      </c>
      <c r="C35" s="9" t="s">
        <v>140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0.16366141290326641</v>
      </c>
      <c r="O35" s="10">
        <v>13.004617700000001</v>
      </c>
      <c r="P35" s="10">
        <v>5.9985363048667868E-2</v>
      </c>
      <c r="Q35" s="10">
        <v>4.1310000000000002</v>
      </c>
      <c r="R35" s="10">
        <v>0</v>
      </c>
      <c r="S35" s="10">
        <v>0</v>
      </c>
    </row>
    <row r="36" spans="2:19" x14ac:dyDescent="0.25">
      <c r="B36" s="8">
        <v>32</v>
      </c>
      <c r="C36" s="9" t="s">
        <v>151</v>
      </c>
      <c r="D36" s="10">
        <v>0</v>
      </c>
      <c r="E36" s="10">
        <v>0</v>
      </c>
      <c r="F36" s="10">
        <v>0.17137430518043528</v>
      </c>
      <c r="G36" s="10">
        <v>11.802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0.30090976633471916</v>
      </c>
    </row>
    <row r="37" spans="2:19" x14ac:dyDescent="0.25">
      <c r="B37" s="8">
        <v>33</v>
      </c>
      <c r="C37" s="9" t="s">
        <v>152</v>
      </c>
      <c r="D37" s="10">
        <v>0</v>
      </c>
      <c r="E37" s="10">
        <v>0</v>
      </c>
      <c r="F37" s="10">
        <v>0.29407493886749492</v>
      </c>
      <c r="G37" s="10">
        <v>20.251999999999999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0.89546777256965626</v>
      </c>
      <c r="Q37" s="10">
        <v>61.667999999999999</v>
      </c>
      <c r="R37" s="10">
        <v>0</v>
      </c>
      <c r="S37" s="10">
        <v>0.51635524384093645</v>
      </c>
    </row>
    <row r="38" spans="2:19" x14ac:dyDescent="0.25">
      <c r="B38" s="8">
        <v>34</v>
      </c>
      <c r="C38" s="9" t="s">
        <v>153</v>
      </c>
      <c r="D38" s="10">
        <v>0</v>
      </c>
      <c r="E38" s="10">
        <v>0</v>
      </c>
      <c r="F38" s="10">
        <v>0.1990509214890194</v>
      </c>
      <c r="G38" s="10">
        <v>13.708</v>
      </c>
      <c r="H38" s="10">
        <v>0</v>
      </c>
      <c r="I38" s="10">
        <v>0</v>
      </c>
      <c r="J38" s="10">
        <v>0</v>
      </c>
      <c r="K38" s="10">
        <v>0</v>
      </c>
      <c r="L38" s="10">
        <v>2.7589491598273768E-2</v>
      </c>
      <c r="M38" s="10">
        <v>1.9</v>
      </c>
      <c r="N38" s="10">
        <v>0</v>
      </c>
      <c r="O38" s="10">
        <v>0</v>
      </c>
      <c r="P38" s="10">
        <v>0.23188241649096517</v>
      </c>
      <c r="Q38" s="10">
        <v>15.968999999999999</v>
      </c>
      <c r="R38" s="10">
        <v>0</v>
      </c>
      <c r="S38" s="10">
        <v>0.34950610717813335</v>
      </c>
    </row>
    <row r="39" spans="2:19" x14ac:dyDescent="0.25">
      <c r="B39" s="8">
        <v>35</v>
      </c>
      <c r="C39" s="9" t="s">
        <v>41</v>
      </c>
      <c r="D39" s="10">
        <v>0</v>
      </c>
      <c r="E39" s="10">
        <v>0</v>
      </c>
      <c r="F39" s="10">
        <v>0.1622552521679532</v>
      </c>
      <c r="G39" s="10">
        <v>11.173999999999999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0.49170720043291954</v>
      </c>
      <c r="O39" s="10">
        <v>39.071300000000001</v>
      </c>
      <c r="P39" s="10">
        <v>0</v>
      </c>
      <c r="Q39" s="10">
        <v>0</v>
      </c>
      <c r="R39" s="10">
        <v>0</v>
      </c>
      <c r="S39" s="10">
        <v>0.28489796043248189</v>
      </c>
    </row>
    <row r="40" spans="2:19" x14ac:dyDescent="0.25">
      <c r="B40" s="8">
        <v>36</v>
      </c>
      <c r="C40" s="9" t="s">
        <v>154</v>
      </c>
      <c r="D40" s="10">
        <v>0</v>
      </c>
      <c r="E40" s="10">
        <v>0</v>
      </c>
      <c r="F40" s="10">
        <v>0.73270429292489281</v>
      </c>
      <c r="G40" s="10">
        <v>50.459000000000003</v>
      </c>
      <c r="H40" s="10">
        <v>0</v>
      </c>
      <c r="I40" s="10">
        <v>0</v>
      </c>
      <c r="J40" s="10">
        <v>0</v>
      </c>
      <c r="K40" s="10">
        <v>0</v>
      </c>
      <c r="L40" s="10">
        <v>3.7028001881893743E-3</v>
      </c>
      <c r="M40" s="10">
        <v>0.255</v>
      </c>
      <c r="N40" s="10">
        <v>0</v>
      </c>
      <c r="O40" s="10">
        <v>0</v>
      </c>
      <c r="P40" s="10">
        <v>6.7521650490512128E-3</v>
      </c>
      <c r="Q40" s="10">
        <v>0.46500000000000002</v>
      </c>
      <c r="R40" s="10">
        <v>0</v>
      </c>
      <c r="S40" s="10">
        <v>1.2865282070397894</v>
      </c>
    </row>
    <row r="41" spans="2:19" x14ac:dyDescent="0.25">
      <c r="B41" s="8">
        <v>37</v>
      </c>
      <c r="C41" s="9" t="s">
        <v>155</v>
      </c>
      <c r="D41" s="10">
        <v>0</v>
      </c>
      <c r="E41" s="10">
        <v>0</v>
      </c>
      <c r="F41" s="10">
        <v>-0.20538198377157063</v>
      </c>
      <c r="G41" s="10">
        <v>-14.144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-0.36062258388732987</v>
      </c>
    </row>
    <row r="42" spans="2:19" x14ac:dyDescent="0.25">
      <c r="B42" s="8">
        <v>38</v>
      </c>
      <c r="C42" s="9" t="s">
        <v>110</v>
      </c>
      <c r="D42" s="10">
        <v>0</v>
      </c>
      <c r="E42" s="10">
        <v>0</v>
      </c>
      <c r="F42" s="10">
        <v>4.6611720016030951E-3</v>
      </c>
      <c r="G42" s="10">
        <v>0.32100000000000001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2.998686806652362E-2</v>
      </c>
      <c r="O42" s="10">
        <v>2.3827715299999999</v>
      </c>
      <c r="P42" s="10">
        <v>0</v>
      </c>
      <c r="Q42" s="10">
        <v>0</v>
      </c>
      <c r="R42" s="10">
        <v>0</v>
      </c>
      <c r="S42" s="10">
        <v>8.1843784946148829E-3</v>
      </c>
    </row>
    <row r="43" spans="2:19" x14ac:dyDescent="0.25">
      <c r="B43" s="8">
        <v>39</v>
      </c>
      <c r="C43" s="9" t="s">
        <v>156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0.17984021293598709</v>
      </c>
      <c r="K43" s="10">
        <v>14.290193240000001</v>
      </c>
      <c r="L43" s="10">
        <v>0.19120969756108894</v>
      </c>
      <c r="M43" s="10">
        <v>13.167999999999999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2:19" x14ac:dyDescent="0.25">
      <c r="B44" s="8">
        <v>40</v>
      </c>
      <c r="C44" s="9" t="s">
        <v>157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9.161366087552936E-3</v>
      </c>
      <c r="K44" s="10">
        <v>0.72796673000000001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2:19" x14ac:dyDescent="0.25">
      <c r="B45" s="11"/>
      <c r="C45" s="12" t="s">
        <v>63</v>
      </c>
      <c r="D45" s="13">
        <v>46.956471530005473</v>
      </c>
      <c r="E45" s="13">
        <v>3731.1847060099999</v>
      </c>
      <c r="F45" s="13">
        <v>56.952058176073237</v>
      </c>
      <c r="G45" s="13">
        <v>3922.1060000000002</v>
      </c>
      <c r="H45" s="13">
        <v>-17.550878697246304</v>
      </c>
      <c r="I45" s="13">
        <v>-4.8678259585539081</v>
      </c>
      <c r="J45" s="13">
        <v>12.277590322990669</v>
      </c>
      <c r="K45" s="13">
        <v>975.58346586000005</v>
      </c>
      <c r="L45" s="13">
        <v>13.495356252940459</v>
      </c>
      <c r="M45" s="13">
        <v>929.38199999999995</v>
      </c>
      <c r="N45" s="13">
        <v>19.676682334996631</v>
      </c>
      <c r="O45" s="13">
        <v>1563.5190166799998</v>
      </c>
      <c r="P45" s="13">
        <v>23.094771355718574</v>
      </c>
      <c r="Q45" s="13">
        <v>1590.463</v>
      </c>
      <c r="R45" s="13">
        <v>100</v>
      </c>
      <c r="S45" s="13">
        <v>100</v>
      </c>
    </row>
    <row r="46" spans="2:19" s="14" customFormat="1" x14ac:dyDescent="0.25"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</row>
    <row r="53" spans="4:4" x14ac:dyDescent="0.25">
      <c r="D53" s="16"/>
    </row>
    <row r="54" spans="4:4" x14ac:dyDescent="0.25">
      <c r="D54" s="16"/>
    </row>
    <row r="55" spans="4:4" x14ac:dyDescent="0.25">
      <c r="D55" s="16"/>
    </row>
    <row r="56" spans="4:4" x14ac:dyDescent="0.25">
      <c r="D56" s="16"/>
    </row>
    <row r="57" spans="4:4" x14ac:dyDescent="0.25">
      <c r="D57" s="16"/>
    </row>
    <row r="58" spans="4:4" x14ac:dyDescent="0.25">
      <c r="D58" s="16"/>
    </row>
    <row r="59" spans="4:4" x14ac:dyDescent="0.25">
      <c r="D59" s="16"/>
    </row>
    <row r="60" spans="4:4" x14ac:dyDescent="0.25">
      <c r="D60" s="16"/>
    </row>
    <row r="61" spans="4:4" x14ac:dyDescent="0.25">
      <c r="D61" s="16"/>
    </row>
    <row r="62" spans="4:4" x14ac:dyDescent="0.25">
      <c r="D62" s="16"/>
    </row>
    <row r="63" spans="4:4" x14ac:dyDescent="0.25">
      <c r="D63" s="16"/>
    </row>
    <row r="64" spans="4:4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  <row r="74" spans="4:4" x14ac:dyDescent="0.25">
      <c r="D74" s="16"/>
    </row>
    <row r="75" spans="4:4" x14ac:dyDescent="0.25">
      <c r="D75" s="16"/>
    </row>
    <row r="76" spans="4:4" x14ac:dyDescent="0.25">
      <c r="D76" s="16"/>
    </row>
    <row r="77" spans="4:4" x14ac:dyDescent="0.25">
      <c r="D77" s="16"/>
    </row>
    <row r="78" spans="4:4" x14ac:dyDescent="0.25">
      <c r="D78" s="16"/>
    </row>
    <row r="79" spans="4:4" x14ac:dyDescent="0.25">
      <c r="D79" s="16"/>
    </row>
    <row r="80" spans="4:4" x14ac:dyDescent="0.25">
      <c r="D80" s="16"/>
    </row>
    <row r="81" spans="4:4" x14ac:dyDescent="0.25">
      <c r="D81" s="16"/>
    </row>
    <row r="82" spans="4:4" x14ac:dyDescent="0.25">
      <c r="D82" s="16"/>
    </row>
    <row r="83" spans="4:4" x14ac:dyDescent="0.25">
      <c r="D83" s="16"/>
    </row>
    <row r="84" spans="4:4" x14ac:dyDescent="0.25">
      <c r="D84" s="16"/>
    </row>
    <row r="85" spans="4:4" x14ac:dyDescent="0.25">
      <c r="D85" s="16"/>
    </row>
    <row r="86" spans="4:4" x14ac:dyDescent="0.25">
      <c r="D86" s="16"/>
    </row>
    <row r="87" spans="4:4" x14ac:dyDescent="0.25">
      <c r="D87" s="16"/>
    </row>
    <row r="88" spans="4:4" x14ac:dyDescent="0.25">
      <c r="D88" s="16"/>
    </row>
    <row r="89" spans="4:4" x14ac:dyDescent="0.25">
      <c r="D89" s="16"/>
    </row>
    <row r="90" spans="4:4" x14ac:dyDescent="0.25">
      <c r="D90" s="16"/>
    </row>
    <row r="91" spans="4:4" x14ac:dyDescent="0.25">
      <c r="D91" s="16"/>
    </row>
    <row r="92" spans="4:4" x14ac:dyDescent="0.25">
      <c r="D92" s="16"/>
    </row>
    <row r="93" spans="4:4" x14ac:dyDescent="0.25">
      <c r="D93" s="16"/>
    </row>
    <row r="94" spans="4:4" x14ac:dyDescent="0.25">
      <c r="D94" s="16"/>
    </row>
    <row r="95" spans="4:4" x14ac:dyDescent="0.25">
      <c r="D95" s="16"/>
    </row>
    <row r="96" spans="4:4" x14ac:dyDescent="0.25">
      <c r="D96" s="16"/>
    </row>
    <row r="97" spans="4:4" x14ac:dyDescent="0.25">
      <c r="D97" s="16"/>
    </row>
    <row r="98" spans="4:4" x14ac:dyDescent="0.25">
      <c r="D98" s="16"/>
    </row>
    <row r="99" spans="4:4" x14ac:dyDescent="0.25">
      <c r="D99" s="16"/>
    </row>
    <row r="100" spans="4:4" x14ac:dyDescent="0.25">
      <c r="D100" s="16"/>
    </row>
    <row r="101" spans="4:4" x14ac:dyDescent="0.25">
      <c r="D101" s="16"/>
    </row>
    <row r="102" spans="4:4" x14ac:dyDescent="0.25">
      <c r="D102" s="16"/>
    </row>
    <row r="103" spans="4:4" x14ac:dyDescent="0.25">
      <c r="D103" s="16"/>
    </row>
    <row r="104" spans="4:4" x14ac:dyDescent="0.25">
      <c r="D104" s="16"/>
    </row>
    <row r="105" spans="4:4" x14ac:dyDescent="0.25">
      <c r="D105" s="16"/>
    </row>
    <row r="106" spans="4:4" x14ac:dyDescent="0.25">
      <c r="D106" s="16"/>
    </row>
    <row r="107" spans="4:4" x14ac:dyDescent="0.25">
      <c r="D107" s="16"/>
    </row>
    <row r="108" spans="4:4" x14ac:dyDescent="0.25">
      <c r="D108" s="16"/>
    </row>
    <row r="109" spans="4:4" x14ac:dyDescent="0.25">
      <c r="D109" s="16"/>
    </row>
    <row r="110" spans="4:4" x14ac:dyDescent="0.25">
      <c r="D110" s="16"/>
    </row>
    <row r="111" spans="4:4" x14ac:dyDescent="0.25">
      <c r="D111" s="16"/>
    </row>
    <row r="112" spans="4:4" x14ac:dyDescent="0.25">
      <c r="D112" s="16"/>
    </row>
    <row r="113" spans="4:4" x14ac:dyDescent="0.25">
      <c r="D113" s="16"/>
    </row>
    <row r="114" spans="4:4" x14ac:dyDescent="0.25">
      <c r="D114" s="16"/>
    </row>
    <row r="115" spans="4:4" x14ac:dyDescent="0.25">
      <c r="D115" s="16"/>
    </row>
    <row r="116" spans="4:4" x14ac:dyDescent="0.25">
      <c r="D116" s="16"/>
    </row>
    <row r="117" spans="4:4" x14ac:dyDescent="0.25">
      <c r="D117" s="16"/>
    </row>
    <row r="118" spans="4:4" x14ac:dyDescent="0.25">
      <c r="D118" s="16"/>
    </row>
    <row r="119" spans="4:4" x14ac:dyDescent="0.25">
      <c r="D119" s="16"/>
    </row>
    <row r="120" spans="4:4" x14ac:dyDescent="0.25">
      <c r="D120" s="16"/>
    </row>
    <row r="121" spans="4:4" x14ac:dyDescent="0.25">
      <c r="D121" s="16"/>
    </row>
    <row r="122" spans="4:4" x14ac:dyDescent="0.25">
      <c r="D122" s="16"/>
    </row>
    <row r="123" spans="4:4" x14ac:dyDescent="0.25">
      <c r="D123" s="16"/>
    </row>
    <row r="124" spans="4:4" x14ac:dyDescent="0.25">
      <c r="D124" s="16"/>
    </row>
    <row r="125" spans="4:4" x14ac:dyDescent="0.25">
      <c r="D125" s="16"/>
    </row>
    <row r="126" spans="4:4" x14ac:dyDescent="0.25">
      <c r="D126" s="16"/>
    </row>
    <row r="127" spans="4:4" x14ac:dyDescent="0.25">
      <c r="D127" s="16"/>
    </row>
    <row r="128" spans="4:4" x14ac:dyDescent="0.25">
      <c r="D128" s="16"/>
    </row>
    <row r="129" spans="4:4" x14ac:dyDescent="0.25">
      <c r="D129" s="16"/>
    </row>
    <row r="130" spans="4:4" x14ac:dyDescent="0.25">
      <c r="D130" s="16"/>
    </row>
    <row r="131" spans="4:4" x14ac:dyDescent="0.25">
      <c r="D131" s="16"/>
    </row>
    <row r="132" spans="4:4" x14ac:dyDescent="0.25">
      <c r="D132" s="16"/>
    </row>
    <row r="133" spans="4:4" x14ac:dyDescent="0.25">
      <c r="D133" s="16"/>
    </row>
    <row r="134" spans="4:4" x14ac:dyDescent="0.25">
      <c r="D134" s="16"/>
    </row>
    <row r="135" spans="4:4" x14ac:dyDescent="0.25">
      <c r="D135" s="16"/>
    </row>
    <row r="136" spans="4:4" x14ac:dyDescent="0.25">
      <c r="D136" s="16"/>
    </row>
    <row r="137" spans="4:4" x14ac:dyDescent="0.25">
      <c r="D137" s="16"/>
    </row>
    <row r="138" spans="4:4" x14ac:dyDescent="0.25">
      <c r="D138" s="16"/>
    </row>
    <row r="139" spans="4:4" x14ac:dyDescent="0.25">
      <c r="D139" s="16"/>
    </row>
    <row r="140" spans="4:4" x14ac:dyDescent="0.25">
      <c r="D140" s="16"/>
    </row>
    <row r="141" spans="4:4" x14ac:dyDescent="0.25">
      <c r="D141" s="16"/>
    </row>
    <row r="142" spans="4:4" x14ac:dyDescent="0.25">
      <c r="D142" s="16"/>
    </row>
    <row r="143" spans="4:4" x14ac:dyDescent="0.25">
      <c r="D143" s="16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49" spans="4:4" x14ac:dyDescent="0.25">
      <c r="D149" s="16"/>
    </row>
    <row r="150" spans="4:4" x14ac:dyDescent="0.25">
      <c r="D150" s="16"/>
    </row>
    <row r="151" spans="4:4" x14ac:dyDescent="0.25">
      <c r="D151" s="16"/>
    </row>
    <row r="152" spans="4:4" x14ac:dyDescent="0.25">
      <c r="D152" s="16"/>
    </row>
    <row r="153" spans="4:4" x14ac:dyDescent="0.25">
      <c r="D153" s="16"/>
    </row>
    <row r="154" spans="4:4" x14ac:dyDescent="0.25">
      <c r="D154" s="16"/>
    </row>
    <row r="155" spans="4:4" x14ac:dyDescent="0.25">
      <c r="D155" s="16"/>
    </row>
    <row r="156" spans="4:4" x14ac:dyDescent="0.25">
      <c r="D156" s="16"/>
    </row>
    <row r="157" spans="4:4" x14ac:dyDescent="0.25">
      <c r="D157" s="16"/>
    </row>
    <row r="158" spans="4:4" x14ac:dyDescent="0.25">
      <c r="D158" s="16"/>
    </row>
    <row r="159" spans="4:4" x14ac:dyDescent="0.25">
      <c r="D159" s="16"/>
    </row>
    <row r="160" spans="4:4" x14ac:dyDescent="0.25">
      <c r="D160" s="16"/>
    </row>
    <row r="161" spans="4:4" x14ac:dyDescent="0.25">
      <c r="D161" s="16"/>
    </row>
    <row r="162" spans="4:4" x14ac:dyDescent="0.25">
      <c r="D162" s="16"/>
    </row>
    <row r="163" spans="4:4" x14ac:dyDescent="0.25">
      <c r="D163" s="16"/>
    </row>
    <row r="164" spans="4:4" x14ac:dyDescent="0.25">
      <c r="D164" s="16"/>
    </row>
    <row r="165" spans="4:4" x14ac:dyDescent="0.25">
      <c r="D165" s="16"/>
    </row>
    <row r="166" spans="4:4" x14ac:dyDescent="0.25">
      <c r="D166" s="16"/>
    </row>
    <row r="167" spans="4:4" x14ac:dyDescent="0.25">
      <c r="D167" s="16"/>
    </row>
    <row r="168" spans="4:4" x14ac:dyDescent="0.25">
      <c r="D168" s="16"/>
    </row>
    <row r="169" spans="4:4" x14ac:dyDescent="0.25">
      <c r="D169" s="16"/>
    </row>
    <row r="170" spans="4:4" x14ac:dyDescent="0.25">
      <c r="D170" s="16"/>
    </row>
    <row r="171" spans="4:4" x14ac:dyDescent="0.25">
      <c r="D171" s="16"/>
    </row>
    <row r="172" spans="4:4" x14ac:dyDescent="0.25">
      <c r="D172" s="16"/>
    </row>
    <row r="173" spans="4:4" x14ac:dyDescent="0.25">
      <c r="D173" s="16"/>
    </row>
    <row r="174" spans="4:4" x14ac:dyDescent="0.25">
      <c r="D174" s="16"/>
    </row>
    <row r="175" spans="4:4" x14ac:dyDescent="0.25">
      <c r="D175" s="16"/>
    </row>
    <row r="176" spans="4:4" x14ac:dyDescent="0.25">
      <c r="D176" s="16"/>
    </row>
    <row r="177" spans="4:4" x14ac:dyDescent="0.25">
      <c r="D177" s="16"/>
    </row>
    <row r="178" spans="4:4" x14ac:dyDescent="0.25">
      <c r="D178" s="16"/>
    </row>
    <row r="179" spans="4:4" x14ac:dyDescent="0.25">
      <c r="D179" s="16"/>
    </row>
    <row r="180" spans="4:4" x14ac:dyDescent="0.25">
      <c r="D180" s="16"/>
    </row>
    <row r="181" spans="4:4" x14ac:dyDescent="0.25">
      <c r="D181" s="16"/>
    </row>
    <row r="182" spans="4:4" x14ac:dyDescent="0.25">
      <c r="D182" s="16"/>
    </row>
    <row r="183" spans="4:4" x14ac:dyDescent="0.25">
      <c r="D183" s="16"/>
    </row>
    <row r="184" spans="4:4" x14ac:dyDescent="0.25">
      <c r="D184" s="16"/>
    </row>
    <row r="185" spans="4:4" x14ac:dyDescent="0.25">
      <c r="D185" s="16"/>
    </row>
    <row r="186" spans="4:4" x14ac:dyDescent="0.25">
      <c r="D186" s="16"/>
    </row>
    <row r="187" spans="4:4" x14ac:dyDescent="0.25">
      <c r="D187" s="16"/>
    </row>
    <row r="188" spans="4:4" x14ac:dyDescent="0.25">
      <c r="D188" s="16"/>
    </row>
    <row r="189" spans="4:4" x14ac:dyDescent="0.25">
      <c r="D189" s="16"/>
    </row>
    <row r="190" spans="4:4" x14ac:dyDescent="0.25">
      <c r="D190" s="16"/>
    </row>
    <row r="191" spans="4:4" x14ac:dyDescent="0.25">
      <c r="D191" s="16"/>
    </row>
    <row r="192" spans="4:4" x14ac:dyDescent="0.25">
      <c r="D192" s="16"/>
    </row>
    <row r="193" spans="4:4" x14ac:dyDescent="0.25">
      <c r="D193" s="16"/>
    </row>
    <row r="194" spans="4:4" x14ac:dyDescent="0.25">
      <c r="D194" s="16"/>
    </row>
    <row r="195" spans="4:4" x14ac:dyDescent="0.25">
      <c r="D195" s="16"/>
    </row>
    <row r="196" spans="4:4" x14ac:dyDescent="0.25">
      <c r="D196" s="16"/>
    </row>
    <row r="197" spans="4:4" x14ac:dyDescent="0.25">
      <c r="D197" s="16"/>
    </row>
    <row r="198" spans="4:4" x14ac:dyDescent="0.25">
      <c r="D198" s="16"/>
    </row>
    <row r="199" spans="4:4" x14ac:dyDescent="0.25">
      <c r="D199" s="16"/>
    </row>
    <row r="200" spans="4:4" x14ac:dyDescent="0.25">
      <c r="D200" s="16"/>
    </row>
    <row r="201" spans="4:4" x14ac:dyDescent="0.25">
      <c r="D201" s="16"/>
    </row>
    <row r="202" spans="4:4" x14ac:dyDescent="0.25">
      <c r="D202" s="16"/>
    </row>
    <row r="203" spans="4:4" x14ac:dyDescent="0.25">
      <c r="D203" s="16"/>
    </row>
    <row r="204" spans="4:4" x14ac:dyDescent="0.25">
      <c r="D204" s="16"/>
    </row>
    <row r="205" spans="4:4" x14ac:dyDescent="0.25">
      <c r="D205" s="16"/>
    </row>
    <row r="206" spans="4:4" x14ac:dyDescent="0.25">
      <c r="D206" s="16"/>
    </row>
    <row r="207" spans="4:4" x14ac:dyDescent="0.25">
      <c r="D207" s="16"/>
    </row>
    <row r="208" spans="4:4" x14ac:dyDescent="0.25">
      <c r="D208" s="16"/>
    </row>
    <row r="209" spans="4:4" x14ac:dyDescent="0.25">
      <c r="D209" s="16"/>
    </row>
    <row r="210" spans="4:4" x14ac:dyDescent="0.25">
      <c r="D210" s="16"/>
    </row>
    <row r="211" spans="4:4" x14ac:dyDescent="0.25">
      <c r="D211" s="16"/>
    </row>
    <row r="212" spans="4:4" x14ac:dyDescent="0.25">
      <c r="D212" s="16"/>
    </row>
    <row r="213" spans="4:4" x14ac:dyDescent="0.25">
      <c r="D213" s="16"/>
    </row>
    <row r="214" spans="4:4" x14ac:dyDescent="0.25">
      <c r="D214" s="16"/>
    </row>
    <row r="215" spans="4:4" x14ac:dyDescent="0.25">
      <c r="D215" s="16"/>
    </row>
    <row r="216" spans="4:4" x14ac:dyDescent="0.25">
      <c r="D216" s="16"/>
    </row>
    <row r="217" spans="4:4" x14ac:dyDescent="0.25">
      <c r="D217" s="16"/>
    </row>
    <row r="218" spans="4:4" x14ac:dyDescent="0.25">
      <c r="D218" s="16"/>
    </row>
    <row r="219" spans="4:4" x14ac:dyDescent="0.25">
      <c r="D219" s="16"/>
    </row>
    <row r="220" spans="4:4" x14ac:dyDescent="0.25">
      <c r="D220" s="16"/>
    </row>
    <row r="221" spans="4:4" x14ac:dyDescent="0.25">
      <c r="D221" s="16"/>
    </row>
    <row r="222" spans="4:4" x14ac:dyDescent="0.25">
      <c r="D222" s="16"/>
    </row>
    <row r="223" spans="4:4" x14ac:dyDescent="0.25">
      <c r="D223" s="16"/>
    </row>
    <row r="224" spans="4:4" x14ac:dyDescent="0.25">
      <c r="D224" s="16"/>
    </row>
    <row r="225" spans="4:4" x14ac:dyDescent="0.25">
      <c r="D225" s="16"/>
    </row>
    <row r="226" spans="4:4" x14ac:dyDescent="0.25">
      <c r="D226" s="16"/>
    </row>
    <row r="227" spans="4:4" x14ac:dyDescent="0.25">
      <c r="D227" s="16"/>
    </row>
    <row r="228" spans="4:4" x14ac:dyDescent="0.25">
      <c r="D228" s="16"/>
    </row>
    <row r="229" spans="4:4" x14ac:dyDescent="0.25">
      <c r="D229" s="16"/>
    </row>
    <row r="230" spans="4:4" x14ac:dyDescent="0.25">
      <c r="D230" s="16"/>
    </row>
    <row r="231" spans="4:4" x14ac:dyDescent="0.25">
      <c r="D231" s="16"/>
    </row>
    <row r="232" spans="4:4" x14ac:dyDescent="0.25">
      <c r="D232" s="16"/>
    </row>
    <row r="233" spans="4:4" x14ac:dyDescent="0.25">
      <c r="D233" s="16"/>
    </row>
    <row r="234" spans="4:4" x14ac:dyDescent="0.25">
      <c r="D234" s="16"/>
    </row>
    <row r="235" spans="4:4" x14ac:dyDescent="0.25">
      <c r="D235" s="16"/>
    </row>
    <row r="236" spans="4:4" x14ac:dyDescent="0.25">
      <c r="D236" s="16"/>
    </row>
    <row r="237" spans="4:4" x14ac:dyDescent="0.25">
      <c r="D237" s="16"/>
    </row>
    <row r="238" spans="4:4" x14ac:dyDescent="0.25">
      <c r="D238" s="16"/>
    </row>
    <row r="239" spans="4:4" x14ac:dyDescent="0.25">
      <c r="D239" s="16"/>
    </row>
    <row r="240" spans="4:4" x14ac:dyDescent="0.25">
      <c r="D240" s="16"/>
    </row>
    <row r="241" spans="4:4" x14ac:dyDescent="0.25">
      <c r="D241" s="16"/>
    </row>
    <row r="242" spans="4:4" x14ac:dyDescent="0.25">
      <c r="D242" s="16"/>
    </row>
    <row r="243" spans="4:4" x14ac:dyDescent="0.25">
      <c r="D243" s="16"/>
    </row>
    <row r="244" spans="4:4" x14ac:dyDescent="0.25">
      <c r="D244" s="16"/>
    </row>
    <row r="245" spans="4:4" x14ac:dyDescent="0.25">
      <c r="D245" s="16"/>
    </row>
    <row r="246" spans="4:4" x14ac:dyDescent="0.25">
      <c r="D246" s="16"/>
    </row>
    <row r="247" spans="4:4" x14ac:dyDescent="0.25">
      <c r="D247" s="16"/>
    </row>
    <row r="248" spans="4:4" x14ac:dyDescent="0.25">
      <c r="D248" s="16"/>
    </row>
    <row r="249" spans="4:4" x14ac:dyDescent="0.25">
      <c r="D249" s="16"/>
    </row>
    <row r="250" spans="4:4" x14ac:dyDescent="0.25">
      <c r="D250" s="16"/>
    </row>
    <row r="251" spans="4:4" x14ac:dyDescent="0.25">
      <c r="D251" s="16"/>
    </row>
    <row r="252" spans="4:4" x14ac:dyDescent="0.25">
      <c r="D252" s="16"/>
    </row>
    <row r="253" spans="4:4" x14ac:dyDescent="0.25">
      <c r="D253" s="16"/>
    </row>
    <row r="254" spans="4:4" x14ac:dyDescent="0.25">
      <c r="D254" s="16"/>
    </row>
    <row r="255" spans="4:4" x14ac:dyDescent="0.25">
      <c r="D255" s="16"/>
    </row>
    <row r="256" spans="4:4" x14ac:dyDescent="0.25">
      <c r="D256" s="16"/>
    </row>
    <row r="257" spans="4:4" x14ac:dyDescent="0.25">
      <c r="D257" s="16"/>
    </row>
    <row r="258" spans="4:4" x14ac:dyDescent="0.25">
      <c r="D258" s="16"/>
    </row>
    <row r="259" spans="4:4" x14ac:dyDescent="0.25">
      <c r="D259" s="16"/>
    </row>
    <row r="260" spans="4:4" x14ac:dyDescent="0.25">
      <c r="D260" s="16"/>
    </row>
    <row r="261" spans="4:4" x14ac:dyDescent="0.25">
      <c r="D261" s="16"/>
    </row>
    <row r="262" spans="4:4" x14ac:dyDescent="0.25">
      <c r="D262" s="16"/>
    </row>
    <row r="263" spans="4:4" x14ac:dyDescent="0.25">
      <c r="D263" s="16"/>
    </row>
    <row r="264" spans="4:4" x14ac:dyDescent="0.25">
      <c r="D264" s="16"/>
    </row>
    <row r="265" spans="4:4" x14ac:dyDescent="0.25">
      <c r="D265" s="16"/>
    </row>
    <row r="266" spans="4:4" x14ac:dyDescent="0.25">
      <c r="D266" s="16"/>
    </row>
    <row r="267" spans="4:4" x14ac:dyDescent="0.25">
      <c r="D267" s="16"/>
    </row>
    <row r="268" spans="4:4" x14ac:dyDescent="0.25">
      <c r="D268" s="16"/>
    </row>
    <row r="269" spans="4:4" x14ac:dyDescent="0.25">
      <c r="D269" s="16"/>
    </row>
    <row r="270" spans="4:4" x14ac:dyDescent="0.25">
      <c r="D270" s="16"/>
    </row>
    <row r="271" spans="4:4" x14ac:dyDescent="0.25">
      <c r="D271" s="16"/>
    </row>
    <row r="272" spans="4:4" x14ac:dyDescent="0.25">
      <c r="D272" s="16"/>
    </row>
    <row r="273" spans="4:4" x14ac:dyDescent="0.25">
      <c r="D273" s="16"/>
    </row>
    <row r="274" spans="4:4" x14ac:dyDescent="0.25">
      <c r="D274" s="16"/>
    </row>
    <row r="275" spans="4:4" x14ac:dyDescent="0.25">
      <c r="D275" s="16"/>
    </row>
    <row r="276" spans="4:4" x14ac:dyDescent="0.25">
      <c r="D276" s="16"/>
    </row>
    <row r="277" spans="4:4" x14ac:dyDescent="0.25">
      <c r="D277" s="16"/>
    </row>
    <row r="278" spans="4:4" x14ac:dyDescent="0.25">
      <c r="D278" s="16"/>
    </row>
    <row r="279" spans="4:4" x14ac:dyDescent="0.25">
      <c r="D279" s="16"/>
    </row>
    <row r="280" spans="4:4" x14ac:dyDescent="0.25">
      <c r="D280" s="16"/>
    </row>
    <row r="281" spans="4:4" x14ac:dyDescent="0.25">
      <c r="D281" s="16"/>
    </row>
    <row r="282" spans="4:4" x14ac:dyDescent="0.25">
      <c r="D282" s="16"/>
    </row>
    <row r="283" spans="4:4" x14ac:dyDescent="0.25">
      <c r="D283" s="16"/>
    </row>
    <row r="284" spans="4:4" x14ac:dyDescent="0.25">
      <c r="D284" s="16"/>
    </row>
    <row r="285" spans="4:4" x14ac:dyDescent="0.25">
      <c r="D285" s="16"/>
    </row>
    <row r="286" spans="4:4" x14ac:dyDescent="0.25">
      <c r="D286" s="16"/>
    </row>
    <row r="287" spans="4:4" x14ac:dyDescent="0.25">
      <c r="D287" s="16"/>
    </row>
    <row r="288" spans="4:4" x14ac:dyDescent="0.25">
      <c r="D288" s="16"/>
    </row>
    <row r="289" spans="4:4" x14ac:dyDescent="0.25">
      <c r="D289" s="16"/>
    </row>
    <row r="290" spans="4:4" x14ac:dyDescent="0.25">
      <c r="D290" s="16"/>
    </row>
    <row r="291" spans="4:4" x14ac:dyDescent="0.25">
      <c r="D291" s="16"/>
    </row>
    <row r="292" spans="4:4" x14ac:dyDescent="0.25">
      <c r="D292" s="16"/>
    </row>
    <row r="293" spans="4:4" x14ac:dyDescent="0.25">
      <c r="D293" s="16"/>
    </row>
    <row r="294" spans="4:4" x14ac:dyDescent="0.25">
      <c r="D294" s="16"/>
    </row>
    <row r="295" spans="4:4" x14ac:dyDescent="0.25">
      <c r="D295" s="16"/>
    </row>
    <row r="296" spans="4:4" x14ac:dyDescent="0.25">
      <c r="D296" s="16"/>
    </row>
    <row r="297" spans="4:4" x14ac:dyDescent="0.25">
      <c r="D297" s="16"/>
    </row>
    <row r="298" spans="4:4" x14ac:dyDescent="0.25">
      <c r="D298" s="16"/>
    </row>
    <row r="299" spans="4:4" x14ac:dyDescent="0.25">
      <c r="D299" s="16"/>
    </row>
    <row r="300" spans="4:4" x14ac:dyDescent="0.25">
      <c r="D300" s="16"/>
    </row>
    <row r="301" spans="4:4" x14ac:dyDescent="0.25">
      <c r="D301" s="16"/>
    </row>
    <row r="302" spans="4:4" x14ac:dyDescent="0.25">
      <c r="D302" s="16"/>
    </row>
    <row r="303" spans="4:4" x14ac:dyDescent="0.25">
      <c r="D303" s="16"/>
    </row>
    <row r="304" spans="4:4" x14ac:dyDescent="0.25">
      <c r="D304" s="16"/>
    </row>
    <row r="305" spans="4:4" x14ac:dyDescent="0.25">
      <c r="D305" s="16"/>
    </row>
    <row r="306" spans="4:4" x14ac:dyDescent="0.25">
      <c r="D306" s="16"/>
    </row>
    <row r="307" spans="4:4" x14ac:dyDescent="0.25">
      <c r="D307" s="16"/>
    </row>
    <row r="308" spans="4:4" x14ac:dyDescent="0.25">
      <c r="D308" s="16"/>
    </row>
    <row r="309" spans="4:4" x14ac:dyDescent="0.25">
      <c r="D309" s="16"/>
    </row>
    <row r="310" spans="4:4" x14ac:dyDescent="0.25">
      <c r="D310" s="16"/>
    </row>
    <row r="311" spans="4:4" x14ac:dyDescent="0.25">
      <c r="D311" s="16"/>
    </row>
    <row r="312" spans="4:4" x14ac:dyDescent="0.25">
      <c r="D312" s="16"/>
    </row>
    <row r="313" spans="4:4" x14ac:dyDescent="0.25">
      <c r="D313" s="16"/>
    </row>
    <row r="314" spans="4:4" x14ac:dyDescent="0.25">
      <c r="D314" s="16"/>
    </row>
    <row r="315" spans="4:4" x14ac:dyDescent="0.25">
      <c r="D315" s="16"/>
    </row>
    <row r="316" spans="4:4" x14ac:dyDescent="0.25">
      <c r="D316" s="16"/>
    </row>
    <row r="317" spans="4:4" x14ac:dyDescent="0.25">
      <c r="D317" s="16"/>
    </row>
    <row r="318" spans="4:4" x14ac:dyDescent="0.25">
      <c r="D318" s="16"/>
    </row>
    <row r="319" spans="4:4" x14ac:dyDescent="0.25">
      <c r="D319" s="16"/>
    </row>
    <row r="320" spans="4:4" x14ac:dyDescent="0.25">
      <c r="D320" s="16"/>
    </row>
    <row r="321" spans="4:4" x14ac:dyDescent="0.25">
      <c r="D321" s="16"/>
    </row>
    <row r="322" spans="4:4" x14ac:dyDescent="0.25">
      <c r="D322" s="16"/>
    </row>
    <row r="323" spans="4:4" x14ac:dyDescent="0.25">
      <c r="D323" s="16"/>
    </row>
    <row r="324" spans="4:4" x14ac:dyDescent="0.25">
      <c r="D324" s="16"/>
    </row>
    <row r="325" spans="4:4" x14ac:dyDescent="0.25">
      <c r="D325" s="16"/>
    </row>
    <row r="326" spans="4:4" x14ac:dyDescent="0.25">
      <c r="D326" s="16"/>
    </row>
    <row r="327" spans="4:4" x14ac:dyDescent="0.25">
      <c r="D327" s="16"/>
    </row>
    <row r="328" spans="4:4" x14ac:dyDescent="0.25">
      <c r="D328" s="16"/>
    </row>
    <row r="329" spans="4:4" x14ac:dyDescent="0.25">
      <c r="D329" s="16"/>
    </row>
    <row r="330" spans="4:4" x14ac:dyDescent="0.25">
      <c r="D330" s="16"/>
    </row>
    <row r="331" spans="4:4" x14ac:dyDescent="0.25">
      <c r="D331" s="16"/>
    </row>
    <row r="332" spans="4:4" x14ac:dyDescent="0.25">
      <c r="D332" s="16"/>
    </row>
    <row r="333" spans="4:4" x14ac:dyDescent="0.25">
      <c r="D333" s="16"/>
    </row>
    <row r="334" spans="4:4" x14ac:dyDescent="0.25">
      <c r="D334" s="16"/>
    </row>
    <row r="335" spans="4:4" x14ac:dyDescent="0.25">
      <c r="D335" s="16"/>
    </row>
    <row r="336" spans="4:4" x14ac:dyDescent="0.25">
      <c r="D336" s="16"/>
    </row>
    <row r="337" spans="4:4" x14ac:dyDescent="0.25">
      <c r="D337" s="16"/>
    </row>
    <row r="338" spans="4:4" x14ac:dyDescent="0.25">
      <c r="D338" s="16"/>
    </row>
    <row r="339" spans="4:4" x14ac:dyDescent="0.25">
      <c r="D339" s="16"/>
    </row>
    <row r="340" spans="4:4" x14ac:dyDescent="0.25">
      <c r="D340" s="16"/>
    </row>
    <row r="341" spans="4:4" x14ac:dyDescent="0.25">
      <c r="D341" s="16"/>
    </row>
    <row r="342" spans="4:4" x14ac:dyDescent="0.25">
      <c r="D342" s="16"/>
    </row>
    <row r="343" spans="4:4" x14ac:dyDescent="0.25">
      <c r="D343" s="16"/>
    </row>
    <row r="344" spans="4:4" x14ac:dyDescent="0.25">
      <c r="D344" s="16"/>
    </row>
    <row r="345" spans="4:4" x14ac:dyDescent="0.25">
      <c r="D345" s="16"/>
    </row>
    <row r="346" spans="4:4" x14ac:dyDescent="0.25">
      <c r="D346" s="16"/>
    </row>
    <row r="347" spans="4:4" x14ac:dyDescent="0.25">
      <c r="D347" s="16"/>
    </row>
    <row r="348" spans="4:4" x14ac:dyDescent="0.25">
      <c r="D348" s="16"/>
    </row>
    <row r="349" spans="4:4" x14ac:dyDescent="0.25">
      <c r="D349" s="16"/>
    </row>
    <row r="350" spans="4:4" x14ac:dyDescent="0.25">
      <c r="D350" s="16"/>
    </row>
    <row r="351" spans="4:4" x14ac:dyDescent="0.25">
      <c r="D351" s="16"/>
    </row>
    <row r="352" spans="4:4" x14ac:dyDescent="0.25">
      <c r="D352" s="16"/>
    </row>
    <row r="353" spans="4:4" x14ac:dyDescent="0.25">
      <c r="D353" s="16"/>
    </row>
    <row r="354" spans="4:4" x14ac:dyDescent="0.25">
      <c r="D354" s="16"/>
    </row>
    <row r="355" spans="4:4" x14ac:dyDescent="0.25">
      <c r="D355" s="16"/>
    </row>
    <row r="356" spans="4:4" x14ac:dyDescent="0.25">
      <c r="D356" s="16"/>
    </row>
    <row r="357" spans="4:4" x14ac:dyDescent="0.25">
      <c r="D357" s="16"/>
    </row>
    <row r="358" spans="4:4" x14ac:dyDescent="0.25">
      <c r="D358" s="16"/>
    </row>
    <row r="359" spans="4:4" x14ac:dyDescent="0.25">
      <c r="D359" s="16"/>
    </row>
    <row r="360" spans="4:4" x14ac:dyDescent="0.25">
      <c r="D360" s="16"/>
    </row>
    <row r="361" spans="4:4" x14ac:dyDescent="0.25">
      <c r="D361" s="16"/>
    </row>
    <row r="362" spans="4:4" x14ac:dyDescent="0.25">
      <c r="D362" s="16"/>
    </row>
    <row r="363" spans="4:4" x14ac:dyDescent="0.25">
      <c r="D363" s="16"/>
    </row>
    <row r="364" spans="4:4" x14ac:dyDescent="0.25">
      <c r="D364" s="16"/>
    </row>
    <row r="365" spans="4:4" x14ac:dyDescent="0.25">
      <c r="D365" s="16"/>
    </row>
    <row r="366" spans="4:4" x14ac:dyDescent="0.25">
      <c r="D366" s="16"/>
    </row>
    <row r="367" spans="4:4" x14ac:dyDescent="0.25">
      <c r="D367" s="16"/>
    </row>
    <row r="368" spans="4:4" x14ac:dyDescent="0.25">
      <c r="D368" s="16"/>
    </row>
    <row r="369" spans="4:4" x14ac:dyDescent="0.25">
      <c r="D369" s="16"/>
    </row>
    <row r="370" spans="4:4" x14ac:dyDescent="0.25">
      <c r="D370" s="16"/>
    </row>
    <row r="371" spans="4:4" x14ac:dyDescent="0.25">
      <c r="D371" s="16"/>
    </row>
    <row r="372" spans="4:4" x14ac:dyDescent="0.25">
      <c r="D372" s="16"/>
    </row>
    <row r="373" spans="4:4" x14ac:dyDescent="0.25">
      <c r="D373" s="16"/>
    </row>
    <row r="374" spans="4:4" x14ac:dyDescent="0.25">
      <c r="D374" s="16"/>
    </row>
    <row r="375" spans="4:4" x14ac:dyDescent="0.25">
      <c r="D375" s="16"/>
    </row>
    <row r="376" spans="4:4" x14ac:dyDescent="0.25">
      <c r="D376" s="16"/>
    </row>
    <row r="377" spans="4:4" x14ac:dyDescent="0.25">
      <c r="D377" s="16"/>
    </row>
    <row r="378" spans="4:4" x14ac:dyDescent="0.25">
      <c r="D378" s="16"/>
    </row>
    <row r="379" spans="4:4" x14ac:dyDescent="0.25">
      <c r="D379" s="16"/>
    </row>
    <row r="380" spans="4:4" x14ac:dyDescent="0.25">
      <c r="D380" s="16"/>
    </row>
    <row r="381" spans="4:4" x14ac:dyDescent="0.25">
      <c r="D381" s="16"/>
    </row>
    <row r="382" spans="4:4" x14ac:dyDescent="0.25">
      <c r="D382" s="16"/>
    </row>
  </sheetData>
  <mergeCells count="13">
    <mergeCell ref="L3:M3"/>
    <mergeCell ref="N3:O3"/>
    <mergeCell ref="P3:Q3"/>
    <mergeCell ref="B2:B4"/>
    <mergeCell ref="C2:C4"/>
    <mergeCell ref="D2:I2"/>
    <mergeCell ref="J2:M2"/>
    <mergeCell ref="N2:Q2"/>
    <mergeCell ref="R2:S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58BDA-28EF-466E-A880-EC6E10D223DB}">
  <sheetPr>
    <tabColor rgb="FF00B050"/>
  </sheetPr>
  <dimension ref="B1:S393"/>
  <sheetViews>
    <sheetView topLeftCell="A37" workbookViewId="0">
      <selection activeCell="I19" sqref="I19"/>
    </sheetView>
  </sheetViews>
  <sheetFormatPr defaultRowHeight="15" x14ac:dyDescent="0.25"/>
  <cols>
    <col min="2" max="2" width="4.5703125" bestFit="1" customWidth="1"/>
    <col min="3" max="3" width="39.85546875" customWidth="1"/>
    <col min="4" max="4" width="15.140625" bestFit="1" customWidth="1"/>
    <col min="5" max="5" width="17.85546875" bestFit="1" customWidth="1"/>
    <col min="6" max="6" width="15.140625" bestFit="1" customWidth="1"/>
    <col min="7" max="7" width="17.85546875" bestFit="1" customWidth="1"/>
    <col min="8" max="8" width="16.140625" bestFit="1" customWidth="1"/>
    <col min="9" max="9" width="15.140625" bestFit="1" customWidth="1"/>
    <col min="10" max="10" width="14.140625" bestFit="1" customWidth="1"/>
    <col min="11" max="11" width="16.140625" bestFit="1" customWidth="1"/>
    <col min="12" max="12" width="14.140625" bestFit="1" customWidth="1"/>
    <col min="13" max="13" width="16.140625" bestFit="1" customWidth="1"/>
    <col min="14" max="14" width="14.140625" bestFit="1" customWidth="1"/>
    <col min="15" max="15" width="16.140625" bestFit="1" customWidth="1"/>
    <col min="16" max="16" width="14.140625" bestFit="1" customWidth="1"/>
    <col min="17" max="17" width="16.140625" bestFit="1" customWidth="1"/>
    <col min="18" max="19" width="12.42578125" bestFit="1" customWidth="1"/>
  </cols>
  <sheetData>
    <row r="1" spans="2:19" ht="28.5" x14ac:dyDescent="0.45">
      <c r="B1" s="17" t="s">
        <v>158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2:19" x14ac:dyDescent="0.25">
      <c r="B2" s="2" t="s">
        <v>1</v>
      </c>
      <c r="C2" s="3" t="s">
        <v>2</v>
      </c>
      <c r="D2" s="3" t="s">
        <v>3</v>
      </c>
      <c r="E2" s="3"/>
      <c r="F2" s="3"/>
      <c r="G2" s="3"/>
      <c r="H2" s="3"/>
      <c r="I2" s="3"/>
      <c r="J2" s="3" t="s">
        <v>4</v>
      </c>
      <c r="K2" s="3"/>
      <c r="L2" s="3"/>
      <c r="M2" s="3"/>
      <c r="N2" s="3" t="s">
        <v>5</v>
      </c>
      <c r="O2" s="3"/>
      <c r="P2" s="3"/>
      <c r="Q2" s="3"/>
      <c r="R2" s="3" t="s">
        <v>6</v>
      </c>
      <c r="S2" s="3"/>
    </row>
    <row r="3" spans="2:19" x14ac:dyDescent="0.25">
      <c r="B3" s="2"/>
      <c r="C3" s="3"/>
      <c r="D3" s="3">
        <v>2018</v>
      </c>
      <c r="E3" s="3"/>
      <c r="F3" s="3">
        <v>2017</v>
      </c>
      <c r="G3" s="3"/>
      <c r="H3" s="4" t="s">
        <v>7</v>
      </c>
      <c r="I3" s="4"/>
      <c r="J3" s="3">
        <v>2018</v>
      </c>
      <c r="K3" s="3"/>
      <c r="L3" s="3">
        <v>2017</v>
      </c>
      <c r="M3" s="3"/>
      <c r="N3" s="3">
        <v>2018</v>
      </c>
      <c r="O3" s="3"/>
      <c r="P3" s="3">
        <v>2017</v>
      </c>
      <c r="Q3" s="3"/>
      <c r="R3" s="3"/>
      <c r="S3" s="3"/>
    </row>
    <row r="4" spans="2:19" x14ac:dyDescent="0.25">
      <c r="B4" s="2"/>
      <c r="C4" s="3"/>
      <c r="D4" s="5" t="s">
        <v>8</v>
      </c>
      <c r="E4" s="5" t="s">
        <v>9</v>
      </c>
      <c r="F4" s="5" t="s">
        <v>8</v>
      </c>
      <c r="G4" s="5" t="s">
        <v>9</v>
      </c>
      <c r="H4" s="6" t="s">
        <v>10</v>
      </c>
      <c r="I4" s="6" t="s">
        <v>11</v>
      </c>
      <c r="J4" s="5" t="s">
        <v>8</v>
      </c>
      <c r="K4" s="5" t="s">
        <v>9</v>
      </c>
      <c r="L4" s="5" t="s">
        <v>8</v>
      </c>
      <c r="M4" s="5" t="s">
        <v>9</v>
      </c>
      <c r="N4" s="5" t="s">
        <v>8</v>
      </c>
      <c r="O4" s="5" t="s">
        <v>9</v>
      </c>
      <c r="P4" s="5" t="s">
        <v>8</v>
      </c>
      <c r="Q4" s="5" t="s">
        <v>9</v>
      </c>
      <c r="R4" s="7">
        <v>2018</v>
      </c>
      <c r="S4" s="7">
        <v>2017</v>
      </c>
    </row>
    <row r="5" spans="2:19" x14ac:dyDescent="0.25">
      <c r="B5" s="8">
        <v>1</v>
      </c>
      <c r="C5" s="9" t="s">
        <v>13</v>
      </c>
      <c r="D5" s="10">
        <v>536.28295599171918</v>
      </c>
      <c r="E5" s="10">
        <v>42613.31182458</v>
      </c>
      <c r="F5" s="10">
        <v>747.11261449639017</v>
      </c>
      <c r="G5" s="10">
        <v>51451.254999999997</v>
      </c>
      <c r="H5" s="10">
        <v>-28.219260980727242</v>
      </c>
      <c r="I5" s="10">
        <v>-17.1773131198063</v>
      </c>
      <c r="J5" s="10">
        <v>220.79090860779883</v>
      </c>
      <c r="K5" s="10">
        <v>17544.155993429998</v>
      </c>
      <c r="L5" s="10">
        <v>347.58756033386186</v>
      </c>
      <c r="M5" s="10">
        <v>23937.242999999999</v>
      </c>
      <c r="N5" s="10">
        <v>359.70678295341719</v>
      </c>
      <c r="O5" s="10">
        <v>28582.480826870004</v>
      </c>
      <c r="P5" s="10">
        <v>96.836182311360474</v>
      </c>
      <c r="Q5" s="10">
        <v>6668.7979999999998</v>
      </c>
      <c r="R5" s="10">
        <v>48.137769917864524</v>
      </c>
      <c r="S5" s="10">
        <v>53.601492262482552</v>
      </c>
    </row>
    <row r="6" spans="2:19" x14ac:dyDescent="0.25">
      <c r="B6" s="8">
        <v>2</v>
      </c>
      <c r="C6" s="9" t="s">
        <v>17</v>
      </c>
      <c r="D6" s="10">
        <v>109.59008207021098</v>
      </c>
      <c r="E6" s="10">
        <v>8708.082716339999</v>
      </c>
      <c r="F6" s="10">
        <v>118.82343887039909</v>
      </c>
      <c r="G6" s="10">
        <v>8182.99</v>
      </c>
      <c r="H6" s="10">
        <v>-7.7706527331353783</v>
      </c>
      <c r="I6" s="10">
        <v>6.416880826446075</v>
      </c>
      <c r="J6" s="10">
        <v>65.230900358039534</v>
      </c>
      <c r="K6" s="10">
        <v>5183.2799579000002</v>
      </c>
      <c r="L6" s="10">
        <v>64.971539261298616</v>
      </c>
      <c r="M6" s="10">
        <v>4474.3819999999996</v>
      </c>
      <c r="N6" s="10">
        <v>69.690944632993762</v>
      </c>
      <c r="O6" s="10">
        <v>5537.6773060100004</v>
      </c>
      <c r="P6" s="10">
        <v>56.564440339902532</v>
      </c>
      <c r="Q6" s="10">
        <v>3895.4119999999998</v>
      </c>
      <c r="R6" s="10">
        <v>9.8370125267549327</v>
      </c>
      <c r="S6" s="10">
        <v>8.52497135723846</v>
      </c>
    </row>
    <row r="7" spans="2:19" x14ac:dyDescent="0.25">
      <c r="B7" s="8">
        <v>3</v>
      </c>
      <c r="C7" s="9" t="s">
        <v>15</v>
      </c>
      <c r="D7" s="10">
        <v>84.758562510555564</v>
      </c>
      <c r="E7" s="10">
        <v>6734.9577563699995</v>
      </c>
      <c r="F7" s="10">
        <v>76.084412227662668</v>
      </c>
      <c r="G7" s="10">
        <v>5239.6899999999996</v>
      </c>
      <c r="H7" s="10">
        <v>11.400693031494782</v>
      </c>
      <c r="I7" s="10">
        <v>28.537332482837741</v>
      </c>
      <c r="J7" s="10">
        <v>55.765523271436763</v>
      </c>
      <c r="K7" s="10">
        <v>4431.1563619100007</v>
      </c>
      <c r="L7" s="10">
        <v>43.282859084493545</v>
      </c>
      <c r="M7" s="10">
        <v>2980.752</v>
      </c>
      <c r="N7" s="10">
        <v>16.075595734106887</v>
      </c>
      <c r="O7" s="10">
        <v>1277.3748748300002</v>
      </c>
      <c r="P7" s="10">
        <v>11.62522434612905</v>
      </c>
      <c r="Q7" s="10">
        <v>800.59199999999998</v>
      </c>
      <c r="R7" s="10">
        <v>7.6080884822397046</v>
      </c>
      <c r="S7" s="10">
        <v>5.4586657408610764</v>
      </c>
    </row>
    <row r="8" spans="2:19" x14ac:dyDescent="0.25">
      <c r="B8" s="8">
        <v>4</v>
      </c>
      <c r="C8" s="9" t="s">
        <v>14</v>
      </c>
      <c r="D8" s="10">
        <v>55.167861173790762</v>
      </c>
      <c r="E8" s="10">
        <v>4383.6658328000003</v>
      </c>
      <c r="F8" s="10">
        <v>60.708469102673568</v>
      </c>
      <c r="G8" s="10">
        <v>4180.7979999999998</v>
      </c>
      <c r="H8" s="10">
        <v>-9.1265815310088243</v>
      </c>
      <c r="I8" s="10">
        <v>4.8523710736562862</v>
      </c>
      <c r="J8" s="10">
        <v>51.371275536398585</v>
      </c>
      <c r="K8" s="10">
        <v>4081.9872397599997</v>
      </c>
      <c r="L8" s="10">
        <v>49.01117810033282</v>
      </c>
      <c r="M8" s="10">
        <v>3375.2429999999999</v>
      </c>
      <c r="N8" s="10">
        <v>68.975326097998376</v>
      </c>
      <c r="O8" s="10">
        <v>5480.81389941</v>
      </c>
      <c r="P8" s="10">
        <v>44.455572206055749</v>
      </c>
      <c r="Q8" s="10">
        <v>3061.5129999999999</v>
      </c>
      <c r="R8" s="10">
        <v>4.9519713024137904</v>
      </c>
      <c r="S8" s="10">
        <v>4.3555208060134296</v>
      </c>
    </row>
    <row r="9" spans="2:19" x14ac:dyDescent="0.25">
      <c r="B9" s="8">
        <v>5</v>
      </c>
      <c r="C9" s="9" t="s">
        <v>18</v>
      </c>
      <c r="D9" s="10">
        <v>52.609561091359865</v>
      </c>
      <c r="E9" s="10">
        <v>4180.3820291000002</v>
      </c>
      <c r="F9" s="10">
        <v>42.438359267455439</v>
      </c>
      <c r="G9" s="10">
        <v>2922.5940000000001</v>
      </c>
      <c r="H9" s="10">
        <v>23.96700060858474</v>
      </c>
      <c r="I9" s="10">
        <v>43.036700585165079</v>
      </c>
      <c r="J9" s="10">
        <v>8.5514216313765967</v>
      </c>
      <c r="K9" s="10">
        <v>679.50023854000005</v>
      </c>
      <c r="L9" s="10">
        <v>7.0825129089779111</v>
      </c>
      <c r="M9" s="10">
        <v>487.75</v>
      </c>
      <c r="N9" s="10">
        <v>13.987743611102374</v>
      </c>
      <c r="O9" s="10">
        <v>1111.4731012100001</v>
      </c>
      <c r="P9" s="10">
        <v>13.299136884536527</v>
      </c>
      <c r="Q9" s="10">
        <v>915.86900000000003</v>
      </c>
      <c r="R9" s="10">
        <v>4.72233346035115</v>
      </c>
      <c r="S9" s="10">
        <v>3.0447342766931129</v>
      </c>
    </row>
    <row r="10" spans="2:19" x14ac:dyDescent="0.25">
      <c r="B10" s="8">
        <v>6</v>
      </c>
      <c r="C10" s="9" t="s">
        <v>16</v>
      </c>
      <c r="D10" s="10">
        <v>42.136510966329183</v>
      </c>
      <c r="E10" s="10">
        <v>3348.1882296399999</v>
      </c>
      <c r="F10" s="10">
        <v>45.46443278909431</v>
      </c>
      <c r="G10" s="10">
        <v>3130.99</v>
      </c>
      <c r="H10" s="10">
        <v>-7.3198357894468273</v>
      </c>
      <c r="I10" s="10">
        <v>6.9370464179061599</v>
      </c>
      <c r="J10" s="10">
        <v>16.908011231492377</v>
      </c>
      <c r="K10" s="10">
        <v>1343.5190264600001</v>
      </c>
      <c r="L10" s="10">
        <v>16.013115173058715</v>
      </c>
      <c r="M10" s="10">
        <v>1102.7719999999999</v>
      </c>
      <c r="N10" s="10">
        <v>10.711515948301358</v>
      </c>
      <c r="O10" s="10">
        <v>851.14241301000004</v>
      </c>
      <c r="P10" s="10">
        <v>7.980812234632654</v>
      </c>
      <c r="Q10" s="10">
        <v>549.61300000000006</v>
      </c>
      <c r="R10" s="10">
        <v>3.7822527219568207</v>
      </c>
      <c r="S10" s="10">
        <v>3.2618395072950159</v>
      </c>
    </row>
    <row r="11" spans="2:19" x14ac:dyDescent="0.25">
      <c r="B11" s="8">
        <v>7</v>
      </c>
      <c r="C11" s="9" t="s">
        <v>24</v>
      </c>
      <c r="D11" s="10">
        <v>24.759029308272666</v>
      </c>
      <c r="E11" s="10">
        <v>1967.3648483500001</v>
      </c>
      <c r="F11" s="10">
        <v>26.142567971794829</v>
      </c>
      <c r="G11" s="10">
        <v>1800.355</v>
      </c>
      <c r="H11" s="10">
        <v>-5.2922829349238469</v>
      </c>
      <c r="I11" s="10">
        <v>9.2764953773005914</v>
      </c>
      <c r="J11" s="10">
        <v>7.3380270440029953</v>
      </c>
      <c r="K11" s="10">
        <v>583.08329792999996</v>
      </c>
      <c r="L11" s="10">
        <v>9.6076193463323403</v>
      </c>
      <c r="M11" s="10">
        <v>661.64599999999996</v>
      </c>
      <c r="N11" s="10">
        <v>4.8212844966996178</v>
      </c>
      <c r="O11" s="10">
        <v>383.10167674999997</v>
      </c>
      <c r="P11" s="10">
        <v>12.443223730447762</v>
      </c>
      <c r="Q11" s="10">
        <v>856.92499999999995</v>
      </c>
      <c r="R11" s="10">
        <v>2.2224171827860539</v>
      </c>
      <c r="S11" s="10">
        <v>1.875594960749194</v>
      </c>
    </row>
    <row r="12" spans="2:19" x14ac:dyDescent="0.25">
      <c r="B12" s="8">
        <v>8</v>
      </c>
      <c r="C12" s="9" t="s">
        <v>35</v>
      </c>
      <c r="D12" s="10">
        <v>14.017136611146421</v>
      </c>
      <c r="E12" s="10">
        <v>1113.8086836900002</v>
      </c>
      <c r="F12" s="10">
        <v>2.0836745717820491</v>
      </c>
      <c r="G12" s="10">
        <v>143.49600000000001</v>
      </c>
      <c r="H12" s="10">
        <v>572.71237077862668</v>
      </c>
      <c r="I12" s="10">
        <v>676.19493483442056</v>
      </c>
      <c r="J12" s="10">
        <v>5.1280692219404616</v>
      </c>
      <c r="K12" s="10">
        <v>407.47894441</v>
      </c>
      <c r="L12" s="10">
        <v>0.44095267966567347</v>
      </c>
      <c r="M12" s="10">
        <v>30.367000000000001</v>
      </c>
      <c r="N12" s="10">
        <v>0.48358689222947254</v>
      </c>
      <c r="O12" s="10">
        <v>38.426056250000002</v>
      </c>
      <c r="P12" s="10">
        <v>2.8279664511782165</v>
      </c>
      <c r="Q12" s="10">
        <v>194.75299999999999</v>
      </c>
      <c r="R12" s="10">
        <v>1.2582046279036705</v>
      </c>
      <c r="S12" s="10">
        <v>0.14949294693972376</v>
      </c>
    </row>
    <row r="13" spans="2:19" x14ac:dyDescent="0.25">
      <c r="B13" s="8">
        <v>9</v>
      </c>
      <c r="C13" s="9" t="s">
        <v>45</v>
      </c>
      <c r="D13" s="10">
        <v>13.563865096242788</v>
      </c>
      <c r="E13" s="10">
        <v>1077.79150248</v>
      </c>
      <c r="F13" s="10">
        <v>14.063728821435003</v>
      </c>
      <c r="G13" s="10">
        <v>968.524</v>
      </c>
      <c r="H13" s="10">
        <v>-3.5542759074702701</v>
      </c>
      <c r="I13" s="10">
        <v>11.281858010746234</v>
      </c>
      <c r="J13" s="10">
        <v>4.0399651590412846</v>
      </c>
      <c r="K13" s="10">
        <v>321.01765152000002</v>
      </c>
      <c r="L13" s="10">
        <v>3.2067556500374637</v>
      </c>
      <c r="M13" s="10">
        <v>220.839</v>
      </c>
      <c r="N13" s="10">
        <v>9.0442840854260922</v>
      </c>
      <c r="O13" s="10">
        <v>718.66333556999996</v>
      </c>
      <c r="P13" s="10">
        <v>4.801936491894498</v>
      </c>
      <c r="Q13" s="10">
        <v>330.69400000000002</v>
      </c>
      <c r="R13" s="10">
        <v>1.2175181215529263</v>
      </c>
      <c r="S13" s="10">
        <v>1.009000299254676</v>
      </c>
    </row>
    <row r="14" spans="2:19" x14ac:dyDescent="0.25">
      <c r="B14" s="8">
        <v>10</v>
      </c>
      <c r="C14" s="9" t="s">
        <v>19</v>
      </c>
      <c r="D14" s="10">
        <v>13.137221969028639</v>
      </c>
      <c r="E14" s="10">
        <v>1043.8902262700001</v>
      </c>
      <c r="F14" s="10">
        <v>26.888311929696169</v>
      </c>
      <c r="G14" s="10">
        <v>1851.712</v>
      </c>
      <c r="H14" s="10">
        <v>-51.141514560757749</v>
      </c>
      <c r="I14" s="10">
        <v>-43.625670392048001</v>
      </c>
      <c r="J14" s="10">
        <v>2.0546572828008887</v>
      </c>
      <c r="K14" s="10">
        <v>163.26409502000001</v>
      </c>
      <c r="L14" s="10">
        <v>7.8140119767435108</v>
      </c>
      <c r="M14" s="10">
        <v>538.12599999999998</v>
      </c>
      <c r="N14" s="10">
        <v>23.685081193800695</v>
      </c>
      <c r="O14" s="10">
        <v>1882.0283942000001</v>
      </c>
      <c r="P14" s="10">
        <v>21.38942131767412</v>
      </c>
      <c r="Q14" s="10">
        <v>1473.021</v>
      </c>
      <c r="R14" s="10">
        <v>1.1792218295201249</v>
      </c>
      <c r="S14" s="10">
        <v>1.9290982589316061</v>
      </c>
    </row>
    <row r="15" spans="2:19" x14ac:dyDescent="0.25">
      <c r="B15" s="8">
        <v>11</v>
      </c>
      <c r="C15" s="9" t="s">
        <v>138</v>
      </c>
      <c r="D15" s="10">
        <v>12.850073857577037</v>
      </c>
      <c r="E15" s="10">
        <v>1021.0732937600001</v>
      </c>
      <c r="F15" s="10">
        <v>14.242639414057283</v>
      </c>
      <c r="G15" s="10">
        <v>980.84500000000003</v>
      </c>
      <c r="H15" s="10">
        <v>-9.7774402341872246</v>
      </c>
      <c r="I15" s="10">
        <v>4.1013915307719486</v>
      </c>
      <c r="J15" s="10">
        <v>2.2897396326476676</v>
      </c>
      <c r="K15" s="10">
        <v>181.94385607999999</v>
      </c>
      <c r="L15" s="10">
        <v>0.43409886912126017</v>
      </c>
      <c r="M15" s="10">
        <v>29.895</v>
      </c>
      <c r="N15" s="10">
        <v>1.932122123570831E-2</v>
      </c>
      <c r="O15" s="10">
        <v>1.5352739</v>
      </c>
      <c r="P15" s="10">
        <v>6.1132505067753987E-2</v>
      </c>
      <c r="Q15" s="10">
        <v>4.21</v>
      </c>
      <c r="R15" s="10">
        <v>1.1534468732829926</v>
      </c>
      <c r="S15" s="10">
        <v>1.0218362152331308</v>
      </c>
    </row>
    <row r="16" spans="2:19" x14ac:dyDescent="0.25">
      <c r="B16" s="8">
        <v>12</v>
      </c>
      <c r="C16" s="9" t="s">
        <v>31</v>
      </c>
      <c r="D16" s="10">
        <v>12.68748684918922</v>
      </c>
      <c r="E16" s="10">
        <v>1008.1540487799999</v>
      </c>
      <c r="F16" s="10">
        <v>12.138679305557977</v>
      </c>
      <c r="G16" s="10">
        <v>835.952</v>
      </c>
      <c r="H16" s="10">
        <v>4.5211470689398539</v>
      </c>
      <c r="I16" s="10">
        <v>20.599513940991812</v>
      </c>
      <c r="J16" s="10">
        <v>1.4860539567458046</v>
      </c>
      <c r="K16" s="10">
        <v>118.08259043</v>
      </c>
      <c r="L16" s="10">
        <v>3.3595433503516934</v>
      </c>
      <c r="M16" s="10">
        <v>231.36099999999999</v>
      </c>
      <c r="N16" s="10">
        <v>2.6556213730092311</v>
      </c>
      <c r="O16" s="10">
        <v>211.01700210999999</v>
      </c>
      <c r="P16" s="10">
        <v>1.7825570521644682</v>
      </c>
      <c r="Q16" s="10">
        <v>122.759</v>
      </c>
      <c r="R16" s="10">
        <v>1.138852756662349</v>
      </c>
      <c r="S16" s="10">
        <v>0.87088788523830596</v>
      </c>
    </row>
    <row r="17" spans="2:19" x14ac:dyDescent="0.25">
      <c r="B17" s="8">
        <v>13</v>
      </c>
      <c r="C17" s="9" t="s">
        <v>94</v>
      </c>
      <c r="D17" s="10">
        <v>12.526222854500036</v>
      </c>
      <c r="E17" s="10">
        <v>995.33993113000008</v>
      </c>
      <c r="F17" s="10">
        <v>14.547285484442432</v>
      </c>
      <c r="G17" s="10">
        <v>1001.825</v>
      </c>
      <c r="H17" s="10">
        <v>-13.893056763777807</v>
      </c>
      <c r="I17" s="10">
        <v>-0.64732551792977233</v>
      </c>
      <c r="J17" s="10">
        <v>12.945839059155178</v>
      </c>
      <c r="K17" s="10">
        <v>1028.6828445599999</v>
      </c>
      <c r="L17" s="10">
        <v>14.69038782112716</v>
      </c>
      <c r="M17" s="10">
        <v>1011.68</v>
      </c>
      <c r="N17" s="10">
        <v>0.51794688090309027</v>
      </c>
      <c r="O17" s="10">
        <v>41.156318130000002</v>
      </c>
      <c r="P17" s="10">
        <v>3.7719917289608347</v>
      </c>
      <c r="Q17" s="10">
        <v>259.76499999999999</v>
      </c>
      <c r="R17" s="10">
        <v>1.1243773962473826</v>
      </c>
      <c r="S17" s="10">
        <v>1.0436930058530463</v>
      </c>
    </row>
    <row r="18" spans="2:19" x14ac:dyDescent="0.25">
      <c r="B18" s="8">
        <v>14</v>
      </c>
      <c r="C18" s="9" t="s">
        <v>87</v>
      </c>
      <c r="D18" s="10">
        <v>11.310359292478653</v>
      </c>
      <c r="E18" s="10">
        <v>898.72680456000001</v>
      </c>
      <c r="F18" s="10">
        <v>10.698943467679637</v>
      </c>
      <c r="G18" s="10">
        <v>736.80200000000002</v>
      </c>
      <c r="H18" s="10">
        <v>5.7147308670808314</v>
      </c>
      <c r="I18" s="10">
        <v>21.976705350962675</v>
      </c>
      <c r="J18" s="10">
        <v>14.425264579004661</v>
      </c>
      <c r="K18" s="10">
        <v>1146.2387360799999</v>
      </c>
      <c r="L18" s="10">
        <v>16.686748912393199</v>
      </c>
      <c r="M18" s="10">
        <v>1149.163</v>
      </c>
      <c r="N18" s="10">
        <v>0.27519643860786175</v>
      </c>
      <c r="O18" s="10">
        <v>21.867246609999999</v>
      </c>
      <c r="P18" s="10">
        <v>0.41080752989829644</v>
      </c>
      <c r="Q18" s="10">
        <v>28.291</v>
      </c>
      <c r="R18" s="10">
        <v>1.0152391889891152</v>
      </c>
      <c r="S18" s="10">
        <v>0.76759423462035414</v>
      </c>
    </row>
    <row r="19" spans="2:19" x14ac:dyDescent="0.25">
      <c r="B19" s="8">
        <v>15</v>
      </c>
      <c r="C19" s="9" t="s">
        <v>79</v>
      </c>
      <c r="D19" s="10">
        <v>9.5768368220688274</v>
      </c>
      <c r="E19" s="10">
        <v>760.98024229999999</v>
      </c>
      <c r="F19" s="10">
        <v>11.785519292315019</v>
      </c>
      <c r="G19" s="10">
        <v>811.63099999999997</v>
      </c>
      <c r="H19" s="10">
        <v>-18.740646173193298</v>
      </c>
      <c r="I19" s="10">
        <v>-6.2406139859123186</v>
      </c>
      <c r="J19" s="10">
        <v>10.002409001201856</v>
      </c>
      <c r="K19" s="10">
        <v>794.79642044000002</v>
      </c>
      <c r="L19" s="10">
        <v>12.883566537141265</v>
      </c>
      <c r="M19" s="10">
        <v>887.25</v>
      </c>
      <c r="N19" s="10">
        <v>3.294427671987969</v>
      </c>
      <c r="O19" s="10">
        <v>261.77687003</v>
      </c>
      <c r="P19" s="10">
        <v>4.6871206444905233</v>
      </c>
      <c r="Q19" s="10">
        <v>322.78699999999998</v>
      </c>
      <c r="R19" s="10">
        <v>0.85963494146325348</v>
      </c>
      <c r="S19" s="10">
        <v>0.84555046842863146</v>
      </c>
    </row>
    <row r="20" spans="2:19" x14ac:dyDescent="0.25">
      <c r="B20" s="8">
        <v>16</v>
      </c>
      <c r="C20" s="9" t="s">
        <v>81</v>
      </c>
      <c r="D20" s="10">
        <v>9.4388696338432307</v>
      </c>
      <c r="E20" s="10">
        <v>750.01730053999995</v>
      </c>
      <c r="F20" s="10">
        <v>11.362325532767603</v>
      </c>
      <c r="G20" s="10">
        <v>782.48699999999997</v>
      </c>
      <c r="H20" s="10">
        <v>-16.928364650153284</v>
      </c>
      <c r="I20" s="10">
        <v>-4.1495512973378368</v>
      </c>
      <c r="J20" s="10">
        <v>3.3136961005782748</v>
      </c>
      <c r="K20" s="10">
        <v>263.30794900000001</v>
      </c>
      <c r="L20" s="10">
        <v>3.3290206601729717</v>
      </c>
      <c r="M20" s="10">
        <v>229.25899999999999</v>
      </c>
      <c r="N20" s="10">
        <v>3.7878268043870857</v>
      </c>
      <c r="O20" s="10">
        <v>300.98261179000002</v>
      </c>
      <c r="P20" s="10">
        <v>5.8097660991943876</v>
      </c>
      <c r="Q20" s="10">
        <v>400.1</v>
      </c>
      <c r="R20" s="10">
        <v>0.8472507463498048</v>
      </c>
      <c r="S20" s="10">
        <v>0.81518849007654282</v>
      </c>
    </row>
    <row r="21" spans="2:19" x14ac:dyDescent="0.25">
      <c r="B21" s="8">
        <v>17</v>
      </c>
      <c r="C21" s="9" t="s">
        <v>23</v>
      </c>
      <c r="D21" s="10">
        <v>7.7787670714380113</v>
      </c>
      <c r="E21" s="10">
        <v>618.10472088000006</v>
      </c>
      <c r="F21" s="10">
        <v>6.6740432254729418</v>
      </c>
      <c r="G21" s="10">
        <v>459.62</v>
      </c>
      <c r="H21" s="10">
        <v>16.552542568928075</v>
      </c>
      <c r="I21" s="10">
        <v>34.48168506157262</v>
      </c>
      <c r="J21" s="10">
        <v>3.6384862889108427</v>
      </c>
      <c r="K21" s="10">
        <v>289.11593976</v>
      </c>
      <c r="L21" s="10">
        <v>4.4342121312446636</v>
      </c>
      <c r="M21" s="10">
        <v>305.37</v>
      </c>
      <c r="N21" s="10">
        <v>2.3473333901749927</v>
      </c>
      <c r="O21" s="10">
        <v>186.52028485</v>
      </c>
      <c r="P21" s="10">
        <v>0.76604401540364886</v>
      </c>
      <c r="Q21" s="10">
        <v>52.755000000000003</v>
      </c>
      <c r="R21" s="10">
        <v>0.69823680828544876</v>
      </c>
      <c r="S21" s="10">
        <v>0.4788283176704286</v>
      </c>
    </row>
    <row r="22" spans="2:19" x14ac:dyDescent="0.25">
      <c r="B22" s="8">
        <v>18</v>
      </c>
      <c r="C22" s="9" t="s">
        <v>59</v>
      </c>
      <c r="D22" s="10">
        <v>7.7261369936005941</v>
      </c>
      <c r="E22" s="10">
        <v>613.92270857999995</v>
      </c>
      <c r="F22" s="10">
        <v>6.3251087606800374</v>
      </c>
      <c r="G22" s="10">
        <v>435.59</v>
      </c>
      <c r="H22" s="10">
        <v>22.150263116897406</v>
      </c>
      <c r="I22" s="10">
        <v>40.940496471452519</v>
      </c>
      <c r="J22" s="10">
        <v>1.828012511625273</v>
      </c>
      <c r="K22" s="10">
        <v>145.25478817999999</v>
      </c>
      <c r="L22" s="10">
        <v>1.4159072296084616</v>
      </c>
      <c r="M22" s="10">
        <v>97.509</v>
      </c>
      <c r="N22" s="10">
        <v>1.0382376836289731</v>
      </c>
      <c r="O22" s="10">
        <v>82.498885460000011</v>
      </c>
      <c r="P22" s="10">
        <v>1.2096539987337878</v>
      </c>
      <c r="Q22" s="10">
        <v>83.305000000000007</v>
      </c>
      <c r="R22" s="10">
        <v>0.69351263320326328</v>
      </c>
      <c r="S22" s="10">
        <v>0.4537940622559114</v>
      </c>
    </row>
    <row r="23" spans="2:19" x14ac:dyDescent="0.25">
      <c r="B23" s="8">
        <v>19</v>
      </c>
      <c r="C23" s="9" t="s">
        <v>125</v>
      </c>
      <c r="D23" s="10">
        <v>7.707521741494201</v>
      </c>
      <c r="E23" s="10">
        <v>612.44353133999994</v>
      </c>
      <c r="F23" s="10">
        <v>6.1495379486196544</v>
      </c>
      <c r="G23" s="10">
        <v>423.49900000000002</v>
      </c>
      <c r="H23" s="10">
        <v>25.334973227122802</v>
      </c>
      <c r="I23" s="10">
        <v>44.615106845588741</v>
      </c>
      <c r="J23" s="10">
        <v>0.41652692998408014</v>
      </c>
      <c r="K23" s="10">
        <v>33.09743812</v>
      </c>
      <c r="L23" s="10">
        <v>0.80443697108040457</v>
      </c>
      <c r="M23" s="10">
        <v>55.399000000000001</v>
      </c>
      <c r="N23" s="10">
        <v>0.15409639607100384</v>
      </c>
      <c r="O23" s="10">
        <v>12.24457668</v>
      </c>
      <c r="P23" s="10">
        <v>5.1229329662478874E-2</v>
      </c>
      <c r="Q23" s="10">
        <v>3.528</v>
      </c>
      <c r="R23" s="10">
        <v>0.6918416930533875</v>
      </c>
      <c r="S23" s="10">
        <v>0.44119775837672176</v>
      </c>
    </row>
    <row r="24" spans="2:19" x14ac:dyDescent="0.25">
      <c r="B24" s="8">
        <v>20</v>
      </c>
      <c r="C24" s="9" t="s">
        <v>53</v>
      </c>
      <c r="D24" s="10">
        <v>7.3232943828694754</v>
      </c>
      <c r="E24" s="10">
        <v>581.91263330999993</v>
      </c>
      <c r="F24" s="10">
        <v>7.5097870091248611</v>
      </c>
      <c r="G24" s="10">
        <v>517.17499999999995</v>
      </c>
      <c r="H24" s="10">
        <v>-2.4833277698659941</v>
      </c>
      <c r="I24" s="10">
        <v>12.517548858703535</v>
      </c>
      <c r="J24" s="10">
        <v>1.6538075591016923</v>
      </c>
      <c r="K24" s="10">
        <v>131.41237555000001</v>
      </c>
      <c r="L24" s="10">
        <v>1.2548281610296979</v>
      </c>
      <c r="M24" s="10">
        <v>86.415999999999997</v>
      </c>
      <c r="N24" s="10">
        <v>2.1505151053668174</v>
      </c>
      <c r="O24" s="10">
        <v>170.88100552999998</v>
      </c>
      <c r="P24" s="10">
        <v>2.6535282603518677</v>
      </c>
      <c r="Q24" s="10">
        <v>182.74</v>
      </c>
      <c r="R24" s="10">
        <v>0.65735272043365822</v>
      </c>
      <c r="S24" s="10">
        <v>0.53878864103216551</v>
      </c>
    </row>
    <row r="25" spans="2:19" x14ac:dyDescent="0.25">
      <c r="B25" s="8">
        <v>21</v>
      </c>
      <c r="C25" s="9" t="s">
        <v>28</v>
      </c>
      <c r="D25" s="10">
        <v>5.8224998604338012</v>
      </c>
      <c r="E25" s="10">
        <v>462.65875016000001</v>
      </c>
      <c r="F25" s="10">
        <v>5.5741518409451292</v>
      </c>
      <c r="G25" s="10">
        <v>383.87400000000002</v>
      </c>
      <c r="H25" s="10">
        <v>4.4553508152473142</v>
      </c>
      <c r="I25" s="10">
        <v>20.523596325877747</v>
      </c>
      <c r="J25" s="10">
        <v>2.0426202970029133</v>
      </c>
      <c r="K25" s="10">
        <v>162.30763010999999</v>
      </c>
      <c r="L25" s="10">
        <v>1.5767975279815529</v>
      </c>
      <c r="M25" s="10">
        <v>108.589</v>
      </c>
      <c r="N25" s="10">
        <v>2.4333703325551692</v>
      </c>
      <c r="O25" s="10">
        <v>193.35682331000001</v>
      </c>
      <c r="P25" s="10">
        <v>0.3761318951947818</v>
      </c>
      <c r="Q25" s="10">
        <v>25.902999999999999</v>
      </c>
      <c r="R25" s="10">
        <v>0.52263857259839608</v>
      </c>
      <c r="S25" s="10">
        <v>0.39991676084029876</v>
      </c>
    </row>
    <row r="26" spans="2:19" x14ac:dyDescent="0.25">
      <c r="B26" s="8">
        <v>22</v>
      </c>
      <c r="C26" s="9" t="s">
        <v>132</v>
      </c>
      <c r="D26" s="10">
        <v>5.6227038168649841</v>
      </c>
      <c r="E26" s="10">
        <v>446.78285664000003</v>
      </c>
      <c r="F26" s="10">
        <v>5.4144812885163827</v>
      </c>
      <c r="G26" s="10">
        <v>372.87799999999999</v>
      </c>
      <c r="H26" s="10">
        <v>3.8456597641259407</v>
      </c>
      <c r="I26" s="10">
        <v>19.820117207236692</v>
      </c>
      <c r="J26" s="10">
        <v>5.6221366106430235</v>
      </c>
      <c r="K26" s="10">
        <v>446.73778614999998</v>
      </c>
      <c r="L26" s="10">
        <v>5.5345391393240284</v>
      </c>
      <c r="M26" s="10">
        <v>381.14600000000002</v>
      </c>
      <c r="N26" s="10">
        <v>0.78084030455383491</v>
      </c>
      <c r="O26" s="10">
        <v>62.04596102</v>
      </c>
      <c r="P26" s="10">
        <v>2.9793891976975844</v>
      </c>
      <c r="Q26" s="10">
        <v>205.18100000000001</v>
      </c>
      <c r="R26" s="10">
        <v>0.50470450277879919</v>
      </c>
      <c r="S26" s="10">
        <v>0.38846121891195784</v>
      </c>
    </row>
    <row r="27" spans="2:19" x14ac:dyDescent="0.25">
      <c r="B27" s="8">
        <v>23</v>
      </c>
      <c r="C27" s="9" t="s">
        <v>48</v>
      </c>
      <c r="D27" s="10">
        <v>4.9406519958973325</v>
      </c>
      <c r="E27" s="10">
        <v>392.58667792</v>
      </c>
      <c r="F27" s="10">
        <v>5.7592192464293399</v>
      </c>
      <c r="G27" s="10">
        <v>396.61900000000003</v>
      </c>
      <c r="H27" s="10">
        <v>-14.213163547116409</v>
      </c>
      <c r="I27" s="10">
        <v>-1.0166739566183196</v>
      </c>
      <c r="J27" s="10">
        <v>2.8153922357649397</v>
      </c>
      <c r="K27" s="10">
        <v>223.71247474999998</v>
      </c>
      <c r="L27" s="10">
        <v>2.8193701464275964</v>
      </c>
      <c r="M27" s="10">
        <v>194.161</v>
      </c>
      <c r="N27" s="10">
        <v>1.6694489902530187</v>
      </c>
      <c r="O27" s="10">
        <v>132.65525148999998</v>
      </c>
      <c r="P27" s="10">
        <v>1.5816474701888283</v>
      </c>
      <c r="Q27" s="10">
        <v>108.923</v>
      </c>
      <c r="R27" s="10">
        <v>0.44348224452319962</v>
      </c>
      <c r="S27" s="10">
        <v>0.4131943965147899</v>
      </c>
    </row>
    <row r="28" spans="2:19" x14ac:dyDescent="0.25">
      <c r="B28" s="8">
        <v>24</v>
      </c>
      <c r="C28" s="9" t="s">
        <v>85</v>
      </c>
      <c r="D28" s="10">
        <v>4.8093151042341793</v>
      </c>
      <c r="E28" s="10">
        <v>382.15058283999997</v>
      </c>
      <c r="F28" s="10">
        <v>5.6222592018214872</v>
      </c>
      <c r="G28" s="10">
        <v>387.18700000000001</v>
      </c>
      <c r="H28" s="10">
        <v>-14.459384891467337</v>
      </c>
      <c r="I28" s="10">
        <v>-1.3007712449023359</v>
      </c>
      <c r="J28" s="10">
        <v>3.0605768097356547</v>
      </c>
      <c r="K28" s="10">
        <v>243.19496358999999</v>
      </c>
      <c r="L28" s="10">
        <v>3.2872588823642164</v>
      </c>
      <c r="M28" s="10">
        <v>226.38300000000001</v>
      </c>
      <c r="N28" s="10">
        <v>3.8325624681445499E-3</v>
      </c>
      <c r="O28" s="10">
        <v>0.30453732999999999</v>
      </c>
      <c r="P28" s="10">
        <v>5.8504242973392115E-2</v>
      </c>
      <c r="Q28" s="10">
        <v>4.0289999999999999</v>
      </c>
      <c r="R28" s="10">
        <v>0.43169319733836614</v>
      </c>
      <c r="S28" s="10">
        <v>0.40336821686145125</v>
      </c>
    </row>
    <row r="29" spans="2:19" x14ac:dyDescent="0.25">
      <c r="B29" s="8">
        <v>25</v>
      </c>
      <c r="C29" s="9" t="s">
        <v>44</v>
      </c>
      <c r="D29" s="10">
        <v>3.2039872881494582</v>
      </c>
      <c r="E29" s="10">
        <v>254.59043191000001</v>
      </c>
      <c r="F29" s="10">
        <v>3.8993390138644459</v>
      </c>
      <c r="G29" s="10">
        <v>268.53500000000003</v>
      </c>
      <c r="H29" s="10">
        <v>-17.832553754433846</v>
      </c>
      <c r="I29" s="10">
        <v>-5.1928307632152269</v>
      </c>
      <c r="J29" s="10">
        <v>0.71986781721735948</v>
      </c>
      <c r="K29" s="10">
        <v>57.201056689999994</v>
      </c>
      <c r="L29" s="10">
        <v>0.45352767952046563</v>
      </c>
      <c r="M29" s="10">
        <v>31.233000000000001</v>
      </c>
      <c r="N29" s="10">
        <v>5.4981950352690951</v>
      </c>
      <c r="O29" s="10">
        <v>436.88932659999995</v>
      </c>
      <c r="P29" s="10">
        <v>0.96457218863080629</v>
      </c>
      <c r="Q29" s="10">
        <v>66.427000000000007</v>
      </c>
      <c r="R29" s="10">
        <v>0.28759594384551507</v>
      </c>
      <c r="S29" s="10">
        <v>0.27975754380929585</v>
      </c>
    </row>
    <row r="30" spans="2:19" x14ac:dyDescent="0.25">
      <c r="B30" s="8">
        <v>26</v>
      </c>
      <c r="C30" s="9" t="s">
        <v>116</v>
      </c>
      <c r="D30" s="10">
        <v>3.1139026092209341</v>
      </c>
      <c r="E30" s="10">
        <v>247.43225828000001</v>
      </c>
      <c r="F30" s="10">
        <v>8.691735349979961</v>
      </c>
      <c r="G30" s="10">
        <v>598.572</v>
      </c>
      <c r="H30" s="10">
        <v>-64.173982710735515</v>
      </c>
      <c r="I30" s="10">
        <v>-58.662908007725051</v>
      </c>
      <c r="J30" s="10">
        <v>2.5333662375645765</v>
      </c>
      <c r="K30" s="10">
        <v>201.30254792000002</v>
      </c>
      <c r="L30" s="10">
        <v>5.9676941574169264</v>
      </c>
      <c r="M30" s="10">
        <v>410.976</v>
      </c>
      <c r="N30" s="10">
        <v>3.5470653846879897E-2</v>
      </c>
      <c r="O30" s="10">
        <v>2.81851589</v>
      </c>
      <c r="P30" s="10">
        <v>0.13900747530014465</v>
      </c>
      <c r="Q30" s="10">
        <v>9.5730000000000004</v>
      </c>
      <c r="R30" s="10">
        <v>0.27950977310498359</v>
      </c>
      <c r="S30" s="10">
        <v>0.62358736296206385</v>
      </c>
    </row>
    <row r="31" spans="2:19" x14ac:dyDescent="0.25">
      <c r="B31" s="8">
        <v>27</v>
      </c>
      <c r="C31" s="9" t="s">
        <v>78</v>
      </c>
      <c r="D31" s="10">
        <v>2.9699446981833741</v>
      </c>
      <c r="E31" s="10">
        <v>235.99329068999998</v>
      </c>
      <c r="F31" s="10">
        <v>2.6304692536897312</v>
      </c>
      <c r="G31" s="10">
        <v>181.15199999999999</v>
      </c>
      <c r="H31" s="10">
        <v>12.905508932197719</v>
      </c>
      <c r="I31" s="10">
        <v>30.273632468865941</v>
      </c>
      <c r="J31" s="10">
        <v>1.4575976135312514</v>
      </c>
      <c r="K31" s="10">
        <v>115.82143517</v>
      </c>
      <c r="L31" s="10">
        <v>0.49620426678747959</v>
      </c>
      <c r="M31" s="10">
        <v>34.171999999999997</v>
      </c>
      <c r="N31" s="10">
        <v>0.7272583535215611</v>
      </c>
      <c r="O31" s="10">
        <v>57.788312400000002</v>
      </c>
      <c r="P31" s="10">
        <v>7.9022112251476775E-2</v>
      </c>
      <c r="Q31" s="10">
        <v>5.4420000000000002</v>
      </c>
      <c r="R31" s="10">
        <v>0.26658783940942626</v>
      </c>
      <c r="S31" s="10">
        <v>0.18872265654809076</v>
      </c>
    </row>
    <row r="32" spans="2:19" x14ac:dyDescent="0.25">
      <c r="B32" s="8">
        <v>28</v>
      </c>
      <c r="C32" s="9" t="s">
        <v>29</v>
      </c>
      <c r="D32" s="10">
        <v>2.8142699438085588</v>
      </c>
      <c r="E32" s="10">
        <v>223.62329686999999</v>
      </c>
      <c r="F32" s="10">
        <v>2.7065436465757085</v>
      </c>
      <c r="G32" s="10">
        <v>186.39099999999999</v>
      </c>
      <c r="H32" s="10">
        <v>3.9802165159665748</v>
      </c>
      <c r="I32" s="10">
        <v>19.975372668208223</v>
      </c>
      <c r="J32" s="10">
        <v>1.4667577030096715</v>
      </c>
      <c r="K32" s="10">
        <v>116.54930046</v>
      </c>
      <c r="L32" s="10">
        <v>0.7948532529462673</v>
      </c>
      <c r="M32" s="10">
        <v>54.738999999999997</v>
      </c>
      <c r="N32" s="10">
        <v>2.5016424813586622</v>
      </c>
      <c r="O32" s="10">
        <v>198.78176238999998</v>
      </c>
      <c r="P32" s="10">
        <v>7.0597878803719647</v>
      </c>
      <c r="Q32" s="10">
        <v>486.185</v>
      </c>
      <c r="R32" s="10">
        <v>0.25261417975012013</v>
      </c>
      <c r="S32" s="10">
        <v>0.19418060345265406</v>
      </c>
    </row>
    <row r="33" spans="2:19" x14ac:dyDescent="0.25">
      <c r="B33" s="8">
        <v>29</v>
      </c>
      <c r="C33" s="9" t="s">
        <v>110</v>
      </c>
      <c r="D33" s="10">
        <v>2.58088710516546</v>
      </c>
      <c r="E33" s="10">
        <v>205.07857982000002</v>
      </c>
      <c r="F33" s="10">
        <v>4.8902373857940251</v>
      </c>
      <c r="G33" s="10">
        <v>336.77499999999998</v>
      </c>
      <c r="H33" s="10">
        <v>-47.223684628013146</v>
      </c>
      <c r="I33" s="10">
        <v>-39.105165223071779</v>
      </c>
      <c r="J33" s="10">
        <v>1.337615088377244</v>
      </c>
      <c r="K33" s="10">
        <v>106.28756372999999</v>
      </c>
      <c r="L33" s="10">
        <v>2.8775404113447989</v>
      </c>
      <c r="M33" s="10">
        <v>198.167</v>
      </c>
      <c r="N33" s="10">
        <v>0.23080709522341289</v>
      </c>
      <c r="O33" s="10">
        <v>18.34004719</v>
      </c>
      <c r="P33" s="10">
        <v>0.15553212868900546</v>
      </c>
      <c r="Q33" s="10">
        <v>10.711</v>
      </c>
      <c r="R33" s="10">
        <v>0.23166529583751441</v>
      </c>
      <c r="S33" s="10">
        <v>0.35084941186949781</v>
      </c>
    </row>
    <row r="34" spans="2:19" x14ac:dyDescent="0.25">
      <c r="B34" s="8">
        <v>30</v>
      </c>
      <c r="C34" s="9" t="s">
        <v>133</v>
      </c>
      <c r="D34" s="10">
        <v>2.5176958704010173</v>
      </c>
      <c r="E34" s="10">
        <v>200.05737271000001</v>
      </c>
      <c r="F34" s="10">
        <v>2.1882823072946613</v>
      </c>
      <c r="G34" s="10">
        <v>150.69999999999999</v>
      </c>
      <c r="H34" s="10">
        <v>15.053522208183679</v>
      </c>
      <c r="I34" s="10">
        <v>32.752072136695432</v>
      </c>
      <c r="J34" s="10">
        <v>20.696054874560318</v>
      </c>
      <c r="K34" s="10">
        <v>1644.5188683599999</v>
      </c>
      <c r="L34" s="10">
        <v>21.816027461708693</v>
      </c>
      <c r="M34" s="10">
        <v>1502.4</v>
      </c>
      <c r="N34" s="10">
        <v>3.0825320253459267E-2</v>
      </c>
      <c r="O34" s="10">
        <v>2.44939536</v>
      </c>
      <c r="P34" s="10">
        <v>203.96993907078593</v>
      </c>
      <c r="Q34" s="10">
        <v>14046.757</v>
      </c>
      <c r="R34" s="10">
        <v>0.22599313138415913</v>
      </c>
      <c r="S34" s="10">
        <v>0.15699801460539919</v>
      </c>
    </row>
    <row r="35" spans="2:19" x14ac:dyDescent="0.25">
      <c r="B35" s="8">
        <v>31</v>
      </c>
      <c r="C35" s="9" t="s">
        <v>147</v>
      </c>
      <c r="D35" s="10">
        <v>2.4021149165937792</v>
      </c>
      <c r="E35" s="10">
        <v>190.87325232999999</v>
      </c>
      <c r="F35" s="10">
        <v>6.8517050305807734</v>
      </c>
      <c r="G35" s="10">
        <v>471.85500000000002</v>
      </c>
      <c r="H35" s="10">
        <v>-64.941355387125185</v>
      </c>
      <c r="I35" s="10">
        <v>-59.548324733233727</v>
      </c>
      <c r="J35" s="10">
        <v>1.4562634214483925</v>
      </c>
      <c r="K35" s="10">
        <v>115.71541959999999</v>
      </c>
      <c r="L35" s="10">
        <v>9.9265538692083854</v>
      </c>
      <c r="M35" s="10">
        <v>683.61</v>
      </c>
      <c r="N35" s="10">
        <v>2.1393999671534916</v>
      </c>
      <c r="O35" s="10">
        <v>169.99779109000002</v>
      </c>
      <c r="P35" s="10">
        <v>5.731353859915083E-2</v>
      </c>
      <c r="Q35" s="10">
        <v>3.9470000000000001</v>
      </c>
      <c r="R35" s="10">
        <v>0.21561836690750089</v>
      </c>
      <c r="S35" s="10">
        <v>0.49157463955959291</v>
      </c>
    </row>
    <row r="36" spans="2:19" x14ac:dyDescent="0.25">
      <c r="B36" s="8">
        <v>32</v>
      </c>
      <c r="C36" s="9" t="s">
        <v>52</v>
      </c>
      <c r="D36" s="10">
        <v>1.9328165527526258</v>
      </c>
      <c r="E36" s="10">
        <v>153.58256969000001</v>
      </c>
      <c r="F36" s="10">
        <v>1.7909791074944676</v>
      </c>
      <c r="G36" s="10">
        <v>123.339</v>
      </c>
      <c r="H36" s="10">
        <v>7.9195477303241688</v>
      </c>
      <c r="I36" s="10">
        <v>24.520686636019448</v>
      </c>
      <c r="J36" s="10">
        <v>0.17784959571107659</v>
      </c>
      <c r="K36" s="10">
        <v>14.1320178</v>
      </c>
      <c r="L36" s="10">
        <v>0.3585181829270418</v>
      </c>
      <c r="M36" s="10">
        <v>24.69</v>
      </c>
      <c r="N36" s="10">
        <v>0.3368472345379151</v>
      </c>
      <c r="O36" s="10">
        <v>26.766049680000002</v>
      </c>
      <c r="P36" s="10">
        <v>0.15839272334419488</v>
      </c>
      <c r="Q36" s="10">
        <v>10.907999999999999</v>
      </c>
      <c r="R36" s="10">
        <v>0.17349326035877713</v>
      </c>
      <c r="S36" s="10">
        <v>0.12849355091848264</v>
      </c>
    </row>
    <row r="37" spans="2:19" x14ac:dyDescent="0.25">
      <c r="B37" s="8">
        <v>33</v>
      </c>
      <c r="C37" s="9" t="s">
        <v>102</v>
      </c>
      <c r="D37" s="10">
        <v>1.8952998541413661</v>
      </c>
      <c r="E37" s="10">
        <v>150.60147406000002</v>
      </c>
      <c r="F37" s="10">
        <v>6.2569481956472499</v>
      </c>
      <c r="G37" s="10">
        <v>430.89600000000002</v>
      </c>
      <c r="H37" s="10">
        <v>-69.708877317222118</v>
      </c>
      <c r="I37" s="10">
        <v>-65.049229034384155</v>
      </c>
      <c r="J37" s="10">
        <v>1.2730267682685106</v>
      </c>
      <c r="K37" s="10">
        <v>101.15534351999999</v>
      </c>
      <c r="L37" s="10">
        <v>4.2602821678951255</v>
      </c>
      <c r="M37" s="10">
        <v>293.392</v>
      </c>
      <c r="N37" s="10">
        <v>2.9444275306598877</v>
      </c>
      <c r="O37" s="10">
        <v>233.96568379999999</v>
      </c>
      <c r="P37" s="10">
        <v>0.36331004199411038</v>
      </c>
      <c r="Q37" s="10">
        <v>25.02</v>
      </c>
      <c r="R37" s="10">
        <v>0.17012569070986483</v>
      </c>
      <c r="S37" s="10">
        <v>0.44890389184743268</v>
      </c>
    </row>
    <row r="38" spans="2:19" x14ac:dyDescent="0.25">
      <c r="B38" s="8">
        <v>34</v>
      </c>
      <c r="C38" s="9" t="s">
        <v>34</v>
      </c>
      <c r="D38" s="10">
        <v>1.8671230781331607</v>
      </c>
      <c r="E38" s="10">
        <v>148.36253335000001</v>
      </c>
      <c r="F38" s="10">
        <v>1.6923103730680096</v>
      </c>
      <c r="G38" s="10">
        <v>116.544</v>
      </c>
      <c r="H38" s="10">
        <v>10.329825299612807</v>
      </c>
      <c r="I38" s="10">
        <v>27.30173440932181</v>
      </c>
      <c r="J38" s="10">
        <v>0.5146096688291667</v>
      </c>
      <c r="K38" s="10">
        <v>40.891141589999997</v>
      </c>
      <c r="L38" s="10">
        <v>0.20779243409015666</v>
      </c>
      <c r="M38" s="10">
        <v>14.31</v>
      </c>
      <c r="N38" s="10">
        <v>0.36295611077201884</v>
      </c>
      <c r="O38" s="10">
        <v>28.840674040000003</v>
      </c>
      <c r="P38" s="10">
        <v>0.16224073138290149</v>
      </c>
      <c r="Q38" s="10">
        <v>11.173</v>
      </c>
      <c r="R38" s="10">
        <v>0.1675964901351385</v>
      </c>
      <c r="S38" s="10">
        <v>0.12141457607280456</v>
      </c>
    </row>
    <row r="39" spans="2:19" x14ac:dyDescent="0.25">
      <c r="B39" s="8">
        <v>35</v>
      </c>
      <c r="C39" s="9" t="s">
        <v>99</v>
      </c>
      <c r="D39" s="10">
        <v>1.7224122888730879</v>
      </c>
      <c r="E39" s="10">
        <v>136.86374168</v>
      </c>
      <c r="F39" s="10">
        <v>2.6576376425215051</v>
      </c>
      <c r="G39" s="10">
        <v>183.023</v>
      </c>
      <c r="H39" s="10">
        <v>-35.190100361503639</v>
      </c>
      <c r="I39" s="10">
        <v>-25.220468640553364</v>
      </c>
      <c r="J39" s="10">
        <v>0.55022420057764554</v>
      </c>
      <c r="K39" s="10">
        <v>43.721090089999997</v>
      </c>
      <c r="L39" s="10">
        <v>0.30200328750573568</v>
      </c>
      <c r="M39" s="10">
        <v>20.797999999999998</v>
      </c>
      <c r="N39" s="10">
        <v>2.22082749290528E-2</v>
      </c>
      <c r="O39" s="10">
        <v>1.76468063</v>
      </c>
      <c r="P39" s="10">
        <v>0.68051659144900012</v>
      </c>
      <c r="Q39" s="10">
        <v>46.865000000000002</v>
      </c>
      <c r="R39" s="10">
        <v>0.15460697666989698</v>
      </c>
      <c r="S39" s="10">
        <v>0.19067184888602509</v>
      </c>
    </row>
    <row r="40" spans="2:19" x14ac:dyDescent="0.25">
      <c r="B40" s="8">
        <v>36</v>
      </c>
      <c r="C40" s="9" t="s">
        <v>98</v>
      </c>
      <c r="D40" s="10">
        <v>1.7222211934231475</v>
      </c>
      <c r="E40" s="10">
        <v>136.84855714</v>
      </c>
      <c r="F40" s="10">
        <v>0.39548810166872866</v>
      </c>
      <c r="G40" s="10">
        <v>27.236000000000001</v>
      </c>
      <c r="H40" s="10">
        <v>335.46725834642825</v>
      </c>
      <c r="I40" s="10">
        <v>402.45468181818177</v>
      </c>
      <c r="J40" s="10">
        <v>0.42770694219140337</v>
      </c>
      <c r="K40" s="10">
        <v>33.985807480000005</v>
      </c>
      <c r="L40" s="10">
        <v>0.49379381646889359</v>
      </c>
      <c r="M40" s="10">
        <v>34.006</v>
      </c>
      <c r="N40" s="10">
        <v>0.13792798459612007</v>
      </c>
      <c r="O40" s="10">
        <v>10.959826619999999</v>
      </c>
      <c r="P40" s="10">
        <v>0.21071111188555297</v>
      </c>
      <c r="Q40" s="10">
        <v>14.510999999999999</v>
      </c>
      <c r="R40" s="10">
        <v>0.15458982358177659</v>
      </c>
      <c r="S40" s="10">
        <v>2.8374239719924713E-2</v>
      </c>
    </row>
    <row r="41" spans="2:19" x14ac:dyDescent="0.25">
      <c r="B41" s="8">
        <v>37</v>
      </c>
      <c r="C41" s="9" t="s">
        <v>80</v>
      </c>
      <c r="D41" s="10">
        <v>1.6426500802285413</v>
      </c>
      <c r="E41" s="10">
        <v>130.5257967</v>
      </c>
      <c r="F41" s="10">
        <v>2.5058083140206895</v>
      </c>
      <c r="G41" s="10">
        <v>172.56700000000001</v>
      </c>
      <c r="H41" s="10">
        <v>-34.446299382220886</v>
      </c>
      <c r="I41" s="10">
        <v>-24.362249618988571</v>
      </c>
      <c r="J41" s="10">
        <v>0.34095540954310632</v>
      </c>
      <c r="K41" s="10">
        <v>27.09248732</v>
      </c>
      <c r="L41" s="10">
        <v>0.85719098317331421</v>
      </c>
      <c r="M41" s="10">
        <v>59.031999999999996</v>
      </c>
      <c r="N41" s="10">
        <v>0.43011146217302937</v>
      </c>
      <c r="O41" s="10">
        <v>34.176871839999997</v>
      </c>
      <c r="P41" s="10">
        <v>0.35239041163521467</v>
      </c>
      <c r="Q41" s="10">
        <v>24.268000000000001</v>
      </c>
      <c r="R41" s="10">
        <v>0.14744737033713262</v>
      </c>
      <c r="S41" s="10">
        <v>0.17977887449508911</v>
      </c>
    </row>
    <row r="42" spans="2:19" x14ac:dyDescent="0.25">
      <c r="B42" s="8">
        <v>38</v>
      </c>
      <c r="C42" s="9" t="s">
        <v>134</v>
      </c>
      <c r="D42" s="10">
        <v>1.5518390298324325</v>
      </c>
      <c r="E42" s="10">
        <v>123.30990523</v>
      </c>
      <c r="F42" s="10">
        <v>1.0122003636004577</v>
      </c>
      <c r="G42" s="10">
        <v>69.706999999999994</v>
      </c>
      <c r="H42" s="10">
        <v>53.313423472053245</v>
      </c>
      <c r="I42" s="10">
        <v>76.89744965354987</v>
      </c>
      <c r="J42" s="10">
        <v>2.3057475349387433E-2</v>
      </c>
      <c r="K42" s="10">
        <v>1.8321585199999999</v>
      </c>
      <c r="L42" s="10">
        <v>3.1161604720997636E-2</v>
      </c>
      <c r="M42" s="10">
        <v>2.1459999999999999</v>
      </c>
      <c r="N42" s="10">
        <v>0</v>
      </c>
      <c r="O42" s="10">
        <v>0</v>
      </c>
      <c r="P42" s="10">
        <v>0</v>
      </c>
      <c r="Q42" s="10">
        <v>0</v>
      </c>
      <c r="R42" s="10">
        <v>0.13929599912324869</v>
      </c>
      <c r="S42" s="10">
        <v>7.2620176536818598E-2</v>
      </c>
    </row>
    <row r="43" spans="2:19" x14ac:dyDescent="0.25">
      <c r="B43" s="8">
        <v>39</v>
      </c>
      <c r="C43" s="9" t="s">
        <v>38</v>
      </c>
      <c r="D43" s="10">
        <v>1.2929787305642428</v>
      </c>
      <c r="E43" s="10">
        <v>102.74073642</v>
      </c>
      <c r="F43" s="10">
        <v>6.495945796813559</v>
      </c>
      <c r="G43" s="10">
        <v>447.35500000000002</v>
      </c>
      <c r="H43" s="10">
        <v>-80.095604689335858</v>
      </c>
      <c r="I43" s="10">
        <v>-77.033734635803782</v>
      </c>
      <c r="J43" s="10">
        <v>1.0857099299652027</v>
      </c>
      <c r="K43" s="10">
        <v>86.27105388999999</v>
      </c>
      <c r="L43" s="10">
        <v>2.8965481189775044</v>
      </c>
      <c r="M43" s="10">
        <v>199.476</v>
      </c>
      <c r="N43" s="10">
        <v>9.5532632943412132E-2</v>
      </c>
      <c r="O43" s="10">
        <v>7.5910707799999999</v>
      </c>
      <c r="P43" s="10">
        <v>9.7565154762527084E-2</v>
      </c>
      <c r="Q43" s="10">
        <v>6.7190000000000003</v>
      </c>
      <c r="R43" s="10">
        <v>0.1160602102774177</v>
      </c>
      <c r="S43" s="10">
        <v>0.46605074202918623</v>
      </c>
    </row>
    <row r="44" spans="2:19" x14ac:dyDescent="0.25">
      <c r="B44" s="8">
        <v>40</v>
      </c>
      <c r="C44" s="9" t="s">
        <v>150</v>
      </c>
      <c r="D44" s="10">
        <v>1.2895056034130166</v>
      </c>
      <c r="E44" s="10">
        <v>102.46476</v>
      </c>
      <c r="F44" s="10">
        <v>0.62342086462562518</v>
      </c>
      <c r="G44" s="10">
        <v>42.933</v>
      </c>
      <c r="H44" s="10">
        <v>106.84351079384979</v>
      </c>
      <c r="I44" s="10">
        <v>138.66200824540564</v>
      </c>
      <c r="J44" s="10">
        <v>2.6564456553885261E-2</v>
      </c>
      <c r="K44" s="10">
        <v>2.1108249999999997</v>
      </c>
      <c r="L44" s="10">
        <v>1.4956408603274728E-2</v>
      </c>
      <c r="M44" s="10">
        <v>1.03</v>
      </c>
      <c r="N44" s="10">
        <v>0</v>
      </c>
      <c r="O44" s="10">
        <v>0</v>
      </c>
      <c r="P44" s="10">
        <v>0</v>
      </c>
      <c r="Q44" s="10">
        <v>0</v>
      </c>
      <c r="R44" s="10">
        <v>0.11574845583168476</v>
      </c>
      <c r="S44" s="10">
        <v>4.4727244598895856E-2</v>
      </c>
    </row>
    <row r="45" spans="2:19" x14ac:dyDescent="0.25">
      <c r="B45" s="8">
        <v>41</v>
      </c>
      <c r="C45" s="9" t="s">
        <v>93</v>
      </c>
      <c r="D45" s="10">
        <v>1.1650860524411499</v>
      </c>
      <c r="E45" s="10">
        <v>92.578320269999992</v>
      </c>
      <c r="F45" s="10">
        <v>1.1754575499369799</v>
      </c>
      <c r="G45" s="10">
        <v>80.95</v>
      </c>
      <c r="H45" s="10">
        <v>-0.88233705218755176</v>
      </c>
      <c r="I45" s="10">
        <v>14.364818122297692</v>
      </c>
      <c r="J45" s="10">
        <v>0.11381589015926151</v>
      </c>
      <c r="K45" s="10">
        <v>9.043867539999999</v>
      </c>
      <c r="L45" s="10">
        <v>0.11780712912462898</v>
      </c>
      <c r="M45" s="10">
        <v>8.1129999999999995</v>
      </c>
      <c r="N45" s="10">
        <v>0.62632055738385739</v>
      </c>
      <c r="O45" s="10">
        <v>49.767744649999997</v>
      </c>
      <c r="P45" s="10">
        <v>4.0890530705652066E-2</v>
      </c>
      <c r="Q45" s="10">
        <v>2.8159999999999998</v>
      </c>
      <c r="R45" s="10">
        <v>0.10458032219802846</v>
      </c>
      <c r="S45" s="10">
        <v>8.4333041023935434E-2</v>
      </c>
    </row>
    <row r="46" spans="2:19" x14ac:dyDescent="0.25">
      <c r="B46" s="8">
        <v>42</v>
      </c>
      <c r="C46" s="9" t="s">
        <v>140</v>
      </c>
      <c r="D46" s="10">
        <v>0.86703552834427167</v>
      </c>
      <c r="E46" s="10">
        <v>68.895076599999996</v>
      </c>
      <c r="F46" s="10">
        <v>0.76305273368299387</v>
      </c>
      <c r="G46" s="10">
        <v>52.548999999999999</v>
      </c>
      <c r="H46" s="10">
        <v>13.62720950613577</v>
      </c>
      <c r="I46" s="10">
        <v>31.106351405354985</v>
      </c>
      <c r="J46" s="10">
        <v>0.33922556993726444</v>
      </c>
      <c r="K46" s="10">
        <v>26.955033400000001</v>
      </c>
      <c r="L46" s="10">
        <v>0.27728891134770312</v>
      </c>
      <c r="M46" s="10">
        <v>19.096</v>
      </c>
      <c r="N46" s="10">
        <v>1.5019670150577959E-2</v>
      </c>
      <c r="O46" s="10">
        <v>1.1934704999999999</v>
      </c>
      <c r="P46" s="10">
        <v>0.33750660695719853</v>
      </c>
      <c r="Q46" s="10">
        <v>23.242999999999999</v>
      </c>
      <c r="R46" s="10">
        <v>7.7826744832619893E-2</v>
      </c>
      <c r="S46" s="10">
        <v>5.4745113931646473E-2</v>
      </c>
    </row>
    <row r="47" spans="2:19" x14ac:dyDescent="0.25">
      <c r="B47" s="8">
        <v>43</v>
      </c>
      <c r="C47" s="9" t="s">
        <v>55</v>
      </c>
      <c r="D47" s="10">
        <v>0.79959333782193664</v>
      </c>
      <c r="E47" s="10">
        <v>63.536086419999997</v>
      </c>
      <c r="F47" s="10">
        <v>0.74360940249873675</v>
      </c>
      <c r="G47" s="10">
        <v>51.21</v>
      </c>
      <c r="H47" s="10">
        <v>7.5286750187770792</v>
      </c>
      <c r="I47" s="10">
        <v>24.069686428431936</v>
      </c>
      <c r="J47" s="10">
        <v>0.24455722151257545</v>
      </c>
      <c r="K47" s="10">
        <v>19.432639099999999</v>
      </c>
      <c r="L47" s="10">
        <v>0.11255060493590527</v>
      </c>
      <c r="M47" s="10">
        <v>7.7510000000000003</v>
      </c>
      <c r="N47" s="10">
        <v>3.8366903874251985</v>
      </c>
      <c r="O47" s="10">
        <v>304.86533652999998</v>
      </c>
      <c r="P47" s="10">
        <v>0.36464595421886886</v>
      </c>
      <c r="Q47" s="10">
        <v>25.111999999999998</v>
      </c>
      <c r="R47" s="10">
        <v>7.1773006570292799E-2</v>
      </c>
      <c r="S47" s="10">
        <v>5.3350154797229564E-2</v>
      </c>
    </row>
    <row r="48" spans="2:19" x14ac:dyDescent="0.25">
      <c r="B48" s="8">
        <v>44</v>
      </c>
      <c r="C48" s="9" t="s">
        <v>130</v>
      </c>
      <c r="D48" s="10">
        <v>0.67841202207386064</v>
      </c>
      <c r="E48" s="10">
        <v>53.90695848</v>
      </c>
      <c r="F48" s="10">
        <v>0.10613241794304368</v>
      </c>
      <c r="G48" s="10">
        <v>7.3090000000000002</v>
      </c>
      <c r="H48" s="10">
        <v>539.21282038248933</v>
      </c>
      <c r="I48" s="10">
        <v>637.54218744014236</v>
      </c>
      <c r="J48" s="10">
        <v>0.36661686573832286</v>
      </c>
      <c r="K48" s="10">
        <v>29.131559460000002</v>
      </c>
      <c r="L48" s="10">
        <v>0.38018319422421254</v>
      </c>
      <c r="M48" s="10">
        <v>26.181999999999999</v>
      </c>
      <c r="N48" s="10">
        <v>3.236558289967972E-3</v>
      </c>
      <c r="O48" s="10">
        <v>0.25717854000000001</v>
      </c>
      <c r="P48" s="10">
        <v>4.2110276649996806E-4</v>
      </c>
      <c r="Q48" s="10">
        <v>2.9000000000000001E-2</v>
      </c>
      <c r="R48" s="10">
        <v>6.0895543039799674E-2</v>
      </c>
      <c r="S48" s="10">
        <v>7.6144557979486603E-3</v>
      </c>
    </row>
    <row r="49" spans="2:19" x14ac:dyDescent="0.25">
      <c r="B49" s="8">
        <v>45</v>
      </c>
      <c r="C49" s="9" t="s">
        <v>83</v>
      </c>
      <c r="D49" s="10">
        <v>0.65646665978693819</v>
      </c>
      <c r="E49" s="10">
        <v>52.163169019999998</v>
      </c>
      <c r="F49" s="10">
        <v>1.1565950501547915</v>
      </c>
      <c r="G49" s="10">
        <v>79.650999999999996</v>
      </c>
      <c r="H49" s="10">
        <v>-43.241443087701199</v>
      </c>
      <c r="I49" s="10">
        <v>-34.510340083614778</v>
      </c>
      <c r="J49" s="10">
        <v>0.13680222563412012</v>
      </c>
      <c r="K49" s="10">
        <v>10.87037325</v>
      </c>
      <c r="L49" s="10">
        <v>0.45303397282870705</v>
      </c>
      <c r="M49" s="10">
        <v>31.199000000000002</v>
      </c>
      <c r="N49" s="10">
        <v>1.1853786598372777E-2</v>
      </c>
      <c r="O49" s="10">
        <v>0.94190781000000001</v>
      </c>
      <c r="P49" s="10">
        <v>9.5837181341372046E-4</v>
      </c>
      <c r="Q49" s="10">
        <v>6.6000000000000003E-2</v>
      </c>
      <c r="R49" s="10">
        <v>5.8925685917306361E-2</v>
      </c>
      <c r="S49" s="10">
        <v>8.2979753558955885E-2</v>
      </c>
    </row>
    <row r="50" spans="2:19" x14ac:dyDescent="0.25">
      <c r="B50" s="8">
        <v>46</v>
      </c>
      <c r="C50" s="9" t="s">
        <v>84</v>
      </c>
      <c r="D50" s="10">
        <v>0.62857119675813777</v>
      </c>
      <c r="E50" s="10">
        <v>49.94658158</v>
      </c>
      <c r="F50" s="10">
        <v>0.77006627286297602</v>
      </c>
      <c r="G50" s="10">
        <v>53.031999999999996</v>
      </c>
      <c r="H50" s="10">
        <v>-18.374402449646766</v>
      </c>
      <c r="I50" s="10">
        <v>-5.8180314149947066</v>
      </c>
      <c r="J50" s="10">
        <v>0.11293475173199263</v>
      </c>
      <c r="K50" s="10">
        <v>8.97385184</v>
      </c>
      <c r="L50" s="10">
        <v>0.1129571869173535</v>
      </c>
      <c r="M50" s="10">
        <v>7.7789999999999999</v>
      </c>
      <c r="N50" s="10">
        <v>0.14060604614871539</v>
      </c>
      <c r="O50" s="10">
        <v>11.172626729999999</v>
      </c>
      <c r="P50" s="10">
        <v>0.16903645878710788</v>
      </c>
      <c r="Q50" s="10">
        <v>11.641</v>
      </c>
      <c r="R50" s="10">
        <v>5.6421736526355695E-2</v>
      </c>
      <c r="S50" s="10">
        <v>5.5248299340103058E-2</v>
      </c>
    </row>
    <row r="51" spans="2:19" x14ac:dyDescent="0.25">
      <c r="B51" s="8">
        <v>47</v>
      </c>
      <c r="C51" s="9" t="s">
        <v>61</v>
      </c>
      <c r="D51" s="10">
        <v>0.52894523945859895</v>
      </c>
      <c r="E51" s="10">
        <v>42.030253199999997</v>
      </c>
      <c r="F51" s="10">
        <v>0.5817752530972834</v>
      </c>
      <c r="G51" s="10">
        <v>40.064999999999998</v>
      </c>
      <c r="H51" s="10">
        <v>-9.0808286116374717</v>
      </c>
      <c r="I51" s="10">
        <v>4.9051621115686999</v>
      </c>
      <c r="J51" s="10">
        <v>0.22309368403168872</v>
      </c>
      <c r="K51" s="10">
        <v>17.72713568</v>
      </c>
      <c r="L51" s="10">
        <v>0.18146625079138279</v>
      </c>
      <c r="M51" s="10">
        <v>12.497</v>
      </c>
      <c r="N51" s="10">
        <v>7.5796349129441679E-2</v>
      </c>
      <c r="O51" s="10">
        <v>6.0228158000000001</v>
      </c>
      <c r="P51" s="10">
        <v>1.434653563110236E-2</v>
      </c>
      <c r="Q51" s="10">
        <v>0.98799999999999999</v>
      </c>
      <c r="R51" s="10">
        <v>4.7479122638014543E-2</v>
      </c>
      <c r="S51" s="10">
        <v>4.173938590023437E-2</v>
      </c>
    </row>
    <row r="52" spans="2:19" x14ac:dyDescent="0.25">
      <c r="B52" s="8">
        <v>48</v>
      </c>
      <c r="C52" s="9" t="s">
        <v>101</v>
      </c>
      <c r="D52" s="10">
        <v>0.50569262237212209</v>
      </c>
      <c r="E52" s="10">
        <v>40.182588620000004</v>
      </c>
      <c r="F52" s="10">
        <v>0.53703671435292477</v>
      </c>
      <c r="G52" s="10">
        <v>36.984000000000002</v>
      </c>
      <c r="H52" s="10">
        <v>-5.8364895998906121</v>
      </c>
      <c r="I52" s="10">
        <v>8.6485740320138547</v>
      </c>
      <c r="J52" s="10">
        <v>0.12186496007450243</v>
      </c>
      <c r="K52" s="10">
        <v>9.6834506600000001</v>
      </c>
      <c r="L52" s="10">
        <v>0.16954468626391819</v>
      </c>
      <c r="M52" s="10">
        <v>11.676</v>
      </c>
      <c r="N52" s="10">
        <v>5.6831262577003674E-2</v>
      </c>
      <c r="O52" s="10">
        <v>4.5158405400000001</v>
      </c>
      <c r="P52" s="10">
        <v>9.5996909976940992E-2</v>
      </c>
      <c r="Q52" s="10">
        <v>6.6109999999999998</v>
      </c>
      <c r="R52" s="10">
        <v>4.5391923858357046E-2</v>
      </c>
      <c r="S52" s="10">
        <v>3.8529625561818742E-2</v>
      </c>
    </row>
    <row r="53" spans="2:19" x14ac:dyDescent="0.25">
      <c r="B53" s="8">
        <v>49</v>
      </c>
      <c r="C53" s="9" t="s">
        <v>108</v>
      </c>
      <c r="D53" s="10">
        <v>0.48515591369296701</v>
      </c>
      <c r="E53" s="10">
        <v>38.550731480000003</v>
      </c>
      <c r="F53" s="10">
        <v>0.45778226954062046</v>
      </c>
      <c r="G53" s="10">
        <v>31.526</v>
      </c>
      <c r="H53" s="10">
        <v>5.9796208751849917</v>
      </c>
      <c r="I53" s="10">
        <v>22.282343081900663</v>
      </c>
      <c r="J53" s="10">
        <v>8.723580017744665E-3</v>
      </c>
      <c r="K53" s="10">
        <v>0.69318002999999995</v>
      </c>
      <c r="L53" s="10">
        <v>0.14429304105897181</v>
      </c>
      <c r="M53" s="10">
        <v>9.9369999999999994</v>
      </c>
      <c r="N53" s="10">
        <v>1.7529378873780053E-2</v>
      </c>
      <c r="O53" s="10">
        <v>1.39289321</v>
      </c>
      <c r="P53" s="10">
        <v>2.6602078214756606E-2</v>
      </c>
      <c r="Q53" s="10">
        <v>1.8320000000000001</v>
      </c>
      <c r="R53" s="10">
        <v>4.3548510141359034E-2</v>
      </c>
      <c r="S53" s="10">
        <v>3.2843526267085713E-2</v>
      </c>
    </row>
    <row r="54" spans="2:19" x14ac:dyDescent="0.25">
      <c r="B54" s="8">
        <v>50</v>
      </c>
      <c r="C54" s="9" t="s">
        <v>146</v>
      </c>
      <c r="D54" s="10">
        <v>0.46387250369680533</v>
      </c>
      <c r="E54" s="10">
        <v>36.85954108</v>
      </c>
      <c r="F54" s="10">
        <v>0.46096232146694782</v>
      </c>
      <c r="G54" s="10">
        <v>31.745000000000001</v>
      </c>
      <c r="H54" s="10">
        <v>0.63132757154559727</v>
      </c>
      <c r="I54" s="10">
        <v>16.111328020160656</v>
      </c>
      <c r="J54" s="10">
        <v>0.28166888894482162</v>
      </c>
      <c r="K54" s="10">
        <v>22.381550749999999</v>
      </c>
      <c r="L54" s="10">
        <v>0.29067707516539176</v>
      </c>
      <c r="M54" s="10">
        <v>20.018000000000001</v>
      </c>
      <c r="N54" s="10">
        <v>0.2390756704274451</v>
      </c>
      <c r="O54" s="10">
        <v>18.99707231</v>
      </c>
      <c r="P54" s="10">
        <v>0.13517398804648975</v>
      </c>
      <c r="Q54" s="10">
        <v>9.3089999999999993</v>
      </c>
      <c r="R54" s="10">
        <v>4.1638071105368803E-2</v>
      </c>
      <c r="S54" s="10">
        <v>3.3071678657255466E-2</v>
      </c>
    </row>
    <row r="55" spans="2:19" x14ac:dyDescent="0.25">
      <c r="B55" s="11"/>
      <c r="C55" s="12" t="s">
        <v>62</v>
      </c>
      <c r="D55" s="13">
        <f>SUM(D5:D54)</f>
        <v>1107.4420069844768</v>
      </c>
      <c r="E55" s="13">
        <f t="shared" ref="E55:S55" si="0">SUM(E5:E54)</f>
        <v>87997.89559598999</v>
      </c>
      <c r="F55" s="13">
        <f t="shared" si="0"/>
        <v>1345.6555117995895</v>
      </c>
      <c r="G55" s="13">
        <f t="shared" si="0"/>
        <v>92670.988999999958</v>
      </c>
      <c r="H55" s="13">
        <f>D55*100/F55-100</f>
        <v>-17.702413636053237</v>
      </c>
      <c r="I55" s="13">
        <f>E55*100/G55-100</f>
        <v>-5.0426713413083064</v>
      </c>
      <c r="J55" s="13">
        <f t="shared" si="0"/>
        <v>538.7558517569106</v>
      </c>
      <c r="K55" s="13">
        <f t="shared" si="0"/>
        <v>42809.809358529994</v>
      </c>
      <c r="L55" s="13">
        <f t="shared" si="0"/>
        <v>675.52327101012349</v>
      </c>
      <c r="M55" s="13">
        <f t="shared" si="0"/>
        <v>46521.125999999989</v>
      </c>
      <c r="N55" s="13">
        <f t="shared" si="0"/>
        <v>618.82673060552111</v>
      </c>
      <c r="O55" s="13">
        <f t="shared" si="0"/>
        <v>49172.281427280017</v>
      </c>
      <c r="P55" s="13">
        <f t="shared" si="0"/>
        <v>514.05929998199429</v>
      </c>
      <c r="Q55" s="13">
        <f t="shared" si="0"/>
        <v>35401.618999999992</v>
      </c>
      <c r="R55" s="13">
        <f t="shared" si="0"/>
        <v>99.406083922644783</v>
      </c>
      <c r="S55" s="13">
        <f t="shared" si="0"/>
        <v>96.543870501120082</v>
      </c>
    </row>
    <row r="56" spans="2:19" x14ac:dyDescent="0.25">
      <c r="B56" s="11"/>
      <c r="C56" s="12" t="s">
        <v>63</v>
      </c>
      <c r="D56" s="13">
        <v>1114.0585800022654</v>
      </c>
      <c r="E56" s="13">
        <v>88523.651796270002</v>
      </c>
      <c r="F56" s="13">
        <v>1393.8280129176906</v>
      </c>
      <c r="G56" s="13">
        <v>95988.475000000006</v>
      </c>
      <c r="H56" s="13">
        <v>-20.072019669757225</v>
      </c>
      <c r="I56" s="13">
        <v>-7.7767911238615</v>
      </c>
      <c r="J56" s="13">
        <v>555.43411322065685</v>
      </c>
      <c r="K56" s="13">
        <v>44135.072353570002</v>
      </c>
      <c r="L56" s="13">
        <v>713.01341139707381</v>
      </c>
      <c r="M56" s="13">
        <v>49102.951999999997</v>
      </c>
      <c r="N56" s="13">
        <v>620.71403770980555</v>
      </c>
      <c r="O56" s="13">
        <v>49322.247793440001</v>
      </c>
      <c r="P56" s="13">
        <v>531.43588782983966</v>
      </c>
      <c r="Q56" s="13">
        <v>36598.288999999997</v>
      </c>
      <c r="R56" s="13">
        <v>100</v>
      </c>
      <c r="S56" s="13">
        <v>100</v>
      </c>
    </row>
    <row r="57" spans="2:19" s="14" customFormat="1" x14ac:dyDescent="0.25"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</row>
    <row r="64" spans="2:19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  <row r="74" spans="4:4" x14ac:dyDescent="0.25">
      <c r="D74" s="16"/>
    </row>
    <row r="75" spans="4:4" x14ac:dyDescent="0.25">
      <c r="D75" s="16"/>
    </row>
    <row r="76" spans="4:4" x14ac:dyDescent="0.25">
      <c r="D76" s="16"/>
    </row>
    <row r="77" spans="4:4" x14ac:dyDescent="0.25">
      <c r="D77" s="16"/>
    </row>
    <row r="78" spans="4:4" x14ac:dyDescent="0.25">
      <c r="D78" s="16"/>
    </row>
    <row r="79" spans="4:4" x14ac:dyDescent="0.25">
      <c r="D79" s="16"/>
    </row>
    <row r="80" spans="4:4" x14ac:dyDescent="0.25">
      <c r="D80" s="16"/>
    </row>
    <row r="81" spans="4:4" x14ac:dyDescent="0.25">
      <c r="D81" s="16"/>
    </row>
    <row r="82" spans="4:4" x14ac:dyDescent="0.25">
      <c r="D82" s="16"/>
    </row>
    <row r="83" spans="4:4" x14ac:dyDescent="0.25">
      <c r="D83" s="16"/>
    </row>
    <row r="84" spans="4:4" x14ac:dyDescent="0.25">
      <c r="D84" s="16"/>
    </row>
    <row r="85" spans="4:4" x14ac:dyDescent="0.25">
      <c r="D85" s="16"/>
    </row>
    <row r="86" spans="4:4" x14ac:dyDescent="0.25">
      <c r="D86" s="16"/>
    </row>
    <row r="87" spans="4:4" x14ac:dyDescent="0.25">
      <c r="D87" s="16"/>
    </row>
    <row r="88" spans="4:4" x14ac:dyDescent="0.25">
      <c r="D88" s="16"/>
    </row>
    <row r="89" spans="4:4" x14ac:dyDescent="0.25">
      <c r="D89" s="16"/>
    </row>
    <row r="90" spans="4:4" x14ac:dyDescent="0.25">
      <c r="D90" s="16"/>
    </row>
    <row r="91" spans="4:4" x14ac:dyDescent="0.25">
      <c r="D91" s="16"/>
    </row>
    <row r="92" spans="4:4" x14ac:dyDescent="0.25">
      <c r="D92" s="16"/>
    </row>
    <row r="93" spans="4:4" x14ac:dyDescent="0.25">
      <c r="D93" s="16"/>
    </row>
    <row r="94" spans="4:4" x14ac:dyDescent="0.25">
      <c r="D94" s="16"/>
    </row>
    <row r="95" spans="4:4" x14ac:dyDescent="0.25">
      <c r="D95" s="16"/>
    </row>
    <row r="96" spans="4:4" x14ac:dyDescent="0.25">
      <c r="D96" s="16"/>
    </row>
    <row r="97" spans="4:4" x14ac:dyDescent="0.25">
      <c r="D97" s="16"/>
    </row>
    <row r="98" spans="4:4" x14ac:dyDescent="0.25">
      <c r="D98" s="16"/>
    </row>
    <row r="99" spans="4:4" x14ac:dyDescent="0.25">
      <c r="D99" s="16"/>
    </row>
    <row r="100" spans="4:4" x14ac:dyDescent="0.25">
      <c r="D100" s="16"/>
    </row>
    <row r="101" spans="4:4" x14ac:dyDescent="0.25">
      <c r="D101" s="16"/>
    </row>
    <row r="102" spans="4:4" x14ac:dyDescent="0.25">
      <c r="D102" s="16"/>
    </row>
    <row r="103" spans="4:4" x14ac:dyDescent="0.25">
      <c r="D103" s="16"/>
    </row>
    <row r="104" spans="4:4" x14ac:dyDescent="0.25">
      <c r="D104" s="16"/>
    </row>
    <row r="105" spans="4:4" x14ac:dyDescent="0.25">
      <c r="D105" s="16"/>
    </row>
    <row r="106" spans="4:4" x14ac:dyDescent="0.25">
      <c r="D106" s="16"/>
    </row>
    <row r="107" spans="4:4" x14ac:dyDescent="0.25">
      <c r="D107" s="16"/>
    </row>
    <row r="108" spans="4:4" x14ac:dyDescent="0.25">
      <c r="D108" s="16"/>
    </row>
    <row r="109" spans="4:4" x14ac:dyDescent="0.25">
      <c r="D109" s="16"/>
    </row>
    <row r="110" spans="4:4" x14ac:dyDescent="0.25">
      <c r="D110" s="16"/>
    </row>
    <row r="111" spans="4:4" x14ac:dyDescent="0.25">
      <c r="D111" s="16"/>
    </row>
    <row r="112" spans="4:4" x14ac:dyDescent="0.25">
      <c r="D112" s="16"/>
    </row>
    <row r="113" spans="4:4" x14ac:dyDescent="0.25">
      <c r="D113" s="16"/>
    </row>
    <row r="114" spans="4:4" x14ac:dyDescent="0.25">
      <c r="D114" s="16"/>
    </row>
    <row r="115" spans="4:4" x14ac:dyDescent="0.25">
      <c r="D115" s="16"/>
    </row>
    <row r="116" spans="4:4" x14ac:dyDescent="0.25">
      <c r="D116" s="16"/>
    </row>
    <row r="117" spans="4:4" x14ac:dyDescent="0.25">
      <c r="D117" s="16"/>
    </row>
    <row r="118" spans="4:4" x14ac:dyDescent="0.25">
      <c r="D118" s="16"/>
    </row>
    <row r="119" spans="4:4" x14ac:dyDescent="0.25">
      <c r="D119" s="16"/>
    </row>
    <row r="120" spans="4:4" x14ac:dyDescent="0.25">
      <c r="D120" s="16"/>
    </row>
    <row r="121" spans="4:4" x14ac:dyDescent="0.25">
      <c r="D121" s="16"/>
    </row>
    <row r="122" spans="4:4" x14ac:dyDescent="0.25">
      <c r="D122" s="16"/>
    </row>
    <row r="123" spans="4:4" x14ac:dyDescent="0.25">
      <c r="D123" s="16"/>
    </row>
    <row r="124" spans="4:4" x14ac:dyDescent="0.25">
      <c r="D124" s="16"/>
    </row>
    <row r="125" spans="4:4" x14ac:dyDescent="0.25">
      <c r="D125" s="16"/>
    </row>
    <row r="126" spans="4:4" x14ac:dyDescent="0.25">
      <c r="D126" s="16"/>
    </row>
    <row r="127" spans="4:4" x14ac:dyDescent="0.25">
      <c r="D127" s="16"/>
    </row>
    <row r="128" spans="4:4" x14ac:dyDescent="0.25">
      <c r="D128" s="16"/>
    </row>
    <row r="129" spans="4:4" x14ac:dyDescent="0.25">
      <c r="D129" s="16"/>
    </row>
    <row r="130" spans="4:4" x14ac:dyDescent="0.25">
      <c r="D130" s="16"/>
    </row>
    <row r="131" spans="4:4" x14ac:dyDescent="0.25">
      <c r="D131" s="16"/>
    </row>
    <row r="132" spans="4:4" x14ac:dyDescent="0.25">
      <c r="D132" s="16"/>
    </row>
    <row r="133" spans="4:4" x14ac:dyDescent="0.25">
      <c r="D133" s="16"/>
    </row>
    <row r="134" spans="4:4" x14ac:dyDescent="0.25">
      <c r="D134" s="16"/>
    </row>
    <row r="135" spans="4:4" x14ac:dyDescent="0.25">
      <c r="D135" s="16"/>
    </row>
    <row r="136" spans="4:4" x14ac:dyDescent="0.25">
      <c r="D136" s="16"/>
    </row>
    <row r="137" spans="4:4" x14ac:dyDescent="0.25">
      <c r="D137" s="16"/>
    </row>
    <row r="138" spans="4:4" x14ac:dyDescent="0.25">
      <c r="D138" s="16"/>
    </row>
    <row r="139" spans="4:4" x14ac:dyDescent="0.25">
      <c r="D139" s="16"/>
    </row>
    <row r="140" spans="4:4" x14ac:dyDescent="0.25">
      <c r="D140" s="16"/>
    </row>
    <row r="141" spans="4:4" x14ac:dyDescent="0.25">
      <c r="D141" s="16"/>
    </row>
    <row r="142" spans="4:4" x14ac:dyDescent="0.25">
      <c r="D142" s="16"/>
    </row>
    <row r="143" spans="4:4" x14ac:dyDescent="0.25">
      <c r="D143" s="16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49" spans="4:4" x14ac:dyDescent="0.25">
      <c r="D149" s="16"/>
    </row>
    <row r="150" spans="4:4" x14ac:dyDescent="0.25">
      <c r="D150" s="16"/>
    </row>
    <row r="151" spans="4:4" x14ac:dyDescent="0.25">
      <c r="D151" s="16"/>
    </row>
    <row r="152" spans="4:4" x14ac:dyDescent="0.25">
      <c r="D152" s="16"/>
    </row>
    <row r="153" spans="4:4" x14ac:dyDescent="0.25">
      <c r="D153" s="16"/>
    </row>
    <row r="154" spans="4:4" x14ac:dyDescent="0.25">
      <c r="D154" s="16"/>
    </row>
    <row r="155" spans="4:4" x14ac:dyDescent="0.25">
      <c r="D155" s="16"/>
    </row>
    <row r="156" spans="4:4" x14ac:dyDescent="0.25">
      <c r="D156" s="16"/>
    </row>
    <row r="157" spans="4:4" x14ac:dyDescent="0.25">
      <c r="D157" s="16"/>
    </row>
    <row r="158" spans="4:4" x14ac:dyDescent="0.25">
      <c r="D158" s="16"/>
    </row>
    <row r="159" spans="4:4" x14ac:dyDescent="0.25">
      <c r="D159" s="16"/>
    </row>
    <row r="160" spans="4:4" x14ac:dyDescent="0.25">
      <c r="D160" s="16"/>
    </row>
    <row r="161" spans="4:4" x14ac:dyDescent="0.25">
      <c r="D161" s="16"/>
    </row>
    <row r="162" spans="4:4" x14ac:dyDescent="0.25">
      <c r="D162" s="16"/>
    </row>
    <row r="163" spans="4:4" x14ac:dyDescent="0.25">
      <c r="D163" s="16"/>
    </row>
    <row r="164" spans="4:4" x14ac:dyDescent="0.25">
      <c r="D164" s="16"/>
    </row>
    <row r="165" spans="4:4" x14ac:dyDescent="0.25">
      <c r="D165" s="16"/>
    </row>
    <row r="166" spans="4:4" x14ac:dyDescent="0.25">
      <c r="D166" s="16"/>
    </row>
    <row r="167" spans="4:4" x14ac:dyDescent="0.25">
      <c r="D167" s="16"/>
    </row>
    <row r="168" spans="4:4" x14ac:dyDescent="0.25">
      <c r="D168" s="16"/>
    </row>
    <row r="169" spans="4:4" x14ac:dyDescent="0.25">
      <c r="D169" s="16"/>
    </row>
    <row r="170" spans="4:4" x14ac:dyDescent="0.25">
      <c r="D170" s="16"/>
    </row>
    <row r="171" spans="4:4" x14ac:dyDescent="0.25">
      <c r="D171" s="16"/>
    </row>
    <row r="172" spans="4:4" x14ac:dyDescent="0.25">
      <c r="D172" s="16"/>
    </row>
    <row r="173" spans="4:4" x14ac:dyDescent="0.25">
      <c r="D173" s="16"/>
    </row>
    <row r="174" spans="4:4" x14ac:dyDescent="0.25">
      <c r="D174" s="16"/>
    </row>
    <row r="175" spans="4:4" x14ac:dyDescent="0.25">
      <c r="D175" s="16"/>
    </row>
    <row r="176" spans="4:4" x14ac:dyDescent="0.25">
      <c r="D176" s="16"/>
    </row>
    <row r="177" spans="4:4" x14ac:dyDescent="0.25">
      <c r="D177" s="16"/>
    </row>
    <row r="178" spans="4:4" x14ac:dyDescent="0.25">
      <c r="D178" s="16"/>
    </row>
    <row r="179" spans="4:4" x14ac:dyDescent="0.25">
      <c r="D179" s="16"/>
    </row>
    <row r="180" spans="4:4" x14ac:dyDescent="0.25">
      <c r="D180" s="16"/>
    </row>
    <row r="181" spans="4:4" x14ac:dyDescent="0.25">
      <c r="D181" s="16"/>
    </row>
    <row r="182" spans="4:4" x14ac:dyDescent="0.25">
      <c r="D182" s="16"/>
    </row>
    <row r="183" spans="4:4" x14ac:dyDescent="0.25">
      <c r="D183" s="16"/>
    </row>
    <row r="184" spans="4:4" x14ac:dyDescent="0.25">
      <c r="D184" s="16"/>
    </row>
    <row r="185" spans="4:4" x14ac:dyDescent="0.25">
      <c r="D185" s="16"/>
    </row>
    <row r="186" spans="4:4" x14ac:dyDescent="0.25">
      <c r="D186" s="16"/>
    </row>
    <row r="187" spans="4:4" x14ac:dyDescent="0.25">
      <c r="D187" s="16"/>
    </row>
    <row r="188" spans="4:4" x14ac:dyDescent="0.25">
      <c r="D188" s="16"/>
    </row>
    <row r="189" spans="4:4" x14ac:dyDescent="0.25">
      <c r="D189" s="16"/>
    </row>
    <row r="190" spans="4:4" x14ac:dyDescent="0.25">
      <c r="D190" s="16"/>
    </row>
    <row r="191" spans="4:4" x14ac:dyDescent="0.25">
      <c r="D191" s="16"/>
    </row>
    <row r="192" spans="4:4" x14ac:dyDescent="0.25">
      <c r="D192" s="16"/>
    </row>
    <row r="193" spans="4:4" x14ac:dyDescent="0.25">
      <c r="D193" s="16"/>
    </row>
    <row r="194" spans="4:4" x14ac:dyDescent="0.25">
      <c r="D194" s="16"/>
    </row>
    <row r="195" spans="4:4" x14ac:dyDescent="0.25">
      <c r="D195" s="16"/>
    </row>
    <row r="196" spans="4:4" x14ac:dyDescent="0.25">
      <c r="D196" s="16"/>
    </row>
    <row r="197" spans="4:4" x14ac:dyDescent="0.25">
      <c r="D197" s="16"/>
    </row>
    <row r="198" spans="4:4" x14ac:dyDescent="0.25">
      <c r="D198" s="16"/>
    </row>
    <row r="199" spans="4:4" x14ac:dyDescent="0.25">
      <c r="D199" s="16"/>
    </row>
    <row r="200" spans="4:4" x14ac:dyDescent="0.25">
      <c r="D200" s="16"/>
    </row>
    <row r="201" spans="4:4" x14ac:dyDescent="0.25">
      <c r="D201" s="16"/>
    </row>
    <row r="202" spans="4:4" x14ac:dyDescent="0.25">
      <c r="D202" s="16"/>
    </row>
    <row r="203" spans="4:4" x14ac:dyDescent="0.25">
      <c r="D203" s="16"/>
    </row>
    <row r="204" spans="4:4" x14ac:dyDescent="0.25">
      <c r="D204" s="16"/>
    </row>
    <row r="205" spans="4:4" x14ac:dyDescent="0.25">
      <c r="D205" s="16"/>
    </row>
    <row r="206" spans="4:4" x14ac:dyDescent="0.25">
      <c r="D206" s="16"/>
    </row>
    <row r="207" spans="4:4" x14ac:dyDescent="0.25">
      <c r="D207" s="16"/>
    </row>
    <row r="208" spans="4:4" x14ac:dyDescent="0.25">
      <c r="D208" s="16"/>
    </row>
    <row r="209" spans="4:4" x14ac:dyDescent="0.25">
      <c r="D209" s="16"/>
    </row>
    <row r="210" spans="4:4" x14ac:dyDescent="0.25">
      <c r="D210" s="16"/>
    </row>
    <row r="211" spans="4:4" x14ac:dyDescent="0.25">
      <c r="D211" s="16"/>
    </row>
    <row r="212" spans="4:4" x14ac:dyDescent="0.25">
      <c r="D212" s="16"/>
    </row>
    <row r="213" spans="4:4" x14ac:dyDescent="0.25">
      <c r="D213" s="16"/>
    </row>
    <row r="214" spans="4:4" x14ac:dyDescent="0.25">
      <c r="D214" s="16"/>
    </row>
    <row r="215" spans="4:4" x14ac:dyDescent="0.25">
      <c r="D215" s="16"/>
    </row>
    <row r="216" spans="4:4" x14ac:dyDescent="0.25">
      <c r="D216" s="16"/>
    </row>
    <row r="217" spans="4:4" x14ac:dyDescent="0.25">
      <c r="D217" s="16"/>
    </row>
    <row r="218" spans="4:4" x14ac:dyDescent="0.25">
      <c r="D218" s="16"/>
    </row>
    <row r="219" spans="4:4" x14ac:dyDescent="0.25">
      <c r="D219" s="16"/>
    </row>
    <row r="220" spans="4:4" x14ac:dyDescent="0.25">
      <c r="D220" s="16"/>
    </row>
    <row r="221" spans="4:4" x14ac:dyDescent="0.25">
      <c r="D221" s="16"/>
    </row>
    <row r="222" spans="4:4" x14ac:dyDescent="0.25">
      <c r="D222" s="16"/>
    </row>
    <row r="223" spans="4:4" x14ac:dyDescent="0.25">
      <c r="D223" s="16"/>
    </row>
    <row r="224" spans="4:4" x14ac:dyDescent="0.25">
      <c r="D224" s="16"/>
    </row>
    <row r="225" spans="4:4" x14ac:dyDescent="0.25">
      <c r="D225" s="16"/>
    </row>
    <row r="226" spans="4:4" x14ac:dyDescent="0.25">
      <c r="D226" s="16"/>
    </row>
    <row r="227" spans="4:4" x14ac:dyDescent="0.25">
      <c r="D227" s="16"/>
    </row>
    <row r="228" spans="4:4" x14ac:dyDescent="0.25">
      <c r="D228" s="16"/>
    </row>
    <row r="229" spans="4:4" x14ac:dyDescent="0.25">
      <c r="D229" s="16"/>
    </row>
    <row r="230" spans="4:4" x14ac:dyDescent="0.25">
      <c r="D230" s="16"/>
    </row>
    <row r="231" spans="4:4" x14ac:dyDescent="0.25">
      <c r="D231" s="16"/>
    </row>
    <row r="232" spans="4:4" x14ac:dyDescent="0.25">
      <c r="D232" s="16"/>
    </row>
    <row r="233" spans="4:4" x14ac:dyDescent="0.25">
      <c r="D233" s="16"/>
    </row>
    <row r="234" spans="4:4" x14ac:dyDescent="0.25">
      <c r="D234" s="16"/>
    </row>
    <row r="235" spans="4:4" x14ac:dyDescent="0.25">
      <c r="D235" s="16"/>
    </row>
    <row r="236" spans="4:4" x14ac:dyDescent="0.25">
      <c r="D236" s="16"/>
    </row>
    <row r="237" spans="4:4" x14ac:dyDescent="0.25">
      <c r="D237" s="16"/>
    </row>
    <row r="238" spans="4:4" x14ac:dyDescent="0.25">
      <c r="D238" s="16"/>
    </row>
    <row r="239" spans="4:4" x14ac:dyDescent="0.25">
      <c r="D239" s="16"/>
    </row>
    <row r="240" spans="4:4" x14ac:dyDescent="0.25">
      <c r="D240" s="16"/>
    </row>
    <row r="241" spans="4:4" x14ac:dyDescent="0.25">
      <c r="D241" s="16"/>
    </row>
    <row r="242" spans="4:4" x14ac:dyDescent="0.25">
      <c r="D242" s="16"/>
    </row>
    <row r="243" spans="4:4" x14ac:dyDescent="0.25">
      <c r="D243" s="16"/>
    </row>
    <row r="244" spans="4:4" x14ac:dyDescent="0.25">
      <c r="D244" s="16"/>
    </row>
    <row r="245" spans="4:4" x14ac:dyDescent="0.25">
      <c r="D245" s="16"/>
    </row>
    <row r="246" spans="4:4" x14ac:dyDescent="0.25">
      <c r="D246" s="16"/>
    </row>
    <row r="247" spans="4:4" x14ac:dyDescent="0.25">
      <c r="D247" s="16"/>
    </row>
    <row r="248" spans="4:4" x14ac:dyDescent="0.25">
      <c r="D248" s="16"/>
    </row>
    <row r="249" spans="4:4" x14ac:dyDescent="0.25">
      <c r="D249" s="16"/>
    </row>
    <row r="250" spans="4:4" x14ac:dyDescent="0.25">
      <c r="D250" s="16"/>
    </row>
    <row r="251" spans="4:4" x14ac:dyDescent="0.25">
      <c r="D251" s="16"/>
    </row>
    <row r="252" spans="4:4" x14ac:dyDescent="0.25">
      <c r="D252" s="16"/>
    </row>
    <row r="253" spans="4:4" x14ac:dyDescent="0.25">
      <c r="D253" s="16"/>
    </row>
    <row r="254" spans="4:4" x14ac:dyDescent="0.25">
      <c r="D254" s="16"/>
    </row>
    <row r="255" spans="4:4" x14ac:dyDescent="0.25">
      <c r="D255" s="16"/>
    </row>
    <row r="256" spans="4:4" x14ac:dyDescent="0.25">
      <c r="D256" s="16"/>
    </row>
    <row r="257" spans="4:4" x14ac:dyDescent="0.25">
      <c r="D257" s="16"/>
    </row>
    <row r="258" spans="4:4" x14ac:dyDescent="0.25">
      <c r="D258" s="16"/>
    </row>
    <row r="259" spans="4:4" x14ac:dyDescent="0.25">
      <c r="D259" s="16"/>
    </row>
    <row r="260" spans="4:4" x14ac:dyDescent="0.25">
      <c r="D260" s="16"/>
    </row>
    <row r="261" spans="4:4" x14ac:dyDescent="0.25">
      <c r="D261" s="16"/>
    </row>
    <row r="262" spans="4:4" x14ac:dyDescent="0.25">
      <c r="D262" s="16"/>
    </row>
    <row r="263" spans="4:4" x14ac:dyDescent="0.25">
      <c r="D263" s="16"/>
    </row>
    <row r="264" spans="4:4" x14ac:dyDescent="0.25">
      <c r="D264" s="16"/>
    </row>
    <row r="265" spans="4:4" x14ac:dyDescent="0.25">
      <c r="D265" s="16"/>
    </row>
    <row r="266" spans="4:4" x14ac:dyDescent="0.25">
      <c r="D266" s="16"/>
    </row>
    <row r="267" spans="4:4" x14ac:dyDescent="0.25">
      <c r="D267" s="16"/>
    </row>
    <row r="268" spans="4:4" x14ac:dyDescent="0.25">
      <c r="D268" s="16"/>
    </row>
    <row r="269" spans="4:4" x14ac:dyDescent="0.25">
      <c r="D269" s="16"/>
    </row>
    <row r="270" spans="4:4" x14ac:dyDescent="0.25">
      <c r="D270" s="16"/>
    </row>
    <row r="271" spans="4:4" x14ac:dyDescent="0.25">
      <c r="D271" s="16"/>
    </row>
    <row r="272" spans="4:4" x14ac:dyDescent="0.25">
      <c r="D272" s="16"/>
    </row>
    <row r="273" spans="4:4" x14ac:dyDescent="0.25">
      <c r="D273" s="16"/>
    </row>
    <row r="274" spans="4:4" x14ac:dyDescent="0.25">
      <c r="D274" s="16"/>
    </row>
    <row r="275" spans="4:4" x14ac:dyDescent="0.25">
      <c r="D275" s="16"/>
    </row>
    <row r="276" spans="4:4" x14ac:dyDescent="0.25">
      <c r="D276" s="16"/>
    </row>
    <row r="277" spans="4:4" x14ac:dyDescent="0.25">
      <c r="D277" s="16"/>
    </row>
    <row r="278" spans="4:4" x14ac:dyDescent="0.25">
      <c r="D278" s="16"/>
    </row>
    <row r="279" spans="4:4" x14ac:dyDescent="0.25">
      <c r="D279" s="16"/>
    </row>
    <row r="280" spans="4:4" x14ac:dyDescent="0.25">
      <c r="D280" s="16"/>
    </row>
    <row r="281" spans="4:4" x14ac:dyDescent="0.25">
      <c r="D281" s="16"/>
    </row>
    <row r="282" spans="4:4" x14ac:dyDescent="0.25">
      <c r="D282" s="16"/>
    </row>
    <row r="283" spans="4:4" x14ac:dyDescent="0.25">
      <c r="D283" s="16"/>
    </row>
    <row r="284" spans="4:4" x14ac:dyDescent="0.25">
      <c r="D284" s="16"/>
    </row>
    <row r="285" spans="4:4" x14ac:dyDescent="0.25">
      <c r="D285" s="16"/>
    </row>
    <row r="286" spans="4:4" x14ac:dyDescent="0.25">
      <c r="D286" s="16"/>
    </row>
    <row r="287" spans="4:4" x14ac:dyDescent="0.25">
      <c r="D287" s="16"/>
    </row>
    <row r="288" spans="4:4" x14ac:dyDescent="0.25">
      <c r="D288" s="16"/>
    </row>
    <row r="289" spans="4:4" x14ac:dyDescent="0.25">
      <c r="D289" s="16"/>
    </row>
    <row r="290" spans="4:4" x14ac:dyDescent="0.25">
      <c r="D290" s="16"/>
    </row>
    <row r="291" spans="4:4" x14ac:dyDescent="0.25">
      <c r="D291" s="16"/>
    </row>
    <row r="292" spans="4:4" x14ac:dyDescent="0.25">
      <c r="D292" s="16"/>
    </row>
    <row r="293" spans="4:4" x14ac:dyDescent="0.25">
      <c r="D293" s="16"/>
    </row>
    <row r="294" spans="4:4" x14ac:dyDescent="0.25">
      <c r="D294" s="16"/>
    </row>
    <row r="295" spans="4:4" x14ac:dyDescent="0.25">
      <c r="D295" s="16"/>
    </row>
    <row r="296" spans="4:4" x14ac:dyDescent="0.25">
      <c r="D296" s="16"/>
    </row>
    <row r="297" spans="4:4" x14ac:dyDescent="0.25">
      <c r="D297" s="16"/>
    </row>
    <row r="298" spans="4:4" x14ac:dyDescent="0.25">
      <c r="D298" s="16"/>
    </row>
    <row r="299" spans="4:4" x14ac:dyDescent="0.25">
      <c r="D299" s="16"/>
    </row>
    <row r="300" spans="4:4" x14ac:dyDescent="0.25">
      <c r="D300" s="16"/>
    </row>
    <row r="301" spans="4:4" x14ac:dyDescent="0.25">
      <c r="D301" s="16"/>
    </row>
    <row r="302" spans="4:4" x14ac:dyDescent="0.25">
      <c r="D302" s="16"/>
    </row>
    <row r="303" spans="4:4" x14ac:dyDescent="0.25">
      <c r="D303" s="16"/>
    </row>
    <row r="304" spans="4:4" x14ac:dyDescent="0.25">
      <c r="D304" s="16"/>
    </row>
    <row r="305" spans="4:4" x14ac:dyDescent="0.25">
      <c r="D305" s="16"/>
    </row>
    <row r="306" spans="4:4" x14ac:dyDescent="0.25">
      <c r="D306" s="16"/>
    </row>
    <row r="307" spans="4:4" x14ac:dyDescent="0.25">
      <c r="D307" s="16"/>
    </row>
    <row r="308" spans="4:4" x14ac:dyDescent="0.25">
      <c r="D308" s="16"/>
    </row>
    <row r="309" spans="4:4" x14ac:dyDescent="0.25">
      <c r="D309" s="16"/>
    </row>
    <row r="310" spans="4:4" x14ac:dyDescent="0.25">
      <c r="D310" s="16"/>
    </row>
    <row r="311" spans="4:4" x14ac:dyDescent="0.25">
      <c r="D311" s="16"/>
    </row>
    <row r="312" spans="4:4" x14ac:dyDescent="0.25">
      <c r="D312" s="16"/>
    </row>
    <row r="313" spans="4:4" x14ac:dyDescent="0.25">
      <c r="D313" s="16"/>
    </row>
    <row r="314" spans="4:4" x14ac:dyDescent="0.25">
      <c r="D314" s="16"/>
    </row>
    <row r="315" spans="4:4" x14ac:dyDescent="0.25">
      <c r="D315" s="16"/>
    </row>
    <row r="316" spans="4:4" x14ac:dyDescent="0.25">
      <c r="D316" s="16"/>
    </row>
    <row r="317" spans="4:4" x14ac:dyDescent="0.25">
      <c r="D317" s="16"/>
    </row>
    <row r="318" spans="4:4" x14ac:dyDescent="0.25">
      <c r="D318" s="16"/>
    </row>
    <row r="319" spans="4:4" x14ac:dyDescent="0.25">
      <c r="D319" s="16"/>
    </row>
    <row r="320" spans="4:4" x14ac:dyDescent="0.25">
      <c r="D320" s="16"/>
    </row>
    <row r="321" spans="4:4" x14ac:dyDescent="0.25">
      <c r="D321" s="16"/>
    </row>
    <row r="322" spans="4:4" x14ac:dyDescent="0.25">
      <c r="D322" s="16"/>
    </row>
    <row r="323" spans="4:4" x14ac:dyDescent="0.25">
      <c r="D323" s="16"/>
    </row>
    <row r="324" spans="4:4" x14ac:dyDescent="0.25">
      <c r="D324" s="16"/>
    </row>
    <row r="325" spans="4:4" x14ac:dyDescent="0.25">
      <c r="D325" s="16"/>
    </row>
    <row r="326" spans="4:4" x14ac:dyDescent="0.25">
      <c r="D326" s="16"/>
    </row>
    <row r="327" spans="4:4" x14ac:dyDescent="0.25">
      <c r="D327" s="16"/>
    </row>
    <row r="328" spans="4:4" x14ac:dyDescent="0.25">
      <c r="D328" s="16"/>
    </row>
    <row r="329" spans="4:4" x14ac:dyDescent="0.25">
      <c r="D329" s="16"/>
    </row>
    <row r="330" spans="4:4" x14ac:dyDescent="0.25">
      <c r="D330" s="16"/>
    </row>
    <row r="331" spans="4:4" x14ac:dyDescent="0.25">
      <c r="D331" s="16"/>
    </row>
    <row r="332" spans="4:4" x14ac:dyDescent="0.25">
      <c r="D332" s="16"/>
    </row>
    <row r="333" spans="4:4" x14ac:dyDescent="0.25">
      <c r="D333" s="16"/>
    </row>
    <row r="334" spans="4:4" x14ac:dyDescent="0.25">
      <c r="D334" s="16"/>
    </row>
    <row r="335" spans="4:4" x14ac:dyDescent="0.25">
      <c r="D335" s="16"/>
    </row>
    <row r="336" spans="4:4" x14ac:dyDescent="0.25">
      <c r="D336" s="16"/>
    </row>
    <row r="337" spans="4:4" x14ac:dyDescent="0.25">
      <c r="D337" s="16"/>
    </row>
    <row r="338" spans="4:4" x14ac:dyDescent="0.25">
      <c r="D338" s="16"/>
    </row>
    <row r="339" spans="4:4" x14ac:dyDescent="0.25">
      <c r="D339" s="16"/>
    </row>
    <row r="340" spans="4:4" x14ac:dyDescent="0.25">
      <c r="D340" s="16"/>
    </row>
    <row r="341" spans="4:4" x14ac:dyDescent="0.25">
      <c r="D341" s="16"/>
    </row>
    <row r="342" spans="4:4" x14ac:dyDescent="0.25">
      <c r="D342" s="16"/>
    </row>
    <row r="343" spans="4:4" x14ac:dyDescent="0.25">
      <c r="D343" s="16"/>
    </row>
    <row r="344" spans="4:4" x14ac:dyDescent="0.25">
      <c r="D344" s="16"/>
    </row>
    <row r="345" spans="4:4" x14ac:dyDescent="0.25">
      <c r="D345" s="16"/>
    </row>
    <row r="346" spans="4:4" x14ac:dyDescent="0.25">
      <c r="D346" s="16"/>
    </row>
    <row r="347" spans="4:4" x14ac:dyDescent="0.25">
      <c r="D347" s="16"/>
    </row>
    <row r="348" spans="4:4" x14ac:dyDescent="0.25">
      <c r="D348" s="16"/>
    </row>
    <row r="349" spans="4:4" x14ac:dyDescent="0.25">
      <c r="D349" s="16"/>
    </row>
    <row r="350" spans="4:4" x14ac:dyDescent="0.25">
      <c r="D350" s="16"/>
    </row>
    <row r="351" spans="4:4" x14ac:dyDescent="0.25">
      <c r="D351" s="16"/>
    </row>
    <row r="352" spans="4:4" x14ac:dyDescent="0.25">
      <c r="D352" s="16"/>
    </row>
    <row r="353" spans="4:4" x14ac:dyDescent="0.25">
      <c r="D353" s="16"/>
    </row>
    <row r="354" spans="4:4" x14ac:dyDescent="0.25">
      <c r="D354" s="16"/>
    </row>
    <row r="355" spans="4:4" x14ac:dyDescent="0.25">
      <c r="D355" s="16"/>
    </row>
    <row r="356" spans="4:4" x14ac:dyDescent="0.25">
      <c r="D356" s="16"/>
    </row>
    <row r="357" spans="4:4" x14ac:dyDescent="0.25">
      <c r="D357" s="16"/>
    </row>
    <row r="358" spans="4:4" x14ac:dyDescent="0.25">
      <c r="D358" s="16"/>
    </row>
    <row r="359" spans="4:4" x14ac:dyDescent="0.25">
      <c r="D359" s="16"/>
    </row>
    <row r="360" spans="4:4" x14ac:dyDescent="0.25">
      <c r="D360" s="16"/>
    </row>
    <row r="361" spans="4:4" x14ac:dyDescent="0.25">
      <c r="D361" s="16"/>
    </row>
    <row r="362" spans="4:4" x14ac:dyDescent="0.25">
      <c r="D362" s="16"/>
    </row>
    <row r="363" spans="4:4" x14ac:dyDescent="0.25">
      <c r="D363" s="16"/>
    </row>
    <row r="364" spans="4:4" x14ac:dyDescent="0.25">
      <c r="D364" s="16"/>
    </row>
    <row r="365" spans="4:4" x14ac:dyDescent="0.25">
      <c r="D365" s="16"/>
    </row>
    <row r="366" spans="4:4" x14ac:dyDescent="0.25">
      <c r="D366" s="16"/>
    </row>
    <row r="367" spans="4:4" x14ac:dyDescent="0.25">
      <c r="D367" s="16"/>
    </row>
    <row r="368" spans="4:4" x14ac:dyDescent="0.25">
      <c r="D368" s="16"/>
    </row>
    <row r="369" spans="4:4" x14ac:dyDescent="0.25">
      <c r="D369" s="16"/>
    </row>
    <row r="370" spans="4:4" x14ac:dyDescent="0.25">
      <c r="D370" s="16"/>
    </row>
    <row r="371" spans="4:4" x14ac:dyDescent="0.25">
      <c r="D371" s="16"/>
    </row>
    <row r="372" spans="4:4" x14ac:dyDescent="0.25">
      <c r="D372" s="16"/>
    </row>
    <row r="373" spans="4:4" x14ac:dyDescent="0.25">
      <c r="D373" s="16"/>
    </row>
    <row r="374" spans="4:4" x14ac:dyDescent="0.25">
      <c r="D374" s="16"/>
    </row>
    <row r="375" spans="4:4" x14ac:dyDescent="0.25">
      <c r="D375" s="16"/>
    </row>
    <row r="376" spans="4:4" x14ac:dyDescent="0.25">
      <c r="D376" s="16"/>
    </row>
    <row r="377" spans="4:4" x14ac:dyDescent="0.25">
      <c r="D377" s="16"/>
    </row>
    <row r="378" spans="4:4" x14ac:dyDescent="0.25">
      <c r="D378" s="16"/>
    </row>
    <row r="379" spans="4:4" x14ac:dyDescent="0.25">
      <c r="D379" s="16"/>
    </row>
    <row r="380" spans="4:4" x14ac:dyDescent="0.25">
      <c r="D380" s="16"/>
    </row>
    <row r="381" spans="4:4" x14ac:dyDescent="0.25">
      <c r="D381" s="16"/>
    </row>
    <row r="382" spans="4:4" x14ac:dyDescent="0.25">
      <c r="D382" s="16"/>
    </row>
    <row r="383" spans="4:4" x14ac:dyDescent="0.25">
      <c r="D383" s="16"/>
    </row>
    <row r="384" spans="4:4" x14ac:dyDescent="0.25">
      <c r="D384" s="16"/>
    </row>
    <row r="385" spans="4:4" x14ac:dyDescent="0.25">
      <c r="D385" s="16"/>
    </row>
    <row r="386" spans="4:4" x14ac:dyDescent="0.25">
      <c r="D386" s="16"/>
    </row>
    <row r="387" spans="4:4" x14ac:dyDescent="0.25">
      <c r="D387" s="16"/>
    </row>
    <row r="388" spans="4:4" x14ac:dyDescent="0.25">
      <c r="D388" s="16"/>
    </row>
    <row r="389" spans="4:4" x14ac:dyDescent="0.25">
      <c r="D389" s="16"/>
    </row>
    <row r="390" spans="4:4" x14ac:dyDescent="0.25">
      <c r="D390" s="16"/>
    </row>
    <row r="391" spans="4:4" x14ac:dyDescent="0.25">
      <c r="D391" s="16"/>
    </row>
    <row r="392" spans="4:4" x14ac:dyDescent="0.25">
      <c r="D392" s="16"/>
    </row>
    <row r="393" spans="4:4" x14ac:dyDescent="0.25">
      <c r="D393" s="16"/>
    </row>
  </sheetData>
  <mergeCells count="13">
    <mergeCell ref="L3:M3"/>
    <mergeCell ref="N3:O3"/>
    <mergeCell ref="P3:Q3"/>
    <mergeCell ref="B2:B4"/>
    <mergeCell ref="C2:C4"/>
    <mergeCell ref="D2:I2"/>
    <mergeCell ref="J2:M2"/>
    <mergeCell ref="N2:Q2"/>
    <mergeCell ref="R2:S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409C5-8EA5-4000-A6E6-E61C7C32AD90}">
  <sheetPr>
    <tabColor rgb="FF00B050"/>
  </sheetPr>
  <dimension ref="B1:S393"/>
  <sheetViews>
    <sheetView topLeftCell="A28" workbookViewId="0">
      <selection activeCell="I19" sqref="I19"/>
    </sheetView>
  </sheetViews>
  <sheetFormatPr defaultRowHeight="15" x14ac:dyDescent="0.25"/>
  <cols>
    <col min="2" max="2" width="4.5703125" bestFit="1" customWidth="1"/>
    <col min="3" max="3" width="39.85546875" customWidth="1"/>
    <col min="4" max="4" width="15.140625" bestFit="1" customWidth="1"/>
    <col min="5" max="5" width="17.85546875" bestFit="1" customWidth="1"/>
    <col min="6" max="6" width="15.140625" bestFit="1" customWidth="1"/>
    <col min="7" max="7" width="17.85546875" bestFit="1" customWidth="1"/>
    <col min="8" max="8" width="16.140625" bestFit="1" customWidth="1"/>
    <col min="9" max="9" width="15.140625" bestFit="1" customWidth="1"/>
    <col min="10" max="10" width="14.140625" bestFit="1" customWidth="1"/>
    <col min="11" max="11" width="16.140625" bestFit="1" customWidth="1"/>
    <col min="12" max="12" width="14.140625" bestFit="1" customWidth="1"/>
    <col min="13" max="13" width="16.140625" bestFit="1" customWidth="1"/>
    <col min="14" max="14" width="14.140625" bestFit="1" customWidth="1"/>
    <col min="15" max="15" width="16.140625" bestFit="1" customWidth="1"/>
    <col min="16" max="16" width="14.140625" bestFit="1" customWidth="1"/>
    <col min="17" max="17" width="16.140625" bestFit="1" customWidth="1"/>
    <col min="18" max="19" width="12.42578125" bestFit="1" customWidth="1"/>
  </cols>
  <sheetData>
    <row r="1" spans="2:19" ht="28.5" x14ac:dyDescent="0.45">
      <c r="B1" s="17" t="s">
        <v>159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2:19" x14ac:dyDescent="0.25">
      <c r="B2" s="2" t="s">
        <v>1</v>
      </c>
      <c r="C2" s="3" t="s">
        <v>2</v>
      </c>
      <c r="D2" s="3" t="s">
        <v>3</v>
      </c>
      <c r="E2" s="3"/>
      <c r="F2" s="3"/>
      <c r="G2" s="3"/>
      <c r="H2" s="3"/>
      <c r="I2" s="3"/>
      <c r="J2" s="3" t="s">
        <v>4</v>
      </c>
      <c r="K2" s="3"/>
      <c r="L2" s="3"/>
      <c r="M2" s="3"/>
      <c r="N2" s="3" t="s">
        <v>5</v>
      </c>
      <c r="O2" s="3"/>
      <c r="P2" s="3"/>
      <c r="Q2" s="3"/>
      <c r="R2" s="3" t="s">
        <v>6</v>
      </c>
      <c r="S2" s="3"/>
    </row>
    <row r="3" spans="2:19" x14ac:dyDescent="0.25">
      <c r="B3" s="2"/>
      <c r="C3" s="3"/>
      <c r="D3" s="3">
        <v>2018</v>
      </c>
      <c r="E3" s="3"/>
      <c r="F3" s="3">
        <v>2017</v>
      </c>
      <c r="G3" s="3"/>
      <c r="H3" s="4" t="s">
        <v>7</v>
      </c>
      <c r="I3" s="4"/>
      <c r="J3" s="3">
        <v>2018</v>
      </c>
      <c r="K3" s="3"/>
      <c r="L3" s="3">
        <v>2017</v>
      </c>
      <c r="M3" s="3"/>
      <c r="N3" s="3">
        <v>2018</v>
      </c>
      <c r="O3" s="3"/>
      <c r="P3" s="3">
        <v>2017</v>
      </c>
      <c r="Q3" s="3"/>
      <c r="R3" s="3"/>
      <c r="S3" s="3"/>
    </row>
    <row r="4" spans="2:19" x14ac:dyDescent="0.25">
      <c r="B4" s="2"/>
      <c r="C4" s="3"/>
      <c r="D4" s="5" t="s">
        <v>8</v>
      </c>
      <c r="E4" s="5" t="s">
        <v>9</v>
      </c>
      <c r="F4" s="5" t="s">
        <v>8</v>
      </c>
      <c r="G4" s="5" t="s">
        <v>9</v>
      </c>
      <c r="H4" s="6" t="s">
        <v>10</v>
      </c>
      <c r="I4" s="6" t="s">
        <v>11</v>
      </c>
      <c r="J4" s="5" t="s">
        <v>8</v>
      </c>
      <c r="K4" s="5" t="s">
        <v>9</v>
      </c>
      <c r="L4" s="5" t="s">
        <v>8</v>
      </c>
      <c r="M4" s="5" t="s">
        <v>9</v>
      </c>
      <c r="N4" s="5" t="s">
        <v>8</v>
      </c>
      <c r="O4" s="5" t="s">
        <v>9</v>
      </c>
      <c r="P4" s="5" t="s">
        <v>8</v>
      </c>
      <c r="Q4" s="5" t="s">
        <v>9</v>
      </c>
      <c r="R4" s="7">
        <v>2018</v>
      </c>
      <c r="S4" s="7">
        <v>2017</v>
      </c>
    </row>
    <row r="5" spans="2:19" x14ac:dyDescent="0.25">
      <c r="B5" s="8">
        <v>1</v>
      </c>
      <c r="C5" s="9" t="s">
        <v>19</v>
      </c>
      <c r="D5" s="10">
        <v>176.08705902102304</v>
      </c>
      <c r="E5" s="10">
        <v>13991.96575334</v>
      </c>
      <c r="F5" s="10">
        <v>235.86664401424198</v>
      </c>
      <c r="G5" s="10">
        <v>16243.380999999999</v>
      </c>
      <c r="H5" s="10">
        <v>-25.344654070547321</v>
      </c>
      <c r="I5" s="10">
        <v>-13.860508761445658</v>
      </c>
      <c r="J5" s="10">
        <v>0.27872186621025546</v>
      </c>
      <c r="K5" s="10">
        <v>22.147378850000003</v>
      </c>
      <c r="L5" s="10">
        <v>0.22619026875068973</v>
      </c>
      <c r="M5" s="10">
        <v>15.577</v>
      </c>
      <c r="N5" s="10">
        <v>33.898581664474804</v>
      </c>
      <c r="O5" s="10">
        <v>2693.5982483500002</v>
      </c>
      <c r="P5" s="10">
        <v>39.65921169562111</v>
      </c>
      <c r="Q5" s="10">
        <v>2731.203</v>
      </c>
      <c r="R5" s="10">
        <v>21.589036897477598</v>
      </c>
      <c r="S5" s="10">
        <v>28.295360119211551</v>
      </c>
    </row>
    <row r="6" spans="2:19" x14ac:dyDescent="0.25">
      <c r="B6" s="8">
        <v>2</v>
      </c>
      <c r="C6" s="9" t="s">
        <v>28</v>
      </c>
      <c r="D6" s="10">
        <v>167.01005768111202</v>
      </c>
      <c r="E6" s="10">
        <v>13270.70268837</v>
      </c>
      <c r="F6" s="10">
        <v>135.94276196948312</v>
      </c>
      <c r="G6" s="10">
        <v>9361.9429999999993</v>
      </c>
      <c r="H6" s="10">
        <v>22.853217973166522</v>
      </c>
      <c r="I6" s="10">
        <v>41.751586058257374</v>
      </c>
      <c r="J6" s="10">
        <v>0.1138150285991153</v>
      </c>
      <c r="K6" s="10">
        <v>9.0437990800000012</v>
      </c>
      <c r="L6" s="10">
        <v>0.21894439700987994</v>
      </c>
      <c r="M6" s="10">
        <v>15.077999999999999</v>
      </c>
      <c r="N6" s="10">
        <v>5.2972349381139061</v>
      </c>
      <c r="O6" s="10">
        <v>420.92093680000005</v>
      </c>
      <c r="P6" s="10">
        <v>3.7706558167360762</v>
      </c>
      <c r="Q6" s="10">
        <v>259.673</v>
      </c>
      <c r="R6" s="10">
        <v>20.476157178006577</v>
      </c>
      <c r="S6" s="10">
        <v>16.308153370319378</v>
      </c>
    </row>
    <row r="7" spans="2:19" x14ac:dyDescent="0.25">
      <c r="B7" s="8">
        <v>3</v>
      </c>
      <c r="C7" s="9" t="s">
        <v>14</v>
      </c>
      <c r="D7" s="10">
        <v>113.87523010590168</v>
      </c>
      <c r="E7" s="10">
        <v>9048.5827218300001</v>
      </c>
      <c r="F7" s="10">
        <v>130.1318051659145</v>
      </c>
      <c r="G7" s="10">
        <v>8961.7610000000004</v>
      </c>
      <c r="H7" s="10">
        <v>-12.492391878592727</v>
      </c>
      <c r="I7" s="10">
        <v>0.96880202261586135</v>
      </c>
      <c r="J7" s="10">
        <v>0.31048409511644154</v>
      </c>
      <c r="K7" s="10">
        <v>24.67122144</v>
      </c>
      <c r="L7" s="10">
        <v>0.53523613700651118</v>
      </c>
      <c r="M7" s="10">
        <v>36.86</v>
      </c>
      <c r="N7" s="10">
        <v>14.577860217214845</v>
      </c>
      <c r="O7" s="10">
        <v>1158.3640617900001</v>
      </c>
      <c r="P7" s="10">
        <v>14.42904273176625</v>
      </c>
      <c r="Q7" s="10">
        <v>993.68200000000002</v>
      </c>
      <c r="R7" s="10">
        <v>13.961596940360891</v>
      </c>
      <c r="S7" s="10">
        <v>15.611051344378701</v>
      </c>
    </row>
    <row r="8" spans="2:19" x14ac:dyDescent="0.25">
      <c r="B8" s="8">
        <v>4</v>
      </c>
      <c r="C8" s="9" t="s">
        <v>15</v>
      </c>
      <c r="D8" s="10">
        <v>92.252228945325044</v>
      </c>
      <c r="E8" s="10">
        <v>7330.4082381100006</v>
      </c>
      <c r="F8" s="10">
        <v>55.03797185291026</v>
      </c>
      <c r="G8" s="10">
        <v>3790.2890000000002</v>
      </c>
      <c r="H8" s="10">
        <v>67.615603990405759</v>
      </c>
      <c r="I8" s="10">
        <v>93.399718019127306</v>
      </c>
      <c r="J8" s="10">
        <v>0.30045087534057802</v>
      </c>
      <c r="K8" s="10">
        <v>23.87397678</v>
      </c>
      <c r="L8" s="10">
        <v>0.27460256611313438</v>
      </c>
      <c r="M8" s="10">
        <v>18.911000000000001</v>
      </c>
      <c r="N8" s="10">
        <v>8.3379633914964053</v>
      </c>
      <c r="O8" s="10">
        <v>662.53874007000002</v>
      </c>
      <c r="P8" s="10">
        <v>10.981154925159874</v>
      </c>
      <c r="Q8" s="10">
        <v>756.23699999999997</v>
      </c>
      <c r="R8" s="10">
        <v>11.310523247125113</v>
      </c>
      <c r="S8" s="10">
        <v>6.6025411957575981</v>
      </c>
    </row>
    <row r="9" spans="2:19" x14ac:dyDescent="0.25">
      <c r="B9" s="8">
        <v>5</v>
      </c>
      <c r="C9" s="9" t="s">
        <v>18</v>
      </c>
      <c r="D9" s="10">
        <v>55.416032455496754</v>
      </c>
      <c r="E9" s="10">
        <v>4403.3856469299999</v>
      </c>
      <c r="F9" s="10">
        <v>49.012528533342625</v>
      </c>
      <c r="G9" s="10">
        <v>3375.3359999999998</v>
      </c>
      <c r="H9" s="10">
        <v>13.065034826346292</v>
      </c>
      <c r="I9" s="10">
        <v>30.457698046357478</v>
      </c>
      <c r="J9" s="10">
        <v>0.19485488085275077</v>
      </c>
      <c r="K9" s="10">
        <v>15.483266260000001</v>
      </c>
      <c r="L9" s="10">
        <v>0.34427329279130148</v>
      </c>
      <c r="M9" s="10">
        <v>23.709</v>
      </c>
      <c r="N9" s="10">
        <v>8.3372803287167834</v>
      </c>
      <c r="O9" s="10">
        <v>662.48446355999999</v>
      </c>
      <c r="P9" s="10">
        <v>8.3103614513815085</v>
      </c>
      <c r="Q9" s="10">
        <v>572.30799999999999</v>
      </c>
      <c r="R9" s="10">
        <v>6.7942458465996625</v>
      </c>
      <c r="S9" s="10">
        <v>5.8797086421440863</v>
      </c>
    </row>
    <row r="10" spans="2:19" x14ac:dyDescent="0.25">
      <c r="B10" s="8">
        <v>6</v>
      </c>
      <c r="C10" s="9" t="s">
        <v>16</v>
      </c>
      <c r="D10" s="10">
        <v>53.395357937465796</v>
      </c>
      <c r="E10" s="10">
        <v>4242.8218393900006</v>
      </c>
      <c r="F10" s="10">
        <v>58.62157091661004</v>
      </c>
      <c r="G10" s="10">
        <v>4037.08</v>
      </c>
      <c r="H10" s="10">
        <v>-8.9151704695505316</v>
      </c>
      <c r="I10" s="10">
        <v>5.096303253589241</v>
      </c>
      <c r="J10" s="10">
        <v>8.653696616557913E-3</v>
      </c>
      <c r="K10" s="10">
        <v>0.68762706000000007</v>
      </c>
      <c r="L10" s="10">
        <v>1.0687297798068155E-2</v>
      </c>
      <c r="M10" s="10">
        <v>0.73599999999999999</v>
      </c>
      <c r="N10" s="10">
        <v>12.533705400419077</v>
      </c>
      <c r="O10" s="10">
        <v>995.93449797000005</v>
      </c>
      <c r="P10" s="10">
        <v>11.708341319765113</v>
      </c>
      <c r="Q10" s="10">
        <v>806.31600000000003</v>
      </c>
      <c r="R10" s="10">
        <v>6.5465023896409384</v>
      </c>
      <c r="S10" s="10">
        <v>7.0324418561669262</v>
      </c>
    </row>
    <row r="11" spans="2:19" x14ac:dyDescent="0.25">
      <c r="B11" s="8">
        <v>7</v>
      </c>
      <c r="C11" s="9" t="s">
        <v>17</v>
      </c>
      <c r="D11" s="10">
        <v>32.801291811654849</v>
      </c>
      <c r="E11" s="10">
        <v>2606.407048</v>
      </c>
      <c r="F11" s="10">
        <v>28.556154779952024</v>
      </c>
      <c r="G11" s="10">
        <v>1966.5709999999999</v>
      </c>
      <c r="H11" s="10">
        <v>14.865926678206492</v>
      </c>
      <c r="I11" s="10">
        <v>32.535619003839685</v>
      </c>
      <c r="J11" s="10">
        <v>0</v>
      </c>
      <c r="K11" s="10">
        <v>0</v>
      </c>
      <c r="L11" s="10">
        <v>0</v>
      </c>
      <c r="M11" s="10">
        <v>0</v>
      </c>
      <c r="N11" s="10">
        <v>7.1001545973156484</v>
      </c>
      <c r="O11" s="10">
        <v>564.18183438000005</v>
      </c>
      <c r="P11" s="10">
        <v>7.8289248229916311</v>
      </c>
      <c r="Q11" s="10">
        <v>539.15300000000002</v>
      </c>
      <c r="R11" s="10">
        <v>4.0215805928259636</v>
      </c>
      <c r="S11" s="10">
        <v>3.4256928803798905</v>
      </c>
    </row>
    <row r="12" spans="2:19" x14ac:dyDescent="0.25">
      <c r="B12" s="8">
        <v>8</v>
      </c>
      <c r="C12" s="9" t="s">
        <v>13</v>
      </c>
      <c r="D12" s="10">
        <v>18.975798968040728</v>
      </c>
      <c r="E12" s="10">
        <v>1507.8264739000001</v>
      </c>
      <c r="F12" s="10">
        <v>22.589680368479442</v>
      </c>
      <c r="G12" s="10">
        <v>1555.6790000000001</v>
      </c>
      <c r="H12" s="10">
        <v>-15.99793065457159</v>
      </c>
      <c r="I12" s="10">
        <v>-3.0759897189587377</v>
      </c>
      <c r="J12" s="10">
        <v>3.8880963497586857E-3</v>
      </c>
      <c r="K12" s="10">
        <v>0.30895008000000002</v>
      </c>
      <c r="L12" s="10">
        <v>1.1616628041378431E-3</v>
      </c>
      <c r="M12" s="10">
        <v>0.08</v>
      </c>
      <c r="N12" s="10">
        <v>3.9027493852920632</v>
      </c>
      <c r="O12" s="10">
        <v>310.11441752999997</v>
      </c>
      <c r="P12" s="10">
        <v>4.3697108040449102</v>
      </c>
      <c r="Q12" s="10">
        <v>300.928</v>
      </c>
      <c r="R12" s="10">
        <v>2.3265152269437253</v>
      </c>
      <c r="S12" s="10">
        <v>2.7099344363648745</v>
      </c>
    </row>
    <row r="13" spans="2:19" x14ac:dyDescent="0.25">
      <c r="B13" s="8">
        <v>9</v>
      </c>
      <c r="C13" s="9" t="s">
        <v>44</v>
      </c>
      <c r="D13" s="10">
        <v>14.823618619943243</v>
      </c>
      <c r="E13" s="10">
        <v>1177.89214735</v>
      </c>
      <c r="F13" s="10">
        <v>15.357922830739923</v>
      </c>
      <c r="G13" s="10">
        <v>1057.6510000000001</v>
      </c>
      <c r="H13" s="10">
        <v>-3.4790135142965681</v>
      </c>
      <c r="I13" s="10">
        <v>11.368697930602806</v>
      </c>
      <c r="J13" s="10">
        <v>0.11992409775926403</v>
      </c>
      <c r="K13" s="10">
        <v>9.5292287699999996</v>
      </c>
      <c r="L13" s="10">
        <v>0.20202768242462263</v>
      </c>
      <c r="M13" s="10">
        <v>13.913</v>
      </c>
      <c r="N13" s="10">
        <v>1.3777592972609032</v>
      </c>
      <c r="O13" s="10">
        <v>109.47744263999999</v>
      </c>
      <c r="P13" s="10">
        <v>1.4593969808383722</v>
      </c>
      <c r="Q13" s="10">
        <v>100.504</v>
      </c>
      <c r="R13" s="10">
        <v>1.8174399136388693</v>
      </c>
      <c r="S13" s="10">
        <v>1.8423883503960305</v>
      </c>
    </row>
    <row r="14" spans="2:19" x14ac:dyDescent="0.25">
      <c r="B14" s="8">
        <v>10</v>
      </c>
      <c r="C14" s="9" t="s">
        <v>60</v>
      </c>
      <c r="D14" s="10">
        <v>8.7161967113219792</v>
      </c>
      <c r="E14" s="10">
        <v>692.59334878000004</v>
      </c>
      <c r="F14" s="10">
        <v>10.218799189159363</v>
      </c>
      <c r="G14" s="10">
        <v>703.73599999999999</v>
      </c>
      <c r="H14" s="10">
        <v>-14.704295974730798</v>
      </c>
      <c r="I14" s="10">
        <v>-1.5833567161549098</v>
      </c>
      <c r="J14" s="10">
        <v>0.19649674618206531</v>
      </c>
      <c r="K14" s="10">
        <v>15.6137297</v>
      </c>
      <c r="L14" s="10">
        <v>1.7061922435774569E-2</v>
      </c>
      <c r="M14" s="10">
        <v>1.175</v>
      </c>
      <c r="N14" s="10">
        <v>0.78806269316201127</v>
      </c>
      <c r="O14" s="10">
        <v>62.619855629999996</v>
      </c>
      <c r="P14" s="10">
        <v>1.0054481985514065</v>
      </c>
      <c r="Q14" s="10">
        <v>69.242000000000004</v>
      </c>
      <c r="R14" s="10">
        <v>1.0686435076636549</v>
      </c>
      <c r="S14" s="10">
        <v>1.2258817021439972</v>
      </c>
    </row>
    <row r="15" spans="2:19" x14ac:dyDescent="0.25">
      <c r="B15" s="8">
        <v>11</v>
      </c>
      <c r="C15" s="9" t="s">
        <v>45</v>
      </c>
      <c r="D15" s="10">
        <v>7.5621113638852009</v>
      </c>
      <c r="E15" s="10">
        <v>600.88915003</v>
      </c>
      <c r="F15" s="10">
        <v>6.3643148803196903</v>
      </c>
      <c r="G15" s="10">
        <v>438.29</v>
      </c>
      <c r="H15" s="10">
        <v>18.820509451369944</v>
      </c>
      <c r="I15" s="10">
        <v>37.098530660065251</v>
      </c>
      <c r="J15" s="10">
        <v>2.8858090650071424</v>
      </c>
      <c r="K15" s="10">
        <v>229.30783121000002</v>
      </c>
      <c r="L15" s="10">
        <v>0.35571567141205923</v>
      </c>
      <c r="M15" s="10">
        <v>24.497</v>
      </c>
      <c r="N15" s="10">
        <v>0.40703054045720832</v>
      </c>
      <c r="O15" s="10">
        <v>32.342850259999999</v>
      </c>
      <c r="P15" s="10">
        <v>0.60436959463776452</v>
      </c>
      <c r="Q15" s="10">
        <v>41.621000000000002</v>
      </c>
      <c r="R15" s="10">
        <v>0.92714764029457031</v>
      </c>
      <c r="S15" s="10">
        <v>0.76348473182087107</v>
      </c>
    </row>
    <row r="16" spans="2:19" x14ac:dyDescent="0.25">
      <c r="B16" s="8">
        <v>12</v>
      </c>
      <c r="C16" s="9" t="s">
        <v>24</v>
      </c>
      <c r="D16" s="10">
        <v>5.8362118998747805</v>
      </c>
      <c r="E16" s="10">
        <v>463.74831566999995</v>
      </c>
      <c r="F16" s="10">
        <v>7.2333983864503653</v>
      </c>
      <c r="G16" s="10">
        <v>498.14100000000002</v>
      </c>
      <c r="H16" s="10">
        <v>-19.315768494001389</v>
      </c>
      <c r="I16" s="10">
        <v>-6.9042067065349073</v>
      </c>
      <c r="J16" s="10">
        <v>1.6305443585177541E-2</v>
      </c>
      <c r="K16" s="10">
        <v>1.2956387</v>
      </c>
      <c r="L16" s="10">
        <v>0.92644060708498155</v>
      </c>
      <c r="M16" s="10">
        <v>63.801000000000002</v>
      </c>
      <c r="N16" s="10">
        <v>1.2530610752512255</v>
      </c>
      <c r="O16" s="10">
        <v>99.568859570000001</v>
      </c>
      <c r="P16" s="10">
        <v>1.6829444667096483</v>
      </c>
      <c r="Q16" s="10">
        <v>115.899</v>
      </c>
      <c r="R16" s="10">
        <v>0.71554488301636932</v>
      </c>
      <c r="S16" s="10">
        <v>0.86774292772817196</v>
      </c>
    </row>
    <row r="17" spans="2:19" x14ac:dyDescent="0.25">
      <c r="B17" s="8">
        <v>13</v>
      </c>
      <c r="C17" s="9" t="s">
        <v>23</v>
      </c>
      <c r="D17" s="10">
        <v>5.6770133214616063</v>
      </c>
      <c r="E17" s="10">
        <v>451.09831702999998</v>
      </c>
      <c r="F17" s="10">
        <v>5.1556628157544706</v>
      </c>
      <c r="G17" s="10">
        <v>355.05399999999997</v>
      </c>
      <c r="H17" s="10">
        <v>10.112191668431336</v>
      </c>
      <c r="I17" s="10">
        <v>27.050622448979595</v>
      </c>
      <c r="J17" s="10">
        <v>0.2314851475890537</v>
      </c>
      <c r="K17" s="10">
        <v>18.39392557</v>
      </c>
      <c r="L17" s="10">
        <v>0.31470897442599333</v>
      </c>
      <c r="M17" s="10">
        <v>21.672999999999998</v>
      </c>
      <c r="N17" s="10">
        <v>2.4836075604860279</v>
      </c>
      <c r="O17" s="10">
        <v>197.34869856</v>
      </c>
      <c r="P17" s="10">
        <v>1.357533673700535</v>
      </c>
      <c r="Q17" s="10">
        <v>93.489000000000004</v>
      </c>
      <c r="R17" s="10">
        <v>0.69602644706487993</v>
      </c>
      <c r="S17" s="10">
        <v>0.61849074350755784</v>
      </c>
    </row>
    <row r="18" spans="2:19" x14ac:dyDescent="0.25">
      <c r="B18" s="8">
        <v>14</v>
      </c>
      <c r="C18" s="9" t="s">
        <v>31</v>
      </c>
      <c r="D18" s="10">
        <v>5.1928058995349895</v>
      </c>
      <c r="E18" s="10">
        <v>412.62295318000002</v>
      </c>
      <c r="F18" s="10">
        <v>4.214817589898181</v>
      </c>
      <c r="G18" s="10">
        <v>290.26100000000002</v>
      </c>
      <c r="H18" s="10">
        <v>23.203573791207276</v>
      </c>
      <c r="I18" s="10">
        <v>42.155836705585671</v>
      </c>
      <c r="J18" s="10">
        <v>0.28898231536423757</v>
      </c>
      <c r="K18" s="10">
        <v>22.962679269999999</v>
      </c>
      <c r="L18" s="10">
        <v>0.81434014648567965</v>
      </c>
      <c r="M18" s="10">
        <v>56.081000000000003</v>
      </c>
      <c r="N18" s="10">
        <v>0.73488677883980091</v>
      </c>
      <c r="O18" s="10">
        <v>58.394470889999994</v>
      </c>
      <c r="P18" s="10">
        <v>0.61915175382041865</v>
      </c>
      <c r="Q18" s="10">
        <v>42.639000000000003</v>
      </c>
      <c r="R18" s="10">
        <v>0.63666051775625199</v>
      </c>
      <c r="S18" s="10">
        <v>0.50562376906399387</v>
      </c>
    </row>
    <row r="19" spans="2:19" x14ac:dyDescent="0.25">
      <c r="B19" s="8">
        <v>15</v>
      </c>
      <c r="C19" s="9" t="s">
        <v>52</v>
      </c>
      <c r="D19" s="10">
        <v>4.5751241336261419</v>
      </c>
      <c r="E19" s="10">
        <v>363.54165122000001</v>
      </c>
      <c r="F19" s="10">
        <v>4.4723437127904884</v>
      </c>
      <c r="G19" s="10">
        <v>307.99599999999998</v>
      </c>
      <c r="H19" s="10">
        <v>2.2981333152394114</v>
      </c>
      <c r="I19" s="10">
        <v>18.034536558916358</v>
      </c>
      <c r="J19" s="10">
        <v>5.084363312589274E-2</v>
      </c>
      <c r="K19" s="10">
        <v>4.04006051</v>
      </c>
      <c r="L19" s="10">
        <v>0.17073539063815946</v>
      </c>
      <c r="M19" s="10">
        <v>11.757999999999999</v>
      </c>
      <c r="N19" s="10">
        <v>0.15669680155548985</v>
      </c>
      <c r="O19" s="10">
        <v>12.4512062</v>
      </c>
      <c r="P19" s="10">
        <v>0.21074015345565644</v>
      </c>
      <c r="Q19" s="10">
        <v>14.513</v>
      </c>
      <c r="R19" s="10">
        <v>0.56093005517005401</v>
      </c>
      <c r="S19" s="10">
        <v>0.53651747350361856</v>
      </c>
    </row>
    <row r="20" spans="2:19" x14ac:dyDescent="0.25">
      <c r="B20" s="8">
        <v>16</v>
      </c>
      <c r="C20" s="9" t="s">
        <v>101</v>
      </c>
      <c r="D20" s="10">
        <v>4.4721312825869459</v>
      </c>
      <c r="E20" s="10">
        <v>355.35778778000002</v>
      </c>
      <c r="F20" s="10">
        <v>4.1132737400314809</v>
      </c>
      <c r="G20" s="10">
        <v>283.26799999999997</v>
      </c>
      <c r="H20" s="10">
        <v>8.7243778371219918</v>
      </c>
      <c r="I20" s="10">
        <v>25.449322825027906</v>
      </c>
      <c r="J20" s="10">
        <v>8.7542064296096803E-2</v>
      </c>
      <c r="K20" s="10">
        <v>6.9561361999999995</v>
      </c>
      <c r="L20" s="10">
        <v>0.12791359552062823</v>
      </c>
      <c r="M20" s="10">
        <v>8.8089999999999993</v>
      </c>
      <c r="N20" s="10">
        <v>0.94164477054637208</v>
      </c>
      <c r="O20" s="10">
        <v>74.823564289999993</v>
      </c>
      <c r="P20" s="10">
        <v>0.69508093885587841</v>
      </c>
      <c r="Q20" s="10">
        <v>47.868000000000002</v>
      </c>
      <c r="R20" s="10">
        <v>0.54830268508605395</v>
      </c>
      <c r="S20" s="10">
        <v>0.49344222549780847</v>
      </c>
    </row>
    <row r="21" spans="2:19" x14ac:dyDescent="0.25">
      <c r="B21" s="8">
        <v>17</v>
      </c>
      <c r="C21" s="9" t="s">
        <v>34</v>
      </c>
      <c r="D21" s="10">
        <v>3.862501609604772</v>
      </c>
      <c r="E21" s="10">
        <v>306.91630914999996</v>
      </c>
      <c r="F21" s="10">
        <v>4.7083790738062463</v>
      </c>
      <c r="G21" s="10">
        <v>324.25099999999998</v>
      </c>
      <c r="H21" s="10">
        <v>-17.965364532929755</v>
      </c>
      <c r="I21" s="10">
        <v>-5.3460716697866815</v>
      </c>
      <c r="J21" s="10">
        <v>0</v>
      </c>
      <c r="K21" s="10">
        <v>0</v>
      </c>
      <c r="L21" s="10">
        <v>0</v>
      </c>
      <c r="M21" s="10">
        <v>0</v>
      </c>
      <c r="N21" s="10">
        <v>1.0580715492603243</v>
      </c>
      <c r="O21" s="10">
        <v>84.07489434</v>
      </c>
      <c r="P21" s="10">
        <v>0.92526442349579185</v>
      </c>
      <c r="Q21" s="10">
        <v>63.72</v>
      </c>
      <c r="R21" s="10">
        <v>0.47355944400416372</v>
      </c>
      <c r="S21" s="10">
        <v>0.5648330734847915</v>
      </c>
    </row>
    <row r="22" spans="2:19" x14ac:dyDescent="0.25">
      <c r="B22" s="8">
        <v>18</v>
      </c>
      <c r="C22" s="9" t="s">
        <v>100</v>
      </c>
      <c r="D22" s="10">
        <v>3.7872025294328631</v>
      </c>
      <c r="E22" s="10">
        <v>300.93300658999999</v>
      </c>
      <c r="F22" s="10">
        <v>4.5177937700023811</v>
      </c>
      <c r="G22" s="10">
        <v>311.12599999999998</v>
      </c>
      <c r="H22" s="10">
        <v>-16.171416354162901</v>
      </c>
      <c r="I22" s="10">
        <v>-3.2761625225792699</v>
      </c>
      <c r="J22" s="10">
        <v>9.7184348198161349E-3</v>
      </c>
      <c r="K22" s="10">
        <v>0.77223168999999992</v>
      </c>
      <c r="L22" s="10">
        <v>1.5435594509981587E-2</v>
      </c>
      <c r="M22" s="10">
        <v>1.0629999999999999</v>
      </c>
      <c r="N22" s="10">
        <v>6.4280331233757662E-2</v>
      </c>
      <c r="O22" s="10">
        <v>5.10774726</v>
      </c>
      <c r="P22" s="10">
        <v>6.1408399983736726E-2</v>
      </c>
      <c r="Q22" s="10">
        <v>4.2290000000000001</v>
      </c>
      <c r="R22" s="10">
        <v>0.46432745030050726</v>
      </c>
      <c r="S22" s="10">
        <v>0.54196981604075001</v>
      </c>
    </row>
    <row r="23" spans="2:19" x14ac:dyDescent="0.25">
      <c r="B23" s="8">
        <v>19</v>
      </c>
      <c r="C23" s="9" t="s">
        <v>35</v>
      </c>
      <c r="D23" s="10">
        <v>3.7762862320272341</v>
      </c>
      <c r="E23" s="10">
        <v>300.06559214000004</v>
      </c>
      <c r="F23" s="10">
        <v>5.993773487369821</v>
      </c>
      <c r="G23" s="10">
        <v>412.77199999999999</v>
      </c>
      <c r="H23" s="10">
        <v>-36.99651413279652</v>
      </c>
      <c r="I23" s="10">
        <v>-27.304760947932508</v>
      </c>
      <c r="J23" s="10">
        <v>2.2345142747654494</v>
      </c>
      <c r="K23" s="10">
        <v>177.55562153</v>
      </c>
      <c r="L23" s="10">
        <v>9.3644542798561867E-2</v>
      </c>
      <c r="M23" s="10">
        <v>6.4489999999999998</v>
      </c>
      <c r="N23" s="10">
        <v>1.3887727180171281</v>
      </c>
      <c r="O23" s="10">
        <v>110.35257455999999</v>
      </c>
      <c r="P23" s="10">
        <v>1.0703851493027119</v>
      </c>
      <c r="Q23" s="10">
        <v>73.713999999999999</v>
      </c>
      <c r="R23" s="10">
        <v>0.46298906490873454</v>
      </c>
      <c r="S23" s="10">
        <v>0.71903333346223852</v>
      </c>
    </row>
    <row r="24" spans="2:19" x14ac:dyDescent="0.25">
      <c r="B24" s="8">
        <v>20</v>
      </c>
      <c r="C24" s="9" t="s">
        <v>80</v>
      </c>
      <c r="D24" s="10">
        <v>3.6694550501192418</v>
      </c>
      <c r="E24" s="10">
        <v>291.57673301</v>
      </c>
      <c r="F24" s="10">
        <v>5.1942735832070026</v>
      </c>
      <c r="G24" s="10">
        <v>357.71300000000002</v>
      </c>
      <c r="H24" s="10">
        <v>-29.355760890559807</v>
      </c>
      <c r="I24" s="10">
        <v>-18.488639493113197</v>
      </c>
      <c r="J24" s="10">
        <v>3.1500677695207053E-3</v>
      </c>
      <c r="K24" s="10">
        <v>0.25030595999999999</v>
      </c>
      <c r="L24" s="10">
        <v>9.5837181341372046E-4</v>
      </c>
      <c r="M24" s="10">
        <v>6.6000000000000003E-2</v>
      </c>
      <c r="N24" s="10">
        <v>0.17198258556137955</v>
      </c>
      <c r="O24" s="10">
        <v>13.665822239999999</v>
      </c>
      <c r="P24" s="10">
        <v>0.57082658116828433</v>
      </c>
      <c r="Q24" s="10">
        <v>39.311</v>
      </c>
      <c r="R24" s="10">
        <v>0.4498910988183506</v>
      </c>
      <c r="S24" s="10">
        <v>0.62312262172041166</v>
      </c>
    </row>
    <row r="25" spans="2:19" x14ac:dyDescent="0.25">
      <c r="B25" s="8">
        <v>21</v>
      </c>
      <c r="C25" s="9" t="s">
        <v>59</v>
      </c>
      <c r="D25" s="10">
        <v>3.2099242588455899</v>
      </c>
      <c r="E25" s="10">
        <v>255.06218656999999</v>
      </c>
      <c r="F25" s="10">
        <v>3.0561896298361475</v>
      </c>
      <c r="G25" s="10">
        <v>210.47</v>
      </c>
      <c r="H25" s="10">
        <v>5.0302712733726764</v>
      </c>
      <c r="I25" s="10">
        <v>21.186956131515174</v>
      </c>
      <c r="J25" s="10">
        <v>0.52433116139465519</v>
      </c>
      <c r="K25" s="10">
        <v>41.663616249999997</v>
      </c>
      <c r="L25" s="10">
        <v>0.39278723564910817</v>
      </c>
      <c r="M25" s="10">
        <v>27.05</v>
      </c>
      <c r="N25" s="10">
        <v>1.9028059174055034</v>
      </c>
      <c r="O25" s="10">
        <v>151.1979096</v>
      </c>
      <c r="P25" s="10">
        <v>0.30174191337480472</v>
      </c>
      <c r="Q25" s="10">
        <v>20.78</v>
      </c>
      <c r="R25" s="10">
        <v>0.39355063141836127</v>
      </c>
      <c r="S25" s="10">
        <v>0.36663084146646907</v>
      </c>
    </row>
    <row r="26" spans="2:19" x14ac:dyDescent="0.25">
      <c r="B26" s="8">
        <v>22</v>
      </c>
      <c r="C26" s="9" t="s">
        <v>86</v>
      </c>
      <c r="D26" s="10">
        <v>3.009946196034508</v>
      </c>
      <c r="E26" s="10">
        <v>239.17182971</v>
      </c>
      <c r="F26" s="10">
        <v>4.737667497255571</v>
      </c>
      <c r="G26" s="10">
        <v>326.26799999999997</v>
      </c>
      <c r="H26" s="10">
        <v>-36.467761872733675</v>
      </c>
      <c r="I26" s="10">
        <v>-26.694671340738282</v>
      </c>
      <c r="J26" s="10">
        <v>0</v>
      </c>
      <c r="K26" s="10">
        <v>0</v>
      </c>
      <c r="L26" s="10">
        <v>0</v>
      </c>
      <c r="M26" s="10">
        <v>0</v>
      </c>
      <c r="N26" s="10">
        <v>0.26689517118568346</v>
      </c>
      <c r="O26" s="10">
        <v>21.20762375</v>
      </c>
      <c r="P26" s="10">
        <v>0.57390498759924968</v>
      </c>
      <c r="Q26" s="10">
        <v>39.523000000000003</v>
      </c>
      <c r="R26" s="10">
        <v>0.3690324538718836</v>
      </c>
      <c r="S26" s="10">
        <v>0.56834661179066803</v>
      </c>
    </row>
    <row r="27" spans="2:19" x14ac:dyDescent="0.25">
      <c r="B27" s="8">
        <v>23</v>
      </c>
      <c r="C27" s="9" t="s">
        <v>53</v>
      </c>
      <c r="D27" s="10">
        <v>2.6437095224671379</v>
      </c>
      <c r="E27" s="10">
        <v>210.07048050999998</v>
      </c>
      <c r="F27" s="10">
        <v>2.2233645239796247</v>
      </c>
      <c r="G27" s="10">
        <v>153.11600000000001</v>
      </c>
      <c r="H27" s="10">
        <v>18.90580667065484</v>
      </c>
      <c r="I27" s="10">
        <v>37.196949051699335</v>
      </c>
      <c r="J27" s="10">
        <v>7.854243995444278E-2</v>
      </c>
      <c r="K27" s="10">
        <v>6.2410215500000001</v>
      </c>
      <c r="L27" s="10">
        <v>2.4670813802877441E-2</v>
      </c>
      <c r="M27" s="10">
        <v>1.6990000000000001</v>
      </c>
      <c r="N27" s="10">
        <v>0.19351486600260509</v>
      </c>
      <c r="O27" s="10">
        <v>15.37678801</v>
      </c>
      <c r="P27" s="10">
        <v>0.23406053424872364</v>
      </c>
      <c r="Q27" s="10">
        <v>16.119</v>
      </c>
      <c r="R27" s="10">
        <v>0.32413024979843474</v>
      </c>
      <c r="S27" s="10">
        <v>0.26672232585156974</v>
      </c>
    </row>
    <row r="28" spans="2:19" x14ac:dyDescent="0.25">
      <c r="B28" s="8">
        <v>24</v>
      </c>
      <c r="C28" s="9" t="s">
        <v>36</v>
      </c>
      <c r="D28" s="10">
        <v>2.4359918505420937</v>
      </c>
      <c r="E28" s="10">
        <v>193.56513044000002</v>
      </c>
      <c r="F28" s="10">
        <v>2.4964133660922245</v>
      </c>
      <c r="G28" s="10">
        <v>171.92</v>
      </c>
      <c r="H28" s="10">
        <v>-2.4203329613120985</v>
      </c>
      <c r="I28" s="10">
        <v>12.590234085621248</v>
      </c>
      <c r="J28" s="10">
        <v>0</v>
      </c>
      <c r="K28" s="10">
        <v>0</v>
      </c>
      <c r="L28" s="10">
        <v>2.846073870137715E-2</v>
      </c>
      <c r="M28" s="10">
        <v>1.96</v>
      </c>
      <c r="N28" s="10">
        <v>6.4423826681181212E-2</v>
      </c>
      <c r="O28" s="10">
        <v>5.1191494799999999</v>
      </c>
      <c r="P28" s="10">
        <v>0.31385224810794171</v>
      </c>
      <c r="Q28" s="10">
        <v>21.614000000000001</v>
      </c>
      <c r="R28" s="10">
        <v>0.29866316261792514</v>
      </c>
      <c r="S28" s="10">
        <v>0.29947818817368443</v>
      </c>
    </row>
    <row r="29" spans="2:19" x14ac:dyDescent="0.25">
      <c r="B29" s="8">
        <v>25</v>
      </c>
      <c r="C29" s="9" t="s">
        <v>83</v>
      </c>
      <c r="D29" s="10">
        <v>2.2991859707653486</v>
      </c>
      <c r="E29" s="10">
        <v>182.69446682999998</v>
      </c>
      <c r="F29" s="10">
        <v>1.6805775787462174</v>
      </c>
      <c r="G29" s="10">
        <v>115.736</v>
      </c>
      <c r="H29" s="10">
        <v>36.809273183368276</v>
      </c>
      <c r="I29" s="10">
        <v>57.854485060828068</v>
      </c>
      <c r="J29" s="10">
        <v>1.388919840675556E-2</v>
      </c>
      <c r="K29" s="10">
        <v>1.1036426500000001</v>
      </c>
      <c r="L29" s="10">
        <v>1.3054185761499011E-2</v>
      </c>
      <c r="M29" s="10">
        <v>0.89900000000000002</v>
      </c>
      <c r="N29" s="10">
        <v>8.6943906343403335E-2</v>
      </c>
      <c r="O29" s="10">
        <v>6.9086062699999999</v>
      </c>
      <c r="P29" s="10">
        <v>2.2971881951825847E-2</v>
      </c>
      <c r="Q29" s="10">
        <v>1.5820000000000001</v>
      </c>
      <c r="R29" s="10">
        <v>0.28189016860739191</v>
      </c>
      <c r="S29" s="10">
        <v>0.20160776865093963</v>
      </c>
    </row>
    <row r="30" spans="2:19" x14ac:dyDescent="0.25">
      <c r="B30" s="8">
        <v>26</v>
      </c>
      <c r="C30" s="9" t="s">
        <v>95</v>
      </c>
      <c r="D30" s="10">
        <v>2.2938896340949277</v>
      </c>
      <c r="E30" s="10">
        <v>182.27361726999999</v>
      </c>
      <c r="F30" s="10">
        <v>2.1583694900881119</v>
      </c>
      <c r="G30" s="10">
        <v>148.63999999999999</v>
      </c>
      <c r="H30" s="10">
        <v>6.2788204072178218</v>
      </c>
      <c r="I30" s="10">
        <v>22.6275681310549</v>
      </c>
      <c r="J30" s="10">
        <v>0.1665458099307203</v>
      </c>
      <c r="K30" s="10">
        <v>13.23381333</v>
      </c>
      <c r="L30" s="10">
        <v>8.9883659470165606E-2</v>
      </c>
      <c r="M30" s="10">
        <v>6.19</v>
      </c>
      <c r="N30" s="10">
        <v>4.2891878983897659E-2</v>
      </c>
      <c r="O30" s="10">
        <v>3.4082101499999999</v>
      </c>
      <c r="P30" s="10">
        <v>2.8547863411687489E-2</v>
      </c>
      <c r="Q30" s="10">
        <v>1.966</v>
      </c>
      <c r="R30" s="10">
        <v>0.28124081476824619</v>
      </c>
      <c r="S30" s="10">
        <v>0.25892530182722456</v>
      </c>
    </row>
    <row r="31" spans="2:19" x14ac:dyDescent="0.25">
      <c r="B31" s="8">
        <v>27</v>
      </c>
      <c r="C31" s="9" t="s">
        <v>48</v>
      </c>
      <c r="D31" s="10">
        <v>1.5546150998294752</v>
      </c>
      <c r="E31" s="10">
        <v>123.53049314</v>
      </c>
      <c r="F31" s="10">
        <v>2.1162882550082185</v>
      </c>
      <c r="G31" s="10">
        <v>145.74199999999999</v>
      </c>
      <c r="H31" s="10">
        <v>-26.540484447217338</v>
      </c>
      <c r="I31" s="10">
        <v>-15.240292338515999</v>
      </c>
      <c r="J31" s="10">
        <v>0.37310638140963126</v>
      </c>
      <c r="K31" s="10">
        <v>29.647219620000001</v>
      </c>
      <c r="L31" s="10">
        <v>0.38899731075060845</v>
      </c>
      <c r="M31" s="10">
        <v>26.789000000000001</v>
      </c>
      <c r="N31" s="10">
        <v>1.2544650568521467</v>
      </c>
      <c r="O31" s="10">
        <v>99.680420650000002</v>
      </c>
      <c r="P31" s="10">
        <v>0.67473731899841438</v>
      </c>
      <c r="Q31" s="10">
        <v>46.466999999999999</v>
      </c>
      <c r="R31" s="10">
        <v>0.19060255159118372</v>
      </c>
      <c r="S31" s="10">
        <v>0.25387709458358021</v>
      </c>
    </row>
    <row r="32" spans="2:19" x14ac:dyDescent="0.25">
      <c r="B32" s="8">
        <v>28</v>
      </c>
      <c r="C32" s="9" t="s">
        <v>29</v>
      </c>
      <c r="D32" s="10">
        <v>1.4614659500003147</v>
      </c>
      <c r="E32" s="10">
        <v>116.12881512</v>
      </c>
      <c r="F32" s="10">
        <v>2.773063362897652</v>
      </c>
      <c r="G32" s="10">
        <v>190.97200000000001</v>
      </c>
      <c r="H32" s="10">
        <v>-47.297780153382881</v>
      </c>
      <c r="I32" s="10">
        <v>-39.190658777202941</v>
      </c>
      <c r="J32" s="10">
        <v>0</v>
      </c>
      <c r="K32" s="10">
        <v>0</v>
      </c>
      <c r="L32" s="10">
        <v>0</v>
      </c>
      <c r="M32" s="10">
        <v>0</v>
      </c>
      <c r="N32" s="10">
        <v>0.47079250357095664</v>
      </c>
      <c r="O32" s="10">
        <v>37.409407729999998</v>
      </c>
      <c r="P32" s="10">
        <v>0.69431133724813698</v>
      </c>
      <c r="Q32" s="10">
        <v>47.814999999999998</v>
      </c>
      <c r="R32" s="10">
        <v>0.17918206195491621</v>
      </c>
      <c r="S32" s="10">
        <v>0.33266605718883707</v>
      </c>
    </row>
    <row r="33" spans="2:19" x14ac:dyDescent="0.25">
      <c r="B33" s="8">
        <v>29</v>
      </c>
      <c r="C33" s="9" t="s">
        <v>146</v>
      </c>
      <c r="D33" s="10">
        <v>1.2094223044154013</v>
      </c>
      <c r="E33" s="10">
        <v>96.101301019999994</v>
      </c>
      <c r="F33" s="10">
        <v>1.0816097161476939</v>
      </c>
      <c r="G33" s="10">
        <v>74.486999999999995</v>
      </c>
      <c r="H33" s="10">
        <v>11.81688610591722</v>
      </c>
      <c r="I33" s="10">
        <v>29.017548055365353</v>
      </c>
      <c r="J33" s="10">
        <v>0.11716216019280019</v>
      </c>
      <c r="K33" s="10">
        <v>9.3097638299999996</v>
      </c>
      <c r="L33" s="10">
        <v>0.11558544901171537</v>
      </c>
      <c r="M33" s="10">
        <v>7.96</v>
      </c>
      <c r="N33" s="10">
        <v>0.25663173966939556</v>
      </c>
      <c r="O33" s="10">
        <v>20.392086350000003</v>
      </c>
      <c r="P33" s="10">
        <v>7.2647487613770351E-2</v>
      </c>
      <c r="Q33" s="10">
        <v>5.0030000000000001</v>
      </c>
      <c r="R33" s="10">
        <v>0.14828041821937168</v>
      </c>
      <c r="S33" s="10">
        <v>0.1297535586464241</v>
      </c>
    </row>
    <row r="34" spans="2:19" x14ac:dyDescent="0.25">
      <c r="B34" s="8">
        <v>30</v>
      </c>
      <c r="C34" s="9" t="s">
        <v>37</v>
      </c>
      <c r="D34" s="10">
        <v>1.1989604194536909</v>
      </c>
      <c r="E34" s="10">
        <v>95.269994409999995</v>
      </c>
      <c r="F34" s="10">
        <v>1.3848182288127224</v>
      </c>
      <c r="G34" s="10">
        <v>95.367999999999995</v>
      </c>
      <c r="H34" s="10">
        <v>-13.421097837394669</v>
      </c>
      <c r="I34" s="10">
        <v>-0.10276569708916838</v>
      </c>
      <c r="J34" s="10">
        <v>1.4146187728494032E-2</v>
      </c>
      <c r="K34" s="10">
        <v>1.12406315</v>
      </c>
      <c r="L34" s="10">
        <v>1.1950606097568059E-2</v>
      </c>
      <c r="M34" s="10">
        <v>0.82299999999999995</v>
      </c>
      <c r="N34" s="10">
        <v>0.51952643678305577</v>
      </c>
      <c r="O34" s="10">
        <v>41.281830429999999</v>
      </c>
      <c r="P34" s="10">
        <v>0.4363350700192255</v>
      </c>
      <c r="Q34" s="10">
        <v>30.048999999999999</v>
      </c>
      <c r="R34" s="10">
        <v>0.14699774576342153</v>
      </c>
      <c r="S34" s="10">
        <v>0.16612747702273112</v>
      </c>
    </row>
    <row r="35" spans="2:19" x14ac:dyDescent="0.25">
      <c r="B35" s="8">
        <v>31</v>
      </c>
      <c r="C35" s="9" t="s">
        <v>81</v>
      </c>
      <c r="D35" s="10">
        <v>0.90382902951781074</v>
      </c>
      <c r="E35" s="10">
        <v>71.818706599999999</v>
      </c>
      <c r="F35" s="10">
        <v>0.96149378219984094</v>
      </c>
      <c r="G35" s="10">
        <v>66.215000000000003</v>
      </c>
      <c r="H35" s="10">
        <v>-5.9974129577933013</v>
      </c>
      <c r="I35" s="10">
        <v>8.4628960205391479</v>
      </c>
      <c r="J35" s="10">
        <v>2.3457677588235665E-2</v>
      </c>
      <c r="K35" s="10">
        <v>1.8639587899999999</v>
      </c>
      <c r="L35" s="10">
        <v>2.2100634848722461E-2</v>
      </c>
      <c r="M35" s="10">
        <v>1.522</v>
      </c>
      <c r="N35" s="10">
        <v>0.12973927649586903</v>
      </c>
      <c r="O35" s="10">
        <v>10.30914778</v>
      </c>
      <c r="P35" s="10">
        <v>0.33179993843187139</v>
      </c>
      <c r="Q35" s="10">
        <v>22.85</v>
      </c>
      <c r="R35" s="10">
        <v>0.11081335775471013</v>
      </c>
      <c r="S35" s="10">
        <v>0.11534404507864424</v>
      </c>
    </row>
    <row r="36" spans="2:19" x14ac:dyDescent="0.25">
      <c r="B36" s="8">
        <v>32</v>
      </c>
      <c r="C36" s="9" t="s">
        <v>160</v>
      </c>
      <c r="D36" s="10">
        <v>0.8127568826020477</v>
      </c>
      <c r="E36" s="10">
        <v>64.582068270000008</v>
      </c>
      <c r="F36" s="10">
        <v>0.82232657826412725</v>
      </c>
      <c r="G36" s="10">
        <v>56.631</v>
      </c>
      <c r="H36" s="10">
        <v>-1.163734204272032</v>
      </c>
      <c r="I36" s="10">
        <v>14.040133972559218</v>
      </c>
      <c r="J36" s="10">
        <v>0</v>
      </c>
      <c r="K36" s="10">
        <v>0</v>
      </c>
      <c r="L36" s="10">
        <v>3.1219687861204527E-3</v>
      </c>
      <c r="M36" s="10">
        <v>0.215</v>
      </c>
      <c r="N36" s="10">
        <v>3.6310394472725445E-3</v>
      </c>
      <c r="O36" s="10">
        <v>0.28852421</v>
      </c>
      <c r="P36" s="10">
        <v>5.5585565177995781E-2</v>
      </c>
      <c r="Q36" s="10">
        <v>3.8279999999999998</v>
      </c>
      <c r="R36" s="10">
        <v>9.9647517680896594E-2</v>
      </c>
      <c r="S36" s="10">
        <v>9.8649076747696143E-2</v>
      </c>
    </row>
    <row r="37" spans="2:19" x14ac:dyDescent="0.25">
      <c r="B37" s="8">
        <v>33</v>
      </c>
      <c r="C37" s="9" t="s">
        <v>61</v>
      </c>
      <c r="D37" s="10">
        <v>0.76228440029951994</v>
      </c>
      <c r="E37" s="10">
        <v>60.571499590000002</v>
      </c>
      <c r="F37" s="10">
        <v>0.83941754227000531</v>
      </c>
      <c r="G37" s="10">
        <v>57.808</v>
      </c>
      <c r="H37" s="10">
        <v>-9.1888884954556858</v>
      </c>
      <c r="I37" s="10">
        <v>4.7804795011071235</v>
      </c>
      <c r="J37" s="10">
        <v>0.3684602199835138</v>
      </c>
      <c r="K37" s="10">
        <v>29.278033309999998</v>
      </c>
      <c r="L37" s="10">
        <v>0.1752368340041936</v>
      </c>
      <c r="M37" s="10">
        <v>12.068</v>
      </c>
      <c r="N37" s="10">
        <v>0.10320286242850221</v>
      </c>
      <c r="O37" s="10">
        <v>8.2005510499999996</v>
      </c>
      <c r="P37" s="10">
        <v>0.15119041395854027</v>
      </c>
      <c r="Q37" s="10">
        <v>10.412000000000001</v>
      </c>
      <c r="R37" s="10">
        <v>9.3459372516824873E-2</v>
      </c>
      <c r="S37" s="10">
        <v>0.1006993665771542</v>
      </c>
    </row>
    <row r="38" spans="2:19" x14ac:dyDescent="0.25">
      <c r="B38" s="8">
        <v>34</v>
      </c>
      <c r="C38" s="9" t="s">
        <v>82</v>
      </c>
      <c r="D38" s="10">
        <v>0.66103532459523917</v>
      </c>
      <c r="E38" s="10">
        <v>52.526197410000002</v>
      </c>
      <c r="F38" s="10">
        <v>0.69291734188317156</v>
      </c>
      <c r="G38" s="10">
        <v>47.719000000000001</v>
      </c>
      <c r="H38" s="10">
        <v>-4.6011284984274141</v>
      </c>
      <c r="I38" s="10">
        <v>10.073969299440478</v>
      </c>
      <c r="J38" s="10">
        <v>0.52542907746616241</v>
      </c>
      <c r="K38" s="10">
        <v>41.750857209999999</v>
      </c>
      <c r="L38" s="10">
        <v>0.49293709015084197</v>
      </c>
      <c r="M38" s="10">
        <v>33.947000000000003</v>
      </c>
      <c r="N38" s="10">
        <v>0.40622965523750804</v>
      </c>
      <c r="O38" s="10">
        <v>32.279211520000004</v>
      </c>
      <c r="P38" s="10">
        <v>0.2047285484442431</v>
      </c>
      <c r="Q38" s="10">
        <v>14.099</v>
      </c>
      <c r="R38" s="10">
        <v>8.1045796849380458E-2</v>
      </c>
      <c r="S38" s="10">
        <v>8.3124707197882994E-2</v>
      </c>
    </row>
    <row r="39" spans="2:19" x14ac:dyDescent="0.25">
      <c r="B39" s="8">
        <v>35</v>
      </c>
      <c r="C39" s="9" t="s">
        <v>85</v>
      </c>
      <c r="D39" s="10">
        <v>0.54925663316993989</v>
      </c>
      <c r="E39" s="10">
        <v>43.644206700000005</v>
      </c>
      <c r="F39" s="10">
        <v>0.48542984427910113</v>
      </c>
      <c r="G39" s="10">
        <v>33.43</v>
      </c>
      <c r="H39" s="10">
        <v>13.148509438192093</v>
      </c>
      <c r="I39" s="10">
        <v>30.554013460963233</v>
      </c>
      <c r="J39" s="10">
        <v>1.3983770678513226E-2</v>
      </c>
      <c r="K39" s="10">
        <v>1.1111574100000001</v>
      </c>
      <c r="L39" s="10">
        <v>1.7904127968774507E-2</v>
      </c>
      <c r="M39" s="10">
        <v>1.2330000000000001</v>
      </c>
      <c r="N39" s="10">
        <v>3.8553017914561324E-2</v>
      </c>
      <c r="O39" s="10">
        <v>3.0634420799999997</v>
      </c>
      <c r="P39" s="10">
        <v>5.3581696840858006E-2</v>
      </c>
      <c r="Q39" s="10">
        <v>3.69</v>
      </c>
      <c r="R39" s="10">
        <v>6.7341244641234158E-2</v>
      </c>
      <c r="S39" s="10">
        <v>5.8233805436518557E-2</v>
      </c>
    </row>
    <row r="40" spans="2:19" x14ac:dyDescent="0.25">
      <c r="B40" s="8">
        <v>36</v>
      </c>
      <c r="C40" s="9" t="s">
        <v>84</v>
      </c>
      <c r="D40" s="10">
        <v>0.51536005612851676</v>
      </c>
      <c r="E40" s="10">
        <v>40.950767740000003</v>
      </c>
      <c r="F40" s="10">
        <v>0.47381321623772271</v>
      </c>
      <c r="G40" s="10">
        <v>32.630000000000003</v>
      </c>
      <c r="H40" s="10">
        <v>8.7686114415915881</v>
      </c>
      <c r="I40" s="10">
        <v>25.500360833588715</v>
      </c>
      <c r="J40" s="10">
        <v>5.9079593005329704E-4</v>
      </c>
      <c r="K40" s="10">
        <v>4.6944940000000004E-2</v>
      </c>
      <c r="L40" s="10">
        <v>4.5232245436117265E-2</v>
      </c>
      <c r="M40" s="10">
        <v>3.1150000000000002</v>
      </c>
      <c r="N40" s="10">
        <v>6.2800089100874021E-2</v>
      </c>
      <c r="O40" s="10">
        <v>4.9901264799999998</v>
      </c>
      <c r="P40" s="10">
        <v>8.1505166495321413E-2</v>
      </c>
      <c r="Q40" s="10">
        <v>5.6130000000000004</v>
      </c>
      <c r="R40" s="10">
        <v>6.3185377330405204E-2</v>
      </c>
      <c r="S40" s="10">
        <v>5.6840235458976984E-2</v>
      </c>
    </row>
    <row r="41" spans="2:19" x14ac:dyDescent="0.25">
      <c r="B41" s="8">
        <v>37</v>
      </c>
      <c r="C41" s="9" t="s">
        <v>79</v>
      </c>
      <c r="D41" s="10">
        <v>0.50291145739077914</v>
      </c>
      <c r="E41" s="10">
        <v>39.961595860000003</v>
      </c>
      <c r="F41" s="10">
        <v>0.47799520233261894</v>
      </c>
      <c r="G41" s="10">
        <v>32.917999999999999</v>
      </c>
      <c r="H41" s="10">
        <v>5.2126579799480623</v>
      </c>
      <c r="I41" s="10">
        <v>21.397399173704372</v>
      </c>
      <c r="J41" s="10">
        <v>4.5637371524216437E-2</v>
      </c>
      <c r="K41" s="10">
        <v>3.6263683599999998</v>
      </c>
      <c r="L41" s="10">
        <v>0.20180987064884676</v>
      </c>
      <c r="M41" s="10">
        <v>13.898</v>
      </c>
      <c r="N41" s="10">
        <v>6.5586520220738617E-2</v>
      </c>
      <c r="O41" s="10">
        <v>5.2115376900000001</v>
      </c>
      <c r="P41" s="10">
        <v>8.3538076402562639E-2</v>
      </c>
      <c r="Q41" s="10">
        <v>5.7530000000000001</v>
      </c>
      <c r="R41" s="10">
        <v>6.1659125151709758E-2</v>
      </c>
      <c r="S41" s="10">
        <v>5.7341920650891949E-2</v>
      </c>
    </row>
    <row r="42" spans="2:19" x14ac:dyDescent="0.25">
      <c r="B42" s="8">
        <v>38</v>
      </c>
      <c r="C42" s="9" t="s">
        <v>89</v>
      </c>
      <c r="D42" s="10">
        <v>0.48460422574738388</v>
      </c>
      <c r="E42" s="10">
        <v>38.506894079999995</v>
      </c>
      <c r="F42" s="10">
        <v>0.24079817851272309</v>
      </c>
      <c r="G42" s="10">
        <v>16.582999999999998</v>
      </c>
      <c r="H42" s="10">
        <v>101.24912436651957</v>
      </c>
      <c r="I42" s="10">
        <v>132.20704384007718</v>
      </c>
      <c r="J42" s="10">
        <v>1.0990781583302396E-2</v>
      </c>
      <c r="K42" s="10">
        <v>0.87333299999999991</v>
      </c>
      <c r="L42" s="10">
        <v>9.2933024331027445E-3</v>
      </c>
      <c r="M42" s="10">
        <v>0.64</v>
      </c>
      <c r="N42" s="10">
        <v>0.1156764732162521</v>
      </c>
      <c r="O42" s="10">
        <v>9.1917103999999998</v>
      </c>
      <c r="P42" s="10">
        <v>3.10744800106873E-2</v>
      </c>
      <c r="Q42" s="10">
        <v>2.14</v>
      </c>
      <c r="R42" s="10">
        <v>5.9414579177478104E-2</v>
      </c>
      <c r="S42" s="10">
        <v>2.8886963671964916E-2</v>
      </c>
    </row>
    <row r="43" spans="2:19" x14ac:dyDescent="0.25">
      <c r="B43" s="8">
        <v>39</v>
      </c>
      <c r="C43" s="9" t="s">
        <v>161</v>
      </c>
      <c r="D43" s="10">
        <v>0.47782394535649797</v>
      </c>
      <c r="E43" s="10">
        <v>37.968129610000005</v>
      </c>
      <c r="F43" s="10">
        <v>0.57403567466471506</v>
      </c>
      <c r="G43" s="10">
        <v>39.531999999999996</v>
      </c>
      <c r="H43" s="10">
        <v>-16.760583628258431</v>
      </c>
      <c r="I43" s="10">
        <v>-3.9559607153697982</v>
      </c>
      <c r="J43" s="10">
        <v>3.4134846118511718E-2</v>
      </c>
      <c r="K43" s="10">
        <v>2.7123719400000001</v>
      </c>
      <c r="L43" s="10">
        <v>3.8392955676755713E-2</v>
      </c>
      <c r="M43" s="10">
        <v>2.6440000000000001</v>
      </c>
      <c r="N43" s="10">
        <v>0.11384539337154941</v>
      </c>
      <c r="O43" s="10">
        <v>9.0462118800000013</v>
      </c>
      <c r="P43" s="10">
        <v>0.17792317923876239</v>
      </c>
      <c r="Q43" s="10">
        <v>12.253</v>
      </c>
      <c r="R43" s="10">
        <v>5.8583287404261525E-2</v>
      </c>
      <c r="S43" s="10">
        <v>6.8863260440216914E-2</v>
      </c>
    </row>
    <row r="44" spans="2:19" x14ac:dyDescent="0.25">
      <c r="B44" s="8">
        <v>40</v>
      </c>
      <c r="C44" s="9" t="s">
        <v>162</v>
      </c>
      <c r="D44" s="10">
        <v>0.47655868211249619</v>
      </c>
      <c r="E44" s="10">
        <v>37.867591160000003</v>
      </c>
      <c r="F44" s="10">
        <v>0.24444289556070559</v>
      </c>
      <c r="G44" s="10">
        <v>16.834</v>
      </c>
      <c r="H44" s="10">
        <v>94.957059815283685</v>
      </c>
      <c r="I44" s="10">
        <v>124.94707829392897</v>
      </c>
      <c r="J44" s="10">
        <v>0</v>
      </c>
      <c r="K44" s="10">
        <v>0</v>
      </c>
      <c r="L44" s="10">
        <v>0</v>
      </c>
      <c r="M44" s="10">
        <v>0</v>
      </c>
      <c r="N44" s="10">
        <v>1.9944123306548538E-2</v>
      </c>
      <c r="O44" s="10">
        <v>1.58477001</v>
      </c>
      <c r="P44" s="10">
        <v>4.4724017959306955E-3</v>
      </c>
      <c r="Q44" s="10">
        <v>0.308</v>
      </c>
      <c r="R44" s="10">
        <v>5.8428160644739026E-2</v>
      </c>
      <c r="S44" s="10">
        <v>2.9324196252418586E-2</v>
      </c>
    </row>
    <row r="45" spans="2:19" x14ac:dyDescent="0.25">
      <c r="B45" s="8">
        <v>41</v>
      </c>
      <c r="C45" s="9" t="s">
        <v>163</v>
      </c>
      <c r="D45" s="10">
        <v>0.47235230145795715</v>
      </c>
      <c r="E45" s="10">
        <v>37.533350050000003</v>
      </c>
      <c r="F45" s="10">
        <v>0.5206863103846846</v>
      </c>
      <c r="G45" s="10">
        <v>35.857999999999997</v>
      </c>
      <c r="H45" s="10">
        <v>-9.2827500863270558</v>
      </c>
      <c r="I45" s="10">
        <v>4.6721792905349133</v>
      </c>
      <c r="J45" s="10">
        <v>0</v>
      </c>
      <c r="K45" s="10">
        <v>0</v>
      </c>
      <c r="L45" s="10">
        <v>0</v>
      </c>
      <c r="M45" s="10">
        <v>0</v>
      </c>
      <c r="N45" s="10">
        <v>0.10894731923408485</v>
      </c>
      <c r="O45" s="10">
        <v>8.6570084599999984</v>
      </c>
      <c r="P45" s="10">
        <v>3.7754041134479897E-3</v>
      </c>
      <c r="Q45" s="10">
        <v>0.26</v>
      </c>
      <c r="R45" s="10">
        <v>5.7912440138867906E-2</v>
      </c>
      <c r="S45" s="10">
        <v>6.2463290318357234E-2</v>
      </c>
    </row>
    <row r="46" spans="2:19" x14ac:dyDescent="0.25">
      <c r="B46" s="8">
        <v>42</v>
      </c>
      <c r="C46" s="9" t="s">
        <v>42</v>
      </c>
      <c r="D46" s="10">
        <v>0.38150749806507633</v>
      </c>
      <c r="E46" s="10">
        <v>30.314776549999998</v>
      </c>
      <c r="F46" s="10">
        <v>0.3838133904871433</v>
      </c>
      <c r="G46" s="10">
        <v>26.431999999999999</v>
      </c>
      <c r="H46" s="10">
        <v>-0.60078477698245081</v>
      </c>
      <c r="I46" s="10">
        <v>14.689681257566576</v>
      </c>
      <c r="J46" s="10">
        <v>7.1079341307945458E-4</v>
      </c>
      <c r="K46" s="10">
        <v>5.6479999999999995E-2</v>
      </c>
      <c r="L46" s="10">
        <v>0</v>
      </c>
      <c r="M46" s="10">
        <v>0</v>
      </c>
      <c r="N46" s="10">
        <v>0.15759280573366641</v>
      </c>
      <c r="O46" s="10">
        <v>12.52240314</v>
      </c>
      <c r="P46" s="10">
        <v>0.12534341656647324</v>
      </c>
      <c r="Q46" s="10">
        <v>8.6319999999999997</v>
      </c>
      <c r="R46" s="10">
        <v>4.6774473366654128E-2</v>
      </c>
      <c r="S46" s="10">
        <v>4.6043552057973634E-2</v>
      </c>
    </row>
    <row r="47" spans="2:19" x14ac:dyDescent="0.25">
      <c r="B47" s="8">
        <v>43</v>
      </c>
      <c r="C47" s="9" t="s">
        <v>99</v>
      </c>
      <c r="D47" s="10">
        <v>0.35783712964303022</v>
      </c>
      <c r="E47" s="10">
        <v>28.43391724</v>
      </c>
      <c r="F47" s="10">
        <v>0.14227465193678232</v>
      </c>
      <c r="G47" s="10">
        <v>9.798</v>
      </c>
      <c r="H47" s="10">
        <v>151.51151295877352</v>
      </c>
      <c r="I47" s="10">
        <v>190.20123739538684</v>
      </c>
      <c r="J47" s="10">
        <v>2.4192139238992962E-2</v>
      </c>
      <c r="K47" s="10">
        <v>1.9223194800000001</v>
      </c>
      <c r="L47" s="10">
        <v>1.3213914397067964E-2</v>
      </c>
      <c r="M47" s="10">
        <v>0.91</v>
      </c>
      <c r="N47" s="10">
        <v>5.6880594257524189E-2</v>
      </c>
      <c r="O47" s="10">
        <v>4.5197604600000005</v>
      </c>
      <c r="P47" s="10">
        <v>3.7463625433445434E-3</v>
      </c>
      <c r="Q47" s="10">
        <v>0.25800000000000001</v>
      </c>
      <c r="R47" s="10">
        <v>4.3872383570382208E-2</v>
      </c>
      <c r="S47" s="10">
        <v>1.7067748299940438E-2</v>
      </c>
    </row>
    <row r="48" spans="2:19" x14ac:dyDescent="0.25">
      <c r="B48" s="8">
        <v>44</v>
      </c>
      <c r="C48" s="9" t="s">
        <v>78</v>
      </c>
      <c r="D48" s="10">
        <v>0.34509933262438575</v>
      </c>
      <c r="E48" s="10">
        <v>27.421765520000001</v>
      </c>
      <c r="F48" s="10">
        <v>0.66903065047308719</v>
      </c>
      <c r="G48" s="10">
        <v>46.073999999999998</v>
      </c>
      <c r="H48" s="10">
        <v>-48.418008594918945</v>
      </c>
      <c r="I48" s="10">
        <v>-40.483210661110384</v>
      </c>
      <c r="J48" s="10">
        <v>0.21153341119172422</v>
      </c>
      <c r="K48" s="10">
        <v>16.808550620000002</v>
      </c>
      <c r="L48" s="10">
        <v>0.10645187521418159</v>
      </c>
      <c r="M48" s="10">
        <v>7.3310000000000004</v>
      </c>
      <c r="N48" s="10">
        <v>0.19845228761460099</v>
      </c>
      <c r="O48" s="10">
        <v>15.769118000000001</v>
      </c>
      <c r="P48" s="10">
        <v>0.17143238832064217</v>
      </c>
      <c r="Q48" s="10">
        <v>11.805999999999999</v>
      </c>
      <c r="R48" s="10">
        <v>4.2310674428569214E-2</v>
      </c>
      <c r="S48" s="10">
        <v>8.0259178931563147E-2</v>
      </c>
    </row>
    <row r="49" spans="2:19" x14ac:dyDescent="0.25">
      <c r="B49" s="8">
        <v>45</v>
      </c>
      <c r="C49" s="9" t="s">
        <v>98</v>
      </c>
      <c r="D49" s="10">
        <v>0.33629291069147565</v>
      </c>
      <c r="E49" s="10">
        <v>26.722002830000001</v>
      </c>
      <c r="F49" s="10">
        <v>1.149596031759861</v>
      </c>
      <c r="G49" s="10">
        <v>79.168999999999997</v>
      </c>
      <c r="H49" s="10">
        <v>-70.746862254155388</v>
      </c>
      <c r="I49" s="10">
        <v>-66.246885990728686</v>
      </c>
      <c r="J49" s="10">
        <v>2.3441332737649527E-2</v>
      </c>
      <c r="K49" s="10">
        <v>1.8626600200000001</v>
      </c>
      <c r="L49" s="10">
        <v>0</v>
      </c>
      <c r="M49" s="10">
        <v>0</v>
      </c>
      <c r="N49" s="10">
        <v>0.34383496366119015</v>
      </c>
      <c r="O49" s="10">
        <v>27.321298129999999</v>
      </c>
      <c r="P49" s="10">
        <v>0.17847496907072785</v>
      </c>
      <c r="Q49" s="10">
        <v>12.291</v>
      </c>
      <c r="R49" s="10">
        <v>4.1230968917548932E-2</v>
      </c>
      <c r="S49" s="10">
        <v>0.13790942693998617</v>
      </c>
    </row>
    <row r="50" spans="2:19" x14ac:dyDescent="0.25">
      <c r="B50" s="8">
        <v>46</v>
      </c>
      <c r="C50" s="9" t="s">
        <v>108</v>
      </c>
      <c r="D50" s="10">
        <v>0.28363282146475299</v>
      </c>
      <c r="E50" s="10">
        <v>22.537605810000002</v>
      </c>
      <c r="F50" s="10">
        <v>0.28377970226582327</v>
      </c>
      <c r="G50" s="10">
        <v>19.542999999999999</v>
      </c>
      <c r="H50" s="10">
        <v>-5.1758740987295937E-2</v>
      </c>
      <c r="I50" s="10">
        <v>15.323163332139416</v>
      </c>
      <c r="J50" s="10">
        <v>4.9966575845860521E-3</v>
      </c>
      <c r="K50" s="10">
        <v>0.39703690999999997</v>
      </c>
      <c r="L50" s="10">
        <v>1.3809266584188608E-2</v>
      </c>
      <c r="M50" s="10">
        <v>0.95099999999999996</v>
      </c>
      <c r="N50" s="10">
        <v>5.3261749548517819E-2</v>
      </c>
      <c r="O50" s="10">
        <v>4.2322052499999998</v>
      </c>
      <c r="P50" s="10">
        <v>2.0271015932205358E-2</v>
      </c>
      <c r="Q50" s="10">
        <v>1.3959999999999999</v>
      </c>
      <c r="R50" s="10">
        <v>3.4774613659753158E-2</v>
      </c>
      <c r="S50" s="10">
        <v>3.4043172588868742E-2</v>
      </c>
    </row>
    <row r="51" spans="2:19" x14ac:dyDescent="0.25">
      <c r="B51" s="8">
        <v>47</v>
      </c>
      <c r="C51" s="9" t="s">
        <v>93</v>
      </c>
      <c r="D51" s="10">
        <v>0.27826160884968004</v>
      </c>
      <c r="E51" s="10">
        <v>22.110806570000001</v>
      </c>
      <c r="F51" s="10">
        <v>0.25126766453501542</v>
      </c>
      <c r="G51" s="10">
        <v>17.303999999999998</v>
      </c>
      <c r="H51" s="10">
        <v>10.743103122567874</v>
      </c>
      <c r="I51" s="10">
        <v>27.778586280628772</v>
      </c>
      <c r="J51" s="10">
        <v>0</v>
      </c>
      <c r="K51" s="10">
        <v>0</v>
      </c>
      <c r="L51" s="10">
        <v>0</v>
      </c>
      <c r="M51" s="10">
        <v>0</v>
      </c>
      <c r="N51" s="10">
        <v>2.653426809546882E-2</v>
      </c>
      <c r="O51" s="10">
        <v>2.1084262100000002</v>
      </c>
      <c r="P51" s="10">
        <v>4.6510074520668881E-2</v>
      </c>
      <c r="Q51" s="10">
        <v>3.2029999999999998</v>
      </c>
      <c r="R51" s="10">
        <v>3.4116079705153103E-2</v>
      </c>
      <c r="S51" s="10">
        <v>3.0142918614224263E-2</v>
      </c>
    </row>
    <row r="52" spans="2:19" x14ac:dyDescent="0.25">
      <c r="B52" s="8">
        <v>48</v>
      </c>
      <c r="C52" s="9" t="s">
        <v>164</v>
      </c>
      <c r="D52" s="10">
        <v>0.27117719143473806</v>
      </c>
      <c r="E52" s="10">
        <v>21.547875220000002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3.3247499414138904E-2</v>
      </c>
      <c r="S52" s="10">
        <v>0</v>
      </c>
    </row>
    <row r="53" spans="2:19" x14ac:dyDescent="0.25">
      <c r="B53" s="8">
        <v>49</v>
      </c>
      <c r="C53" s="9" t="s">
        <v>128</v>
      </c>
      <c r="D53" s="10">
        <v>0.24683867695269979</v>
      </c>
      <c r="E53" s="10">
        <v>19.613924690000001</v>
      </c>
      <c r="F53" s="10">
        <v>0.25998013556604926</v>
      </c>
      <c r="G53" s="10">
        <v>17.904</v>
      </c>
      <c r="H53" s="10">
        <v>-5.0547933536294494</v>
      </c>
      <c r="I53" s="10">
        <v>9.5505177055406705</v>
      </c>
      <c r="J53" s="10">
        <v>4.6102214181889117E-2</v>
      </c>
      <c r="K53" s="10">
        <v>3.6633049899999999</v>
      </c>
      <c r="L53" s="10">
        <v>5.2086055980530538E-2</v>
      </c>
      <c r="M53" s="10">
        <v>3.5870000000000002</v>
      </c>
      <c r="N53" s="10">
        <v>3.0610462808565268E-2</v>
      </c>
      <c r="O53" s="10">
        <v>2.4323226800000004</v>
      </c>
      <c r="P53" s="10">
        <v>2.1113221465205296E-2</v>
      </c>
      <c r="Q53" s="10">
        <v>1.454</v>
      </c>
      <c r="R53" s="10">
        <v>3.0263492014027889E-2</v>
      </c>
      <c r="S53" s="10">
        <v>3.1188096097380446E-2</v>
      </c>
    </row>
    <row r="54" spans="2:19" x14ac:dyDescent="0.25">
      <c r="B54" s="8">
        <v>50</v>
      </c>
      <c r="C54" s="9" t="s">
        <v>72</v>
      </c>
      <c r="D54" s="10">
        <v>0.21323649863768793</v>
      </c>
      <c r="E54" s="10">
        <v>16.9438788</v>
      </c>
      <c r="F54" s="10">
        <v>0.30701295834858017</v>
      </c>
      <c r="G54" s="10">
        <v>21.143000000000001</v>
      </c>
      <c r="H54" s="10">
        <v>-30.544788798269281</v>
      </c>
      <c r="I54" s="10">
        <v>-19.860574185309559</v>
      </c>
      <c r="J54" s="10">
        <v>9.786239829852569E-3</v>
      </c>
      <c r="K54" s="10">
        <v>0.77761950999999996</v>
      </c>
      <c r="L54" s="10">
        <v>8.8881725301596715E-2</v>
      </c>
      <c r="M54" s="10">
        <v>6.1210000000000004</v>
      </c>
      <c r="N54" s="10">
        <v>1.7847731388551544E-2</v>
      </c>
      <c r="O54" s="10">
        <v>1.4181896599999999</v>
      </c>
      <c r="P54" s="10">
        <v>7.039676593075328E-2</v>
      </c>
      <c r="Q54" s="10">
        <v>4.8479999999999999</v>
      </c>
      <c r="R54" s="10">
        <v>2.6143719263482933E-2</v>
      </c>
      <c r="S54" s="10">
        <v>3.6830312543951894E-2</v>
      </c>
    </row>
    <row r="55" spans="2:19" x14ac:dyDescent="0.25">
      <c r="B55" s="11"/>
      <c r="C55" s="12" t="s">
        <v>62</v>
      </c>
      <c r="D55" s="13">
        <f>SUM(D5:D54)</f>
        <v>812.4134833926289</v>
      </c>
      <c r="E55" s="13">
        <f t="shared" ref="E55:S55" si="0">SUM(E5:E54)</f>
        <v>64554.781597120018</v>
      </c>
      <c r="F55" s="13">
        <f t="shared" si="0"/>
        <v>826.79234406128944</v>
      </c>
      <c r="G55" s="13">
        <f t="shared" si="0"/>
        <v>56938.542999999976</v>
      </c>
      <c r="H55" s="13">
        <f>D55*100/F55-100</f>
        <v>-1.7391139107590305</v>
      </c>
      <c r="I55" s="13">
        <f>E55*100/G55-100</f>
        <v>13.376244272917276</v>
      </c>
      <c r="J55" s="13">
        <f t="shared" si="0"/>
        <v>9.9668104974169527</v>
      </c>
      <c r="K55" s="13">
        <f t="shared" si="0"/>
        <v>791.96774553000012</v>
      </c>
      <c r="L55" s="13">
        <f t="shared" si="0"/>
        <v>6.995939988499539</v>
      </c>
      <c r="M55" s="13">
        <f t="shared" si="0"/>
        <v>481.78799999999995</v>
      </c>
      <c r="N55" s="13">
        <f t="shared" si="0"/>
        <v>111.92344856123484</v>
      </c>
      <c r="O55" s="13">
        <f t="shared" si="0"/>
        <v>8893.4931844000075</v>
      </c>
      <c r="P55" s="13">
        <f t="shared" si="0"/>
        <v>116.48952760982067</v>
      </c>
      <c r="Q55" s="13">
        <f t="shared" si="0"/>
        <v>8022.2609999999995</v>
      </c>
      <c r="R55" s="13">
        <f t="shared" si="0"/>
        <v>99.605415448944271</v>
      </c>
      <c r="S55" s="13">
        <f t="shared" si="0"/>
        <v>99.184805112199982</v>
      </c>
    </row>
    <row r="56" spans="2:19" x14ac:dyDescent="0.25">
      <c r="B56" s="11"/>
      <c r="C56" s="12" t="s">
        <v>63</v>
      </c>
      <c r="D56" s="13">
        <v>815.63184062924347</v>
      </c>
      <c r="E56" s="13">
        <v>64810.51387232</v>
      </c>
      <c r="F56" s="13">
        <v>833.58770844586934</v>
      </c>
      <c r="G56" s="13">
        <v>57406.517999999996</v>
      </c>
      <c r="H56" s="13">
        <v>-2.1540466149749875</v>
      </c>
      <c r="I56" s="13">
        <v>12.897482951883617</v>
      </c>
      <c r="J56" s="13">
        <v>10.376209680533096</v>
      </c>
      <c r="K56" s="13">
        <v>824.49880931999996</v>
      </c>
      <c r="L56" s="13">
        <v>7.7817903547137384</v>
      </c>
      <c r="M56" s="13">
        <v>535.90700000000004</v>
      </c>
      <c r="N56" s="13">
        <v>112.81639940221885</v>
      </c>
      <c r="O56" s="13">
        <v>8964.4475047000105</v>
      </c>
      <c r="P56" s="13">
        <v>119.55684016100646</v>
      </c>
      <c r="Q56" s="13">
        <v>8233.4969999999994</v>
      </c>
      <c r="R56" s="13">
        <v>100</v>
      </c>
      <c r="S56" s="13">
        <v>100</v>
      </c>
    </row>
    <row r="57" spans="2:19" s="14" customFormat="1" x14ac:dyDescent="0.25"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</row>
    <row r="64" spans="2:19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  <row r="74" spans="4:4" x14ac:dyDescent="0.25">
      <c r="D74" s="16"/>
    </row>
    <row r="75" spans="4:4" x14ac:dyDescent="0.25">
      <c r="D75" s="16"/>
    </row>
    <row r="76" spans="4:4" x14ac:dyDescent="0.25">
      <c r="D76" s="16"/>
    </row>
    <row r="77" spans="4:4" x14ac:dyDescent="0.25">
      <c r="D77" s="16"/>
    </row>
    <row r="78" spans="4:4" x14ac:dyDescent="0.25">
      <c r="D78" s="16"/>
    </row>
    <row r="79" spans="4:4" x14ac:dyDescent="0.25">
      <c r="D79" s="16"/>
    </row>
    <row r="80" spans="4:4" x14ac:dyDescent="0.25">
      <c r="D80" s="16"/>
    </row>
    <row r="81" spans="4:4" x14ac:dyDescent="0.25">
      <c r="D81" s="16"/>
    </row>
    <row r="82" spans="4:4" x14ac:dyDescent="0.25">
      <c r="D82" s="16"/>
    </row>
    <row r="83" spans="4:4" x14ac:dyDescent="0.25">
      <c r="D83" s="16"/>
    </row>
    <row r="84" spans="4:4" x14ac:dyDescent="0.25">
      <c r="D84" s="16"/>
    </row>
    <row r="85" spans="4:4" x14ac:dyDescent="0.25">
      <c r="D85" s="16"/>
    </row>
    <row r="86" spans="4:4" x14ac:dyDescent="0.25">
      <c r="D86" s="16"/>
    </row>
    <row r="87" spans="4:4" x14ac:dyDescent="0.25">
      <c r="D87" s="16"/>
    </row>
    <row r="88" spans="4:4" x14ac:dyDescent="0.25">
      <c r="D88" s="16"/>
    </row>
    <row r="89" spans="4:4" x14ac:dyDescent="0.25">
      <c r="D89" s="16"/>
    </row>
    <row r="90" spans="4:4" x14ac:dyDescent="0.25">
      <c r="D90" s="16"/>
    </row>
    <row r="91" spans="4:4" x14ac:dyDescent="0.25">
      <c r="D91" s="16"/>
    </row>
    <row r="92" spans="4:4" x14ac:dyDescent="0.25">
      <c r="D92" s="16"/>
    </row>
    <row r="93" spans="4:4" x14ac:dyDescent="0.25">
      <c r="D93" s="16"/>
    </row>
    <row r="94" spans="4:4" x14ac:dyDescent="0.25">
      <c r="D94" s="16"/>
    </row>
    <row r="95" spans="4:4" x14ac:dyDescent="0.25">
      <c r="D95" s="16"/>
    </row>
    <row r="96" spans="4:4" x14ac:dyDescent="0.25">
      <c r="D96" s="16"/>
    </row>
    <row r="97" spans="4:4" x14ac:dyDescent="0.25">
      <c r="D97" s="16"/>
    </row>
    <row r="98" spans="4:4" x14ac:dyDescent="0.25">
      <c r="D98" s="16"/>
    </row>
    <row r="99" spans="4:4" x14ac:dyDescent="0.25">
      <c r="D99" s="16"/>
    </row>
    <row r="100" spans="4:4" x14ac:dyDescent="0.25">
      <c r="D100" s="16"/>
    </row>
    <row r="101" spans="4:4" x14ac:dyDescent="0.25">
      <c r="D101" s="16"/>
    </row>
    <row r="102" spans="4:4" x14ac:dyDescent="0.25">
      <c r="D102" s="16"/>
    </row>
    <row r="103" spans="4:4" x14ac:dyDescent="0.25">
      <c r="D103" s="16"/>
    </row>
    <row r="104" spans="4:4" x14ac:dyDescent="0.25">
      <c r="D104" s="16"/>
    </row>
    <row r="105" spans="4:4" x14ac:dyDescent="0.25">
      <c r="D105" s="16"/>
    </row>
    <row r="106" spans="4:4" x14ac:dyDescent="0.25">
      <c r="D106" s="16"/>
    </row>
    <row r="107" spans="4:4" x14ac:dyDescent="0.25">
      <c r="D107" s="16"/>
    </row>
    <row r="108" spans="4:4" x14ac:dyDescent="0.25">
      <c r="D108" s="16"/>
    </row>
    <row r="109" spans="4:4" x14ac:dyDescent="0.25">
      <c r="D109" s="16"/>
    </row>
    <row r="110" spans="4:4" x14ac:dyDescent="0.25">
      <c r="D110" s="16"/>
    </row>
    <row r="111" spans="4:4" x14ac:dyDescent="0.25">
      <c r="D111" s="16"/>
    </row>
    <row r="112" spans="4:4" x14ac:dyDescent="0.25">
      <c r="D112" s="16"/>
    </row>
    <row r="113" spans="4:4" x14ac:dyDescent="0.25">
      <c r="D113" s="16"/>
    </row>
    <row r="114" spans="4:4" x14ac:dyDescent="0.25">
      <c r="D114" s="16"/>
    </row>
    <row r="115" spans="4:4" x14ac:dyDescent="0.25">
      <c r="D115" s="16"/>
    </row>
    <row r="116" spans="4:4" x14ac:dyDescent="0.25">
      <c r="D116" s="16"/>
    </row>
    <row r="117" spans="4:4" x14ac:dyDescent="0.25">
      <c r="D117" s="16"/>
    </row>
    <row r="118" spans="4:4" x14ac:dyDescent="0.25">
      <c r="D118" s="16"/>
    </row>
    <row r="119" spans="4:4" x14ac:dyDescent="0.25">
      <c r="D119" s="16"/>
    </row>
    <row r="120" spans="4:4" x14ac:dyDescent="0.25">
      <c r="D120" s="16"/>
    </row>
    <row r="121" spans="4:4" x14ac:dyDescent="0.25">
      <c r="D121" s="16"/>
    </row>
    <row r="122" spans="4:4" x14ac:dyDescent="0.25">
      <c r="D122" s="16"/>
    </row>
    <row r="123" spans="4:4" x14ac:dyDescent="0.25">
      <c r="D123" s="16"/>
    </row>
    <row r="124" spans="4:4" x14ac:dyDescent="0.25">
      <c r="D124" s="16"/>
    </row>
    <row r="125" spans="4:4" x14ac:dyDescent="0.25">
      <c r="D125" s="16"/>
    </row>
    <row r="126" spans="4:4" x14ac:dyDescent="0.25">
      <c r="D126" s="16"/>
    </row>
    <row r="127" spans="4:4" x14ac:dyDescent="0.25">
      <c r="D127" s="16"/>
    </row>
    <row r="128" spans="4:4" x14ac:dyDescent="0.25">
      <c r="D128" s="16"/>
    </row>
    <row r="129" spans="4:4" x14ac:dyDescent="0.25">
      <c r="D129" s="16"/>
    </row>
    <row r="130" spans="4:4" x14ac:dyDescent="0.25">
      <c r="D130" s="16"/>
    </row>
    <row r="131" spans="4:4" x14ac:dyDescent="0.25">
      <c r="D131" s="16"/>
    </row>
    <row r="132" spans="4:4" x14ac:dyDescent="0.25">
      <c r="D132" s="16"/>
    </row>
    <row r="133" spans="4:4" x14ac:dyDescent="0.25">
      <c r="D133" s="16"/>
    </row>
    <row r="134" spans="4:4" x14ac:dyDescent="0.25">
      <c r="D134" s="16"/>
    </row>
    <row r="135" spans="4:4" x14ac:dyDescent="0.25">
      <c r="D135" s="16"/>
    </row>
    <row r="136" spans="4:4" x14ac:dyDescent="0.25">
      <c r="D136" s="16"/>
    </row>
    <row r="137" spans="4:4" x14ac:dyDescent="0.25">
      <c r="D137" s="16"/>
    </row>
    <row r="138" spans="4:4" x14ac:dyDescent="0.25">
      <c r="D138" s="16"/>
    </row>
    <row r="139" spans="4:4" x14ac:dyDescent="0.25">
      <c r="D139" s="16"/>
    </row>
    <row r="140" spans="4:4" x14ac:dyDescent="0.25">
      <c r="D140" s="16"/>
    </row>
    <row r="141" spans="4:4" x14ac:dyDescent="0.25">
      <c r="D141" s="16"/>
    </row>
    <row r="142" spans="4:4" x14ac:dyDescent="0.25">
      <c r="D142" s="16"/>
    </row>
    <row r="143" spans="4:4" x14ac:dyDescent="0.25">
      <c r="D143" s="16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49" spans="4:4" x14ac:dyDescent="0.25">
      <c r="D149" s="16"/>
    </row>
    <row r="150" spans="4:4" x14ac:dyDescent="0.25">
      <c r="D150" s="16"/>
    </row>
    <row r="151" spans="4:4" x14ac:dyDescent="0.25">
      <c r="D151" s="16"/>
    </row>
    <row r="152" spans="4:4" x14ac:dyDescent="0.25">
      <c r="D152" s="16"/>
    </row>
    <row r="153" spans="4:4" x14ac:dyDescent="0.25">
      <c r="D153" s="16"/>
    </row>
    <row r="154" spans="4:4" x14ac:dyDescent="0.25">
      <c r="D154" s="16"/>
    </row>
    <row r="155" spans="4:4" x14ac:dyDescent="0.25">
      <c r="D155" s="16"/>
    </row>
    <row r="156" spans="4:4" x14ac:dyDescent="0.25">
      <c r="D156" s="16"/>
    </row>
    <row r="157" spans="4:4" x14ac:dyDescent="0.25">
      <c r="D157" s="16"/>
    </row>
    <row r="158" spans="4:4" x14ac:dyDescent="0.25">
      <c r="D158" s="16"/>
    </row>
    <row r="159" spans="4:4" x14ac:dyDescent="0.25">
      <c r="D159" s="16"/>
    </row>
    <row r="160" spans="4:4" x14ac:dyDescent="0.25">
      <c r="D160" s="16"/>
    </row>
    <row r="161" spans="4:4" x14ac:dyDescent="0.25">
      <c r="D161" s="16"/>
    </row>
    <row r="162" spans="4:4" x14ac:dyDescent="0.25">
      <c r="D162" s="16"/>
    </row>
    <row r="163" spans="4:4" x14ac:dyDescent="0.25">
      <c r="D163" s="16"/>
    </row>
    <row r="164" spans="4:4" x14ac:dyDescent="0.25">
      <c r="D164" s="16"/>
    </row>
    <row r="165" spans="4:4" x14ac:dyDescent="0.25">
      <c r="D165" s="16"/>
    </row>
    <row r="166" spans="4:4" x14ac:dyDescent="0.25">
      <c r="D166" s="16"/>
    </row>
    <row r="167" spans="4:4" x14ac:dyDescent="0.25">
      <c r="D167" s="16"/>
    </row>
    <row r="168" spans="4:4" x14ac:dyDescent="0.25">
      <c r="D168" s="16"/>
    </row>
    <row r="169" spans="4:4" x14ac:dyDescent="0.25">
      <c r="D169" s="16"/>
    </row>
    <row r="170" spans="4:4" x14ac:dyDescent="0.25">
      <c r="D170" s="16"/>
    </row>
    <row r="171" spans="4:4" x14ac:dyDescent="0.25">
      <c r="D171" s="16"/>
    </row>
    <row r="172" spans="4:4" x14ac:dyDescent="0.25">
      <c r="D172" s="16"/>
    </row>
    <row r="173" spans="4:4" x14ac:dyDescent="0.25">
      <c r="D173" s="16"/>
    </row>
    <row r="174" spans="4:4" x14ac:dyDescent="0.25">
      <c r="D174" s="16"/>
    </row>
    <row r="175" spans="4:4" x14ac:dyDescent="0.25">
      <c r="D175" s="16"/>
    </row>
    <row r="176" spans="4:4" x14ac:dyDescent="0.25">
      <c r="D176" s="16"/>
    </row>
    <row r="177" spans="4:4" x14ac:dyDescent="0.25">
      <c r="D177" s="16"/>
    </row>
    <row r="178" spans="4:4" x14ac:dyDescent="0.25">
      <c r="D178" s="16"/>
    </row>
    <row r="179" spans="4:4" x14ac:dyDescent="0.25">
      <c r="D179" s="16"/>
    </row>
    <row r="180" spans="4:4" x14ac:dyDescent="0.25">
      <c r="D180" s="16"/>
    </row>
    <row r="181" spans="4:4" x14ac:dyDescent="0.25">
      <c r="D181" s="16"/>
    </row>
    <row r="182" spans="4:4" x14ac:dyDescent="0.25">
      <c r="D182" s="16"/>
    </row>
    <row r="183" spans="4:4" x14ac:dyDescent="0.25">
      <c r="D183" s="16"/>
    </row>
    <row r="184" spans="4:4" x14ac:dyDescent="0.25">
      <c r="D184" s="16"/>
    </row>
    <row r="185" spans="4:4" x14ac:dyDescent="0.25">
      <c r="D185" s="16"/>
    </row>
    <row r="186" spans="4:4" x14ac:dyDescent="0.25">
      <c r="D186" s="16"/>
    </row>
    <row r="187" spans="4:4" x14ac:dyDescent="0.25">
      <c r="D187" s="16"/>
    </row>
    <row r="188" spans="4:4" x14ac:dyDescent="0.25">
      <c r="D188" s="16"/>
    </row>
    <row r="189" spans="4:4" x14ac:dyDescent="0.25">
      <c r="D189" s="16"/>
    </row>
    <row r="190" spans="4:4" x14ac:dyDescent="0.25">
      <c r="D190" s="16"/>
    </row>
    <row r="191" spans="4:4" x14ac:dyDescent="0.25">
      <c r="D191" s="16"/>
    </row>
    <row r="192" spans="4:4" x14ac:dyDescent="0.25">
      <c r="D192" s="16"/>
    </row>
    <row r="193" spans="4:4" x14ac:dyDescent="0.25">
      <c r="D193" s="16"/>
    </row>
    <row r="194" spans="4:4" x14ac:dyDescent="0.25">
      <c r="D194" s="16"/>
    </row>
    <row r="195" spans="4:4" x14ac:dyDescent="0.25">
      <c r="D195" s="16"/>
    </row>
    <row r="196" spans="4:4" x14ac:dyDescent="0.25">
      <c r="D196" s="16"/>
    </row>
    <row r="197" spans="4:4" x14ac:dyDescent="0.25">
      <c r="D197" s="16"/>
    </row>
    <row r="198" spans="4:4" x14ac:dyDescent="0.25">
      <c r="D198" s="16"/>
    </row>
    <row r="199" spans="4:4" x14ac:dyDescent="0.25">
      <c r="D199" s="16"/>
    </row>
    <row r="200" spans="4:4" x14ac:dyDescent="0.25">
      <c r="D200" s="16"/>
    </row>
    <row r="201" spans="4:4" x14ac:dyDescent="0.25">
      <c r="D201" s="16"/>
    </row>
    <row r="202" spans="4:4" x14ac:dyDescent="0.25">
      <c r="D202" s="16"/>
    </row>
    <row r="203" spans="4:4" x14ac:dyDescent="0.25">
      <c r="D203" s="16"/>
    </row>
    <row r="204" spans="4:4" x14ac:dyDescent="0.25">
      <c r="D204" s="16"/>
    </row>
    <row r="205" spans="4:4" x14ac:dyDescent="0.25">
      <c r="D205" s="16"/>
    </row>
    <row r="206" spans="4:4" x14ac:dyDescent="0.25">
      <c r="D206" s="16"/>
    </row>
    <row r="207" spans="4:4" x14ac:dyDescent="0.25">
      <c r="D207" s="16"/>
    </row>
    <row r="208" spans="4:4" x14ac:dyDescent="0.25">
      <c r="D208" s="16"/>
    </row>
    <row r="209" spans="4:4" x14ac:dyDescent="0.25">
      <c r="D209" s="16"/>
    </row>
    <row r="210" spans="4:4" x14ac:dyDescent="0.25">
      <c r="D210" s="16"/>
    </row>
    <row r="211" spans="4:4" x14ac:dyDescent="0.25">
      <c r="D211" s="16"/>
    </row>
    <row r="212" spans="4:4" x14ac:dyDescent="0.25">
      <c r="D212" s="16"/>
    </row>
    <row r="213" spans="4:4" x14ac:dyDescent="0.25">
      <c r="D213" s="16"/>
    </row>
    <row r="214" spans="4:4" x14ac:dyDescent="0.25">
      <c r="D214" s="16"/>
    </row>
    <row r="215" spans="4:4" x14ac:dyDescent="0.25">
      <c r="D215" s="16"/>
    </row>
    <row r="216" spans="4:4" x14ac:dyDescent="0.25">
      <c r="D216" s="16"/>
    </row>
    <row r="217" spans="4:4" x14ac:dyDescent="0.25">
      <c r="D217" s="16"/>
    </row>
    <row r="218" spans="4:4" x14ac:dyDescent="0.25">
      <c r="D218" s="16"/>
    </row>
    <row r="219" spans="4:4" x14ac:dyDescent="0.25">
      <c r="D219" s="16"/>
    </row>
    <row r="220" spans="4:4" x14ac:dyDescent="0.25">
      <c r="D220" s="16"/>
    </row>
    <row r="221" spans="4:4" x14ac:dyDescent="0.25">
      <c r="D221" s="16"/>
    </row>
    <row r="222" spans="4:4" x14ac:dyDescent="0.25">
      <c r="D222" s="16"/>
    </row>
    <row r="223" spans="4:4" x14ac:dyDescent="0.25">
      <c r="D223" s="16"/>
    </row>
    <row r="224" spans="4:4" x14ac:dyDescent="0.25">
      <c r="D224" s="16"/>
    </row>
    <row r="225" spans="4:4" x14ac:dyDescent="0.25">
      <c r="D225" s="16"/>
    </row>
    <row r="226" spans="4:4" x14ac:dyDescent="0.25">
      <c r="D226" s="16"/>
    </row>
    <row r="227" spans="4:4" x14ac:dyDescent="0.25">
      <c r="D227" s="16"/>
    </row>
    <row r="228" spans="4:4" x14ac:dyDescent="0.25">
      <c r="D228" s="16"/>
    </row>
    <row r="229" spans="4:4" x14ac:dyDescent="0.25">
      <c r="D229" s="16"/>
    </row>
    <row r="230" spans="4:4" x14ac:dyDescent="0.25">
      <c r="D230" s="16"/>
    </row>
    <row r="231" spans="4:4" x14ac:dyDescent="0.25">
      <c r="D231" s="16"/>
    </row>
    <row r="232" spans="4:4" x14ac:dyDescent="0.25">
      <c r="D232" s="16"/>
    </row>
    <row r="233" spans="4:4" x14ac:dyDescent="0.25">
      <c r="D233" s="16"/>
    </row>
    <row r="234" spans="4:4" x14ac:dyDescent="0.25">
      <c r="D234" s="16"/>
    </row>
    <row r="235" spans="4:4" x14ac:dyDescent="0.25">
      <c r="D235" s="16"/>
    </row>
    <row r="236" spans="4:4" x14ac:dyDescent="0.25">
      <c r="D236" s="16"/>
    </row>
    <row r="237" spans="4:4" x14ac:dyDescent="0.25">
      <c r="D237" s="16"/>
    </row>
    <row r="238" spans="4:4" x14ac:dyDescent="0.25">
      <c r="D238" s="16"/>
    </row>
    <row r="239" spans="4:4" x14ac:dyDescent="0.25">
      <c r="D239" s="16"/>
    </row>
    <row r="240" spans="4:4" x14ac:dyDescent="0.25">
      <c r="D240" s="16"/>
    </row>
    <row r="241" spans="4:4" x14ac:dyDescent="0.25">
      <c r="D241" s="16"/>
    </row>
    <row r="242" spans="4:4" x14ac:dyDescent="0.25">
      <c r="D242" s="16"/>
    </row>
    <row r="243" spans="4:4" x14ac:dyDescent="0.25">
      <c r="D243" s="16"/>
    </row>
    <row r="244" spans="4:4" x14ac:dyDescent="0.25">
      <c r="D244" s="16"/>
    </row>
    <row r="245" spans="4:4" x14ac:dyDescent="0.25">
      <c r="D245" s="16"/>
    </row>
    <row r="246" spans="4:4" x14ac:dyDescent="0.25">
      <c r="D246" s="16"/>
    </row>
    <row r="247" spans="4:4" x14ac:dyDescent="0.25">
      <c r="D247" s="16"/>
    </row>
    <row r="248" spans="4:4" x14ac:dyDescent="0.25">
      <c r="D248" s="16"/>
    </row>
    <row r="249" spans="4:4" x14ac:dyDescent="0.25">
      <c r="D249" s="16"/>
    </row>
    <row r="250" spans="4:4" x14ac:dyDescent="0.25">
      <c r="D250" s="16"/>
    </row>
    <row r="251" spans="4:4" x14ac:dyDescent="0.25">
      <c r="D251" s="16"/>
    </row>
    <row r="252" spans="4:4" x14ac:dyDescent="0.25">
      <c r="D252" s="16"/>
    </row>
    <row r="253" spans="4:4" x14ac:dyDescent="0.25">
      <c r="D253" s="16"/>
    </row>
    <row r="254" spans="4:4" x14ac:dyDescent="0.25">
      <c r="D254" s="16"/>
    </row>
    <row r="255" spans="4:4" x14ac:dyDescent="0.25">
      <c r="D255" s="16"/>
    </row>
    <row r="256" spans="4:4" x14ac:dyDescent="0.25">
      <c r="D256" s="16"/>
    </row>
    <row r="257" spans="4:4" x14ac:dyDescent="0.25">
      <c r="D257" s="16"/>
    </row>
    <row r="258" spans="4:4" x14ac:dyDescent="0.25">
      <c r="D258" s="16"/>
    </row>
    <row r="259" spans="4:4" x14ac:dyDescent="0.25">
      <c r="D259" s="16"/>
    </row>
    <row r="260" spans="4:4" x14ac:dyDescent="0.25">
      <c r="D260" s="16"/>
    </row>
    <row r="261" spans="4:4" x14ac:dyDescent="0.25">
      <c r="D261" s="16"/>
    </row>
    <row r="262" spans="4:4" x14ac:dyDescent="0.25">
      <c r="D262" s="16"/>
    </row>
    <row r="263" spans="4:4" x14ac:dyDescent="0.25">
      <c r="D263" s="16"/>
    </row>
    <row r="264" spans="4:4" x14ac:dyDescent="0.25">
      <c r="D264" s="16"/>
    </row>
    <row r="265" spans="4:4" x14ac:dyDescent="0.25">
      <c r="D265" s="16"/>
    </row>
    <row r="266" spans="4:4" x14ac:dyDescent="0.25">
      <c r="D266" s="16"/>
    </row>
    <row r="267" spans="4:4" x14ac:dyDescent="0.25">
      <c r="D267" s="16"/>
    </row>
    <row r="268" spans="4:4" x14ac:dyDescent="0.25">
      <c r="D268" s="16"/>
    </row>
    <row r="269" spans="4:4" x14ac:dyDescent="0.25">
      <c r="D269" s="16"/>
    </row>
    <row r="270" spans="4:4" x14ac:dyDescent="0.25">
      <c r="D270" s="16"/>
    </row>
    <row r="271" spans="4:4" x14ac:dyDescent="0.25">
      <c r="D271" s="16"/>
    </row>
    <row r="272" spans="4:4" x14ac:dyDescent="0.25">
      <c r="D272" s="16"/>
    </row>
    <row r="273" spans="4:4" x14ac:dyDescent="0.25">
      <c r="D273" s="16"/>
    </row>
    <row r="274" spans="4:4" x14ac:dyDescent="0.25">
      <c r="D274" s="16"/>
    </row>
    <row r="275" spans="4:4" x14ac:dyDescent="0.25">
      <c r="D275" s="16"/>
    </row>
    <row r="276" spans="4:4" x14ac:dyDescent="0.25">
      <c r="D276" s="16"/>
    </row>
    <row r="277" spans="4:4" x14ac:dyDescent="0.25">
      <c r="D277" s="16"/>
    </row>
    <row r="278" spans="4:4" x14ac:dyDescent="0.25">
      <c r="D278" s="16"/>
    </row>
    <row r="279" spans="4:4" x14ac:dyDescent="0.25">
      <c r="D279" s="16"/>
    </row>
    <row r="280" spans="4:4" x14ac:dyDescent="0.25">
      <c r="D280" s="16"/>
    </row>
    <row r="281" spans="4:4" x14ac:dyDescent="0.25">
      <c r="D281" s="16"/>
    </row>
    <row r="282" spans="4:4" x14ac:dyDescent="0.25">
      <c r="D282" s="16"/>
    </row>
    <row r="283" spans="4:4" x14ac:dyDescent="0.25">
      <c r="D283" s="16"/>
    </row>
    <row r="284" spans="4:4" x14ac:dyDescent="0.25">
      <c r="D284" s="16"/>
    </row>
    <row r="285" spans="4:4" x14ac:dyDescent="0.25">
      <c r="D285" s="16"/>
    </row>
    <row r="286" spans="4:4" x14ac:dyDescent="0.25">
      <c r="D286" s="16"/>
    </row>
    <row r="287" spans="4:4" x14ac:dyDescent="0.25">
      <c r="D287" s="16"/>
    </row>
    <row r="288" spans="4:4" x14ac:dyDescent="0.25">
      <c r="D288" s="16"/>
    </row>
    <row r="289" spans="4:4" x14ac:dyDescent="0.25">
      <c r="D289" s="16"/>
    </row>
    <row r="290" spans="4:4" x14ac:dyDescent="0.25">
      <c r="D290" s="16"/>
    </row>
    <row r="291" spans="4:4" x14ac:dyDescent="0.25">
      <c r="D291" s="16"/>
    </row>
    <row r="292" spans="4:4" x14ac:dyDescent="0.25">
      <c r="D292" s="16"/>
    </row>
    <row r="293" spans="4:4" x14ac:dyDescent="0.25">
      <c r="D293" s="16"/>
    </row>
    <row r="294" spans="4:4" x14ac:dyDescent="0.25">
      <c r="D294" s="16"/>
    </row>
    <row r="295" spans="4:4" x14ac:dyDescent="0.25">
      <c r="D295" s="16"/>
    </row>
    <row r="296" spans="4:4" x14ac:dyDescent="0.25">
      <c r="D296" s="16"/>
    </row>
    <row r="297" spans="4:4" x14ac:dyDescent="0.25">
      <c r="D297" s="16"/>
    </row>
    <row r="298" spans="4:4" x14ac:dyDescent="0.25">
      <c r="D298" s="16"/>
    </row>
    <row r="299" spans="4:4" x14ac:dyDescent="0.25">
      <c r="D299" s="16"/>
    </row>
    <row r="300" spans="4:4" x14ac:dyDescent="0.25">
      <c r="D300" s="16"/>
    </row>
    <row r="301" spans="4:4" x14ac:dyDescent="0.25">
      <c r="D301" s="16"/>
    </row>
    <row r="302" spans="4:4" x14ac:dyDescent="0.25">
      <c r="D302" s="16"/>
    </row>
    <row r="303" spans="4:4" x14ac:dyDescent="0.25">
      <c r="D303" s="16"/>
    </row>
    <row r="304" spans="4:4" x14ac:dyDescent="0.25">
      <c r="D304" s="16"/>
    </row>
    <row r="305" spans="4:4" x14ac:dyDescent="0.25">
      <c r="D305" s="16"/>
    </row>
    <row r="306" spans="4:4" x14ac:dyDescent="0.25">
      <c r="D306" s="16"/>
    </row>
    <row r="307" spans="4:4" x14ac:dyDescent="0.25">
      <c r="D307" s="16"/>
    </row>
    <row r="308" spans="4:4" x14ac:dyDescent="0.25">
      <c r="D308" s="16"/>
    </row>
    <row r="309" spans="4:4" x14ac:dyDescent="0.25">
      <c r="D309" s="16"/>
    </row>
    <row r="310" spans="4:4" x14ac:dyDescent="0.25">
      <c r="D310" s="16"/>
    </row>
    <row r="311" spans="4:4" x14ac:dyDescent="0.25">
      <c r="D311" s="16"/>
    </row>
    <row r="312" spans="4:4" x14ac:dyDescent="0.25">
      <c r="D312" s="16"/>
    </row>
    <row r="313" spans="4:4" x14ac:dyDescent="0.25">
      <c r="D313" s="16"/>
    </row>
    <row r="314" spans="4:4" x14ac:dyDescent="0.25">
      <c r="D314" s="16"/>
    </row>
    <row r="315" spans="4:4" x14ac:dyDescent="0.25">
      <c r="D315" s="16"/>
    </row>
    <row r="316" spans="4:4" x14ac:dyDescent="0.25">
      <c r="D316" s="16"/>
    </row>
    <row r="317" spans="4:4" x14ac:dyDescent="0.25">
      <c r="D317" s="16"/>
    </row>
    <row r="318" spans="4:4" x14ac:dyDescent="0.25">
      <c r="D318" s="16"/>
    </row>
    <row r="319" spans="4:4" x14ac:dyDescent="0.25">
      <c r="D319" s="16"/>
    </row>
    <row r="320" spans="4:4" x14ac:dyDescent="0.25">
      <c r="D320" s="16"/>
    </row>
    <row r="321" spans="4:4" x14ac:dyDescent="0.25">
      <c r="D321" s="16"/>
    </row>
    <row r="322" spans="4:4" x14ac:dyDescent="0.25">
      <c r="D322" s="16"/>
    </row>
    <row r="323" spans="4:4" x14ac:dyDescent="0.25">
      <c r="D323" s="16"/>
    </row>
    <row r="324" spans="4:4" x14ac:dyDescent="0.25">
      <c r="D324" s="16"/>
    </row>
    <row r="325" spans="4:4" x14ac:dyDescent="0.25">
      <c r="D325" s="16"/>
    </row>
    <row r="326" spans="4:4" x14ac:dyDescent="0.25">
      <c r="D326" s="16"/>
    </row>
    <row r="327" spans="4:4" x14ac:dyDescent="0.25">
      <c r="D327" s="16"/>
    </row>
    <row r="328" spans="4:4" x14ac:dyDescent="0.25">
      <c r="D328" s="16"/>
    </row>
    <row r="329" spans="4:4" x14ac:dyDescent="0.25">
      <c r="D329" s="16"/>
    </row>
    <row r="330" spans="4:4" x14ac:dyDescent="0.25">
      <c r="D330" s="16"/>
    </row>
    <row r="331" spans="4:4" x14ac:dyDescent="0.25">
      <c r="D331" s="16"/>
    </row>
    <row r="332" spans="4:4" x14ac:dyDescent="0.25">
      <c r="D332" s="16"/>
    </row>
    <row r="333" spans="4:4" x14ac:dyDescent="0.25">
      <c r="D333" s="16"/>
    </row>
    <row r="334" spans="4:4" x14ac:dyDescent="0.25">
      <c r="D334" s="16"/>
    </row>
    <row r="335" spans="4:4" x14ac:dyDescent="0.25">
      <c r="D335" s="16"/>
    </row>
    <row r="336" spans="4:4" x14ac:dyDescent="0.25">
      <c r="D336" s="16"/>
    </row>
    <row r="337" spans="4:4" x14ac:dyDescent="0.25">
      <c r="D337" s="16"/>
    </row>
    <row r="338" spans="4:4" x14ac:dyDescent="0.25">
      <c r="D338" s="16"/>
    </row>
    <row r="339" spans="4:4" x14ac:dyDescent="0.25">
      <c r="D339" s="16"/>
    </row>
    <row r="340" spans="4:4" x14ac:dyDescent="0.25">
      <c r="D340" s="16"/>
    </row>
    <row r="341" spans="4:4" x14ac:dyDescent="0.25">
      <c r="D341" s="16"/>
    </row>
    <row r="342" spans="4:4" x14ac:dyDescent="0.25">
      <c r="D342" s="16"/>
    </row>
    <row r="343" spans="4:4" x14ac:dyDescent="0.25">
      <c r="D343" s="16"/>
    </row>
    <row r="344" spans="4:4" x14ac:dyDescent="0.25">
      <c r="D344" s="16"/>
    </row>
    <row r="345" spans="4:4" x14ac:dyDescent="0.25">
      <c r="D345" s="16"/>
    </row>
    <row r="346" spans="4:4" x14ac:dyDescent="0.25">
      <c r="D346" s="16"/>
    </row>
    <row r="347" spans="4:4" x14ac:dyDescent="0.25">
      <c r="D347" s="16"/>
    </row>
    <row r="348" spans="4:4" x14ac:dyDescent="0.25">
      <c r="D348" s="16"/>
    </row>
    <row r="349" spans="4:4" x14ac:dyDescent="0.25">
      <c r="D349" s="16"/>
    </row>
    <row r="350" spans="4:4" x14ac:dyDescent="0.25">
      <c r="D350" s="16"/>
    </row>
    <row r="351" spans="4:4" x14ac:dyDescent="0.25">
      <c r="D351" s="16"/>
    </row>
    <row r="352" spans="4:4" x14ac:dyDescent="0.25">
      <c r="D352" s="16"/>
    </row>
    <row r="353" spans="4:4" x14ac:dyDescent="0.25">
      <c r="D353" s="16"/>
    </row>
    <row r="354" spans="4:4" x14ac:dyDescent="0.25">
      <c r="D354" s="16"/>
    </row>
    <row r="355" spans="4:4" x14ac:dyDescent="0.25">
      <c r="D355" s="16"/>
    </row>
    <row r="356" spans="4:4" x14ac:dyDescent="0.25">
      <c r="D356" s="16"/>
    </row>
    <row r="357" spans="4:4" x14ac:dyDescent="0.25">
      <c r="D357" s="16"/>
    </row>
    <row r="358" spans="4:4" x14ac:dyDescent="0.25">
      <c r="D358" s="16"/>
    </row>
    <row r="359" spans="4:4" x14ac:dyDescent="0.25">
      <c r="D359" s="16"/>
    </row>
    <row r="360" spans="4:4" x14ac:dyDescent="0.25">
      <c r="D360" s="16"/>
    </row>
    <row r="361" spans="4:4" x14ac:dyDescent="0.25">
      <c r="D361" s="16"/>
    </row>
    <row r="362" spans="4:4" x14ac:dyDescent="0.25">
      <c r="D362" s="16"/>
    </row>
    <row r="363" spans="4:4" x14ac:dyDescent="0.25">
      <c r="D363" s="16"/>
    </row>
    <row r="364" spans="4:4" x14ac:dyDescent="0.25">
      <c r="D364" s="16"/>
    </row>
    <row r="365" spans="4:4" x14ac:dyDescent="0.25">
      <c r="D365" s="16"/>
    </row>
    <row r="366" spans="4:4" x14ac:dyDescent="0.25">
      <c r="D366" s="16"/>
    </row>
    <row r="367" spans="4:4" x14ac:dyDescent="0.25">
      <c r="D367" s="16"/>
    </row>
    <row r="368" spans="4:4" x14ac:dyDescent="0.25">
      <c r="D368" s="16"/>
    </row>
    <row r="369" spans="4:4" x14ac:dyDescent="0.25">
      <c r="D369" s="16"/>
    </row>
    <row r="370" spans="4:4" x14ac:dyDescent="0.25">
      <c r="D370" s="16"/>
    </row>
    <row r="371" spans="4:4" x14ac:dyDescent="0.25">
      <c r="D371" s="16"/>
    </row>
    <row r="372" spans="4:4" x14ac:dyDescent="0.25">
      <c r="D372" s="16"/>
    </row>
    <row r="373" spans="4:4" x14ac:dyDescent="0.25">
      <c r="D373" s="16"/>
    </row>
    <row r="374" spans="4:4" x14ac:dyDescent="0.25">
      <c r="D374" s="16"/>
    </row>
    <row r="375" spans="4:4" x14ac:dyDescent="0.25">
      <c r="D375" s="16"/>
    </row>
    <row r="376" spans="4:4" x14ac:dyDescent="0.25">
      <c r="D376" s="16"/>
    </row>
    <row r="377" spans="4:4" x14ac:dyDescent="0.25">
      <c r="D377" s="16"/>
    </row>
    <row r="378" spans="4:4" x14ac:dyDescent="0.25">
      <c r="D378" s="16"/>
    </row>
    <row r="379" spans="4:4" x14ac:dyDescent="0.25">
      <c r="D379" s="16"/>
    </row>
    <row r="380" spans="4:4" x14ac:dyDescent="0.25">
      <c r="D380" s="16"/>
    </row>
    <row r="381" spans="4:4" x14ac:dyDescent="0.25">
      <c r="D381" s="16"/>
    </row>
    <row r="382" spans="4:4" x14ac:dyDescent="0.25">
      <c r="D382" s="16"/>
    </row>
    <row r="383" spans="4:4" x14ac:dyDescent="0.25">
      <c r="D383" s="16"/>
    </row>
    <row r="384" spans="4:4" x14ac:dyDescent="0.25">
      <c r="D384" s="16"/>
    </row>
    <row r="385" spans="4:4" x14ac:dyDescent="0.25">
      <c r="D385" s="16"/>
    </row>
    <row r="386" spans="4:4" x14ac:dyDescent="0.25">
      <c r="D386" s="16"/>
    </row>
    <row r="387" spans="4:4" x14ac:dyDescent="0.25">
      <c r="D387" s="16"/>
    </row>
    <row r="388" spans="4:4" x14ac:dyDescent="0.25">
      <c r="D388" s="16"/>
    </row>
    <row r="389" spans="4:4" x14ac:dyDescent="0.25">
      <c r="D389" s="16"/>
    </row>
    <row r="390" spans="4:4" x14ac:dyDescent="0.25">
      <c r="D390" s="16"/>
    </row>
    <row r="391" spans="4:4" x14ac:dyDescent="0.25">
      <c r="D391" s="16"/>
    </row>
    <row r="392" spans="4:4" x14ac:dyDescent="0.25">
      <c r="D392" s="16"/>
    </row>
    <row r="393" spans="4:4" x14ac:dyDescent="0.25">
      <c r="D393" s="16"/>
    </row>
  </sheetData>
  <mergeCells count="13">
    <mergeCell ref="L3:M3"/>
    <mergeCell ref="N3:O3"/>
    <mergeCell ref="P3:Q3"/>
    <mergeCell ref="B2:B4"/>
    <mergeCell ref="C2:C4"/>
    <mergeCell ref="D2:I2"/>
    <mergeCell ref="J2:M2"/>
    <mergeCell ref="N2:Q2"/>
    <mergeCell ref="R2:S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96338-98B8-4CF2-84A7-7C9E599D6AF8}">
  <sheetPr>
    <tabColor rgb="FF00B050"/>
  </sheetPr>
  <dimension ref="B1:S393"/>
  <sheetViews>
    <sheetView zoomScale="55" zoomScaleNormal="55" workbookViewId="0">
      <selection activeCell="Q1" sqref="Q1:Q1048576"/>
    </sheetView>
  </sheetViews>
  <sheetFormatPr defaultRowHeight="15" x14ac:dyDescent="0.25"/>
  <cols>
    <col min="2" max="2" width="4.5703125" bestFit="1" customWidth="1"/>
    <col min="3" max="3" width="39.85546875" customWidth="1"/>
    <col min="4" max="4" width="15.140625" bestFit="1" customWidth="1"/>
    <col min="5" max="5" width="17.85546875" bestFit="1" customWidth="1"/>
    <col min="6" max="6" width="15.140625" bestFit="1" customWidth="1"/>
    <col min="7" max="7" width="17.85546875" bestFit="1" customWidth="1"/>
    <col min="8" max="8" width="16.140625" bestFit="1" customWidth="1"/>
    <col min="9" max="9" width="15.140625" bestFit="1" customWidth="1"/>
    <col min="10" max="10" width="14.140625" bestFit="1" customWidth="1"/>
    <col min="11" max="11" width="16.140625" bestFit="1" customWidth="1"/>
    <col min="12" max="12" width="14.140625" bestFit="1" customWidth="1"/>
    <col min="13" max="13" width="16.140625" bestFit="1" customWidth="1"/>
    <col min="14" max="14" width="14.140625" bestFit="1" customWidth="1"/>
    <col min="15" max="15" width="16.140625" bestFit="1" customWidth="1"/>
    <col min="16" max="16" width="14.140625" bestFit="1" customWidth="1"/>
    <col min="17" max="17" width="16.140625" bestFit="1" customWidth="1"/>
    <col min="18" max="19" width="12.42578125" bestFit="1" customWidth="1"/>
  </cols>
  <sheetData>
    <row r="1" spans="2:19" ht="28.5" x14ac:dyDescent="0.45">
      <c r="B1" s="17" t="s">
        <v>165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2:19" x14ac:dyDescent="0.25">
      <c r="B2" s="2" t="s">
        <v>1</v>
      </c>
      <c r="C2" s="3" t="s">
        <v>2</v>
      </c>
      <c r="D2" s="3" t="s">
        <v>3</v>
      </c>
      <c r="E2" s="3"/>
      <c r="F2" s="3"/>
      <c r="G2" s="3"/>
      <c r="H2" s="3"/>
      <c r="I2" s="3"/>
      <c r="J2" s="3" t="s">
        <v>4</v>
      </c>
      <c r="K2" s="3"/>
      <c r="L2" s="3"/>
      <c r="M2" s="3"/>
      <c r="N2" s="3" t="s">
        <v>5</v>
      </c>
      <c r="O2" s="3"/>
      <c r="P2" s="3"/>
      <c r="Q2" s="3"/>
      <c r="R2" s="3" t="s">
        <v>6</v>
      </c>
      <c r="S2" s="3"/>
    </row>
    <row r="3" spans="2:19" x14ac:dyDescent="0.25">
      <c r="B3" s="2"/>
      <c r="C3" s="3"/>
      <c r="D3" s="3">
        <v>2018</v>
      </c>
      <c r="E3" s="3"/>
      <c r="F3" s="3">
        <v>2017</v>
      </c>
      <c r="G3" s="3"/>
      <c r="H3" s="4" t="s">
        <v>7</v>
      </c>
      <c r="I3" s="4"/>
      <c r="J3" s="3">
        <v>2018</v>
      </c>
      <c r="K3" s="3"/>
      <c r="L3" s="3">
        <v>2017</v>
      </c>
      <c r="M3" s="3"/>
      <c r="N3" s="3">
        <v>2018</v>
      </c>
      <c r="O3" s="3"/>
      <c r="P3" s="3">
        <v>2017</v>
      </c>
      <c r="Q3" s="3"/>
      <c r="R3" s="3"/>
      <c r="S3" s="3"/>
    </row>
    <row r="4" spans="2:19" x14ac:dyDescent="0.25">
      <c r="B4" s="2"/>
      <c r="C4" s="3"/>
      <c r="D4" s="5" t="s">
        <v>8</v>
      </c>
      <c r="E4" s="5" t="s">
        <v>9</v>
      </c>
      <c r="F4" s="5" t="s">
        <v>8</v>
      </c>
      <c r="G4" s="5" t="s">
        <v>9</v>
      </c>
      <c r="H4" s="6" t="s">
        <v>10</v>
      </c>
      <c r="I4" s="6" t="s">
        <v>11</v>
      </c>
      <c r="J4" s="5" t="s">
        <v>8</v>
      </c>
      <c r="K4" s="5" t="s">
        <v>9</v>
      </c>
      <c r="L4" s="5" t="s">
        <v>8</v>
      </c>
      <c r="M4" s="5" t="s">
        <v>9</v>
      </c>
      <c r="N4" s="5" t="s">
        <v>8</v>
      </c>
      <c r="O4" s="5" t="s">
        <v>9</v>
      </c>
      <c r="P4" s="5" t="s">
        <v>8</v>
      </c>
      <c r="Q4" s="5" t="s">
        <v>9</v>
      </c>
      <c r="R4" s="7">
        <v>2018</v>
      </c>
      <c r="S4" s="7">
        <v>2017</v>
      </c>
    </row>
    <row r="5" spans="2:19" x14ac:dyDescent="0.25">
      <c r="B5" s="8">
        <v>1</v>
      </c>
      <c r="C5" s="9" t="s">
        <v>38</v>
      </c>
      <c r="D5" s="10">
        <v>98.52440914227823</v>
      </c>
      <c r="E5" s="10">
        <v>7828.7988126499995</v>
      </c>
      <c r="F5" s="10">
        <v>99.77465193678232</v>
      </c>
      <c r="G5" s="10">
        <v>6871.1610000000001</v>
      </c>
      <c r="H5" s="10">
        <v>-1.2530665557182203</v>
      </c>
      <c r="I5" s="10">
        <v>13.937059729061801</v>
      </c>
      <c r="J5" s="10">
        <v>40.822137679601816</v>
      </c>
      <c r="K5" s="10">
        <v>3243.7474710900001</v>
      </c>
      <c r="L5" s="10">
        <v>37.896388390341933</v>
      </c>
      <c r="M5" s="10">
        <v>2609.8029999999999</v>
      </c>
      <c r="N5" s="10">
        <v>1.8974631908935888</v>
      </c>
      <c r="O5" s="10">
        <v>150.77337388000001</v>
      </c>
      <c r="P5" s="10">
        <v>0.4239197988000023</v>
      </c>
      <c r="Q5" s="10">
        <v>29.193999999999999</v>
      </c>
      <c r="R5" s="10">
        <v>16.095889122537059</v>
      </c>
      <c r="S5" s="10">
        <v>13.766291315787395</v>
      </c>
    </row>
    <row r="6" spans="2:19" x14ac:dyDescent="0.25">
      <c r="B6" s="8">
        <v>2</v>
      </c>
      <c r="C6" s="9" t="s">
        <v>13</v>
      </c>
      <c r="D6" s="10">
        <v>66.828729523473925</v>
      </c>
      <c r="E6" s="10">
        <v>5310.2442622999997</v>
      </c>
      <c r="F6" s="10">
        <v>75.683144853543354</v>
      </c>
      <c r="G6" s="10">
        <v>5212.0559999999996</v>
      </c>
      <c r="H6" s="10">
        <v>-11.699322679050752</v>
      </c>
      <c r="I6" s="10">
        <v>1.8838681376408886</v>
      </c>
      <c r="J6" s="10">
        <v>26.316869365030424</v>
      </c>
      <c r="K6" s="10">
        <v>2091.1515981799998</v>
      </c>
      <c r="L6" s="10">
        <v>33.955694180650184</v>
      </c>
      <c r="M6" s="10">
        <v>2338.42</v>
      </c>
      <c r="N6" s="10">
        <v>14.263778708666571</v>
      </c>
      <c r="O6" s="10">
        <v>1133.40698808</v>
      </c>
      <c r="P6" s="10">
        <v>9.9604889438742621</v>
      </c>
      <c r="Q6" s="10">
        <v>685.947</v>
      </c>
      <c r="R6" s="10">
        <v>10.917779969190098</v>
      </c>
      <c r="S6" s="10">
        <v>10.442293704105838</v>
      </c>
    </row>
    <row r="7" spans="2:19" x14ac:dyDescent="0.25">
      <c r="B7" s="8">
        <v>3</v>
      </c>
      <c r="C7" s="9" t="s">
        <v>17</v>
      </c>
      <c r="D7" s="10">
        <v>62.164699224897902</v>
      </c>
      <c r="E7" s="10">
        <v>4939.6380827599996</v>
      </c>
      <c r="F7" s="10">
        <v>66.070239941452201</v>
      </c>
      <c r="G7" s="10">
        <v>4550.0460000000003</v>
      </c>
      <c r="H7" s="10">
        <v>-5.9111949949253528</v>
      </c>
      <c r="I7" s="10">
        <v>8.5623767926741721</v>
      </c>
      <c r="J7" s="10">
        <v>24.488575650669205</v>
      </c>
      <c r="K7" s="10">
        <v>1945.8744654900001</v>
      </c>
      <c r="L7" s="10">
        <v>28.3928685520454</v>
      </c>
      <c r="M7" s="10">
        <v>1955.326</v>
      </c>
      <c r="N7" s="10">
        <v>23.668149050786241</v>
      </c>
      <c r="O7" s="10">
        <v>1880.6829576499999</v>
      </c>
      <c r="P7" s="10">
        <v>24.552803382762086</v>
      </c>
      <c r="Q7" s="10">
        <v>1690.873</v>
      </c>
      <c r="R7" s="10">
        <v>10.155819403239152</v>
      </c>
      <c r="S7" s="10">
        <v>9.115964352491984</v>
      </c>
    </row>
    <row r="8" spans="2:19" x14ac:dyDescent="0.25">
      <c r="B8" s="8">
        <v>4</v>
      </c>
      <c r="C8" s="9" t="s">
        <v>15</v>
      </c>
      <c r="D8" s="10">
        <v>48.065927476796652</v>
      </c>
      <c r="E8" s="10">
        <v>3819.34263027</v>
      </c>
      <c r="F8" s="10">
        <v>47.154797376965391</v>
      </c>
      <c r="G8" s="10">
        <v>3247.4</v>
      </c>
      <c r="H8" s="10">
        <v>1.9322108258625121</v>
      </c>
      <c r="I8" s="10">
        <v>17.612324637248264</v>
      </c>
      <c r="J8" s="10">
        <v>17.43579818136055</v>
      </c>
      <c r="K8" s="10">
        <v>1385.45724139</v>
      </c>
      <c r="L8" s="10">
        <v>20.01784604482857</v>
      </c>
      <c r="M8" s="10">
        <v>1378.5650000000001</v>
      </c>
      <c r="N8" s="10">
        <v>18.369529737165006</v>
      </c>
      <c r="O8" s="10">
        <v>1459.65201768</v>
      </c>
      <c r="P8" s="10">
        <v>9.115640627994912</v>
      </c>
      <c r="Q8" s="10">
        <v>627.76499999999999</v>
      </c>
      <c r="R8" s="10">
        <v>7.8525093017425283</v>
      </c>
      <c r="S8" s="10">
        <v>6.5061282101944613</v>
      </c>
    </row>
    <row r="9" spans="2:19" x14ac:dyDescent="0.25">
      <c r="B9" s="8">
        <v>5</v>
      </c>
      <c r="C9" s="9" t="s">
        <v>56</v>
      </c>
      <c r="D9" s="10">
        <v>45.466683630357224</v>
      </c>
      <c r="E9" s="10">
        <v>3612.8054146099998</v>
      </c>
      <c r="F9" s="10">
        <v>70.896789164009377</v>
      </c>
      <c r="G9" s="10">
        <v>4882.4350000000004</v>
      </c>
      <c r="H9" s="10">
        <v>-35.869192150329013</v>
      </c>
      <c r="I9" s="10">
        <v>-26.004024331916355</v>
      </c>
      <c r="J9" s="10">
        <v>31.45529424166725</v>
      </c>
      <c r="K9" s="10">
        <v>2499.4534080900003</v>
      </c>
      <c r="L9" s="10">
        <v>17.711742087624227</v>
      </c>
      <c r="M9" s="10">
        <v>1219.751</v>
      </c>
      <c r="N9" s="10">
        <v>3.7802128602261504</v>
      </c>
      <c r="O9" s="10">
        <v>300.37760398</v>
      </c>
      <c r="P9" s="10">
        <v>1.1605447036888603</v>
      </c>
      <c r="Q9" s="10">
        <v>79.923000000000002</v>
      </c>
      <c r="R9" s="10">
        <v>7.4278719847675116</v>
      </c>
      <c r="S9" s="10">
        <v>9.7819018562360043</v>
      </c>
    </row>
    <row r="10" spans="2:19" x14ac:dyDescent="0.25">
      <c r="B10" s="8">
        <v>6</v>
      </c>
      <c r="C10" s="9" t="s">
        <v>18</v>
      </c>
      <c r="D10" s="10">
        <v>44.613577601449784</v>
      </c>
      <c r="E10" s="10">
        <v>3545.0171830000004</v>
      </c>
      <c r="F10" s="10">
        <v>54.64190291983946</v>
      </c>
      <c r="G10" s="10">
        <v>3763.0129999999999</v>
      </c>
      <c r="H10" s="10">
        <v>-18.352811272150205</v>
      </c>
      <c r="I10" s="10">
        <v>-5.7931188916966079</v>
      </c>
      <c r="J10" s="10">
        <v>4.9943879289709976</v>
      </c>
      <c r="K10" s="10">
        <v>396.85656202999996</v>
      </c>
      <c r="L10" s="10">
        <v>13.226126377296463</v>
      </c>
      <c r="M10" s="10">
        <v>910.84100000000001</v>
      </c>
      <c r="N10" s="10">
        <v>14.468455743797234</v>
      </c>
      <c r="O10" s="10">
        <v>1149.6707276300001</v>
      </c>
      <c r="P10" s="10">
        <v>10.661349155180725</v>
      </c>
      <c r="Q10" s="10">
        <v>734.21299999999997</v>
      </c>
      <c r="R10" s="10">
        <v>7.288500430341518</v>
      </c>
      <c r="S10" s="10">
        <v>7.5391528714135889</v>
      </c>
    </row>
    <row r="11" spans="2:19" x14ac:dyDescent="0.25">
      <c r="B11" s="8">
        <v>7</v>
      </c>
      <c r="C11" s="9" t="s">
        <v>16</v>
      </c>
      <c r="D11" s="10">
        <v>26.83836658402603</v>
      </c>
      <c r="E11" s="10">
        <v>2132.5900279500001</v>
      </c>
      <c r="F11" s="10">
        <v>28.502137459559616</v>
      </c>
      <c r="G11" s="10">
        <v>1962.8510000000001</v>
      </c>
      <c r="H11" s="10">
        <v>-5.8373547524084302</v>
      </c>
      <c r="I11" s="10">
        <v>8.6475757940872739</v>
      </c>
      <c r="J11" s="10">
        <v>3.4884871466955283</v>
      </c>
      <c r="K11" s="10">
        <v>277.19693291999999</v>
      </c>
      <c r="L11" s="10">
        <v>3.6916772668397546</v>
      </c>
      <c r="M11" s="10">
        <v>254.23400000000001</v>
      </c>
      <c r="N11" s="10">
        <v>5.351479980870999</v>
      </c>
      <c r="O11" s="10">
        <v>425.23127502</v>
      </c>
      <c r="P11" s="10">
        <v>7.022193567873054</v>
      </c>
      <c r="Q11" s="10">
        <v>483.596</v>
      </c>
      <c r="R11" s="10">
        <v>4.3845720723141559</v>
      </c>
      <c r="S11" s="10">
        <v>3.9325491973604758</v>
      </c>
    </row>
    <row r="12" spans="2:19" x14ac:dyDescent="0.25">
      <c r="B12" s="8">
        <v>8</v>
      </c>
      <c r="C12" s="9" t="s">
        <v>14</v>
      </c>
      <c r="D12" s="10">
        <v>21.59798344082909</v>
      </c>
      <c r="E12" s="10">
        <v>1716.1865631999999</v>
      </c>
      <c r="F12" s="10">
        <v>27.897840468847107</v>
      </c>
      <c r="G12" s="10">
        <v>1921.2349999999999</v>
      </c>
      <c r="H12" s="10">
        <v>-22.581880612060019</v>
      </c>
      <c r="I12" s="10">
        <v>-10.672741064992053</v>
      </c>
      <c r="J12" s="10">
        <v>9.5474792622749671</v>
      </c>
      <c r="K12" s="10">
        <v>758.64747592000003</v>
      </c>
      <c r="L12" s="10">
        <v>10.60727375164811</v>
      </c>
      <c r="M12" s="10">
        <v>730.48900000000003</v>
      </c>
      <c r="N12" s="10">
        <v>3.5209616823453169</v>
      </c>
      <c r="O12" s="10">
        <v>279.77737576000004</v>
      </c>
      <c r="P12" s="10">
        <v>3.1821138778046896</v>
      </c>
      <c r="Q12" s="10">
        <v>219.142</v>
      </c>
      <c r="R12" s="10">
        <v>3.5284529971852399</v>
      </c>
      <c r="S12" s="10">
        <v>3.8491720243619372</v>
      </c>
    </row>
    <row r="13" spans="2:19" x14ac:dyDescent="0.25">
      <c r="B13" s="8">
        <v>9</v>
      </c>
      <c r="C13" s="9" t="s">
        <v>19</v>
      </c>
      <c r="D13" s="10">
        <v>20.20249738662606</v>
      </c>
      <c r="E13" s="10">
        <v>1605.30054359</v>
      </c>
      <c r="F13" s="10">
        <v>35.214922139550552</v>
      </c>
      <c r="G13" s="10">
        <v>2425.1390000000001</v>
      </c>
      <c r="H13" s="10">
        <v>-42.63086169389468</v>
      </c>
      <c r="I13" s="10">
        <v>-33.805833661905567</v>
      </c>
      <c r="J13" s="10">
        <v>2.3146094431824618</v>
      </c>
      <c r="K13" s="10">
        <v>183.92002366</v>
      </c>
      <c r="L13" s="10">
        <v>3.4677667613421854</v>
      </c>
      <c r="M13" s="10">
        <v>238.81399999999999</v>
      </c>
      <c r="N13" s="10">
        <v>9.8615631141258859</v>
      </c>
      <c r="O13" s="10">
        <v>783.60473582999998</v>
      </c>
      <c r="P13" s="10">
        <v>7.7825744771065306</v>
      </c>
      <c r="Q13" s="10">
        <v>535.96100000000001</v>
      </c>
      <c r="R13" s="10">
        <v>3.3004730580407977</v>
      </c>
      <c r="S13" s="10">
        <v>4.8587378399774543</v>
      </c>
    </row>
    <row r="14" spans="2:19" x14ac:dyDescent="0.25">
      <c r="B14" s="8">
        <v>10</v>
      </c>
      <c r="C14" s="9" t="s">
        <v>24</v>
      </c>
      <c r="D14" s="10">
        <v>19.264923003379039</v>
      </c>
      <c r="E14" s="10">
        <v>1530.80041431</v>
      </c>
      <c r="F14" s="10">
        <v>21.156812861930568</v>
      </c>
      <c r="G14" s="10">
        <v>1457.002</v>
      </c>
      <c r="H14" s="10">
        <v>-8.9422252344812421</v>
      </c>
      <c r="I14" s="10">
        <v>5.0650866855364569</v>
      </c>
      <c r="J14" s="10">
        <v>1.711833353175477</v>
      </c>
      <c r="K14" s="10">
        <v>136.02313415999998</v>
      </c>
      <c r="L14" s="10">
        <v>1.5479592488688307</v>
      </c>
      <c r="M14" s="10">
        <v>106.60299999999999</v>
      </c>
      <c r="N14" s="10">
        <v>7.767772052151698</v>
      </c>
      <c r="O14" s="10">
        <v>617.23105114999998</v>
      </c>
      <c r="P14" s="10">
        <v>9.1181817653789654</v>
      </c>
      <c r="Q14" s="10">
        <v>627.94000000000005</v>
      </c>
      <c r="R14" s="10">
        <v>3.1473019459452947</v>
      </c>
      <c r="S14" s="10">
        <v>2.9190865968189166</v>
      </c>
    </row>
    <row r="15" spans="2:19" x14ac:dyDescent="0.25">
      <c r="B15" s="8">
        <v>11</v>
      </c>
      <c r="C15" s="9" t="s">
        <v>93</v>
      </c>
      <c r="D15" s="10">
        <v>15.494814374437615</v>
      </c>
      <c r="E15" s="10">
        <v>1231.2256976000001</v>
      </c>
      <c r="F15" s="10">
        <v>17.808653807059425</v>
      </c>
      <c r="G15" s="10">
        <v>1226.425</v>
      </c>
      <c r="H15" s="10">
        <v>-12.992781249442871</v>
      </c>
      <c r="I15" s="10">
        <v>0.39143833499807101</v>
      </c>
      <c r="J15" s="10">
        <v>0.34356277773233246</v>
      </c>
      <c r="K15" s="10">
        <v>27.2996701</v>
      </c>
      <c r="L15" s="10">
        <v>0.28112239860135796</v>
      </c>
      <c r="M15" s="10">
        <v>19.36</v>
      </c>
      <c r="N15" s="10">
        <v>0.25981564525770667</v>
      </c>
      <c r="O15" s="10">
        <v>20.645081080000001</v>
      </c>
      <c r="P15" s="10">
        <v>3.2892482299163026</v>
      </c>
      <c r="Q15" s="10">
        <v>226.52</v>
      </c>
      <c r="R15" s="10">
        <v>2.5313809675841941</v>
      </c>
      <c r="S15" s="10">
        <v>2.4571282534297412</v>
      </c>
    </row>
    <row r="16" spans="2:19" x14ac:dyDescent="0.25">
      <c r="B16" s="8">
        <v>12</v>
      </c>
      <c r="C16" s="9" t="s">
        <v>166</v>
      </c>
      <c r="D16" s="10">
        <v>12.279182960464635</v>
      </c>
      <c r="E16" s="10">
        <v>975.71001763000004</v>
      </c>
      <c r="F16" s="10">
        <v>31.070486794798075</v>
      </c>
      <c r="G16" s="10">
        <v>2139.7249999999999</v>
      </c>
      <c r="H16" s="10">
        <v>-60.479592606445884</v>
      </c>
      <c r="I16" s="10">
        <v>-54.400214156959414</v>
      </c>
      <c r="J16" s="10">
        <v>0</v>
      </c>
      <c r="K16" s="10">
        <v>0</v>
      </c>
      <c r="L16" s="10">
        <v>0.21002863498812202</v>
      </c>
      <c r="M16" s="10">
        <v>14.464</v>
      </c>
      <c r="N16" s="10">
        <v>5.5908117869885039E-2</v>
      </c>
      <c r="O16" s="10">
        <v>4.4424869999999999</v>
      </c>
      <c r="P16" s="10">
        <v>0</v>
      </c>
      <c r="Q16" s="10">
        <v>0</v>
      </c>
      <c r="R16" s="10">
        <v>2.006044686465144</v>
      </c>
      <c r="S16" s="10">
        <v>4.2869142035346259</v>
      </c>
    </row>
    <row r="17" spans="2:19" x14ac:dyDescent="0.25">
      <c r="B17" s="8">
        <v>13</v>
      </c>
      <c r="C17" s="9" t="s">
        <v>79</v>
      </c>
      <c r="D17" s="10">
        <v>9.8788464594358221</v>
      </c>
      <c r="E17" s="10">
        <v>784.97807909000005</v>
      </c>
      <c r="F17" s="10">
        <v>12.73115637723838</v>
      </c>
      <c r="G17" s="10">
        <v>876.75400000000002</v>
      </c>
      <c r="H17" s="10">
        <v>-22.404170000630188</v>
      </c>
      <c r="I17" s="10">
        <v>-10.467693436243223</v>
      </c>
      <c r="J17" s="10">
        <v>10.024899006047031</v>
      </c>
      <c r="K17" s="10">
        <v>796.58348747000002</v>
      </c>
      <c r="L17" s="10">
        <v>12.213490390144454</v>
      </c>
      <c r="M17" s="10">
        <v>841.10400000000004</v>
      </c>
      <c r="N17" s="10">
        <v>2.8605534471844503</v>
      </c>
      <c r="O17" s="10">
        <v>227.30100719000001</v>
      </c>
      <c r="P17" s="10">
        <v>2.1030162574709439</v>
      </c>
      <c r="Q17" s="10">
        <v>144.828</v>
      </c>
      <c r="R17" s="10">
        <v>1.6139027744893508</v>
      </c>
      <c r="S17" s="10">
        <v>1.7565664632631752</v>
      </c>
    </row>
    <row r="18" spans="2:19" x14ac:dyDescent="0.25">
      <c r="B18" s="8">
        <v>14</v>
      </c>
      <c r="C18" s="9" t="s">
        <v>78</v>
      </c>
      <c r="D18" s="10">
        <v>9.6145833966562009</v>
      </c>
      <c r="E18" s="10">
        <v>763.97960398999999</v>
      </c>
      <c r="F18" s="10">
        <v>1.6780219205771141</v>
      </c>
      <c r="G18" s="10">
        <v>115.56</v>
      </c>
      <c r="H18" s="10">
        <v>472.97126329252615</v>
      </c>
      <c r="I18" s="10">
        <v>561.11076842332989</v>
      </c>
      <c r="J18" s="10">
        <v>0.63124005109456904</v>
      </c>
      <c r="K18" s="10">
        <v>50.158650080000001</v>
      </c>
      <c r="L18" s="10">
        <v>0.92822666364634343</v>
      </c>
      <c r="M18" s="10">
        <v>63.923999999999999</v>
      </c>
      <c r="N18" s="10">
        <v>4.9726378389262589E-2</v>
      </c>
      <c r="O18" s="10">
        <v>3.9512828899999999</v>
      </c>
      <c r="P18" s="10">
        <v>7.9283486382407779E-3</v>
      </c>
      <c r="Q18" s="10">
        <v>0.54600000000000004</v>
      </c>
      <c r="R18" s="10">
        <v>1.5707302348647758</v>
      </c>
      <c r="S18" s="10">
        <v>0.23152311879351847</v>
      </c>
    </row>
    <row r="19" spans="2:19" x14ac:dyDescent="0.25">
      <c r="B19" s="8">
        <v>15</v>
      </c>
      <c r="C19" s="9" t="s">
        <v>28</v>
      </c>
      <c r="D19" s="10">
        <v>9.3329329040214954</v>
      </c>
      <c r="E19" s="10">
        <v>741.59951502000001</v>
      </c>
      <c r="F19" s="10">
        <v>7.280532854728258</v>
      </c>
      <c r="G19" s="10">
        <v>501.387</v>
      </c>
      <c r="H19" s="10">
        <v>28.190245003294365</v>
      </c>
      <c r="I19" s="10">
        <v>47.909601768693648</v>
      </c>
      <c r="J19" s="10">
        <v>2.3436637826341387E-2</v>
      </c>
      <c r="K19" s="10">
        <v>1.8622869599999998</v>
      </c>
      <c r="L19" s="10">
        <v>3.2613683226169941E-2</v>
      </c>
      <c r="M19" s="10">
        <v>2.246</v>
      </c>
      <c r="N19" s="10">
        <v>0.26056911157115803</v>
      </c>
      <c r="O19" s="10">
        <v>20.70495189</v>
      </c>
      <c r="P19" s="10">
        <v>0.26452514128723853</v>
      </c>
      <c r="Q19" s="10">
        <v>18.216999999999999</v>
      </c>
      <c r="R19" s="10">
        <v>1.524717118519064</v>
      </c>
      <c r="S19" s="10">
        <v>1.0045230353281918</v>
      </c>
    </row>
    <row r="20" spans="2:19" x14ac:dyDescent="0.25">
      <c r="B20" s="8">
        <v>16</v>
      </c>
      <c r="C20" s="9" t="s">
        <v>23</v>
      </c>
      <c r="D20" s="10">
        <v>9.0694208165063159</v>
      </c>
      <c r="E20" s="10">
        <v>720.66071279000005</v>
      </c>
      <c r="F20" s="10">
        <v>6.7984137494409502</v>
      </c>
      <c r="G20" s="10">
        <v>468.185</v>
      </c>
      <c r="H20" s="10">
        <v>33.404955196381167</v>
      </c>
      <c r="I20" s="10">
        <v>53.926484784860719</v>
      </c>
      <c r="J20" s="10">
        <v>0.62035593470969863</v>
      </c>
      <c r="K20" s="10">
        <v>49.293792750000001</v>
      </c>
      <c r="L20" s="10">
        <v>1.0150899998257508</v>
      </c>
      <c r="M20" s="10">
        <v>69.906000000000006</v>
      </c>
      <c r="N20" s="10">
        <v>4.253961379679212</v>
      </c>
      <c r="O20" s="10">
        <v>338.02189821000002</v>
      </c>
      <c r="P20" s="10">
        <v>4.3591541933123077</v>
      </c>
      <c r="Q20" s="10">
        <v>300.20100000000002</v>
      </c>
      <c r="R20" s="10">
        <v>1.4816672653911194</v>
      </c>
      <c r="S20" s="10">
        <v>0.9380032136755232</v>
      </c>
    </row>
    <row r="21" spans="2:19" x14ac:dyDescent="0.25">
      <c r="B21" s="8">
        <v>17</v>
      </c>
      <c r="C21" s="9" t="s">
        <v>90</v>
      </c>
      <c r="D21" s="10">
        <v>8.0703357323450025</v>
      </c>
      <c r="E21" s="10">
        <v>641.27291246000004</v>
      </c>
      <c r="F21" s="10">
        <v>10.013010623406343</v>
      </c>
      <c r="G21" s="10">
        <v>689.56399999999996</v>
      </c>
      <c r="H21" s="10">
        <v>-19.401506341361085</v>
      </c>
      <c r="I21" s="10">
        <v>-7.003133507549677</v>
      </c>
      <c r="J21" s="10">
        <v>0.98292261349978927</v>
      </c>
      <c r="K21" s="10">
        <v>78.103522330000004</v>
      </c>
      <c r="L21" s="10">
        <v>1.0386572339646971</v>
      </c>
      <c r="M21" s="10">
        <v>71.528999999999996</v>
      </c>
      <c r="N21" s="10">
        <v>0.63287414212092807</v>
      </c>
      <c r="O21" s="10">
        <v>50.288495770000004</v>
      </c>
      <c r="P21" s="10">
        <v>1.1819919032102551E-2</v>
      </c>
      <c r="Q21" s="10">
        <v>0.81399999999999995</v>
      </c>
      <c r="R21" s="10">
        <v>1.3184471773069733</v>
      </c>
      <c r="S21" s="10">
        <v>1.3815334708180491</v>
      </c>
    </row>
    <row r="22" spans="2:19" x14ac:dyDescent="0.25">
      <c r="B22" s="8">
        <v>18</v>
      </c>
      <c r="C22" s="9" t="s">
        <v>87</v>
      </c>
      <c r="D22" s="10">
        <v>7.8799189331806385</v>
      </c>
      <c r="E22" s="10">
        <v>626.14229839000006</v>
      </c>
      <c r="F22" s="10">
        <v>8.3806420510318471</v>
      </c>
      <c r="G22" s="10">
        <v>577.14800000000002</v>
      </c>
      <c r="H22" s="10">
        <v>-5.9747584350003109</v>
      </c>
      <c r="I22" s="10">
        <v>8.4890354623077684</v>
      </c>
      <c r="J22" s="10">
        <v>10.435222186872723</v>
      </c>
      <c r="K22" s="10">
        <v>829.18797257999995</v>
      </c>
      <c r="L22" s="10">
        <v>9.0448518008677627</v>
      </c>
      <c r="M22" s="10">
        <v>622.89</v>
      </c>
      <c r="N22" s="10">
        <v>0.1366476635561065</v>
      </c>
      <c r="O22" s="10">
        <v>10.85809167</v>
      </c>
      <c r="P22" s="10">
        <v>0.22224061521662108</v>
      </c>
      <c r="Q22" s="10">
        <v>15.305</v>
      </c>
      <c r="R22" s="10">
        <v>1.2873388690907628</v>
      </c>
      <c r="S22" s="10">
        <v>1.1563093195348011</v>
      </c>
    </row>
    <row r="23" spans="2:19" x14ac:dyDescent="0.25">
      <c r="B23" s="8">
        <v>19</v>
      </c>
      <c r="C23" s="9" t="s">
        <v>53</v>
      </c>
      <c r="D23" s="10">
        <v>7.7236291503325551</v>
      </c>
      <c r="E23" s="10">
        <v>613.72343409999996</v>
      </c>
      <c r="F23" s="10">
        <v>9.4306109765518364</v>
      </c>
      <c r="G23" s="10">
        <v>649.45600000000002</v>
      </c>
      <c r="H23" s="10">
        <v>-18.100437293654693</v>
      </c>
      <c r="I23" s="10">
        <v>-5.5019225166908967</v>
      </c>
      <c r="J23" s="10">
        <v>0.15482711963805917</v>
      </c>
      <c r="K23" s="10">
        <v>12.30264034</v>
      </c>
      <c r="L23" s="10">
        <v>-2.3161378196750828</v>
      </c>
      <c r="M23" s="10">
        <v>-159.505</v>
      </c>
      <c r="N23" s="10">
        <v>4.512511150194122</v>
      </c>
      <c r="O23" s="10">
        <v>358.56639224999998</v>
      </c>
      <c r="P23" s="10">
        <v>0.36834875440705828</v>
      </c>
      <c r="Q23" s="10">
        <v>25.367000000000001</v>
      </c>
      <c r="R23" s="10">
        <v>1.2618058764282505</v>
      </c>
      <c r="S23" s="10">
        <v>1.3011775583174399</v>
      </c>
    </row>
    <row r="24" spans="2:19" x14ac:dyDescent="0.25">
      <c r="B24" s="8">
        <v>20</v>
      </c>
      <c r="C24" s="9" t="s">
        <v>116</v>
      </c>
      <c r="D24" s="10">
        <v>4.7074944231410578</v>
      </c>
      <c r="E24" s="10">
        <v>374.05986060999999</v>
      </c>
      <c r="F24" s="10">
        <v>5.2289492179105173</v>
      </c>
      <c r="G24" s="10">
        <v>360.101</v>
      </c>
      <c r="H24" s="10">
        <v>-9.9724585770185001</v>
      </c>
      <c r="I24" s="10">
        <v>3.8763737423667095</v>
      </c>
      <c r="J24" s="10">
        <v>1.7080815751222306E-2</v>
      </c>
      <c r="K24" s="10">
        <v>1.35725016</v>
      </c>
      <c r="L24" s="10">
        <v>1.2002445300202711</v>
      </c>
      <c r="M24" s="10">
        <v>82.656999999999996</v>
      </c>
      <c r="N24" s="10">
        <v>1.1877816021796992E-2</v>
      </c>
      <c r="O24" s="10">
        <v>0.94381719999999991</v>
      </c>
      <c r="P24" s="10">
        <v>1.611807140741257E-3</v>
      </c>
      <c r="Q24" s="10">
        <v>0.111</v>
      </c>
      <c r="R24" s="10">
        <v>0.76906128074738667</v>
      </c>
      <c r="S24" s="10">
        <v>0.72145817411444102</v>
      </c>
    </row>
    <row r="25" spans="2:19" x14ac:dyDescent="0.25">
      <c r="B25" s="8">
        <v>21</v>
      </c>
      <c r="C25" s="9" t="s">
        <v>110</v>
      </c>
      <c r="D25" s="10">
        <v>4.2599741636410551</v>
      </c>
      <c r="E25" s="10">
        <v>338.49967703000004</v>
      </c>
      <c r="F25" s="10">
        <v>4.347276191139998</v>
      </c>
      <c r="G25" s="10">
        <v>299.38299999999998</v>
      </c>
      <c r="H25" s="10">
        <v>-2.0082006217334367</v>
      </c>
      <c r="I25" s="10">
        <v>13.065764265172049</v>
      </c>
      <c r="J25" s="10">
        <v>0.49954398336280298</v>
      </c>
      <c r="K25" s="10">
        <v>39.694014690000003</v>
      </c>
      <c r="L25" s="10">
        <v>0.73533255501925454</v>
      </c>
      <c r="M25" s="10">
        <v>50.64</v>
      </c>
      <c r="N25" s="10">
        <v>0.83710806451003972</v>
      </c>
      <c r="O25" s="10">
        <v>66.517025360000005</v>
      </c>
      <c r="P25" s="10">
        <v>0.89212799200775994</v>
      </c>
      <c r="Q25" s="10">
        <v>61.438000000000002</v>
      </c>
      <c r="R25" s="10">
        <v>0.69595009398960639</v>
      </c>
      <c r="S25" s="10">
        <v>0.59981036581654512</v>
      </c>
    </row>
    <row r="26" spans="2:19" x14ac:dyDescent="0.25">
      <c r="B26" s="8">
        <v>22</v>
      </c>
      <c r="C26" s="9" t="s">
        <v>31</v>
      </c>
      <c r="D26" s="10">
        <v>4.1510479591746847</v>
      </c>
      <c r="E26" s="10">
        <v>329.84434636000003</v>
      </c>
      <c r="F26" s="10">
        <v>4.5778081746211532</v>
      </c>
      <c r="G26" s="10">
        <v>315.25900000000001</v>
      </c>
      <c r="H26" s="10">
        <v>-9.3223699894717811</v>
      </c>
      <c r="I26" s="10">
        <v>4.6264647036246487</v>
      </c>
      <c r="J26" s="10">
        <v>0.40526445051314808</v>
      </c>
      <c r="K26" s="10">
        <v>32.202515869999999</v>
      </c>
      <c r="L26" s="10">
        <v>0.59443737766238591</v>
      </c>
      <c r="M26" s="10">
        <v>40.936999999999998</v>
      </c>
      <c r="N26" s="10">
        <v>0.78984960338784671</v>
      </c>
      <c r="O26" s="10">
        <v>62.761844409999995</v>
      </c>
      <c r="P26" s="10">
        <v>0.57149453728066357</v>
      </c>
      <c r="Q26" s="10">
        <v>39.356999999999999</v>
      </c>
      <c r="R26" s="10">
        <v>0.67815486816797643</v>
      </c>
      <c r="S26" s="10">
        <v>0.63161774755733691</v>
      </c>
    </row>
    <row r="27" spans="2:19" x14ac:dyDescent="0.25">
      <c r="B27" s="8">
        <v>23</v>
      </c>
      <c r="C27" s="9" t="s">
        <v>48</v>
      </c>
      <c r="D27" s="10">
        <v>3.5413095073652947</v>
      </c>
      <c r="E27" s="10">
        <v>281.39422410999998</v>
      </c>
      <c r="F27" s="10">
        <v>8.6821516318458247</v>
      </c>
      <c r="G27" s="10">
        <v>597.91200000000003</v>
      </c>
      <c r="H27" s="10">
        <v>-59.211614153617212</v>
      </c>
      <c r="I27" s="10">
        <v>-52.937184048823241</v>
      </c>
      <c r="J27" s="10">
        <v>1.086027916763675</v>
      </c>
      <c r="K27" s="10">
        <v>86.296321280000001</v>
      </c>
      <c r="L27" s="10">
        <v>1.4089372527836346</v>
      </c>
      <c r="M27" s="10">
        <v>97.028999999999996</v>
      </c>
      <c r="N27" s="10">
        <v>1.0887941893141877</v>
      </c>
      <c r="O27" s="10">
        <v>86.516130680000003</v>
      </c>
      <c r="P27" s="10">
        <v>1.6053453913932405</v>
      </c>
      <c r="Q27" s="10">
        <v>110.55500000000001</v>
      </c>
      <c r="R27" s="10">
        <v>0.57854216711743145</v>
      </c>
      <c r="S27" s="10">
        <v>1.1979097525447406</v>
      </c>
    </row>
    <row r="28" spans="2:19" x14ac:dyDescent="0.25">
      <c r="B28" s="8">
        <v>24</v>
      </c>
      <c r="C28" s="9" t="s">
        <v>133</v>
      </c>
      <c r="D28" s="10">
        <v>3.143581697573008</v>
      </c>
      <c r="E28" s="10">
        <v>249.79057347999998</v>
      </c>
      <c r="F28" s="10">
        <v>3.3298193033508166</v>
      </c>
      <c r="G28" s="10">
        <v>229.31399999999999</v>
      </c>
      <c r="H28" s="10">
        <v>-5.5930243899540244</v>
      </c>
      <c r="I28" s="10">
        <v>8.9294912129220165</v>
      </c>
      <c r="J28" s="10">
        <v>4.7555173695106374</v>
      </c>
      <c r="K28" s="10">
        <v>377.87578794000001</v>
      </c>
      <c r="L28" s="10">
        <v>4.7821156202988959</v>
      </c>
      <c r="M28" s="10">
        <v>329.32900000000001</v>
      </c>
      <c r="N28" s="10">
        <v>0.1802768165314842</v>
      </c>
      <c r="O28" s="10">
        <v>14.324885979999999</v>
      </c>
      <c r="P28" s="10">
        <v>0.49165926106629032</v>
      </c>
      <c r="Q28" s="10">
        <v>33.859000000000002</v>
      </c>
      <c r="R28" s="10">
        <v>0.51356555083423805</v>
      </c>
      <c r="S28" s="10">
        <v>0.45942793754774058</v>
      </c>
    </row>
    <row r="29" spans="2:19" x14ac:dyDescent="0.25">
      <c r="B29" s="8">
        <v>25</v>
      </c>
      <c r="C29" s="9" t="s">
        <v>44</v>
      </c>
      <c r="D29" s="10">
        <v>3.1097472130177888</v>
      </c>
      <c r="E29" s="10">
        <v>247.10206841999999</v>
      </c>
      <c r="F29" s="10">
        <v>3.1971574111182748</v>
      </c>
      <c r="G29" s="10">
        <v>220.178</v>
      </c>
      <c r="H29" s="10">
        <v>-2.7339973251399101</v>
      </c>
      <c r="I29" s="10">
        <v>12.228319096367485</v>
      </c>
      <c r="J29" s="10">
        <v>0.14664375985552569</v>
      </c>
      <c r="K29" s="10">
        <v>11.652386479999999</v>
      </c>
      <c r="L29" s="10">
        <v>0.16608873942160809</v>
      </c>
      <c r="M29" s="10">
        <v>11.438000000000001</v>
      </c>
      <c r="N29" s="10">
        <v>0.15247655250092815</v>
      </c>
      <c r="O29" s="10">
        <v>12.1158631</v>
      </c>
      <c r="P29" s="10">
        <v>0.33502355271335388</v>
      </c>
      <c r="Q29" s="10">
        <v>23.071999999999999</v>
      </c>
      <c r="R29" s="10">
        <v>0.50803802606489323</v>
      </c>
      <c r="S29" s="10">
        <v>0.44112406758151013</v>
      </c>
    </row>
    <row r="30" spans="2:19" x14ac:dyDescent="0.25">
      <c r="B30" s="8">
        <v>26</v>
      </c>
      <c r="C30" s="9" t="s">
        <v>139</v>
      </c>
      <c r="D30" s="10">
        <v>2.9922612552148555</v>
      </c>
      <c r="E30" s="10">
        <v>237.76657547000002</v>
      </c>
      <c r="F30" s="10">
        <v>2.7808174621152717</v>
      </c>
      <c r="G30" s="10">
        <v>191.506</v>
      </c>
      <c r="H30" s="10">
        <v>7.6036559745545276</v>
      </c>
      <c r="I30" s="10">
        <v>24.1562016177039</v>
      </c>
      <c r="J30" s="10">
        <v>0.47847633289496044</v>
      </c>
      <c r="K30" s="10">
        <v>38.019968650000003</v>
      </c>
      <c r="L30" s="10">
        <v>0.50815487288504768</v>
      </c>
      <c r="M30" s="10">
        <v>34.994999999999997</v>
      </c>
      <c r="N30" s="10">
        <v>0.23172087955650922</v>
      </c>
      <c r="O30" s="10">
        <v>18.412656949999999</v>
      </c>
      <c r="P30" s="10">
        <v>0.20480115236950169</v>
      </c>
      <c r="Q30" s="10">
        <v>14.103999999999999</v>
      </c>
      <c r="R30" s="10">
        <v>0.4888443971285325</v>
      </c>
      <c r="S30" s="10">
        <v>0.38368004835299019</v>
      </c>
    </row>
    <row r="31" spans="2:19" x14ac:dyDescent="0.25">
      <c r="B31" s="8">
        <v>27</v>
      </c>
      <c r="C31" s="9" t="s">
        <v>132</v>
      </c>
      <c r="D31" s="10">
        <v>2.9260489850932223</v>
      </c>
      <c r="E31" s="10">
        <v>232.50531537999998</v>
      </c>
      <c r="F31" s="10">
        <v>2.7972259492237188</v>
      </c>
      <c r="G31" s="10">
        <v>192.636</v>
      </c>
      <c r="H31" s="10">
        <v>4.605385414262102</v>
      </c>
      <c r="I31" s="10">
        <v>20.696710573309247</v>
      </c>
      <c r="J31" s="10">
        <v>2.9258120261010192</v>
      </c>
      <c r="K31" s="10">
        <v>232.48648650000001</v>
      </c>
      <c r="L31" s="10">
        <v>3.0789001376570422</v>
      </c>
      <c r="M31" s="10">
        <v>212.03399999999999</v>
      </c>
      <c r="N31" s="10">
        <v>0.14576255510599606</v>
      </c>
      <c r="O31" s="10">
        <v>11.582365509999999</v>
      </c>
      <c r="P31" s="10">
        <v>9.0072429675838006E-2</v>
      </c>
      <c r="Q31" s="10">
        <v>6.2030000000000003</v>
      </c>
      <c r="R31" s="10">
        <v>0.47802732785902546</v>
      </c>
      <c r="S31" s="10">
        <v>0.38594399023804277</v>
      </c>
    </row>
    <row r="32" spans="2:19" x14ac:dyDescent="0.25">
      <c r="B32" s="8">
        <v>28</v>
      </c>
      <c r="C32" s="9" t="s">
        <v>94</v>
      </c>
      <c r="D32" s="10">
        <v>2.7612450557195083</v>
      </c>
      <c r="E32" s="10">
        <v>219.40991274999999</v>
      </c>
      <c r="F32" s="10">
        <v>2.6987750265730366</v>
      </c>
      <c r="G32" s="10">
        <v>185.85599999999999</v>
      </c>
      <c r="H32" s="10">
        <v>2.3147549733257051</v>
      </c>
      <c r="I32" s="10">
        <v>18.053715107394979</v>
      </c>
      <c r="J32" s="10">
        <v>2.6732987732269495</v>
      </c>
      <c r="K32" s="10">
        <v>212.42165717</v>
      </c>
      <c r="L32" s="10">
        <v>2.6064663959992331</v>
      </c>
      <c r="M32" s="10">
        <v>179.499</v>
      </c>
      <c r="N32" s="10">
        <v>0.29417948389451365</v>
      </c>
      <c r="O32" s="10">
        <v>23.37564888</v>
      </c>
      <c r="P32" s="10">
        <v>0.1607886528777292</v>
      </c>
      <c r="Q32" s="10">
        <v>11.073</v>
      </c>
      <c r="R32" s="10">
        <v>0.4511033828463023</v>
      </c>
      <c r="S32" s="10">
        <v>0.3723603389277273</v>
      </c>
    </row>
    <row r="33" spans="2:19" x14ac:dyDescent="0.25">
      <c r="B33" s="8">
        <v>29</v>
      </c>
      <c r="C33" s="9" t="s">
        <v>80</v>
      </c>
      <c r="D33" s="10">
        <v>2.761036828990505</v>
      </c>
      <c r="E33" s="10">
        <v>219.39336695</v>
      </c>
      <c r="F33" s="10">
        <v>4.3176247480643797</v>
      </c>
      <c r="G33" s="10">
        <v>297.34100000000001</v>
      </c>
      <c r="H33" s="10">
        <v>-36.051950086021336</v>
      </c>
      <c r="I33" s="10">
        <v>-26.214895708967148</v>
      </c>
      <c r="J33" s="10">
        <v>2.4397656697352773E-2</v>
      </c>
      <c r="K33" s="10">
        <v>1.93865</v>
      </c>
      <c r="L33" s="10">
        <v>6.3542955386340014E-2</v>
      </c>
      <c r="M33" s="10">
        <v>4.3760000000000003</v>
      </c>
      <c r="N33" s="10">
        <v>5.2179713945922822E-2</v>
      </c>
      <c r="O33" s="10">
        <v>4.1462261600000003</v>
      </c>
      <c r="P33" s="10">
        <v>0.10980617656112961</v>
      </c>
      <c r="Q33" s="10">
        <v>7.5620000000000003</v>
      </c>
      <c r="R33" s="10">
        <v>0.45106936493772964</v>
      </c>
      <c r="S33" s="10">
        <v>0.5957192425162996</v>
      </c>
    </row>
    <row r="34" spans="2:19" x14ac:dyDescent="0.25">
      <c r="B34" s="8">
        <v>30</v>
      </c>
      <c r="C34" s="9" t="s">
        <v>35</v>
      </c>
      <c r="D34" s="10">
        <v>2.3551180358794621</v>
      </c>
      <c r="E34" s="10">
        <v>187.13885668999998</v>
      </c>
      <c r="F34" s="10">
        <v>0.74498887707865036</v>
      </c>
      <c r="G34" s="10">
        <v>51.305</v>
      </c>
      <c r="H34" s="10">
        <v>216.12794611305674</v>
      </c>
      <c r="I34" s="10">
        <v>264.75754154565828</v>
      </c>
      <c r="J34" s="10">
        <v>0.20611687467357995</v>
      </c>
      <c r="K34" s="10">
        <v>16.378149919999998</v>
      </c>
      <c r="L34" s="10">
        <v>2.8751154402411614E-3</v>
      </c>
      <c r="M34" s="10">
        <v>0.19800000000000001</v>
      </c>
      <c r="N34" s="10">
        <v>0.44177196355421888</v>
      </c>
      <c r="O34" s="10">
        <v>35.103421110000006</v>
      </c>
      <c r="P34" s="10">
        <v>0.22427352512386231</v>
      </c>
      <c r="Q34" s="10">
        <v>15.445</v>
      </c>
      <c r="R34" s="10">
        <v>0.38475459133442635</v>
      </c>
      <c r="S34" s="10">
        <v>0.10278897204656859</v>
      </c>
    </row>
    <row r="35" spans="2:19" x14ac:dyDescent="0.25">
      <c r="B35" s="8">
        <v>31</v>
      </c>
      <c r="C35" s="9" t="s">
        <v>45</v>
      </c>
      <c r="D35" s="10">
        <v>2.2712431824617263</v>
      </c>
      <c r="E35" s="10">
        <v>180.47411890000001</v>
      </c>
      <c r="F35" s="10">
        <v>1.8948317621843911</v>
      </c>
      <c r="G35" s="10">
        <v>130.49100000000001</v>
      </c>
      <c r="H35" s="10">
        <v>19.865163113130549</v>
      </c>
      <c r="I35" s="10">
        <v>38.30388218344558</v>
      </c>
      <c r="J35" s="10">
        <v>0.15455687001717835</v>
      </c>
      <c r="K35" s="10">
        <v>12.281166170000001</v>
      </c>
      <c r="L35" s="10">
        <v>0.19748267670343331</v>
      </c>
      <c r="M35" s="10">
        <v>13.6</v>
      </c>
      <c r="N35" s="10">
        <v>2.4635004687863782E-2</v>
      </c>
      <c r="O35" s="10">
        <v>1.95750979</v>
      </c>
      <c r="P35" s="10">
        <v>9.7870091248613272E-3</v>
      </c>
      <c r="Q35" s="10">
        <v>0.67400000000000004</v>
      </c>
      <c r="R35" s="10">
        <v>0.3710519936478841</v>
      </c>
      <c r="S35" s="10">
        <v>0.26143720400212034</v>
      </c>
    </row>
    <row r="36" spans="2:19" x14ac:dyDescent="0.25">
      <c r="B36" s="8">
        <v>32</v>
      </c>
      <c r="C36" s="9" t="s">
        <v>60</v>
      </c>
      <c r="D36" s="10">
        <v>1.9466090656363857</v>
      </c>
      <c r="E36" s="10">
        <v>154.67852966000001</v>
      </c>
      <c r="F36" s="10">
        <v>2.1061382262570647</v>
      </c>
      <c r="G36" s="10">
        <v>145.04300000000001</v>
      </c>
      <c r="H36" s="10">
        <v>-7.5744867374724549</v>
      </c>
      <c r="I36" s="10">
        <v>6.6432228097874457</v>
      </c>
      <c r="J36" s="10">
        <v>0</v>
      </c>
      <c r="K36" s="10">
        <v>0</v>
      </c>
      <c r="L36" s="10">
        <v>2.9186777953963306E-3</v>
      </c>
      <c r="M36" s="10">
        <v>0.20100000000000001</v>
      </c>
      <c r="N36" s="10">
        <v>5.5087000459347734E-3</v>
      </c>
      <c r="O36" s="10">
        <v>0.43772406000000003</v>
      </c>
      <c r="P36" s="10">
        <v>8.9157620217579451E-3</v>
      </c>
      <c r="Q36" s="10">
        <v>0.61399999999999999</v>
      </c>
      <c r="R36" s="10">
        <v>0.31801666163926834</v>
      </c>
      <c r="S36" s="10">
        <v>0.29059196710945229</v>
      </c>
    </row>
    <row r="37" spans="2:19" x14ac:dyDescent="0.25">
      <c r="B37" s="8">
        <v>33</v>
      </c>
      <c r="C37" s="9" t="s">
        <v>59</v>
      </c>
      <c r="D37" s="10">
        <v>1.7735839057141602</v>
      </c>
      <c r="E37" s="10">
        <v>140.92986394000002</v>
      </c>
      <c r="F37" s="10">
        <v>2.3761086619386989</v>
      </c>
      <c r="G37" s="10">
        <v>163.63499999999999</v>
      </c>
      <c r="H37" s="10">
        <v>-25.357626352530971</v>
      </c>
      <c r="I37" s="10">
        <v>-13.875476554526827</v>
      </c>
      <c r="J37" s="10">
        <v>0.21578341200974069</v>
      </c>
      <c r="K37" s="10">
        <v>17.146257809999998</v>
      </c>
      <c r="L37" s="10">
        <v>0.1487509220698508</v>
      </c>
      <c r="M37" s="10">
        <v>10.244</v>
      </c>
      <c r="N37" s="10">
        <v>0.18952297569232512</v>
      </c>
      <c r="O37" s="10">
        <v>15.05959041</v>
      </c>
      <c r="P37" s="10">
        <v>0.64713330661508894</v>
      </c>
      <c r="Q37" s="10">
        <v>44.566000000000003</v>
      </c>
      <c r="R37" s="10">
        <v>0.28974961782989517</v>
      </c>
      <c r="S37" s="10">
        <v>0.32784082332794562</v>
      </c>
    </row>
    <row r="38" spans="2:19" x14ac:dyDescent="0.25">
      <c r="B38" s="8">
        <v>34</v>
      </c>
      <c r="C38" s="9" t="s">
        <v>130</v>
      </c>
      <c r="D38" s="10">
        <v>1.7489094137338681</v>
      </c>
      <c r="E38" s="10">
        <v>138.96921647000002</v>
      </c>
      <c r="F38" s="10">
        <v>1.1653365627559289</v>
      </c>
      <c r="G38" s="10">
        <v>80.253</v>
      </c>
      <c r="H38" s="10">
        <v>50.077623034313433</v>
      </c>
      <c r="I38" s="10">
        <v>73.163889786051641</v>
      </c>
      <c r="J38" s="10">
        <v>1.4073942640683106</v>
      </c>
      <c r="K38" s="10">
        <v>111.83225191999999</v>
      </c>
      <c r="L38" s="10">
        <v>1.6637044265161152</v>
      </c>
      <c r="M38" s="10">
        <v>114.574</v>
      </c>
      <c r="N38" s="10">
        <v>0.13475640097910282</v>
      </c>
      <c r="O38" s="10">
        <v>10.707811</v>
      </c>
      <c r="P38" s="10">
        <v>0.14520785051723037</v>
      </c>
      <c r="Q38" s="10">
        <v>10</v>
      </c>
      <c r="R38" s="10">
        <v>0.28571855699403487</v>
      </c>
      <c r="S38" s="10">
        <v>0.16078595407179161</v>
      </c>
    </row>
    <row r="39" spans="2:19" x14ac:dyDescent="0.25">
      <c r="B39" s="8">
        <v>35</v>
      </c>
      <c r="C39" s="9" t="s">
        <v>81</v>
      </c>
      <c r="D39" s="10">
        <v>1.6812426739071615</v>
      </c>
      <c r="E39" s="10">
        <v>133.59238349</v>
      </c>
      <c r="F39" s="10">
        <v>2.1327257836867695</v>
      </c>
      <c r="G39" s="10">
        <v>146.874</v>
      </c>
      <c r="H39" s="10">
        <v>-21.16929955238524</v>
      </c>
      <c r="I39" s="10">
        <v>-9.0428642986505281</v>
      </c>
      <c r="J39" s="10">
        <v>1.1328255850391076</v>
      </c>
      <c r="K39" s="10">
        <v>90.014887400000006</v>
      </c>
      <c r="L39" s="10">
        <v>1.5300260793299529</v>
      </c>
      <c r="M39" s="10">
        <v>105.36799999999999</v>
      </c>
      <c r="N39" s="10">
        <v>1.0426467602141944</v>
      </c>
      <c r="O39" s="10">
        <v>82.849232889999996</v>
      </c>
      <c r="P39" s="10">
        <v>0.31685805061364841</v>
      </c>
      <c r="Q39" s="10">
        <v>21.821000000000002</v>
      </c>
      <c r="R39" s="10">
        <v>0.2746638716524421</v>
      </c>
      <c r="S39" s="10">
        <v>0.29426035435859499</v>
      </c>
    </row>
    <row r="40" spans="2:19" x14ac:dyDescent="0.25">
      <c r="B40" s="8">
        <v>36</v>
      </c>
      <c r="C40" s="9" t="s">
        <v>107</v>
      </c>
      <c r="D40" s="10">
        <v>1.3688226818356291</v>
      </c>
      <c r="E40" s="10">
        <v>108.76733471</v>
      </c>
      <c r="F40" s="10">
        <v>0.91874459100756822</v>
      </c>
      <c r="G40" s="10">
        <v>63.271000000000001</v>
      </c>
      <c r="H40" s="10">
        <v>48.988379929885554</v>
      </c>
      <c r="I40" s="10">
        <v>71.907089677735456</v>
      </c>
      <c r="J40" s="10">
        <v>0.21921890889183937</v>
      </c>
      <c r="K40" s="10">
        <v>17.419244110000001</v>
      </c>
      <c r="L40" s="10">
        <v>0.15785545429728115</v>
      </c>
      <c r="M40" s="10">
        <v>10.871</v>
      </c>
      <c r="N40" s="10">
        <v>0</v>
      </c>
      <c r="O40" s="10">
        <v>0</v>
      </c>
      <c r="P40" s="10">
        <v>3.4559468423100825E-3</v>
      </c>
      <c r="Q40" s="10">
        <v>0.23799999999999999</v>
      </c>
      <c r="R40" s="10">
        <v>0.22362395579985955</v>
      </c>
      <c r="S40" s="10">
        <v>0.12676271416739968</v>
      </c>
    </row>
    <row r="41" spans="2:19" x14ac:dyDescent="0.25">
      <c r="B41" s="8">
        <v>37</v>
      </c>
      <c r="C41" s="9" t="s">
        <v>29</v>
      </c>
      <c r="D41" s="10">
        <v>1.2187833555036782</v>
      </c>
      <c r="E41" s="10">
        <v>96.845134820000013</v>
      </c>
      <c r="F41" s="10">
        <v>2.5360405884983765</v>
      </c>
      <c r="G41" s="10">
        <v>174.649</v>
      </c>
      <c r="H41" s="10">
        <v>-51.941488593235171</v>
      </c>
      <c r="I41" s="10">
        <v>-44.548703502453478</v>
      </c>
      <c r="J41" s="10">
        <v>0.15309783288552176</v>
      </c>
      <c r="K41" s="10">
        <v>12.16523035</v>
      </c>
      <c r="L41" s="10">
        <v>0.21836356560781103</v>
      </c>
      <c r="M41" s="10">
        <v>15.038</v>
      </c>
      <c r="N41" s="10">
        <v>0.64342314797918465</v>
      </c>
      <c r="O41" s="10">
        <v>51.126725049999997</v>
      </c>
      <c r="P41" s="10">
        <v>0.66342562744312217</v>
      </c>
      <c r="Q41" s="10">
        <v>45.688000000000002</v>
      </c>
      <c r="R41" s="10">
        <v>0.19911209745243491</v>
      </c>
      <c r="S41" s="10">
        <v>0.34990724449782978</v>
      </c>
    </row>
    <row r="42" spans="2:19" x14ac:dyDescent="0.25">
      <c r="B42" s="8">
        <v>38</v>
      </c>
      <c r="C42" s="9" t="s">
        <v>100</v>
      </c>
      <c r="D42" s="10">
        <v>1.2185174116699493</v>
      </c>
      <c r="E42" s="10">
        <v>96.824002789999994</v>
      </c>
      <c r="F42" s="10">
        <v>1.5745758478686394</v>
      </c>
      <c r="G42" s="10">
        <v>108.43600000000001</v>
      </c>
      <c r="H42" s="10">
        <v>-22.612974578560582</v>
      </c>
      <c r="I42" s="10">
        <v>-10.708618180309131</v>
      </c>
      <c r="J42" s="10">
        <v>2.6193852291390065E-3</v>
      </c>
      <c r="K42" s="10">
        <v>0.20813766</v>
      </c>
      <c r="L42" s="10">
        <v>2.6282620943618696E-3</v>
      </c>
      <c r="M42" s="10">
        <v>0.18099999999999999</v>
      </c>
      <c r="N42" s="10">
        <v>1.5968185450632704E-3</v>
      </c>
      <c r="O42" s="10">
        <v>0.126884</v>
      </c>
      <c r="P42" s="10">
        <v>1.0077424825895787E-2</v>
      </c>
      <c r="Q42" s="10">
        <v>0.69399999999999995</v>
      </c>
      <c r="R42" s="10">
        <v>0.19906865032600413</v>
      </c>
      <c r="S42" s="10">
        <v>0.21725026747571802</v>
      </c>
    </row>
    <row r="43" spans="2:19" x14ac:dyDescent="0.25">
      <c r="B43" s="8">
        <v>39</v>
      </c>
      <c r="C43" s="9" t="s">
        <v>108</v>
      </c>
      <c r="D43" s="10">
        <v>1.1181312369038705</v>
      </c>
      <c r="E43" s="10">
        <v>88.847267149999993</v>
      </c>
      <c r="F43" s="10">
        <v>1.0592912695231955</v>
      </c>
      <c r="G43" s="10">
        <v>72.95</v>
      </c>
      <c r="H43" s="10">
        <v>5.5546542366161304</v>
      </c>
      <c r="I43" s="10">
        <v>21.792004318026031</v>
      </c>
      <c r="J43" s="10">
        <v>3.9981801775725044E-2</v>
      </c>
      <c r="K43" s="10">
        <v>3.1769739599999998</v>
      </c>
      <c r="L43" s="10">
        <v>0.12730372254845584</v>
      </c>
      <c r="M43" s="10">
        <v>8.7669999999999995</v>
      </c>
      <c r="N43" s="10">
        <v>0.15088364445227503</v>
      </c>
      <c r="O43" s="10">
        <v>11.989289830000001</v>
      </c>
      <c r="P43" s="10">
        <v>8.8010478198493322E-2</v>
      </c>
      <c r="Q43" s="10">
        <v>6.0609999999999999</v>
      </c>
      <c r="R43" s="10">
        <v>0.18266860537737556</v>
      </c>
      <c r="S43" s="10">
        <v>0.14615447833149164</v>
      </c>
    </row>
    <row r="44" spans="2:19" x14ac:dyDescent="0.25">
      <c r="B44" s="8">
        <v>40</v>
      </c>
      <c r="C44" s="9" t="s">
        <v>167</v>
      </c>
      <c r="D44" s="10">
        <v>1.034550727468365</v>
      </c>
      <c r="E44" s="10">
        <v>82.205918080000004</v>
      </c>
      <c r="F44" s="10">
        <v>1.387678823467912</v>
      </c>
      <c r="G44" s="10">
        <v>95.564999999999998</v>
      </c>
      <c r="H44" s="10">
        <v>-25.447393880167013</v>
      </c>
      <c r="I44" s="10">
        <v>-13.979052916862855</v>
      </c>
      <c r="J44" s="10">
        <v>0.467429446328679</v>
      </c>
      <c r="K44" s="10">
        <v>37.142177519999997</v>
      </c>
      <c r="L44" s="10">
        <v>0.32741466134625102</v>
      </c>
      <c r="M44" s="10">
        <v>22.547999999999998</v>
      </c>
      <c r="N44" s="10">
        <v>1.3166724826800738</v>
      </c>
      <c r="O44" s="10">
        <v>104.62345381</v>
      </c>
      <c r="P44" s="10">
        <v>0.20024162586326066</v>
      </c>
      <c r="Q44" s="10">
        <v>13.79</v>
      </c>
      <c r="R44" s="10">
        <v>0.16901409453695712</v>
      </c>
      <c r="S44" s="10">
        <v>0.19146336835845096</v>
      </c>
    </row>
    <row r="45" spans="2:19" x14ac:dyDescent="0.25">
      <c r="B45" s="8">
        <v>41</v>
      </c>
      <c r="C45" s="9" t="s">
        <v>168</v>
      </c>
      <c r="D45" s="10">
        <v>1.0028486671994263</v>
      </c>
      <c r="E45" s="10">
        <v>79.686856520000006</v>
      </c>
      <c r="F45" s="10">
        <v>1.1047558475201404</v>
      </c>
      <c r="G45" s="10">
        <v>76.081000000000003</v>
      </c>
      <c r="H45" s="10">
        <v>-9.2244074154001083</v>
      </c>
      <c r="I45" s="10">
        <v>4.739496746888193</v>
      </c>
      <c r="J45" s="10">
        <v>0.91548936968682548</v>
      </c>
      <c r="K45" s="10">
        <v>72.745243059999993</v>
      </c>
      <c r="L45" s="10">
        <v>1.0895961479261416</v>
      </c>
      <c r="M45" s="10">
        <v>75.037000000000006</v>
      </c>
      <c r="N45" s="10">
        <v>0.60831572278050106</v>
      </c>
      <c r="O45" s="10">
        <v>48.33707149</v>
      </c>
      <c r="P45" s="10">
        <v>0.18524165490483077</v>
      </c>
      <c r="Q45" s="10">
        <v>12.757</v>
      </c>
      <c r="R45" s="10">
        <v>0.16383494297962128</v>
      </c>
      <c r="S45" s="10">
        <v>0.15242740049264175</v>
      </c>
    </row>
    <row r="46" spans="2:19" x14ac:dyDescent="0.25">
      <c r="B46" s="8">
        <v>42</v>
      </c>
      <c r="C46" s="9" t="s">
        <v>52</v>
      </c>
      <c r="D46" s="10">
        <v>0.98759403816990832</v>
      </c>
      <c r="E46" s="10">
        <v>78.474716069999999</v>
      </c>
      <c r="F46" s="10">
        <v>0.95641150743173775</v>
      </c>
      <c r="G46" s="10">
        <v>65.864999999999995</v>
      </c>
      <c r="H46" s="10">
        <v>3.260367581931888</v>
      </c>
      <c r="I46" s="10">
        <v>19.144790207242082</v>
      </c>
      <c r="J46" s="10">
        <v>0.23532525833590273</v>
      </c>
      <c r="K46" s="10">
        <v>18.699062689999998</v>
      </c>
      <c r="L46" s="10">
        <v>0.23487369821162013</v>
      </c>
      <c r="M46" s="10">
        <v>16.175000000000001</v>
      </c>
      <c r="N46" s="10">
        <v>0.30868337790474509</v>
      </c>
      <c r="O46" s="10">
        <v>24.528135549999998</v>
      </c>
      <c r="P46" s="10">
        <v>0.63587969820000345</v>
      </c>
      <c r="Q46" s="10">
        <v>43.790999999999997</v>
      </c>
      <c r="R46" s="10">
        <v>0.16134280098554976</v>
      </c>
      <c r="S46" s="10">
        <v>0.13195976306105137</v>
      </c>
    </row>
    <row r="47" spans="2:19" x14ac:dyDescent="0.25">
      <c r="B47" s="8">
        <v>43</v>
      </c>
      <c r="C47" s="9" t="s">
        <v>83</v>
      </c>
      <c r="D47" s="10">
        <v>0.84367219561920703</v>
      </c>
      <c r="E47" s="10">
        <v>67.038614499999994</v>
      </c>
      <c r="F47" s="10">
        <v>0.66506647615396686</v>
      </c>
      <c r="G47" s="10">
        <v>45.801000000000002</v>
      </c>
      <c r="H47" s="10">
        <v>26.855318358264668</v>
      </c>
      <c r="I47" s="10">
        <v>46.369324905569727</v>
      </c>
      <c r="J47" s="10">
        <v>6.0944105436034263E-2</v>
      </c>
      <c r="K47" s="10">
        <v>4.8426490900000001</v>
      </c>
      <c r="L47" s="10">
        <v>5.3610738410961457E-2</v>
      </c>
      <c r="M47" s="10">
        <v>3.6920000000000002</v>
      </c>
      <c r="N47" s="10">
        <v>1.4480319278131901E-2</v>
      </c>
      <c r="O47" s="10">
        <v>1.1506134099999998</v>
      </c>
      <c r="P47" s="10">
        <v>2.4685334587929166E-3</v>
      </c>
      <c r="Q47" s="10">
        <v>0.17</v>
      </c>
      <c r="R47" s="10">
        <v>0.13783035325635798</v>
      </c>
      <c r="S47" s="10">
        <v>9.1761771926808081E-2</v>
      </c>
    </row>
    <row r="48" spans="2:19" x14ac:dyDescent="0.25">
      <c r="B48" s="8">
        <v>44</v>
      </c>
      <c r="C48" s="9" t="s">
        <v>55</v>
      </c>
      <c r="D48" s="10">
        <v>0.82316920570597985</v>
      </c>
      <c r="E48" s="10">
        <v>65.409436670000005</v>
      </c>
      <c r="F48" s="10">
        <v>0.97136791603501249</v>
      </c>
      <c r="G48" s="10">
        <v>66.894999999999996</v>
      </c>
      <c r="H48" s="10">
        <v>-15.256702211656219</v>
      </c>
      <c r="I48" s="10">
        <v>-2.2207389640481239</v>
      </c>
      <c r="J48" s="10">
        <v>4.1461215824214553E-2</v>
      </c>
      <c r="K48" s="10">
        <v>3.2945289400000002</v>
      </c>
      <c r="L48" s="10">
        <v>0.11120017192609502</v>
      </c>
      <c r="M48" s="10">
        <v>7.6580000000000004</v>
      </c>
      <c r="N48" s="10">
        <v>0</v>
      </c>
      <c r="O48" s="10">
        <v>0</v>
      </c>
      <c r="P48" s="10">
        <v>2.1055138324998402E-3</v>
      </c>
      <c r="Q48" s="10">
        <v>0.14499999999999999</v>
      </c>
      <c r="R48" s="10">
        <v>0.13448078886722034</v>
      </c>
      <c r="S48" s="10">
        <v>0.13402335610671876</v>
      </c>
    </row>
    <row r="49" spans="2:19" x14ac:dyDescent="0.25">
      <c r="B49" s="8">
        <v>45</v>
      </c>
      <c r="C49" s="9" t="s">
        <v>145</v>
      </c>
      <c r="D49" s="10">
        <v>0.82083520365464602</v>
      </c>
      <c r="E49" s="10">
        <v>65.223975699999997</v>
      </c>
      <c r="F49" s="10">
        <v>0.32077866257761362</v>
      </c>
      <c r="G49" s="10">
        <v>22.091000000000001</v>
      </c>
      <c r="H49" s="10">
        <v>155.88834277779989</v>
      </c>
      <c r="I49" s="10">
        <v>195.25134987098818</v>
      </c>
      <c r="J49" s="10">
        <v>0.17279391672592045</v>
      </c>
      <c r="K49" s="10">
        <v>13.730291020000001</v>
      </c>
      <c r="L49" s="10">
        <v>5.6747227982133629E-2</v>
      </c>
      <c r="M49" s="10">
        <v>3.9079999999999999</v>
      </c>
      <c r="N49" s="10">
        <v>0.40253593999534359</v>
      </c>
      <c r="O49" s="10">
        <v>31.985707059999999</v>
      </c>
      <c r="P49" s="10">
        <v>2.605028838279113E-2</v>
      </c>
      <c r="Q49" s="10">
        <v>1.794</v>
      </c>
      <c r="R49" s="10">
        <v>0.1340994839849369</v>
      </c>
      <c r="S49" s="10">
        <v>4.4259062108580979E-2</v>
      </c>
    </row>
    <row r="50" spans="2:19" x14ac:dyDescent="0.25">
      <c r="B50" s="8">
        <v>46</v>
      </c>
      <c r="C50" s="9" t="s">
        <v>125</v>
      </c>
      <c r="D50" s="10">
        <v>0.77022494937736363</v>
      </c>
      <c r="E50" s="10">
        <v>61.202459589999997</v>
      </c>
      <c r="F50" s="10">
        <v>0.96332340111635795</v>
      </c>
      <c r="G50" s="10">
        <v>66.340999999999994</v>
      </c>
      <c r="H50" s="10">
        <v>-20.045028649280184</v>
      </c>
      <c r="I50" s="10">
        <v>-7.7456481059977875</v>
      </c>
      <c r="J50" s="10">
        <v>1.8120316006065906E-2</v>
      </c>
      <c r="K50" s="10">
        <v>1.4398493699999999</v>
      </c>
      <c r="L50" s="10">
        <v>1.0498527592395755E-2</v>
      </c>
      <c r="M50" s="10">
        <v>0.72299999999999998</v>
      </c>
      <c r="N50" s="10">
        <v>3.1167687089811918E-4</v>
      </c>
      <c r="O50" s="10">
        <v>2.4766E-2</v>
      </c>
      <c r="P50" s="10">
        <v>4.6321304314996484E-3</v>
      </c>
      <c r="Q50" s="10">
        <v>0.31900000000000001</v>
      </c>
      <c r="R50" s="10">
        <v>0.12583130913971491</v>
      </c>
      <c r="S50" s="10">
        <v>0.13291342353652486</v>
      </c>
    </row>
    <row r="51" spans="2:19" x14ac:dyDescent="0.25">
      <c r="B51" s="8">
        <v>47</v>
      </c>
      <c r="C51" s="9" t="s">
        <v>141</v>
      </c>
      <c r="D51" s="10">
        <v>0.71694617010967721</v>
      </c>
      <c r="E51" s="10">
        <v>56.968901150000001</v>
      </c>
      <c r="F51" s="10">
        <v>0.71360946058187691</v>
      </c>
      <c r="G51" s="10">
        <v>49.143999999999998</v>
      </c>
      <c r="H51" s="10">
        <v>0.46758201959367796</v>
      </c>
      <c r="I51" s="10">
        <v>15.922393679798148</v>
      </c>
      <c r="J51" s="10">
        <v>0.61593993317434459</v>
      </c>
      <c r="K51" s="10">
        <v>48.942895060000005</v>
      </c>
      <c r="L51" s="10">
        <v>0.61828050671731516</v>
      </c>
      <c r="M51" s="10">
        <v>42.579000000000001</v>
      </c>
      <c r="N51" s="10">
        <v>6.5088943563154026E-4</v>
      </c>
      <c r="O51" s="10">
        <v>5.1720000000000002E-2</v>
      </c>
      <c r="P51" s="10">
        <v>0</v>
      </c>
      <c r="Q51" s="10">
        <v>0</v>
      </c>
      <c r="R51" s="10">
        <v>0.11712717854768669</v>
      </c>
      <c r="S51" s="10">
        <v>9.8459433627454768E-2</v>
      </c>
    </row>
    <row r="52" spans="2:19" x14ac:dyDescent="0.25">
      <c r="B52" s="8">
        <v>48</v>
      </c>
      <c r="C52" s="9" t="s">
        <v>169</v>
      </c>
      <c r="D52" s="10">
        <v>0.69934301948766997</v>
      </c>
      <c r="E52" s="10">
        <v>55.570146000000001</v>
      </c>
      <c r="F52" s="10">
        <v>0.85822195891198672</v>
      </c>
      <c r="G52" s="10">
        <v>59.103000000000002</v>
      </c>
      <c r="H52" s="10">
        <v>-18.512569828175444</v>
      </c>
      <c r="I52" s="10">
        <v>-5.9774529211715048</v>
      </c>
      <c r="J52" s="10">
        <v>1.0447901622818885</v>
      </c>
      <c r="K52" s="10">
        <v>83.019548689999993</v>
      </c>
      <c r="L52" s="10">
        <v>0.95617917487091031</v>
      </c>
      <c r="M52" s="10">
        <v>65.849000000000004</v>
      </c>
      <c r="N52" s="10">
        <v>0</v>
      </c>
      <c r="O52" s="10">
        <v>0</v>
      </c>
      <c r="P52" s="10">
        <v>8.7124710310338218E-5</v>
      </c>
      <c r="Q52" s="10">
        <v>6.0000000000000001E-3</v>
      </c>
      <c r="R52" s="10">
        <v>0.11425135962031834</v>
      </c>
      <c r="S52" s="10">
        <v>0.11841217454182525</v>
      </c>
    </row>
    <row r="53" spans="2:19" x14ac:dyDescent="0.25">
      <c r="B53" s="8">
        <v>49</v>
      </c>
      <c r="C53" s="9" t="s">
        <v>170</v>
      </c>
      <c r="D53" s="10">
        <v>0.69743326508139269</v>
      </c>
      <c r="E53" s="10">
        <v>55.418395960000005</v>
      </c>
      <c r="F53" s="10">
        <v>0.48939401859822157</v>
      </c>
      <c r="G53" s="10">
        <v>33.703000000000003</v>
      </c>
      <c r="H53" s="10">
        <v>42.509560513032227</v>
      </c>
      <c r="I53" s="10">
        <v>64.431640981515017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0.11393936388806965</v>
      </c>
      <c r="S53" s="10">
        <v>6.7523569337988532E-2</v>
      </c>
    </row>
    <row r="54" spans="2:19" x14ac:dyDescent="0.25">
      <c r="B54" s="8">
        <v>50</v>
      </c>
      <c r="C54" s="9" t="s">
        <v>138</v>
      </c>
      <c r="D54" s="10">
        <v>0.5457411520189277</v>
      </c>
      <c r="E54" s="10">
        <v>43.36486481</v>
      </c>
      <c r="F54" s="10">
        <v>0.41811148477931315</v>
      </c>
      <c r="G54" s="10">
        <v>28.794</v>
      </c>
      <c r="H54" s="10">
        <v>30.525271820021828</v>
      </c>
      <c r="I54" s="10">
        <v>50.60382305341389</v>
      </c>
      <c r="J54" s="10">
        <v>8.0867082135148913E-2</v>
      </c>
      <c r="K54" s="10">
        <v>6.4257387799999997</v>
      </c>
      <c r="L54" s="10">
        <v>1.5130658023895405E-2</v>
      </c>
      <c r="M54" s="10">
        <v>1.042</v>
      </c>
      <c r="N54" s="10">
        <v>6.3988900145355238E-3</v>
      </c>
      <c r="O54" s="10">
        <v>0.50845899999999999</v>
      </c>
      <c r="P54" s="10">
        <v>1.2850894770774888E-2</v>
      </c>
      <c r="Q54" s="10">
        <v>0.88500000000000001</v>
      </c>
      <c r="R54" s="10">
        <v>8.9157490503872311E-2</v>
      </c>
      <c r="S54" s="10">
        <v>5.7688444812569843E-2</v>
      </c>
    </row>
    <row r="55" spans="2:19" x14ac:dyDescent="0.25">
      <c r="B55" s="11"/>
      <c r="C55" s="12" t="s">
        <v>62</v>
      </c>
      <c r="D55" s="13">
        <f>SUM(D5:D54)</f>
        <v>602.90852838756359</v>
      </c>
      <c r="E55" s="13">
        <f t="shared" ref="E55:S55" si="0">SUM(E5:E54)</f>
        <v>47907.413119939985</v>
      </c>
      <c r="F55" s="13">
        <f t="shared" si="0"/>
        <v>699.49987512124824</v>
      </c>
      <c r="G55" s="13">
        <f t="shared" si="0"/>
        <v>48172.317999999999</v>
      </c>
      <c r="H55" s="13">
        <f>D55*100/F55-100</f>
        <v>-13.808629589382264</v>
      </c>
      <c r="I55" s="13">
        <f>E55*100/G55-100</f>
        <v>-0.54991100918169877</v>
      </c>
      <c r="J55" s="13">
        <f t="shared" si="0"/>
        <v>205.98875740525168</v>
      </c>
      <c r="K55" s="13">
        <f t="shared" si="0"/>
        <v>16367.969657799997</v>
      </c>
      <c r="L55" s="13">
        <f t="shared" si="0"/>
        <v>215.63294649961955</v>
      </c>
      <c r="M55" s="13">
        <f t="shared" si="0"/>
        <v>14849.950999999999</v>
      </c>
      <c r="N55" s="13">
        <f t="shared" si="0"/>
        <v>125.04895354673076</v>
      </c>
      <c r="O55" s="13">
        <f t="shared" si="0"/>
        <v>9936.4523733000024</v>
      </c>
      <c r="P55" s="13">
        <f t="shared" si="0"/>
        <v>101.25552515871217</v>
      </c>
      <c r="Q55" s="13">
        <f t="shared" si="0"/>
        <v>6973.1440000000039</v>
      </c>
      <c r="R55" s="13">
        <f t="shared" si="0"/>
        <v>98.49689948350003</v>
      </c>
      <c r="S55" s="13">
        <f t="shared" si="0"/>
        <v>96.51268001794007</v>
      </c>
    </row>
    <row r="56" spans="2:19" x14ac:dyDescent="0.25">
      <c r="B56" s="11"/>
      <c r="C56" s="12" t="s">
        <v>63</v>
      </c>
      <c r="D56" s="13">
        <v>612.10914409398379</v>
      </c>
      <c r="E56" s="13">
        <v>48638.49864428</v>
      </c>
      <c r="F56" s="13">
        <v>724.77510208111903</v>
      </c>
      <c r="G56" s="13">
        <v>49912.942000000003</v>
      </c>
      <c r="H56" s="13">
        <v>-15.544954243547579</v>
      </c>
      <c r="I56" s="13">
        <v>-2.5533324718066268</v>
      </c>
      <c r="J56" s="13">
        <v>207.7677658106858</v>
      </c>
      <c r="K56" s="13">
        <v>16509.330555199998</v>
      </c>
      <c r="L56" s="13">
        <v>222.52885279989778</v>
      </c>
      <c r="M56" s="13">
        <v>15324.85</v>
      </c>
      <c r="N56" s="13">
        <v>128.44497834911687</v>
      </c>
      <c r="O56" s="13">
        <v>10206.302202110001</v>
      </c>
      <c r="P56" s="13">
        <v>108.74126574779139</v>
      </c>
      <c r="Q56" s="13">
        <v>7488.6629999999996</v>
      </c>
      <c r="R56" s="13">
        <v>100</v>
      </c>
      <c r="S56" s="13">
        <v>99.999999999999986</v>
      </c>
    </row>
    <row r="57" spans="2:19" s="14" customFormat="1" x14ac:dyDescent="0.25"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</row>
    <row r="64" spans="2:19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  <row r="74" spans="4:4" x14ac:dyDescent="0.25">
      <c r="D74" s="16"/>
    </row>
    <row r="75" spans="4:4" x14ac:dyDescent="0.25">
      <c r="D75" s="16"/>
    </row>
    <row r="76" spans="4:4" x14ac:dyDescent="0.25">
      <c r="D76" s="16"/>
    </row>
    <row r="77" spans="4:4" x14ac:dyDescent="0.25">
      <c r="D77" s="16"/>
    </row>
    <row r="78" spans="4:4" x14ac:dyDescent="0.25">
      <c r="D78" s="16"/>
    </row>
    <row r="79" spans="4:4" x14ac:dyDescent="0.25">
      <c r="D79" s="16"/>
    </row>
    <row r="80" spans="4:4" x14ac:dyDescent="0.25">
      <c r="D80" s="16"/>
    </row>
    <row r="81" spans="4:4" x14ac:dyDescent="0.25">
      <c r="D81" s="16"/>
    </row>
    <row r="82" spans="4:4" x14ac:dyDescent="0.25">
      <c r="D82" s="16"/>
    </row>
    <row r="83" spans="4:4" x14ac:dyDescent="0.25">
      <c r="D83" s="16"/>
    </row>
    <row r="84" spans="4:4" x14ac:dyDescent="0.25">
      <c r="D84" s="16"/>
    </row>
    <row r="85" spans="4:4" x14ac:dyDescent="0.25">
      <c r="D85" s="16"/>
    </row>
    <row r="86" spans="4:4" x14ac:dyDescent="0.25">
      <c r="D86" s="16"/>
    </row>
    <row r="87" spans="4:4" x14ac:dyDescent="0.25">
      <c r="D87" s="16"/>
    </row>
    <row r="88" spans="4:4" x14ac:dyDescent="0.25">
      <c r="D88" s="16"/>
    </row>
    <row r="89" spans="4:4" x14ac:dyDescent="0.25">
      <c r="D89" s="16"/>
    </row>
    <row r="90" spans="4:4" x14ac:dyDescent="0.25">
      <c r="D90" s="16"/>
    </row>
    <row r="91" spans="4:4" x14ac:dyDescent="0.25">
      <c r="D91" s="16"/>
    </row>
    <row r="92" spans="4:4" x14ac:dyDescent="0.25">
      <c r="D92" s="16"/>
    </row>
    <row r="93" spans="4:4" x14ac:dyDescent="0.25">
      <c r="D93" s="16"/>
    </row>
    <row r="94" spans="4:4" x14ac:dyDescent="0.25">
      <c r="D94" s="16"/>
    </row>
    <row r="95" spans="4:4" x14ac:dyDescent="0.25">
      <c r="D95" s="16"/>
    </row>
    <row r="96" spans="4:4" x14ac:dyDescent="0.25">
      <c r="D96" s="16"/>
    </row>
    <row r="97" spans="4:4" x14ac:dyDescent="0.25">
      <c r="D97" s="16"/>
    </row>
    <row r="98" spans="4:4" x14ac:dyDescent="0.25">
      <c r="D98" s="16"/>
    </row>
    <row r="99" spans="4:4" x14ac:dyDescent="0.25">
      <c r="D99" s="16"/>
    </row>
    <row r="100" spans="4:4" x14ac:dyDescent="0.25">
      <c r="D100" s="16"/>
    </row>
    <row r="101" spans="4:4" x14ac:dyDescent="0.25">
      <c r="D101" s="16"/>
    </row>
    <row r="102" spans="4:4" x14ac:dyDescent="0.25">
      <c r="D102" s="16"/>
    </row>
    <row r="103" spans="4:4" x14ac:dyDescent="0.25">
      <c r="D103" s="16"/>
    </row>
    <row r="104" spans="4:4" x14ac:dyDescent="0.25">
      <c r="D104" s="16"/>
    </row>
    <row r="105" spans="4:4" x14ac:dyDescent="0.25">
      <c r="D105" s="16"/>
    </row>
    <row r="106" spans="4:4" x14ac:dyDescent="0.25">
      <c r="D106" s="16"/>
    </row>
    <row r="107" spans="4:4" x14ac:dyDescent="0.25">
      <c r="D107" s="16"/>
    </row>
    <row r="108" spans="4:4" x14ac:dyDescent="0.25">
      <c r="D108" s="16"/>
    </row>
    <row r="109" spans="4:4" x14ac:dyDescent="0.25">
      <c r="D109" s="16"/>
    </row>
    <row r="110" spans="4:4" x14ac:dyDescent="0.25">
      <c r="D110" s="16"/>
    </row>
    <row r="111" spans="4:4" x14ac:dyDescent="0.25">
      <c r="D111" s="16"/>
    </row>
    <row r="112" spans="4:4" x14ac:dyDescent="0.25">
      <c r="D112" s="16"/>
    </row>
    <row r="113" spans="4:4" x14ac:dyDescent="0.25">
      <c r="D113" s="16"/>
    </row>
    <row r="114" spans="4:4" x14ac:dyDescent="0.25">
      <c r="D114" s="16"/>
    </row>
    <row r="115" spans="4:4" x14ac:dyDescent="0.25">
      <c r="D115" s="16"/>
    </row>
    <row r="116" spans="4:4" x14ac:dyDescent="0.25">
      <c r="D116" s="16"/>
    </row>
    <row r="117" spans="4:4" x14ac:dyDescent="0.25">
      <c r="D117" s="16"/>
    </row>
    <row r="118" spans="4:4" x14ac:dyDescent="0.25">
      <c r="D118" s="16"/>
    </row>
    <row r="119" spans="4:4" x14ac:dyDescent="0.25">
      <c r="D119" s="16"/>
    </row>
    <row r="120" spans="4:4" x14ac:dyDescent="0.25">
      <c r="D120" s="16"/>
    </row>
    <row r="121" spans="4:4" x14ac:dyDescent="0.25">
      <c r="D121" s="16"/>
    </row>
    <row r="122" spans="4:4" x14ac:dyDescent="0.25">
      <c r="D122" s="16"/>
    </row>
    <row r="123" spans="4:4" x14ac:dyDescent="0.25">
      <c r="D123" s="16"/>
    </row>
    <row r="124" spans="4:4" x14ac:dyDescent="0.25">
      <c r="D124" s="16"/>
    </row>
    <row r="125" spans="4:4" x14ac:dyDescent="0.25">
      <c r="D125" s="16"/>
    </row>
    <row r="126" spans="4:4" x14ac:dyDescent="0.25">
      <c r="D126" s="16"/>
    </row>
    <row r="127" spans="4:4" x14ac:dyDescent="0.25">
      <c r="D127" s="16"/>
    </row>
    <row r="128" spans="4:4" x14ac:dyDescent="0.25">
      <c r="D128" s="16"/>
    </row>
    <row r="129" spans="4:4" x14ac:dyDescent="0.25">
      <c r="D129" s="16"/>
    </row>
    <row r="130" spans="4:4" x14ac:dyDescent="0.25">
      <c r="D130" s="16"/>
    </row>
    <row r="131" spans="4:4" x14ac:dyDescent="0.25">
      <c r="D131" s="16"/>
    </row>
    <row r="132" spans="4:4" x14ac:dyDescent="0.25">
      <c r="D132" s="16"/>
    </row>
    <row r="133" spans="4:4" x14ac:dyDescent="0.25">
      <c r="D133" s="16"/>
    </row>
    <row r="134" spans="4:4" x14ac:dyDescent="0.25">
      <c r="D134" s="16"/>
    </row>
    <row r="135" spans="4:4" x14ac:dyDescent="0.25">
      <c r="D135" s="16"/>
    </row>
    <row r="136" spans="4:4" x14ac:dyDescent="0.25">
      <c r="D136" s="16"/>
    </row>
    <row r="137" spans="4:4" x14ac:dyDescent="0.25">
      <c r="D137" s="16"/>
    </row>
    <row r="138" spans="4:4" x14ac:dyDescent="0.25">
      <c r="D138" s="16"/>
    </row>
    <row r="139" spans="4:4" x14ac:dyDescent="0.25">
      <c r="D139" s="16"/>
    </row>
    <row r="140" spans="4:4" x14ac:dyDescent="0.25">
      <c r="D140" s="16"/>
    </row>
    <row r="141" spans="4:4" x14ac:dyDescent="0.25">
      <c r="D141" s="16"/>
    </row>
    <row r="142" spans="4:4" x14ac:dyDescent="0.25">
      <c r="D142" s="16"/>
    </row>
    <row r="143" spans="4:4" x14ac:dyDescent="0.25">
      <c r="D143" s="16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49" spans="4:4" x14ac:dyDescent="0.25">
      <c r="D149" s="16"/>
    </row>
    <row r="150" spans="4:4" x14ac:dyDescent="0.25">
      <c r="D150" s="16"/>
    </row>
    <row r="151" spans="4:4" x14ac:dyDescent="0.25">
      <c r="D151" s="16"/>
    </row>
    <row r="152" spans="4:4" x14ac:dyDescent="0.25">
      <c r="D152" s="16"/>
    </row>
    <row r="153" spans="4:4" x14ac:dyDescent="0.25">
      <c r="D153" s="16"/>
    </row>
    <row r="154" spans="4:4" x14ac:dyDescent="0.25">
      <c r="D154" s="16"/>
    </row>
    <row r="155" spans="4:4" x14ac:dyDescent="0.25">
      <c r="D155" s="16"/>
    </row>
    <row r="156" spans="4:4" x14ac:dyDescent="0.25">
      <c r="D156" s="16"/>
    </row>
    <row r="157" spans="4:4" x14ac:dyDescent="0.25">
      <c r="D157" s="16"/>
    </row>
    <row r="158" spans="4:4" x14ac:dyDescent="0.25">
      <c r="D158" s="16"/>
    </row>
    <row r="159" spans="4:4" x14ac:dyDescent="0.25">
      <c r="D159" s="16"/>
    </row>
    <row r="160" spans="4:4" x14ac:dyDescent="0.25">
      <c r="D160" s="16"/>
    </row>
    <row r="161" spans="4:4" x14ac:dyDescent="0.25">
      <c r="D161" s="16"/>
    </row>
    <row r="162" spans="4:4" x14ac:dyDescent="0.25">
      <c r="D162" s="16"/>
    </row>
    <row r="163" spans="4:4" x14ac:dyDescent="0.25">
      <c r="D163" s="16"/>
    </row>
    <row r="164" spans="4:4" x14ac:dyDescent="0.25">
      <c r="D164" s="16"/>
    </row>
    <row r="165" spans="4:4" x14ac:dyDescent="0.25">
      <c r="D165" s="16"/>
    </row>
    <row r="166" spans="4:4" x14ac:dyDescent="0.25">
      <c r="D166" s="16"/>
    </row>
    <row r="167" spans="4:4" x14ac:dyDescent="0.25">
      <c r="D167" s="16"/>
    </row>
    <row r="168" spans="4:4" x14ac:dyDescent="0.25">
      <c r="D168" s="16"/>
    </row>
    <row r="169" spans="4:4" x14ac:dyDescent="0.25">
      <c r="D169" s="16"/>
    </row>
    <row r="170" spans="4:4" x14ac:dyDescent="0.25">
      <c r="D170" s="16"/>
    </row>
    <row r="171" spans="4:4" x14ac:dyDescent="0.25">
      <c r="D171" s="16"/>
    </row>
    <row r="172" spans="4:4" x14ac:dyDescent="0.25">
      <c r="D172" s="16"/>
    </row>
    <row r="173" spans="4:4" x14ac:dyDescent="0.25">
      <c r="D173" s="16"/>
    </row>
    <row r="174" spans="4:4" x14ac:dyDescent="0.25">
      <c r="D174" s="16"/>
    </row>
    <row r="175" spans="4:4" x14ac:dyDescent="0.25">
      <c r="D175" s="16"/>
    </row>
    <row r="176" spans="4:4" x14ac:dyDescent="0.25">
      <c r="D176" s="16"/>
    </row>
    <row r="177" spans="4:4" x14ac:dyDescent="0.25">
      <c r="D177" s="16"/>
    </row>
    <row r="178" spans="4:4" x14ac:dyDescent="0.25">
      <c r="D178" s="16"/>
    </row>
    <row r="179" spans="4:4" x14ac:dyDescent="0.25">
      <c r="D179" s="16"/>
    </row>
    <row r="180" spans="4:4" x14ac:dyDescent="0.25">
      <c r="D180" s="16"/>
    </row>
    <row r="181" spans="4:4" x14ac:dyDescent="0.25">
      <c r="D181" s="16"/>
    </row>
    <row r="182" spans="4:4" x14ac:dyDescent="0.25">
      <c r="D182" s="16"/>
    </row>
    <row r="183" spans="4:4" x14ac:dyDescent="0.25">
      <c r="D183" s="16"/>
    </row>
    <row r="184" spans="4:4" x14ac:dyDescent="0.25">
      <c r="D184" s="16"/>
    </row>
    <row r="185" spans="4:4" x14ac:dyDescent="0.25">
      <c r="D185" s="16"/>
    </row>
    <row r="186" spans="4:4" x14ac:dyDescent="0.25">
      <c r="D186" s="16"/>
    </row>
    <row r="187" spans="4:4" x14ac:dyDescent="0.25">
      <c r="D187" s="16"/>
    </row>
    <row r="188" spans="4:4" x14ac:dyDescent="0.25">
      <c r="D188" s="16"/>
    </row>
    <row r="189" spans="4:4" x14ac:dyDescent="0.25">
      <c r="D189" s="16"/>
    </row>
    <row r="190" spans="4:4" x14ac:dyDescent="0.25">
      <c r="D190" s="16"/>
    </row>
    <row r="191" spans="4:4" x14ac:dyDescent="0.25">
      <c r="D191" s="16"/>
    </row>
    <row r="192" spans="4:4" x14ac:dyDescent="0.25">
      <c r="D192" s="16"/>
    </row>
    <row r="193" spans="4:4" x14ac:dyDescent="0.25">
      <c r="D193" s="16"/>
    </row>
    <row r="194" spans="4:4" x14ac:dyDescent="0.25">
      <c r="D194" s="16"/>
    </row>
    <row r="195" spans="4:4" x14ac:dyDescent="0.25">
      <c r="D195" s="16"/>
    </row>
    <row r="196" spans="4:4" x14ac:dyDescent="0.25">
      <c r="D196" s="16"/>
    </row>
    <row r="197" spans="4:4" x14ac:dyDescent="0.25">
      <c r="D197" s="16"/>
    </row>
    <row r="198" spans="4:4" x14ac:dyDescent="0.25">
      <c r="D198" s="16"/>
    </row>
    <row r="199" spans="4:4" x14ac:dyDescent="0.25">
      <c r="D199" s="16"/>
    </row>
    <row r="200" spans="4:4" x14ac:dyDescent="0.25">
      <c r="D200" s="16"/>
    </row>
    <row r="201" spans="4:4" x14ac:dyDescent="0.25">
      <c r="D201" s="16"/>
    </row>
    <row r="202" spans="4:4" x14ac:dyDescent="0.25">
      <c r="D202" s="16"/>
    </row>
    <row r="203" spans="4:4" x14ac:dyDescent="0.25">
      <c r="D203" s="16"/>
    </row>
    <row r="204" spans="4:4" x14ac:dyDescent="0.25">
      <c r="D204" s="16"/>
    </row>
    <row r="205" spans="4:4" x14ac:dyDescent="0.25">
      <c r="D205" s="16"/>
    </row>
    <row r="206" spans="4:4" x14ac:dyDescent="0.25">
      <c r="D206" s="16"/>
    </row>
    <row r="207" spans="4:4" x14ac:dyDescent="0.25">
      <c r="D207" s="16"/>
    </row>
    <row r="208" spans="4:4" x14ac:dyDescent="0.25">
      <c r="D208" s="16"/>
    </row>
    <row r="209" spans="4:4" x14ac:dyDescent="0.25">
      <c r="D209" s="16"/>
    </row>
    <row r="210" spans="4:4" x14ac:dyDescent="0.25">
      <c r="D210" s="16"/>
    </row>
    <row r="211" spans="4:4" x14ac:dyDescent="0.25">
      <c r="D211" s="16"/>
    </row>
    <row r="212" spans="4:4" x14ac:dyDescent="0.25">
      <c r="D212" s="16"/>
    </row>
    <row r="213" spans="4:4" x14ac:dyDescent="0.25">
      <c r="D213" s="16"/>
    </row>
    <row r="214" spans="4:4" x14ac:dyDescent="0.25">
      <c r="D214" s="16"/>
    </row>
    <row r="215" spans="4:4" x14ac:dyDescent="0.25">
      <c r="D215" s="16"/>
    </row>
    <row r="216" spans="4:4" x14ac:dyDescent="0.25">
      <c r="D216" s="16"/>
    </row>
    <row r="217" spans="4:4" x14ac:dyDescent="0.25">
      <c r="D217" s="16"/>
    </row>
    <row r="218" spans="4:4" x14ac:dyDescent="0.25">
      <c r="D218" s="16"/>
    </row>
    <row r="219" spans="4:4" x14ac:dyDescent="0.25">
      <c r="D219" s="16"/>
    </row>
    <row r="220" spans="4:4" x14ac:dyDescent="0.25">
      <c r="D220" s="16"/>
    </row>
    <row r="221" spans="4:4" x14ac:dyDescent="0.25">
      <c r="D221" s="16"/>
    </row>
    <row r="222" spans="4:4" x14ac:dyDescent="0.25">
      <c r="D222" s="16"/>
    </row>
    <row r="223" spans="4:4" x14ac:dyDescent="0.25">
      <c r="D223" s="16"/>
    </row>
    <row r="224" spans="4:4" x14ac:dyDescent="0.25">
      <c r="D224" s="16"/>
    </row>
    <row r="225" spans="4:4" x14ac:dyDescent="0.25">
      <c r="D225" s="16"/>
    </row>
    <row r="226" spans="4:4" x14ac:dyDescent="0.25">
      <c r="D226" s="16"/>
    </row>
    <row r="227" spans="4:4" x14ac:dyDescent="0.25">
      <c r="D227" s="16"/>
    </row>
    <row r="228" spans="4:4" x14ac:dyDescent="0.25">
      <c r="D228" s="16"/>
    </row>
    <row r="229" spans="4:4" x14ac:dyDescent="0.25">
      <c r="D229" s="16"/>
    </row>
    <row r="230" spans="4:4" x14ac:dyDescent="0.25">
      <c r="D230" s="16"/>
    </row>
    <row r="231" spans="4:4" x14ac:dyDescent="0.25">
      <c r="D231" s="16"/>
    </row>
    <row r="232" spans="4:4" x14ac:dyDescent="0.25">
      <c r="D232" s="16"/>
    </row>
    <row r="233" spans="4:4" x14ac:dyDescent="0.25">
      <c r="D233" s="16"/>
    </row>
    <row r="234" spans="4:4" x14ac:dyDescent="0.25">
      <c r="D234" s="16"/>
    </row>
    <row r="235" spans="4:4" x14ac:dyDescent="0.25">
      <c r="D235" s="16"/>
    </row>
    <row r="236" spans="4:4" x14ac:dyDescent="0.25">
      <c r="D236" s="16"/>
    </row>
    <row r="237" spans="4:4" x14ac:dyDescent="0.25">
      <c r="D237" s="16"/>
    </row>
    <row r="238" spans="4:4" x14ac:dyDescent="0.25">
      <c r="D238" s="16"/>
    </row>
    <row r="239" spans="4:4" x14ac:dyDescent="0.25">
      <c r="D239" s="16"/>
    </row>
    <row r="240" spans="4:4" x14ac:dyDescent="0.25">
      <c r="D240" s="16"/>
    </row>
    <row r="241" spans="4:4" x14ac:dyDescent="0.25">
      <c r="D241" s="16"/>
    </row>
    <row r="242" spans="4:4" x14ac:dyDescent="0.25">
      <c r="D242" s="16"/>
    </row>
    <row r="243" spans="4:4" x14ac:dyDescent="0.25">
      <c r="D243" s="16"/>
    </row>
    <row r="244" spans="4:4" x14ac:dyDescent="0.25">
      <c r="D244" s="16"/>
    </row>
    <row r="245" spans="4:4" x14ac:dyDescent="0.25">
      <c r="D245" s="16"/>
    </row>
    <row r="246" spans="4:4" x14ac:dyDescent="0.25">
      <c r="D246" s="16"/>
    </row>
    <row r="247" spans="4:4" x14ac:dyDescent="0.25">
      <c r="D247" s="16"/>
    </row>
    <row r="248" spans="4:4" x14ac:dyDescent="0.25">
      <c r="D248" s="16"/>
    </row>
    <row r="249" spans="4:4" x14ac:dyDescent="0.25">
      <c r="D249" s="16"/>
    </row>
    <row r="250" spans="4:4" x14ac:dyDescent="0.25">
      <c r="D250" s="16"/>
    </row>
    <row r="251" spans="4:4" x14ac:dyDescent="0.25">
      <c r="D251" s="16"/>
    </row>
    <row r="252" spans="4:4" x14ac:dyDescent="0.25">
      <c r="D252" s="16"/>
    </row>
    <row r="253" spans="4:4" x14ac:dyDescent="0.25">
      <c r="D253" s="16"/>
    </row>
    <row r="254" spans="4:4" x14ac:dyDescent="0.25">
      <c r="D254" s="16"/>
    </row>
    <row r="255" spans="4:4" x14ac:dyDescent="0.25">
      <c r="D255" s="16"/>
    </row>
    <row r="256" spans="4:4" x14ac:dyDescent="0.25">
      <c r="D256" s="16"/>
    </row>
    <row r="257" spans="4:4" x14ac:dyDescent="0.25">
      <c r="D257" s="16"/>
    </row>
    <row r="258" spans="4:4" x14ac:dyDescent="0.25">
      <c r="D258" s="16"/>
    </row>
    <row r="259" spans="4:4" x14ac:dyDescent="0.25">
      <c r="D259" s="16"/>
    </row>
    <row r="260" spans="4:4" x14ac:dyDescent="0.25">
      <c r="D260" s="16"/>
    </row>
    <row r="261" spans="4:4" x14ac:dyDescent="0.25">
      <c r="D261" s="16"/>
    </row>
    <row r="262" spans="4:4" x14ac:dyDescent="0.25">
      <c r="D262" s="16"/>
    </row>
    <row r="263" spans="4:4" x14ac:dyDescent="0.25">
      <c r="D263" s="16"/>
    </row>
    <row r="264" spans="4:4" x14ac:dyDescent="0.25">
      <c r="D264" s="16"/>
    </row>
    <row r="265" spans="4:4" x14ac:dyDescent="0.25">
      <c r="D265" s="16"/>
    </row>
    <row r="266" spans="4:4" x14ac:dyDescent="0.25">
      <c r="D266" s="16"/>
    </row>
    <row r="267" spans="4:4" x14ac:dyDescent="0.25">
      <c r="D267" s="16"/>
    </row>
    <row r="268" spans="4:4" x14ac:dyDescent="0.25">
      <c r="D268" s="16"/>
    </row>
    <row r="269" spans="4:4" x14ac:dyDescent="0.25">
      <c r="D269" s="16"/>
    </row>
    <row r="270" spans="4:4" x14ac:dyDescent="0.25">
      <c r="D270" s="16"/>
    </row>
    <row r="271" spans="4:4" x14ac:dyDescent="0.25">
      <c r="D271" s="16"/>
    </row>
    <row r="272" spans="4:4" x14ac:dyDescent="0.25">
      <c r="D272" s="16"/>
    </row>
    <row r="273" spans="4:4" x14ac:dyDescent="0.25">
      <c r="D273" s="16"/>
    </row>
    <row r="274" spans="4:4" x14ac:dyDescent="0.25">
      <c r="D274" s="16"/>
    </row>
    <row r="275" spans="4:4" x14ac:dyDescent="0.25">
      <c r="D275" s="16"/>
    </row>
    <row r="276" spans="4:4" x14ac:dyDescent="0.25">
      <c r="D276" s="16"/>
    </row>
    <row r="277" spans="4:4" x14ac:dyDescent="0.25">
      <c r="D277" s="16"/>
    </row>
    <row r="278" spans="4:4" x14ac:dyDescent="0.25">
      <c r="D278" s="16"/>
    </row>
    <row r="279" spans="4:4" x14ac:dyDescent="0.25">
      <c r="D279" s="16"/>
    </row>
    <row r="280" spans="4:4" x14ac:dyDescent="0.25">
      <c r="D280" s="16"/>
    </row>
    <row r="281" spans="4:4" x14ac:dyDescent="0.25">
      <c r="D281" s="16"/>
    </row>
    <row r="282" spans="4:4" x14ac:dyDescent="0.25">
      <c r="D282" s="16"/>
    </row>
    <row r="283" spans="4:4" x14ac:dyDescent="0.25">
      <c r="D283" s="16"/>
    </row>
    <row r="284" spans="4:4" x14ac:dyDescent="0.25">
      <c r="D284" s="16"/>
    </row>
    <row r="285" spans="4:4" x14ac:dyDescent="0.25">
      <c r="D285" s="16"/>
    </row>
    <row r="286" spans="4:4" x14ac:dyDescent="0.25">
      <c r="D286" s="16"/>
    </row>
    <row r="287" spans="4:4" x14ac:dyDescent="0.25">
      <c r="D287" s="16"/>
    </row>
    <row r="288" spans="4:4" x14ac:dyDescent="0.25">
      <c r="D288" s="16"/>
    </row>
    <row r="289" spans="4:4" x14ac:dyDescent="0.25">
      <c r="D289" s="16"/>
    </row>
    <row r="290" spans="4:4" x14ac:dyDescent="0.25">
      <c r="D290" s="16"/>
    </row>
    <row r="291" spans="4:4" x14ac:dyDescent="0.25">
      <c r="D291" s="16"/>
    </row>
    <row r="292" spans="4:4" x14ac:dyDescent="0.25">
      <c r="D292" s="16"/>
    </row>
    <row r="293" spans="4:4" x14ac:dyDescent="0.25">
      <c r="D293" s="16"/>
    </row>
    <row r="294" spans="4:4" x14ac:dyDescent="0.25">
      <c r="D294" s="16"/>
    </row>
    <row r="295" spans="4:4" x14ac:dyDescent="0.25">
      <c r="D295" s="16"/>
    </row>
    <row r="296" spans="4:4" x14ac:dyDescent="0.25">
      <c r="D296" s="16"/>
    </row>
    <row r="297" spans="4:4" x14ac:dyDescent="0.25">
      <c r="D297" s="16"/>
    </row>
    <row r="298" spans="4:4" x14ac:dyDescent="0.25">
      <c r="D298" s="16"/>
    </row>
    <row r="299" spans="4:4" x14ac:dyDescent="0.25">
      <c r="D299" s="16"/>
    </row>
    <row r="300" spans="4:4" x14ac:dyDescent="0.25">
      <c r="D300" s="16"/>
    </row>
    <row r="301" spans="4:4" x14ac:dyDescent="0.25">
      <c r="D301" s="16"/>
    </row>
    <row r="302" spans="4:4" x14ac:dyDescent="0.25">
      <c r="D302" s="16"/>
    </row>
    <row r="303" spans="4:4" x14ac:dyDescent="0.25">
      <c r="D303" s="16"/>
    </row>
    <row r="304" spans="4:4" x14ac:dyDescent="0.25">
      <c r="D304" s="16"/>
    </row>
    <row r="305" spans="4:4" x14ac:dyDescent="0.25">
      <c r="D305" s="16"/>
    </row>
    <row r="306" spans="4:4" x14ac:dyDescent="0.25">
      <c r="D306" s="16"/>
    </row>
    <row r="307" spans="4:4" x14ac:dyDescent="0.25">
      <c r="D307" s="16"/>
    </row>
    <row r="308" spans="4:4" x14ac:dyDescent="0.25">
      <c r="D308" s="16"/>
    </row>
    <row r="309" spans="4:4" x14ac:dyDescent="0.25">
      <c r="D309" s="16"/>
    </row>
    <row r="310" spans="4:4" x14ac:dyDescent="0.25">
      <c r="D310" s="16"/>
    </row>
    <row r="311" spans="4:4" x14ac:dyDescent="0.25">
      <c r="D311" s="16"/>
    </row>
    <row r="312" spans="4:4" x14ac:dyDescent="0.25">
      <c r="D312" s="16"/>
    </row>
    <row r="313" spans="4:4" x14ac:dyDescent="0.25">
      <c r="D313" s="16"/>
    </row>
    <row r="314" spans="4:4" x14ac:dyDescent="0.25">
      <c r="D314" s="16"/>
    </row>
    <row r="315" spans="4:4" x14ac:dyDescent="0.25">
      <c r="D315" s="16"/>
    </row>
    <row r="316" spans="4:4" x14ac:dyDescent="0.25">
      <c r="D316" s="16"/>
    </row>
    <row r="317" spans="4:4" x14ac:dyDescent="0.25">
      <c r="D317" s="16"/>
    </row>
    <row r="318" spans="4:4" x14ac:dyDescent="0.25">
      <c r="D318" s="16"/>
    </row>
    <row r="319" spans="4:4" x14ac:dyDescent="0.25">
      <c r="D319" s="16"/>
    </row>
    <row r="320" spans="4:4" x14ac:dyDescent="0.25">
      <c r="D320" s="16"/>
    </row>
    <row r="321" spans="4:4" x14ac:dyDescent="0.25">
      <c r="D321" s="16"/>
    </row>
    <row r="322" spans="4:4" x14ac:dyDescent="0.25">
      <c r="D322" s="16"/>
    </row>
    <row r="323" spans="4:4" x14ac:dyDescent="0.25">
      <c r="D323" s="16"/>
    </row>
    <row r="324" spans="4:4" x14ac:dyDescent="0.25">
      <c r="D324" s="16"/>
    </row>
    <row r="325" spans="4:4" x14ac:dyDescent="0.25">
      <c r="D325" s="16"/>
    </row>
    <row r="326" spans="4:4" x14ac:dyDescent="0.25">
      <c r="D326" s="16"/>
    </row>
    <row r="327" spans="4:4" x14ac:dyDescent="0.25">
      <c r="D327" s="16"/>
    </row>
    <row r="328" spans="4:4" x14ac:dyDescent="0.25">
      <c r="D328" s="16"/>
    </row>
    <row r="329" spans="4:4" x14ac:dyDescent="0.25">
      <c r="D329" s="16"/>
    </row>
    <row r="330" spans="4:4" x14ac:dyDescent="0.25">
      <c r="D330" s="16"/>
    </row>
    <row r="331" spans="4:4" x14ac:dyDescent="0.25">
      <c r="D331" s="16"/>
    </row>
    <row r="332" spans="4:4" x14ac:dyDescent="0.25">
      <c r="D332" s="16"/>
    </row>
    <row r="333" spans="4:4" x14ac:dyDescent="0.25">
      <c r="D333" s="16"/>
    </row>
    <row r="334" spans="4:4" x14ac:dyDescent="0.25">
      <c r="D334" s="16"/>
    </row>
    <row r="335" spans="4:4" x14ac:dyDescent="0.25">
      <c r="D335" s="16"/>
    </row>
    <row r="336" spans="4:4" x14ac:dyDescent="0.25">
      <c r="D336" s="16"/>
    </row>
    <row r="337" spans="4:4" x14ac:dyDescent="0.25">
      <c r="D337" s="16"/>
    </row>
    <row r="338" spans="4:4" x14ac:dyDescent="0.25">
      <c r="D338" s="16"/>
    </row>
    <row r="339" spans="4:4" x14ac:dyDescent="0.25">
      <c r="D339" s="16"/>
    </row>
    <row r="340" spans="4:4" x14ac:dyDescent="0.25">
      <c r="D340" s="16"/>
    </row>
    <row r="341" spans="4:4" x14ac:dyDescent="0.25">
      <c r="D341" s="16"/>
    </row>
    <row r="342" spans="4:4" x14ac:dyDescent="0.25">
      <c r="D342" s="16"/>
    </row>
    <row r="343" spans="4:4" x14ac:dyDescent="0.25">
      <c r="D343" s="16"/>
    </row>
    <row r="344" spans="4:4" x14ac:dyDescent="0.25">
      <c r="D344" s="16"/>
    </row>
    <row r="345" spans="4:4" x14ac:dyDescent="0.25">
      <c r="D345" s="16"/>
    </row>
    <row r="346" spans="4:4" x14ac:dyDescent="0.25">
      <c r="D346" s="16"/>
    </row>
    <row r="347" spans="4:4" x14ac:dyDescent="0.25">
      <c r="D347" s="16"/>
    </row>
    <row r="348" spans="4:4" x14ac:dyDescent="0.25">
      <c r="D348" s="16"/>
    </row>
    <row r="349" spans="4:4" x14ac:dyDescent="0.25">
      <c r="D349" s="16"/>
    </row>
    <row r="350" spans="4:4" x14ac:dyDescent="0.25">
      <c r="D350" s="16"/>
    </row>
    <row r="351" spans="4:4" x14ac:dyDescent="0.25">
      <c r="D351" s="16"/>
    </row>
    <row r="352" spans="4:4" x14ac:dyDescent="0.25">
      <c r="D352" s="16"/>
    </row>
    <row r="353" spans="4:4" x14ac:dyDescent="0.25">
      <c r="D353" s="16"/>
    </row>
    <row r="354" spans="4:4" x14ac:dyDescent="0.25">
      <c r="D354" s="16"/>
    </row>
    <row r="355" spans="4:4" x14ac:dyDescent="0.25">
      <c r="D355" s="16"/>
    </row>
    <row r="356" spans="4:4" x14ac:dyDescent="0.25">
      <c r="D356" s="16"/>
    </row>
    <row r="357" spans="4:4" x14ac:dyDescent="0.25">
      <c r="D357" s="16"/>
    </row>
    <row r="358" spans="4:4" x14ac:dyDescent="0.25">
      <c r="D358" s="16"/>
    </row>
    <row r="359" spans="4:4" x14ac:dyDescent="0.25">
      <c r="D359" s="16"/>
    </row>
    <row r="360" spans="4:4" x14ac:dyDescent="0.25">
      <c r="D360" s="16"/>
    </row>
    <row r="361" spans="4:4" x14ac:dyDescent="0.25">
      <c r="D361" s="16"/>
    </row>
    <row r="362" spans="4:4" x14ac:dyDescent="0.25">
      <c r="D362" s="16"/>
    </row>
    <row r="363" spans="4:4" x14ac:dyDescent="0.25">
      <c r="D363" s="16"/>
    </row>
    <row r="364" spans="4:4" x14ac:dyDescent="0.25">
      <c r="D364" s="16"/>
    </row>
    <row r="365" spans="4:4" x14ac:dyDescent="0.25">
      <c r="D365" s="16"/>
    </row>
    <row r="366" spans="4:4" x14ac:dyDescent="0.25">
      <c r="D366" s="16"/>
    </row>
    <row r="367" spans="4:4" x14ac:dyDescent="0.25">
      <c r="D367" s="16"/>
    </row>
    <row r="368" spans="4:4" x14ac:dyDescent="0.25">
      <c r="D368" s="16"/>
    </row>
    <row r="369" spans="4:4" x14ac:dyDescent="0.25">
      <c r="D369" s="16"/>
    </row>
    <row r="370" spans="4:4" x14ac:dyDescent="0.25">
      <c r="D370" s="16"/>
    </row>
    <row r="371" spans="4:4" x14ac:dyDescent="0.25">
      <c r="D371" s="16"/>
    </row>
    <row r="372" spans="4:4" x14ac:dyDescent="0.25">
      <c r="D372" s="16"/>
    </row>
    <row r="373" spans="4:4" x14ac:dyDescent="0.25">
      <c r="D373" s="16"/>
    </row>
    <row r="374" spans="4:4" x14ac:dyDescent="0.25">
      <c r="D374" s="16"/>
    </row>
    <row r="375" spans="4:4" x14ac:dyDescent="0.25">
      <c r="D375" s="16"/>
    </row>
    <row r="376" spans="4:4" x14ac:dyDescent="0.25">
      <c r="D376" s="16"/>
    </row>
    <row r="377" spans="4:4" x14ac:dyDescent="0.25">
      <c r="D377" s="16"/>
    </row>
    <row r="378" spans="4:4" x14ac:dyDescent="0.25">
      <c r="D378" s="16"/>
    </row>
    <row r="379" spans="4:4" x14ac:dyDescent="0.25">
      <c r="D379" s="16"/>
    </row>
    <row r="380" spans="4:4" x14ac:dyDescent="0.25">
      <c r="D380" s="16"/>
    </row>
    <row r="381" spans="4:4" x14ac:dyDescent="0.25">
      <c r="D381" s="16"/>
    </row>
    <row r="382" spans="4:4" x14ac:dyDescent="0.25">
      <c r="D382" s="16"/>
    </row>
    <row r="383" spans="4:4" x14ac:dyDescent="0.25">
      <c r="D383" s="16"/>
    </row>
    <row r="384" spans="4:4" x14ac:dyDescent="0.25">
      <c r="D384" s="16"/>
    </row>
    <row r="385" spans="4:4" x14ac:dyDescent="0.25">
      <c r="D385" s="16"/>
    </row>
    <row r="386" spans="4:4" x14ac:dyDescent="0.25">
      <c r="D386" s="16"/>
    </row>
    <row r="387" spans="4:4" x14ac:dyDescent="0.25">
      <c r="D387" s="16"/>
    </row>
    <row r="388" spans="4:4" x14ac:dyDescent="0.25">
      <c r="D388" s="16"/>
    </row>
    <row r="389" spans="4:4" x14ac:dyDescent="0.25">
      <c r="D389" s="16"/>
    </row>
    <row r="390" spans="4:4" x14ac:dyDescent="0.25">
      <c r="D390" s="16"/>
    </row>
    <row r="391" spans="4:4" x14ac:dyDescent="0.25">
      <c r="D391" s="16"/>
    </row>
    <row r="392" spans="4:4" x14ac:dyDescent="0.25">
      <c r="D392" s="16"/>
    </row>
    <row r="393" spans="4:4" x14ac:dyDescent="0.25">
      <c r="D393" s="16"/>
    </row>
  </sheetData>
  <mergeCells count="13">
    <mergeCell ref="L3:M3"/>
    <mergeCell ref="N3:O3"/>
    <mergeCell ref="P3:Q3"/>
    <mergeCell ref="B2:B4"/>
    <mergeCell ref="C2:C4"/>
    <mergeCell ref="D2:I2"/>
    <mergeCell ref="J2:M2"/>
    <mergeCell ref="N2:Q2"/>
    <mergeCell ref="R2:S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F6612-529C-4FC7-A5FA-F084D3937F8D}">
  <sheetPr>
    <tabColor rgb="FF00B050"/>
  </sheetPr>
  <dimension ref="B1:S391"/>
  <sheetViews>
    <sheetView topLeftCell="A19" zoomScale="85" zoomScaleNormal="85" workbookViewId="0">
      <selection activeCell="Q1" sqref="Q1:Q1048576"/>
    </sheetView>
  </sheetViews>
  <sheetFormatPr defaultRowHeight="15" x14ac:dyDescent="0.25"/>
  <cols>
    <col min="2" max="2" width="4.5703125" bestFit="1" customWidth="1"/>
    <col min="3" max="3" width="39.85546875" customWidth="1"/>
    <col min="4" max="4" width="15.140625" bestFit="1" customWidth="1"/>
    <col min="5" max="5" width="17.85546875" bestFit="1" customWidth="1"/>
    <col min="6" max="6" width="15.140625" bestFit="1" customWidth="1"/>
    <col min="7" max="7" width="17.85546875" bestFit="1" customWidth="1"/>
    <col min="8" max="8" width="16.140625" bestFit="1" customWidth="1"/>
    <col min="9" max="9" width="15.140625" bestFit="1" customWidth="1"/>
    <col min="10" max="10" width="14.140625" bestFit="1" customWidth="1"/>
    <col min="11" max="11" width="16.140625" bestFit="1" customWidth="1"/>
    <col min="12" max="12" width="14.140625" bestFit="1" customWidth="1"/>
    <col min="13" max="13" width="16.140625" bestFit="1" customWidth="1"/>
    <col min="14" max="14" width="14.140625" bestFit="1" customWidth="1"/>
    <col min="15" max="15" width="16.140625" bestFit="1" customWidth="1"/>
    <col min="16" max="16" width="14.140625" bestFit="1" customWidth="1"/>
    <col min="17" max="17" width="16.140625" bestFit="1" customWidth="1"/>
    <col min="18" max="19" width="12.42578125" bestFit="1" customWidth="1"/>
  </cols>
  <sheetData>
    <row r="1" spans="2:19" ht="28.5" x14ac:dyDescent="0.45">
      <c r="B1" s="17" t="s">
        <v>171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2:19" x14ac:dyDescent="0.25">
      <c r="B2" s="2" t="s">
        <v>1</v>
      </c>
      <c r="C2" s="3" t="s">
        <v>2</v>
      </c>
      <c r="D2" s="3" t="s">
        <v>3</v>
      </c>
      <c r="E2" s="3"/>
      <c r="F2" s="3"/>
      <c r="G2" s="3"/>
      <c r="H2" s="3"/>
      <c r="I2" s="3"/>
      <c r="J2" s="3" t="s">
        <v>4</v>
      </c>
      <c r="K2" s="3"/>
      <c r="L2" s="3"/>
      <c r="M2" s="3"/>
      <c r="N2" s="3" t="s">
        <v>5</v>
      </c>
      <c r="O2" s="3"/>
      <c r="P2" s="3"/>
      <c r="Q2" s="3"/>
      <c r="R2" s="3" t="s">
        <v>6</v>
      </c>
      <c r="S2" s="3"/>
    </row>
    <row r="3" spans="2:19" x14ac:dyDescent="0.25">
      <c r="B3" s="2"/>
      <c r="C3" s="3"/>
      <c r="D3" s="3">
        <v>2018</v>
      </c>
      <c r="E3" s="3"/>
      <c r="F3" s="3">
        <v>2017</v>
      </c>
      <c r="G3" s="3"/>
      <c r="H3" s="4" t="s">
        <v>7</v>
      </c>
      <c r="I3" s="4"/>
      <c r="J3" s="3">
        <v>2018</v>
      </c>
      <c r="K3" s="3"/>
      <c r="L3" s="3">
        <v>2017</v>
      </c>
      <c r="M3" s="3"/>
      <c r="N3" s="3">
        <v>2018</v>
      </c>
      <c r="O3" s="3"/>
      <c r="P3" s="3">
        <v>2017</v>
      </c>
      <c r="Q3" s="3"/>
      <c r="R3" s="3"/>
      <c r="S3" s="3"/>
    </row>
    <row r="4" spans="2:19" x14ac:dyDescent="0.25">
      <c r="B4" s="2"/>
      <c r="C4" s="3"/>
      <c r="D4" s="5" t="s">
        <v>8</v>
      </c>
      <c r="E4" s="5" t="s">
        <v>9</v>
      </c>
      <c r="F4" s="5" t="s">
        <v>8</v>
      </c>
      <c r="G4" s="5" t="s">
        <v>9</v>
      </c>
      <c r="H4" s="6" t="s">
        <v>10</v>
      </c>
      <c r="I4" s="6" t="s">
        <v>11</v>
      </c>
      <c r="J4" s="5" t="s">
        <v>8</v>
      </c>
      <c r="K4" s="5" t="s">
        <v>9</v>
      </c>
      <c r="L4" s="5" t="s">
        <v>8</v>
      </c>
      <c r="M4" s="5" t="s">
        <v>9</v>
      </c>
      <c r="N4" s="5" t="s">
        <v>8</v>
      </c>
      <c r="O4" s="5" t="s">
        <v>9</v>
      </c>
      <c r="P4" s="5" t="s">
        <v>8</v>
      </c>
      <c r="Q4" s="5" t="s">
        <v>9</v>
      </c>
      <c r="R4" s="7">
        <v>2018</v>
      </c>
      <c r="S4" s="7">
        <v>2017</v>
      </c>
    </row>
    <row r="5" spans="2:19" x14ac:dyDescent="0.25">
      <c r="B5" s="8">
        <v>1</v>
      </c>
      <c r="C5" s="9" t="s">
        <v>13</v>
      </c>
      <c r="D5" s="10">
        <v>43.713953410436631</v>
      </c>
      <c r="E5" s="10">
        <v>3473.53259497</v>
      </c>
      <c r="F5" s="10">
        <v>35.100803289829067</v>
      </c>
      <c r="G5" s="10">
        <v>2417.2800000000002</v>
      </c>
      <c r="H5" s="10">
        <v>24.538327654465235</v>
      </c>
      <c r="I5" s="10">
        <v>43.695914208118211</v>
      </c>
      <c r="J5" s="10">
        <v>35.119494379597413</v>
      </c>
      <c r="K5" s="10">
        <v>2790.6125831499999</v>
      </c>
      <c r="L5" s="10">
        <v>21.489077465484094</v>
      </c>
      <c r="M5" s="10">
        <v>1479.884</v>
      </c>
      <c r="N5" s="10">
        <v>61.995952123130358</v>
      </c>
      <c r="O5" s="10">
        <v>4926.2293536799998</v>
      </c>
      <c r="P5" s="10">
        <v>27.367802772889114</v>
      </c>
      <c r="Q5" s="10">
        <v>1884.7329999999999</v>
      </c>
      <c r="R5" s="10">
        <v>33.119676337195976</v>
      </c>
      <c r="S5" s="10">
        <v>26.717116415329759</v>
      </c>
    </row>
    <row r="6" spans="2:19" x14ac:dyDescent="0.25">
      <c r="B6" s="8">
        <v>2</v>
      </c>
      <c r="C6" s="9" t="s">
        <v>96</v>
      </c>
      <c r="D6" s="10">
        <v>17.886915534133312</v>
      </c>
      <c r="E6" s="10">
        <v>1421.3032518</v>
      </c>
      <c r="F6" s="10">
        <v>13.541154808993593</v>
      </c>
      <c r="G6" s="10">
        <v>932.53599999999994</v>
      </c>
      <c r="H6" s="10">
        <v>32.09298458247747</v>
      </c>
      <c r="I6" s="10">
        <v>52.412695252515704</v>
      </c>
      <c r="J6" s="10">
        <v>14.78184354792633</v>
      </c>
      <c r="K6" s="10">
        <v>1174.5726792400001</v>
      </c>
      <c r="L6" s="10">
        <v>11.066377412628437</v>
      </c>
      <c r="M6" s="10">
        <v>762.10599999999999</v>
      </c>
      <c r="N6" s="10">
        <v>4.2696812530754276</v>
      </c>
      <c r="O6" s="10">
        <v>339.27100720999999</v>
      </c>
      <c r="P6" s="10">
        <v>2.236549396806589</v>
      </c>
      <c r="Q6" s="10">
        <v>154.024</v>
      </c>
      <c r="R6" s="10">
        <v>13.551939528302226</v>
      </c>
      <c r="S6" s="10">
        <v>10.30690398856812</v>
      </c>
    </row>
    <row r="7" spans="2:19" x14ac:dyDescent="0.25">
      <c r="B7" s="8">
        <v>3</v>
      </c>
      <c r="C7" s="9" t="s">
        <v>172</v>
      </c>
      <c r="D7" s="10">
        <v>13.852575151175742</v>
      </c>
      <c r="E7" s="10">
        <v>1100.7325478</v>
      </c>
      <c r="F7" s="10">
        <v>13.813927756190212</v>
      </c>
      <c r="G7" s="10">
        <v>951.32100000000003</v>
      </c>
      <c r="H7" s="10">
        <v>0.27977122558941403</v>
      </c>
      <c r="I7" s="10">
        <v>15.705692169099606</v>
      </c>
      <c r="J7" s="10">
        <v>11.717848174124251</v>
      </c>
      <c r="K7" s="10">
        <v>931.10607484000002</v>
      </c>
      <c r="L7" s="10">
        <v>11.08242288011059</v>
      </c>
      <c r="M7" s="10">
        <v>763.21100000000001</v>
      </c>
      <c r="N7" s="10">
        <v>30.319407289030398</v>
      </c>
      <c r="O7" s="10">
        <v>2409.1952628899999</v>
      </c>
      <c r="P7" s="10">
        <v>17.041477170421743</v>
      </c>
      <c r="Q7" s="10">
        <v>1173.5920000000001</v>
      </c>
      <c r="R7" s="10">
        <v>10.495340037903965</v>
      </c>
      <c r="S7" s="10">
        <v>10.5145262052174</v>
      </c>
    </row>
    <row r="8" spans="2:19" x14ac:dyDescent="0.25">
      <c r="B8" s="8">
        <v>4</v>
      </c>
      <c r="C8" s="9" t="s">
        <v>173</v>
      </c>
      <c r="D8" s="10">
        <v>13.847376618068097</v>
      </c>
      <c r="E8" s="10">
        <v>1100.3194697599999</v>
      </c>
      <c r="F8" s="10">
        <v>14.64704327774777</v>
      </c>
      <c r="G8" s="10">
        <v>1008.6950000000001</v>
      </c>
      <c r="H8" s="10">
        <v>-5.4595773666795253</v>
      </c>
      <c r="I8" s="10">
        <v>9.0834662370686772</v>
      </c>
      <c r="J8" s="10">
        <v>10.071766651355075</v>
      </c>
      <c r="K8" s="10">
        <v>800.30761399999994</v>
      </c>
      <c r="L8" s="10">
        <v>10.908013730854346</v>
      </c>
      <c r="M8" s="10">
        <v>751.2</v>
      </c>
      <c r="N8" s="10">
        <v>1.6389671450594951</v>
      </c>
      <c r="O8" s="10">
        <v>130.23314883</v>
      </c>
      <c r="P8" s="10">
        <v>2.954093990137483</v>
      </c>
      <c r="Q8" s="10">
        <v>203.43899999999999</v>
      </c>
      <c r="R8" s="10">
        <v>10.491401393134483</v>
      </c>
      <c r="S8" s="10">
        <v>11.148655407135728</v>
      </c>
    </row>
    <row r="9" spans="2:19" x14ac:dyDescent="0.25">
      <c r="B9" s="8">
        <v>5</v>
      </c>
      <c r="C9" s="9" t="s">
        <v>15</v>
      </c>
      <c r="D9" s="10">
        <v>9.6851105790927576</v>
      </c>
      <c r="E9" s="10">
        <v>769.58372916999997</v>
      </c>
      <c r="F9" s="10">
        <v>14.420228615239855</v>
      </c>
      <c r="G9" s="10">
        <v>993.07500000000005</v>
      </c>
      <c r="H9" s="10">
        <v>-32.836636384133612</v>
      </c>
      <c r="I9" s="10">
        <v>-22.5049740281449</v>
      </c>
      <c r="J9" s="10">
        <v>8.6722517220505804</v>
      </c>
      <c r="K9" s="10">
        <v>689.10145796000006</v>
      </c>
      <c r="L9" s="10">
        <v>11.679546603007545</v>
      </c>
      <c r="M9" s="10">
        <v>804.33299999999997</v>
      </c>
      <c r="N9" s="10">
        <v>9.6201056707420687</v>
      </c>
      <c r="O9" s="10">
        <v>764.41840665000007</v>
      </c>
      <c r="P9" s="10">
        <v>2.6278555123804215</v>
      </c>
      <c r="Q9" s="10">
        <v>180.97200000000001</v>
      </c>
      <c r="R9" s="10">
        <v>7.3378796160980961</v>
      </c>
      <c r="S9" s="10">
        <v>10.976014522171035</v>
      </c>
    </row>
    <row r="10" spans="2:19" x14ac:dyDescent="0.25">
      <c r="B10" s="8">
        <v>6</v>
      </c>
      <c r="C10" s="9" t="s">
        <v>174</v>
      </c>
      <c r="D10" s="10">
        <v>8.7546963856255626</v>
      </c>
      <c r="E10" s="10">
        <v>695.65255215000002</v>
      </c>
      <c r="F10" s="10">
        <v>11.290215314200747</v>
      </c>
      <c r="G10" s="10">
        <v>777.52099999999996</v>
      </c>
      <c r="H10" s="10">
        <v>-22.457666731882682</v>
      </c>
      <c r="I10" s="10">
        <v>-10.529419507640313</v>
      </c>
      <c r="J10" s="10">
        <v>3.8182370268246486</v>
      </c>
      <c r="K10" s="10">
        <v>303.39902326999999</v>
      </c>
      <c r="L10" s="10">
        <v>4.9869893765936562</v>
      </c>
      <c r="M10" s="10">
        <v>343.43799999999999</v>
      </c>
      <c r="N10" s="10">
        <v>1.0417261839530334</v>
      </c>
      <c r="O10" s="10">
        <v>82.776083440000008</v>
      </c>
      <c r="P10" s="10">
        <v>1.3373788240487434</v>
      </c>
      <c r="Q10" s="10">
        <v>92.100999999999999</v>
      </c>
      <c r="R10" s="10">
        <v>6.632955569127553</v>
      </c>
      <c r="S10" s="10">
        <v>8.5935924147651939</v>
      </c>
    </row>
    <row r="11" spans="2:19" x14ac:dyDescent="0.25">
      <c r="B11" s="8">
        <v>7</v>
      </c>
      <c r="C11" s="9" t="s">
        <v>24</v>
      </c>
      <c r="D11" s="10">
        <v>5.241093137093273</v>
      </c>
      <c r="E11" s="10">
        <v>416.45988122</v>
      </c>
      <c r="F11" s="10">
        <v>5.4348394291588979</v>
      </c>
      <c r="G11" s="10">
        <v>374.28</v>
      </c>
      <c r="H11" s="10">
        <v>-3.5648945031593797</v>
      </c>
      <c r="I11" s="10">
        <v>11.269605968793428</v>
      </c>
      <c r="J11" s="10">
        <v>2.3584286257952063</v>
      </c>
      <c r="K11" s="10">
        <v>187.40191781999999</v>
      </c>
      <c r="L11" s="10">
        <v>3.2722153490506312</v>
      </c>
      <c r="M11" s="10">
        <v>225.34700000000001</v>
      </c>
      <c r="N11" s="10">
        <v>0.82531655187168484</v>
      </c>
      <c r="O11" s="10">
        <v>65.580065870000013</v>
      </c>
      <c r="P11" s="10">
        <v>0.65198324882236436</v>
      </c>
      <c r="Q11" s="10">
        <v>44.9</v>
      </c>
      <c r="R11" s="10">
        <v>3.9708901806210366</v>
      </c>
      <c r="S11" s="10">
        <v>4.1367497070797015</v>
      </c>
    </row>
    <row r="12" spans="2:19" x14ac:dyDescent="0.25">
      <c r="B12" s="8">
        <v>8</v>
      </c>
      <c r="C12" s="9" t="s">
        <v>94</v>
      </c>
      <c r="D12" s="10">
        <v>4.0255303474053141</v>
      </c>
      <c r="E12" s="10">
        <v>319.87065416999997</v>
      </c>
      <c r="F12" s="10">
        <v>4.8441048516847021</v>
      </c>
      <c r="G12" s="10">
        <v>333.59800000000001</v>
      </c>
      <c r="H12" s="10">
        <v>-16.898364699820661</v>
      </c>
      <c r="I12" s="10">
        <v>-4.1149364894274072</v>
      </c>
      <c r="J12" s="10">
        <v>4.053578089365157</v>
      </c>
      <c r="K12" s="10">
        <v>322.09934177000002</v>
      </c>
      <c r="L12" s="10">
        <v>4.8761231827237506</v>
      </c>
      <c r="M12" s="10">
        <v>335.803</v>
      </c>
      <c r="N12" s="10">
        <v>6.9715181379427518E-2</v>
      </c>
      <c r="O12" s="10">
        <v>5.5396031700000004</v>
      </c>
      <c r="P12" s="10">
        <v>2.3392258679073228</v>
      </c>
      <c r="Q12" s="10">
        <v>161.095</v>
      </c>
      <c r="R12" s="10">
        <v>3.0499246073633124</v>
      </c>
      <c r="S12" s="10">
        <v>3.6871097274296631</v>
      </c>
    </row>
    <row r="13" spans="2:19" x14ac:dyDescent="0.25">
      <c r="B13" s="8">
        <v>9</v>
      </c>
      <c r="C13" s="9" t="s">
        <v>16</v>
      </c>
      <c r="D13" s="10">
        <v>3.8347230495655076</v>
      </c>
      <c r="E13" s="10">
        <v>304.70901087999999</v>
      </c>
      <c r="F13" s="10">
        <v>3.6905591663907722</v>
      </c>
      <c r="G13" s="10">
        <v>254.15700000000001</v>
      </c>
      <c r="H13" s="10">
        <v>3.9062883610594525</v>
      </c>
      <c r="I13" s="10">
        <v>19.890072230943858</v>
      </c>
      <c r="J13" s="10">
        <v>2.4043559214955863</v>
      </c>
      <c r="K13" s="10">
        <v>191.05132370000001</v>
      </c>
      <c r="L13" s="10">
        <v>2.241791400210261</v>
      </c>
      <c r="M13" s="10">
        <v>154.38499999999999</v>
      </c>
      <c r="N13" s="10">
        <v>0</v>
      </c>
      <c r="O13" s="10">
        <v>0</v>
      </c>
      <c r="P13" s="10">
        <v>0.14080805264655827</v>
      </c>
      <c r="Q13" s="10">
        <v>9.6969999999999992</v>
      </c>
      <c r="R13" s="10">
        <v>2.9053603331624669</v>
      </c>
      <c r="S13" s="10">
        <v>2.8090838284232547</v>
      </c>
    </row>
    <row r="14" spans="2:19" x14ac:dyDescent="0.25">
      <c r="B14" s="8">
        <v>10</v>
      </c>
      <c r="C14" s="9" t="s">
        <v>79</v>
      </c>
      <c r="D14" s="10">
        <v>1.4614334377457983</v>
      </c>
      <c r="E14" s="10">
        <v>116.12623168</v>
      </c>
      <c r="F14" s="10">
        <v>0.40347453344717632</v>
      </c>
      <c r="G14" s="10">
        <v>27.786000000000001</v>
      </c>
      <c r="H14" s="10">
        <v>262.21206460286595</v>
      </c>
      <c r="I14" s="10">
        <v>317.93072655294031</v>
      </c>
      <c r="J14" s="10">
        <v>1.4045132451972995</v>
      </c>
      <c r="K14" s="10">
        <v>111.60332472</v>
      </c>
      <c r="L14" s="10">
        <v>1.7461970063949537</v>
      </c>
      <c r="M14" s="10">
        <v>120.255</v>
      </c>
      <c r="N14" s="10">
        <v>0.34449579539519642</v>
      </c>
      <c r="O14" s="10">
        <v>27.373808150000002</v>
      </c>
      <c r="P14" s="10">
        <v>5.1578554542972812</v>
      </c>
      <c r="Q14" s="10">
        <v>355.20499999999998</v>
      </c>
      <c r="R14" s="10">
        <v>1.107248342240776</v>
      </c>
      <c r="S14" s="10">
        <v>0.30710625029634658</v>
      </c>
    </row>
    <row r="15" spans="2:19" x14ac:dyDescent="0.25">
      <c r="B15" s="8">
        <v>11</v>
      </c>
      <c r="C15" s="9" t="s">
        <v>17</v>
      </c>
      <c r="D15" s="10">
        <v>1.4388774739650518</v>
      </c>
      <c r="E15" s="10">
        <v>114.33392352</v>
      </c>
      <c r="F15" s="10">
        <v>1.9493137476984557</v>
      </c>
      <c r="G15" s="10">
        <v>134.24299999999999</v>
      </c>
      <c r="H15" s="10">
        <v>-26.185434455385817</v>
      </c>
      <c r="I15" s="10">
        <v>-14.830625418085106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0.35331974187852494</v>
      </c>
      <c r="Q15" s="10">
        <v>24.332000000000001</v>
      </c>
      <c r="R15" s="10">
        <v>1.0901589197198314</v>
      </c>
      <c r="S15" s="10">
        <v>1.4837279334388704</v>
      </c>
    </row>
    <row r="16" spans="2:19" x14ac:dyDescent="0.25">
      <c r="B16" s="8">
        <v>12</v>
      </c>
      <c r="C16" s="9" t="s">
        <v>48</v>
      </c>
      <c r="D16" s="10">
        <v>0.98071496416458492</v>
      </c>
      <c r="E16" s="10">
        <v>77.928101409999996</v>
      </c>
      <c r="F16" s="10">
        <v>0.96172611476066838</v>
      </c>
      <c r="G16" s="10">
        <v>66.230999999999995</v>
      </c>
      <c r="H16" s="10">
        <v>1.9744550046498404</v>
      </c>
      <c r="I16" s="10">
        <v>17.661067189080654</v>
      </c>
      <c r="J16" s="10">
        <v>0.97050409700417195</v>
      </c>
      <c r="K16" s="10">
        <v>77.116740800000002</v>
      </c>
      <c r="L16" s="10">
        <v>0.92559840155198159</v>
      </c>
      <c r="M16" s="10">
        <v>63.743000000000002</v>
      </c>
      <c r="N16" s="10">
        <v>3.4514409675247451E-2</v>
      </c>
      <c r="O16" s="10">
        <v>2.74253225</v>
      </c>
      <c r="P16" s="10">
        <v>0.31109329894811433</v>
      </c>
      <c r="Q16" s="10">
        <v>21.423999999999999</v>
      </c>
      <c r="R16" s="10">
        <v>0.74303419521925518</v>
      </c>
      <c r="S16" s="10">
        <v>0.7320216678678948</v>
      </c>
    </row>
    <row r="17" spans="2:19" x14ac:dyDescent="0.25">
      <c r="B17" s="8">
        <v>13</v>
      </c>
      <c r="C17" s="9" t="s">
        <v>116</v>
      </c>
      <c r="D17" s="10">
        <v>0.94987947735038181</v>
      </c>
      <c r="E17" s="10">
        <v>75.477898210000006</v>
      </c>
      <c r="F17" s="10">
        <v>1.5658488560525536</v>
      </c>
      <c r="G17" s="10">
        <v>107.83499999999999</v>
      </c>
      <c r="H17" s="10">
        <v>-39.337728946266729</v>
      </c>
      <c r="I17" s="10">
        <v>-30.006122121760086</v>
      </c>
      <c r="J17" s="10">
        <v>5.4855871785352466E-4</v>
      </c>
      <c r="K17" s="10">
        <v>4.3588749999999996E-2</v>
      </c>
      <c r="L17" s="10">
        <v>0.62333373991531482</v>
      </c>
      <c r="M17" s="10">
        <v>42.927</v>
      </c>
      <c r="N17" s="10">
        <v>0</v>
      </c>
      <c r="O17" s="10">
        <v>0</v>
      </c>
      <c r="P17" s="10">
        <v>0</v>
      </c>
      <c r="Q17" s="10">
        <v>0</v>
      </c>
      <c r="R17" s="10">
        <v>0.71967183004039548</v>
      </c>
      <c r="S17" s="10">
        <v>1.1918521018033013</v>
      </c>
    </row>
    <row r="18" spans="2:19" x14ac:dyDescent="0.25">
      <c r="B18" s="8">
        <v>14</v>
      </c>
      <c r="C18" s="9" t="s">
        <v>132</v>
      </c>
      <c r="D18" s="10">
        <v>0.90538433964045029</v>
      </c>
      <c r="E18" s="10">
        <v>71.942292319999993</v>
      </c>
      <c r="F18" s="10">
        <v>0.90879785324713791</v>
      </c>
      <c r="G18" s="10">
        <v>62.585999999999999</v>
      </c>
      <c r="H18" s="10">
        <v>-0.37560757813095336</v>
      </c>
      <c r="I18" s="10">
        <v>14.9494972038475</v>
      </c>
      <c r="J18" s="10">
        <v>0.9055464518848988</v>
      </c>
      <c r="K18" s="10">
        <v>71.95517384</v>
      </c>
      <c r="L18" s="10">
        <v>0.98076286396347734</v>
      </c>
      <c r="M18" s="10">
        <v>67.542000000000002</v>
      </c>
      <c r="N18" s="10">
        <v>0.15309972879606851</v>
      </c>
      <c r="O18" s="10">
        <v>12.165381</v>
      </c>
      <c r="P18" s="10">
        <v>1.1326212340343969E-2</v>
      </c>
      <c r="Q18" s="10">
        <v>0.78</v>
      </c>
      <c r="R18" s="10">
        <v>0.68596029300105599</v>
      </c>
      <c r="S18" s="10">
        <v>0.69173511052498182</v>
      </c>
    </row>
    <row r="19" spans="2:19" x14ac:dyDescent="0.25">
      <c r="B19" s="8">
        <v>15</v>
      </c>
      <c r="C19" s="9" t="s">
        <v>19</v>
      </c>
      <c r="D19" s="10">
        <v>0.78964377017511844</v>
      </c>
      <c r="E19" s="10">
        <v>62.745488799999997</v>
      </c>
      <c r="F19" s="10">
        <v>3.0122787758397371</v>
      </c>
      <c r="G19" s="10">
        <v>207.446</v>
      </c>
      <c r="H19" s="10">
        <v>-73.785833618437636</v>
      </c>
      <c r="I19" s="10">
        <v>-69.753338796602492</v>
      </c>
      <c r="J19" s="10">
        <v>0.74368905745622038</v>
      </c>
      <c r="K19" s="10">
        <v>59.093904349999995</v>
      </c>
      <c r="L19" s="10">
        <v>2.2494438539325192</v>
      </c>
      <c r="M19" s="10">
        <v>154.91200000000001</v>
      </c>
      <c r="N19" s="10">
        <v>0.2255337221638424</v>
      </c>
      <c r="O19" s="10">
        <v>17.92102233</v>
      </c>
      <c r="P19" s="10">
        <v>0.77269453495733798</v>
      </c>
      <c r="Q19" s="10">
        <v>53.213000000000001</v>
      </c>
      <c r="R19" s="10">
        <v>0.59826998131079956</v>
      </c>
      <c r="S19" s="10">
        <v>2.2928080039939505</v>
      </c>
    </row>
    <row r="20" spans="2:19" x14ac:dyDescent="0.25">
      <c r="B20" s="8">
        <v>16</v>
      </c>
      <c r="C20" s="9" t="s">
        <v>28</v>
      </c>
      <c r="D20" s="10">
        <v>0.73229495711705817</v>
      </c>
      <c r="E20" s="10">
        <v>58.188523439999997</v>
      </c>
      <c r="F20" s="10">
        <v>1.5056456812281098</v>
      </c>
      <c r="G20" s="10">
        <v>103.68899999999999</v>
      </c>
      <c r="H20" s="10">
        <v>-51.363394041037111</v>
      </c>
      <c r="I20" s="10">
        <v>-43.881681335532214</v>
      </c>
      <c r="J20" s="10">
        <v>9.3038054127522491E-3</v>
      </c>
      <c r="K20" s="10">
        <v>0.73928503000000001</v>
      </c>
      <c r="L20" s="10">
        <v>2.2492696045118984E-2</v>
      </c>
      <c r="M20" s="10">
        <v>1.5489999999999999</v>
      </c>
      <c r="N20" s="10">
        <v>1.7600594509221565E-2</v>
      </c>
      <c r="O20" s="10">
        <v>1.39855204</v>
      </c>
      <c r="P20" s="10">
        <v>2.0038683371377793E-3</v>
      </c>
      <c r="Q20" s="10">
        <v>0.13800000000000001</v>
      </c>
      <c r="R20" s="10">
        <v>0.55481991608856229</v>
      </c>
      <c r="S20" s="10">
        <v>1.1460282151795103</v>
      </c>
    </row>
    <row r="21" spans="2:19" x14ac:dyDescent="0.25">
      <c r="B21" s="8">
        <v>17</v>
      </c>
      <c r="C21" s="9" t="s">
        <v>133</v>
      </c>
      <c r="D21" s="10">
        <v>0.69812615966423575</v>
      </c>
      <c r="E21" s="10">
        <v>55.473453710000001</v>
      </c>
      <c r="F21" s="10">
        <v>1.5076350287801958</v>
      </c>
      <c r="G21" s="10">
        <v>103.82599999999999</v>
      </c>
      <c r="H21" s="10">
        <v>-53.693954681520047</v>
      </c>
      <c r="I21" s="10">
        <v>-46.570749417294316</v>
      </c>
      <c r="J21" s="10">
        <v>4.7212352816808361</v>
      </c>
      <c r="K21" s="10">
        <v>375.15171610000004</v>
      </c>
      <c r="L21" s="10">
        <v>6.117621263075967</v>
      </c>
      <c r="M21" s="10">
        <v>421.30099999999999</v>
      </c>
      <c r="N21" s="10">
        <v>0</v>
      </c>
      <c r="O21" s="10">
        <v>0</v>
      </c>
      <c r="P21" s="10">
        <v>94.228989876108656</v>
      </c>
      <c r="Q21" s="10">
        <v>6489.2489999999998</v>
      </c>
      <c r="R21" s="10">
        <v>0.52893208339030751</v>
      </c>
      <c r="S21" s="10">
        <v>1.1475424150028242</v>
      </c>
    </row>
    <row r="22" spans="2:19" x14ac:dyDescent="0.25">
      <c r="B22" s="8">
        <v>18</v>
      </c>
      <c r="C22" s="9" t="s">
        <v>45</v>
      </c>
      <c r="D22" s="10">
        <v>0.49052280516734736</v>
      </c>
      <c r="E22" s="10">
        <v>38.977187360000002</v>
      </c>
      <c r="F22" s="10">
        <v>0.20060464548955376</v>
      </c>
      <c r="G22" s="10">
        <v>13.815</v>
      </c>
      <c r="H22" s="10">
        <v>144.52215648858979</v>
      </c>
      <c r="I22" s="10">
        <v>182.13671632283751</v>
      </c>
      <c r="J22" s="10">
        <v>0.13403462978460998</v>
      </c>
      <c r="K22" s="10">
        <v>10.6504587</v>
      </c>
      <c r="L22" s="10">
        <v>3.8291310181393645E-2</v>
      </c>
      <c r="M22" s="10">
        <v>2.637</v>
      </c>
      <c r="N22" s="10">
        <v>0</v>
      </c>
      <c r="O22" s="10">
        <v>0</v>
      </c>
      <c r="P22" s="10">
        <v>2.0522515929301202</v>
      </c>
      <c r="Q22" s="10">
        <v>141.33199999999999</v>
      </c>
      <c r="R22" s="10">
        <v>0.37164235388687794</v>
      </c>
      <c r="S22" s="10">
        <v>0.1526910259786953</v>
      </c>
    </row>
    <row r="23" spans="2:19" x14ac:dyDescent="0.25">
      <c r="B23" s="8">
        <v>19</v>
      </c>
      <c r="C23" s="9" t="s">
        <v>170</v>
      </c>
      <c r="D23" s="10">
        <v>0.38667389621258363</v>
      </c>
      <c r="E23" s="10">
        <v>30.725301129999998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0.29296170424946616</v>
      </c>
      <c r="S23" s="10">
        <v>0</v>
      </c>
    </row>
    <row r="24" spans="2:19" x14ac:dyDescent="0.25">
      <c r="B24" s="8">
        <v>20</v>
      </c>
      <c r="C24" s="9" t="s">
        <v>18</v>
      </c>
      <c r="D24" s="10">
        <v>0.3670935994613676</v>
      </c>
      <c r="E24" s="10">
        <v>29.169440959999999</v>
      </c>
      <c r="F24" s="10">
        <v>0.32305842583073413</v>
      </c>
      <c r="G24" s="10">
        <v>22.248000000000001</v>
      </c>
      <c r="H24" s="10">
        <v>13.630715099721812</v>
      </c>
      <c r="I24" s="10">
        <v>31.110396260337978</v>
      </c>
      <c r="J24" s="10">
        <v>1.4665149980178831E-2</v>
      </c>
      <c r="K24" s="10">
        <v>1.16530015</v>
      </c>
      <c r="L24" s="10">
        <v>1.0367840526930247E-2</v>
      </c>
      <c r="M24" s="10">
        <v>0.71399999999999997</v>
      </c>
      <c r="N24" s="10">
        <v>0</v>
      </c>
      <c r="O24" s="10">
        <v>0</v>
      </c>
      <c r="P24" s="10">
        <v>1.0164549536206126E-4</v>
      </c>
      <c r="Q24" s="10">
        <v>7.0000000000000001E-3</v>
      </c>
      <c r="R24" s="10">
        <v>0.27812678220757869</v>
      </c>
      <c r="S24" s="10">
        <v>0.24589720926341027</v>
      </c>
    </row>
    <row r="25" spans="2:19" x14ac:dyDescent="0.25">
      <c r="B25" s="8">
        <v>21</v>
      </c>
      <c r="C25" s="9" t="s">
        <v>85</v>
      </c>
      <c r="D25" s="10">
        <v>0.3380124325922943</v>
      </c>
      <c r="E25" s="10">
        <v>26.8586369</v>
      </c>
      <c r="F25" s="10">
        <v>0.40941353453333101</v>
      </c>
      <c r="G25" s="10">
        <v>28.195</v>
      </c>
      <c r="H25" s="10">
        <v>-17.439848934750799</v>
      </c>
      <c r="I25" s="10">
        <v>-4.7397166164213473</v>
      </c>
      <c r="J25" s="10">
        <v>0.38521939768815955</v>
      </c>
      <c r="K25" s="10">
        <v>30.609725950000001</v>
      </c>
      <c r="L25" s="10">
        <v>0.39477658320119424</v>
      </c>
      <c r="M25" s="10">
        <v>27.187000000000001</v>
      </c>
      <c r="N25" s="10">
        <v>0</v>
      </c>
      <c r="O25" s="10">
        <v>0</v>
      </c>
      <c r="P25" s="10">
        <v>0</v>
      </c>
      <c r="Q25" s="10">
        <v>0</v>
      </c>
      <c r="R25" s="10">
        <v>0.25609356949015516</v>
      </c>
      <c r="S25" s="10">
        <v>0.31162674465937845</v>
      </c>
    </row>
    <row r="26" spans="2:19" x14ac:dyDescent="0.25">
      <c r="B26" s="8">
        <v>22</v>
      </c>
      <c r="C26" s="9" t="s">
        <v>52</v>
      </c>
      <c r="D26" s="10">
        <v>0.30059547662045927</v>
      </c>
      <c r="E26" s="10">
        <v>23.885466870000002</v>
      </c>
      <c r="F26" s="10">
        <v>0.28650960985554724</v>
      </c>
      <c r="G26" s="10">
        <v>19.731000000000002</v>
      </c>
      <c r="H26" s="10">
        <v>4.9163679961778115</v>
      </c>
      <c r="I26" s="10">
        <v>21.055531245248588</v>
      </c>
      <c r="J26" s="10">
        <v>7.0742021759238882E-2</v>
      </c>
      <c r="K26" s="10">
        <v>5.6211964200000004</v>
      </c>
      <c r="L26" s="10">
        <v>0.10077424825895788</v>
      </c>
      <c r="M26" s="10">
        <v>6.94</v>
      </c>
      <c r="N26" s="10">
        <v>0.91473530634717892</v>
      </c>
      <c r="O26" s="10">
        <v>72.685324810000012</v>
      </c>
      <c r="P26" s="10">
        <v>0.30958313730273512</v>
      </c>
      <c r="Q26" s="10">
        <v>21.32</v>
      </c>
      <c r="R26" s="10">
        <v>0.22774478438543336</v>
      </c>
      <c r="S26" s="10">
        <v>0.2180779322175633</v>
      </c>
    </row>
    <row r="27" spans="2:19" x14ac:dyDescent="0.25">
      <c r="B27" s="8">
        <v>23</v>
      </c>
      <c r="C27" s="9" t="s">
        <v>145</v>
      </c>
      <c r="D27" s="10">
        <v>0.2597411418251836</v>
      </c>
      <c r="E27" s="10">
        <v>20.639161000000001</v>
      </c>
      <c r="F27" s="10">
        <v>0.30185807965521849</v>
      </c>
      <c r="G27" s="10">
        <v>20.788</v>
      </c>
      <c r="H27" s="10">
        <v>-13.952562700372553</v>
      </c>
      <c r="I27" s="10">
        <v>-0.71598518375984099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0.19679168497832442</v>
      </c>
      <c r="S27" s="10">
        <v>0.22976048121933534</v>
      </c>
    </row>
    <row r="28" spans="2:19" x14ac:dyDescent="0.25">
      <c r="B28" s="8">
        <v>24</v>
      </c>
      <c r="C28" s="9" t="s">
        <v>31</v>
      </c>
      <c r="D28" s="10">
        <v>0.2491195484548927</v>
      </c>
      <c r="E28" s="10">
        <v>19.79516388</v>
      </c>
      <c r="F28" s="10">
        <v>0.19739555199312295</v>
      </c>
      <c r="G28" s="10">
        <v>13.593999999999999</v>
      </c>
      <c r="H28" s="10">
        <v>26.203222889020196</v>
      </c>
      <c r="I28" s="10">
        <v>45.616918346329271</v>
      </c>
      <c r="J28" s="10">
        <v>1.6477089371448705E-2</v>
      </c>
      <c r="K28" s="10">
        <v>1.3092777599999998</v>
      </c>
      <c r="L28" s="10">
        <v>3.3034785992669909E-2</v>
      </c>
      <c r="M28" s="10">
        <v>2.2749999999999999</v>
      </c>
      <c r="N28" s="10">
        <v>0</v>
      </c>
      <c r="O28" s="10">
        <v>0</v>
      </c>
      <c r="P28" s="10">
        <v>0</v>
      </c>
      <c r="Q28" s="10">
        <v>0</v>
      </c>
      <c r="R28" s="10">
        <v>0.18874428347001443</v>
      </c>
      <c r="S28" s="10">
        <v>0.15024841166517436</v>
      </c>
    </row>
    <row r="29" spans="2:19" x14ac:dyDescent="0.25">
      <c r="B29" s="8">
        <v>25</v>
      </c>
      <c r="C29" s="9" t="s">
        <v>175</v>
      </c>
      <c r="D29" s="10">
        <v>0.20011367031418126</v>
      </c>
      <c r="E29" s="10">
        <v>15.901132299999999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0.15161520462872782</v>
      </c>
      <c r="S29" s="10">
        <v>0</v>
      </c>
    </row>
    <row r="30" spans="2:19" x14ac:dyDescent="0.25">
      <c r="B30" s="8">
        <v>26</v>
      </c>
      <c r="C30" s="9" t="s">
        <v>53</v>
      </c>
      <c r="D30" s="10">
        <v>0.19245136791235898</v>
      </c>
      <c r="E30" s="10">
        <v>15.292281919999999</v>
      </c>
      <c r="F30" s="10">
        <v>0.12531437499636983</v>
      </c>
      <c r="G30" s="10">
        <v>8.6300000000000008</v>
      </c>
      <c r="H30" s="10">
        <v>53.574853577599526</v>
      </c>
      <c r="I30" s="10">
        <v>77.199095249130892</v>
      </c>
      <c r="J30" s="10">
        <v>9.7655340326325668E-2</v>
      </c>
      <c r="K30" s="10">
        <v>7.7597421700000009</v>
      </c>
      <c r="L30" s="10">
        <v>6.7768503836391408E-2</v>
      </c>
      <c r="M30" s="10">
        <v>4.6669999999999998</v>
      </c>
      <c r="N30" s="10">
        <v>3.0681741368352829E-2</v>
      </c>
      <c r="O30" s="10">
        <v>2.43798651</v>
      </c>
      <c r="P30" s="10">
        <v>0</v>
      </c>
      <c r="Q30" s="10">
        <v>0</v>
      </c>
      <c r="R30" s="10">
        <v>0.14580989635190916</v>
      </c>
      <c r="S30" s="10">
        <v>9.5383536315319623E-2</v>
      </c>
    </row>
    <row r="31" spans="2:19" x14ac:dyDescent="0.25">
      <c r="B31" s="8">
        <v>27</v>
      </c>
      <c r="C31" s="9" t="s">
        <v>35</v>
      </c>
      <c r="D31" s="10">
        <v>0.16329614500286305</v>
      </c>
      <c r="E31" s="10">
        <v>12.975593329999999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0.12372057541506688</v>
      </c>
      <c r="S31" s="10">
        <v>0</v>
      </c>
    </row>
    <row r="32" spans="2:19" x14ac:dyDescent="0.25">
      <c r="B32" s="8">
        <v>28</v>
      </c>
      <c r="C32" s="9" t="s">
        <v>84</v>
      </c>
      <c r="D32" s="10">
        <v>8.0936682628475781E-2</v>
      </c>
      <c r="E32" s="10">
        <v>6.4312692699999996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6.1321306432592794E-2</v>
      </c>
      <c r="S32" s="10">
        <v>0</v>
      </c>
    </row>
    <row r="33" spans="2:19" x14ac:dyDescent="0.25">
      <c r="B33" s="8">
        <v>29</v>
      </c>
      <c r="C33" s="9" t="s">
        <v>29</v>
      </c>
      <c r="D33" s="10">
        <v>3.1627889706206232E-2</v>
      </c>
      <c r="E33" s="10">
        <v>2.5131679300000003</v>
      </c>
      <c r="F33" s="10">
        <v>0.13150022942840381</v>
      </c>
      <c r="G33" s="10">
        <v>9.0559999999999992</v>
      </c>
      <c r="H33" s="10">
        <v>-75.948414809856843</v>
      </c>
      <c r="I33" s="10">
        <v>-72.248587345406349</v>
      </c>
      <c r="J33" s="10">
        <v>3.7754607635240153E-3</v>
      </c>
      <c r="K33" s="10">
        <v>0.3</v>
      </c>
      <c r="L33" s="10">
        <v>9.7521592407371918E-2</v>
      </c>
      <c r="M33" s="10">
        <v>6.7160000000000002</v>
      </c>
      <c r="N33" s="10">
        <v>0</v>
      </c>
      <c r="O33" s="10">
        <v>0</v>
      </c>
      <c r="P33" s="10">
        <v>1.3489809313050702E-2</v>
      </c>
      <c r="Q33" s="10">
        <v>0.92900000000000005</v>
      </c>
      <c r="R33" s="10">
        <v>2.3962725596170686E-2</v>
      </c>
      <c r="S33" s="10">
        <v>0.10009192408708394</v>
      </c>
    </row>
    <row r="34" spans="2:19" x14ac:dyDescent="0.25">
      <c r="B34" s="8">
        <v>30</v>
      </c>
      <c r="C34" s="9" t="s">
        <v>14</v>
      </c>
      <c r="D34" s="10">
        <v>3.1615663631615713E-2</v>
      </c>
      <c r="E34" s="10">
        <v>2.5121964400000003</v>
      </c>
      <c r="F34" s="10">
        <v>2.6151933878153188E-2</v>
      </c>
      <c r="G34" s="10">
        <v>1.8009999999999999</v>
      </c>
      <c r="H34" s="10">
        <v>20.892258977554306</v>
      </c>
      <c r="I34" s="10">
        <v>39.488975013881202</v>
      </c>
      <c r="J34" s="10">
        <v>1.851221588084646E-2</v>
      </c>
      <c r="K34" s="10">
        <v>1.47098993</v>
      </c>
      <c r="L34" s="10">
        <v>2.0183891221895019E-2</v>
      </c>
      <c r="M34" s="10">
        <v>1.39</v>
      </c>
      <c r="N34" s="10">
        <v>0</v>
      </c>
      <c r="O34" s="10">
        <v>0</v>
      </c>
      <c r="P34" s="10">
        <v>0</v>
      </c>
      <c r="Q34" s="10">
        <v>0</v>
      </c>
      <c r="R34" s="10">
        <v>2.3953462566823725E-2</v>
      </c>
      <c r="S34" s="10">
        <v>1.9905648772177358E-2</v>
      </c>
    </row>
    <row r="35" spans="2:19" x14ac:dyDescent="0.25">
      <c r="B35" s="8">
        <v>31</v>
      </c>
      <c r="C35" s="9" t="s">
        <v>147</v>
      </c>
      <c r="D35" s="10">
        <v>2.9779852001938074E-2</v>
      </c>
      <c r="E35" s="10">
        <v>2.3663219300000002</v>
      </c>
      <c r="F35" s="10">
        <v>3.6650461470548942E-2</v>
      </c>
      <c r="G35" s="10">
        <v>2.524</v>
      </c>
      <c r="H35" s="10">
        <v>-18.746310941082854</v>
      </c>
      <c r="I35" s="10">
        <v>-6.2471501584785898</v>
      </c>
      <c r="J35" s="10">
        <v>-2.4280393403011561E-3</v>
      </c>
      <c r="K35" s="10">
        <v>-0.19293322000000002</v>
      </c>
      <c r="L35" s="10">
        <v>1.1703752751688768E-2</v>
      </c>
      <c r="M35" s="10">
        <v>0.80600000000000005</v>
      </c>
      <c r="N35" s="10">
        <v>0</v>
      </c>
      <c r="O35" s="10">
        <v>0</v>
      </c>
      <c r="P35" s="10">
        <v>0</v>
      </c>
      <c r="Q35" s="10">
        <v>0</v>
      </c>
      <c r="R35" s="10">
        <v>2.256256830429593E-2</v>
      </c>
      <c r="S35" s="10">
        <v>2.78966449200309E-2</v>
      </c>
    </row>
    <row r="36" spans="2:19" x14ac:dyDescent="0.25">
      <c r="B36" s="8">
        <v>32</v>
      </c>
      <c r="C36" s="9" t="s">
        <v>78</v>
      </c>
      <c r="D36" s="10">
        <v>2.6297259644729145E-2</v>
      </c>
      <c r="E36" s="10">
        <v>2.0895934</v>
      </c>
      <c r="F36" s="10">
        <v>4.6829531791806794E-2</v>
      </c>
      <c r="G36" s="10">
        <v>3.2250000000000001</v>
      </c>
      <c r="H36" s="10">
        <v>-43.844709441809826</v>
      </c>
      <c r="I36" s="10">
        <v>-35.206406201550394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1.9923998175390263E-2</v>
      </c>
      <c r="S36" s="10">
        <v>3.564448489187784E-2</v>
      </c>
    </row>
    <row r="37" spans="2:19" x14ac:dyDescent="0.25">
      <c r="B37" s="8">
        <v>33</v>
      </c>
      <c r="C37" s="9" t="s">
        <v>111</v>
      </c>
      <c r="D37" s="10">
        <v>2.0770960414293896E-2</v>
      </c>
      <c r="E37" s="10">
        <v>1.6504709</v>
      </c>
      <c r="F37" s="10">
        <v>2.3131610587394796E-2</v>
      </c>
      <c r="G37" s="10">
        <v>1.593</v>
      </c>
      <c r="H37" s="10">
        <v>-10.205299644752358</v>
      </c>
      <c r="I37" s="10">
        <v>3.6077150031387362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1.5737022906051831E-2</v>
      </c>
      <c r="S37" s="10">
        <v>1.7606717653569422E-2</v>
      </c>
    </row>
    <row r="38" spans="2:19" x14ac:dyDescent="0.25">
      <c r="B38" s="8">
        <v>34</v>
      </c>
      <c r="C38" s="9" t="s">
        <v>59</v>
      </c>
      <c r="D38" s="10">
        <v>1.1234009350557825E-2</v>
      </c>
      <c r="E38" s="10">
        <v>0.89266000000000001</v>
      </c>
      <c r="F38" s="10">
        <v>5.4307736093444159E-3</v>
      </c>
      <c r="G38" s="10">
        <v>0.374</v>
      </c>
      <c r="H38" s="10">
        <v>106.85836233769936</v>
      </c>
      <c r="I38" s="10">
        <v>138.67914438502675</v>
      </c>
      <c r="J38" s="10">
        <v>1.1704834477507693E-3</v>
      </c>
      <c r="K38" s="10">
        <v>9.3007199999999998E-2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8.5113956673312004E-3</v>
      </c>
      <c r="S38" s="10">
        <v>4.133654992112345E-3</v>
      </c>
    </row>
    <row r="39" spans="2:19" x14ac:dyDescent="0.25">
      <c r="B39" s="8">
        <v>35</v>
      </c>
      <c r="C39" s="9" t="s">
        <v>81</v>
      </c>
      <c r="D39" s="10">
        <v>9.5661329843129625E-3</v>
      </c>
      <c r="E39" s="10">
        <v>0.76012971000000007</v>
      </c>
      <c r="F39" s="10">
        <v>8.8286373114476058E-3</v>
      </c>
      <c r="G39" s="10">
        <v>0.60799999999999998</v>
      </c>
      <c r="H39" s="10">
        <v>8.3534485204085485</v>
      </c>
      <c r="I39" s="10">
        <v>25.021333881578968</v>
      </c>
      <c r="J39" s="10">
        <v>2.8902807055077684E-3</v>
      </c>
      <c r="K39" s="10">
        <v>0.22966315000000001</v>
      </c>
      <c r="L39" s="10">
        <v>2.5411373840515312E-3</v>
      </c>
      <c r="M39" s="10">
        <v>0.17499999999999999</v>
      </c>
      <c r="N39" s="10">
        <v>0</v>
      </c>
      <c r="O39" s="10">
        <v>0</v>
      </c>
      <c r="P39" s="10">
        <v>0</v>
      </c>
      <c r="Q39" s="10">
        <v>0</v>
      </c>
      <c r="R39" s="10">
        <v>7.2477367870227441E-3</v>
      </c>
      <c r="S39" s="10">
        <v>6.7199525005462706E-3</v>
      </c>
    </row>
    <row r="40" spans="2:19" x14ac:dyDescent="0.25">
      <c r="B40" s="8">
        <v>36</v>
      </c>
      <c r="C40" s="9" t="s">
        <v>146</v>
      </c>
      <c r="D40" s="10">
        <v>3.8789547007632725E-3</v>
      </c>
      <c r="E40" s="10">
        <v>0.30822368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2.9388722408541642E-3</v>
      </c>
      <c r="S40" s="10">
        <v>0</v>
      </c>
    </row>
    <row r="41" spans="2:19" x14ac:dyDescent="0.25">
      <c r="B41" s="8">
        <v>37</v>
      </c>
      <c r="C41" s="9" t="s">
        <v>90</v>
      </c>
      <c r="D41" s="10">
        <v>1.5585633113307871E-3</v>
      </c>
      <c r="E41" s="10">
        <v>0.12384422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1.1808383455425492E-3</v>
      </c>
      <c r="S41" s="10">
        <v>0</v>
      </c>
    </row>
    <row r="42" spans="2:19" x14ac:dyDescent="0.25">
      <c r="B42" s="8">
        <v>38</v>
      </c>
      <c r="C42" s="9" t="s">
        <v>44</v>
      </c>
      <c r="D42" s="10">
        <v>1.5531899497234474E-3</v>
      </c>
      <c r="E42" s="10">
        <v>0.12341724999999999</v>
      </c>
      <c r="F42" s="10">
        <v>2.0183891221895022E-3</v>
      </c>
      <c r="G42" s="10">
        <v>0.13900000000000001</v>
      </c>
      <c r="H42" s="10">
        <v>-23.048041993082947</v>
      </c>
      <c r="I42" s="10">
        <v>-11.210611510791381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1.1767672427620052E-3</v>
      </c>
      <c r="S42" s="10">
        <v>1.5363049302235721E-3</v>
      </c>
    </row>
    <row r="43" spans="2:19" x14ac:dyDescent="0.25">
      <c r="B43" s="8">
        <v>39</v>
      </c>
      <c r="C43" s="9" t="s">
        <v>34</v>
      </c>
      <c r="D43" s="10">
        <v>1.4206680048577595E-3</v>
      </c>
      <c r="E43" s="10">
        <v>0.11288698999999999</v>
      </c>
      <c r="F43" s="10">
        <v>3.5575923376721438E-3</v>
      </c>
      <c r="G43" s="10">
        <v>0.245</v>
      </c>
      <c r="H43" s="10">
        <v>-60.066588017576187</v>
      </c>
      <c r="I43" s="10">
        <v>-53.923677551020411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1.0763625989559972E-3</v>
      </c>
      <c r="S43" s="10">
        <v>2.7078755964372305E-3</v>
      </c>
    </row>
    <row r="44" spans="2:19" x14ac:dyDescent="0.25">
      <c r="B44" s="8">
        <v>40</v>
      </c>
      <c r="C44" s="9" t="s">
        <v>110</v>
      </c>
      <c r="D44" s="10">
        <v>6.2924346058733586E-5</v>
      </c>
      <c r="E44" s="10">
        <v>5.0000000000000001E-3</v>
      </c>
      <c r="F44" s="10">
        <v>5.4728838859944125E-2</v>
      </c>
      <c r="G44" s="10">
        <v>3.7690000000000001</v>
      </c>
      <c r="H44" s="10">
        <v>-99.885025249266178</v>
      </c>
      <c r="I44" s="10">
        <v>-99.86733881666224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4.7674342231819508E-5</v>
      </c>
      <c r="S44" s="10">
        <v>4.1657073971313976E-2</v>
      </c>
    </row>
    <row r="45" spans="2:19" x14ac:dyDescent="0.25">
      <c r="B45" s="8">
        <v>41</v>
      </c>
      <c r="C45" s="9" t="s">
        <v>176</v>
      </c>
      <c r="D45" s="10">
        <v>0</v>
      </c>
      <c r="E45" s="10">
        <v>0</v>
      </c>
      <c r="F45" s="10">
        <v>2.6021246812687682E-2</v>
      </c>
      <c r="G45" s="10">
        <v>1.792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1.9806175791083749E-2</v>
      </c>
    </row>
    <row r="46" spans="2:19" x14ac:dyDescent="0.25">
      <c r="B46" s="8">
        <v>42</v>
      </c>
      <c r="C46" s="9" t="s">
        <v>177</v>
      </c>
      <c r="D46" s="10">
        <v>0</v>
      </c>
      <c r="E46" s="10">
        <v>0</v>
      </c>
      <c r="F46" s="10">
        <v>2.5280686775049809E-2</v>
      </c>
      <c r="G46" s="10">
        <v>1.7410000000000001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2.0924451259532895E-2</v>
      </c>
      <c r="Q46" s="10">
        <v>1.4410000000000001</v>
      </c>
      <c r="R46" s="10">
        <v>0</v>
      </c>
      <c r="S46" s="10">
        <v>1.9242495564886612E-2</v>
      </c>
    </row>
    <row r="47" spans="2:19" x14ac:dyDescent="0.25">
      <c r="B47" s="8">
        <v>43</v>
      </c>
      <c r="C47" s="9" t="s">
        <v>153</v>
      </c>
      <c r="D47" s="10">
        <v>0</v>
      </c>
      <c r="E47" s="10">
        <v>0</v>
      </c>
      <c r="F47" s="10">
        <v>0.31216783704194184</v>
      </c>
      <c r="G47" s="10">
        <v>21.498000000000001</v>
      </c>
      <c r="H47" s="10">
        <v>0</v>
      </c>
      <c r="I47" s="10">
        <v>0</v>
      </c>
      <c r="J47" s="10">
        <v>0</v>
      </c>
      <c r="K47" s="10">
        <v>0</v>
      </c>
      <c r="L47" s="10">
        <v>0.10604529323273333</v>
      </c>
      <c r="M47" s="10">
        <v>7.3029999999999999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0.2376077941722759</v>
      </c>
    </row>
    <row r="48" spans="2:19" x14ac:dyDescent="0.25">
      <c r="B48" s="8">
        <v>44</v>
      </c>
      <c r="C48" s="9" t="s">
        <v>178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1.5972863556895338E-4</v>
      </c>
      <c r="M48" s="10">
        <v>1.0999999999999999E-2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2:19" x14ac:dyDescent="0.25">
      <c r="B49" s="8">
        <v>45</v>
      </c>
      <c r="C49" s="9" t="s">
        <v>179</v>
      </c>
      <c r="D49" s="10">
        <v>0</v>
      </c>
      <c r="E49" s="10">
        <v>0</v>
      </c>
      <c r="F49" s="10">
        <v>1.8877020567239946E-4</v>
      </c>
      <c r="G49" s="10">
        <v>1.2999999999999999E-2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1.4368319491299593E-4</v>
      </c>
    </row>
    <row r="50" spans="2:19" x14ac:dyDescent="0.25">
      <c r="B50" s="8">
        <v>46</v>
      </c>
      <c r="C50" s="9" t="s">
        <v>154</v>
      </c>
      <c r="D50" s="10">
        <v>0</v>
      </c>
      <c r="E50" s="10">
        <v>0</v>
      </c>
      <c r="F50" s="10">
        <v>1.0454965237240586E-3</v>
      </c>
      <c r="G50" s="10">
        <v>7.1999999999999995E-2</v>
      </c>
      <c r="H50" s="10">
        <v>0</v>
      </c>
      <c r="I50" s="10">
        <v>0</v>
      </c>
      <c r="J50" s="10">
        <v>0</v>
      </c>
      <c r="K50" s="10">
        <v>0</v>
      </c>
      <c r="L50" s="10">
        <v>6.0987297217236758E-4</v>
      </c>
      <c r="M50" s="10">
        <v>4.2000000000000003E-2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7.9578384874890058E-4</v>
      </c>
    </row>
    <row r="51" spans="2:19" x14ac:dyDescent="0.25">
      <c r="B51" s="8">
        <v>47</v>
      </c>
      <c r="C51" s="9" t="s">
        <v>180</v>
      </c>
      <c r="D51" s="10">
        <v>0</v>
      </c>
      <c r="E51" s="10">
        <v>0</v>
      </c>
      <c r="F51" s="10">
        <v>3.1045438440583852E-2</v>
      </c>
      <c r="G51" s="10">
        <v>2.1379999999999999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3.0177385910191852</v>
      </c>
      <c r="Q51" s="10">
        <v>207.822</v>
      </c>
      <c r="R51" s="10">
        <v>0</v>
      </c>
      <c r="S51" s="10">
        <v>2.3630359286460408E-2</v>
      </c>
    </row>
    <row r="52" spans="2:19" x14ac:dyDescent="0.25">
      <c r="B52" s="8">
        <v>48</v>
      </c>
      <c r="C52" s="9" t="s">
        <v>181</v>
      </c>
      <c r="D52" s="10">
        <v>0</v>
      </c>
      <c r="E52" s="10">
        <v>0</v>
      </c>
      <c r="F52" s="10">
        <v>7.187788600602903E-3</v>
      </c>
      <c r="G52" s="10">
        <v>0.495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5.4710139601486917E-3</v>
      </c>
    </row>
    <row r="53" spans="2:19" x14ac:dyDescent="0.25">
      <c r="B53" s="8">
        <v>49</v>
      </c>
      <c r="C53" s="9" t="s">
        <v>56</v>
      </c>
      <c r="D53" s="10">
        <v>-8.3874779292856215E-3</v>
      </c>
      <c r="E53" s="10">
        <v>-0.66647319000000005</v>
      </c>
      <c r="F53" s="10">
        <v>0.19594347348795066</v>
      </c>
      <c r="G53" s="10">
        <v>13.494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8.6222750926560985E-3</v>
      </c>
      <c r="O53" s="10">
        <v>0.68513028999999992</v>
      </c>
      <c r="P53" s="10">
        <v>5.9665905777529955E-2</v>
      </c>
      <c r="Q53" s="10">
        <v>4.109</v>
      </c>
      <c r="R53" s="10">
        <v>-6.3547341896784942E-3</v>
      </c>
      <c r="S53" s="10">
        <v>0.14914315631968977</v>
      </c>
    </row>
    <row r="54" spans="2:19" x14ac:dyDescent="0.25">
      <c r="B54" s="11"/>
      <c r="C54" s="12" t="s">
        <v>63</v>
      </c>
      <c r="D54" s="13">
        <v>131.98786414872799</v>
      </c>
      <c r="E54" s="13">
        <v>10487.821679190001</v>
      </c>
      <c r="F54" s="13">
        <v>131.37946005912866</v>
      </c>
      <c r="G54" s="13">
        <v>9047.6830000000009</v>
      </c>
      <c r="H54" s="13">
        <v>0.46308919927476211</v>
      </c>
      <c r="I54" s="13">
        <v>15.917209734138567</v>
      </c>
      <c r="J54" s="13">
        <v>102.49585866625556</v>
      </c>
      <c r="K54" s="13">
        <v>8144.3721775499998</v>
      </c>
      <c r="L54" s="13">
        <v>95.151785766145665</v>
      </c>
      <c r="M54" s="13">
        <v>6552.799</v>
      </c>
      <c r="N54" s="13">
        <v>111.51015497158969</v>
      </c>
      <c r="O54" s="13">
        <v>8860.6526691200015</v>
      </c>
      <c r="P54" s="13">
        <v>163.00821295602526</v>
      </c>
      <c r="Q54" s="13">
        <v>11225.853999999999</v>
      </c>
      <c r="R54" s="13">
        <v>100</v>
      </c>
      <c r="S54" s="13">
        <v>100</v>
      </c>
    </row>
    <row r="55" spans="2:19" s="14" customFormat="1" x14ac:dyDescent="0.25"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</row>
    <row r="62" spans="2:19" x14ac:dyDescent="0.25">
      <c r="D62" s="16"/>
    </row>
    <row r="63" spans="2:19" x14ac:dyDescent="0.25">
      <c r="D63" s="16"/>
    </row>
    <row r="64" spans="2:19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  <row r="74" spans="4:4" x14ac:dyDescent="0.25">
      <c r="D74" s="16"/>
    </row>
    <row r="75" spans="4:4" x14ac:dyDescent="0.25">
      <c r="D75" s="16"/>
    </row>
    <row r="76" spans="4:4" x14ac:dyDescent="0.25">
      <c r="D76" s="16"/>
    </row>
    <row r="77" spans="4:4" x14ac:dyDescent="0.25">
      <c r="D77" s="16"/>
    </row>
    <row r="78" spans="4:4" x14ac:dyDescent="0.25">
      <c r="D78" s="16"/>
    </row>
    <row r="79" spans="4:4" x14ac:dyDescent="0.25">
      <c r="D79" s="16"/>
    </row>
    <row r="80" spans="4:4" x14ac:dyDescent="0.25">
      <c r="D80" s="16"/>
    </row>
    <row r="81" spans="4:4" x14ac:dyDescent="0.25">
      <c r="D81" s="16"/>
    </row>
    <row r="82" spans="4:4" x14ac:dyDescent="0.25">
      <c r="D82" s="16"/>
    </row>
    <row r="83" spans="4:4" x14ac:dyDescent="0.25">
      <c r="D83" s="16"/>
    </row>
    <row r="84" spans="4:4" x14ac:dyDescent="0.25">
      <c r="D84" s="16"/>
    </row>
    <row r="85" spans="4:4" x14ac:dyDescent="0.25">
      <c r="D85" s="16"/>
    </row>
    <row r="86" spans="4:4" x14ac:dyDescent="0.25">
      <c r="D86" s="16"/>
    </row>
    <row r="87" spans="4:4" x14ac:dyDescent="0.25">
      <c r="D87" s="16"/>
    </row>
    <row r="88" spans="4:4" x14ac:dyDescent="0.25">
      <c r="D88" s="16"/>
    </row>
    <row r="89" spans="4:4" x14ac:dyDescent="0.25">
      <c r="D89" s="16"/>
    </row>
    <row r="90" spans="4:4" x14ac:dyDescent="0.25">
      <c r="D90" s="16"/>
    </row>
    <row r="91" spans="4:4" x14ac:dyDescent="0.25">
      <c r="D91" s="16"/>
    </row>
    <row r="92" spans="4:4" x14ac:dyDescent="0.25">
      <c r="D92" s="16"/>
    </row>
    <row r="93" spans="4:4" x14ac:dyDescent="0.25">
      <c r="D93" s="16"/>
    </row>
    <row r="94" spans="4:4" x14ac:dyDescent="0.25">
      <c r="D94" s="16"/>
    </row>
    <row r="95" spans="4:4" x14ac:dyDescent="0.25">
      <c r="D95" s="16"/>
    </row>
    <row r="96" spans="4:4" x14ac:dyDescent="0.25">
      <c r="D96" s="16"/>
    </row>
    <row r="97" spans="4:4" x14ac:dyDescent="0.25">
      <c r="D97" s="16"/>
    </row>
    <row r="98" spans="4:4" x14ac:dyDescent="0.25">
      <c r="D98" s="16"/>
    </row>
    <row r="99" spans="4:4" x14ac:dyDescent="0.25">
      <c r="D99" s="16"/>
    </row>
    <row r="100" spans="4:4" x14ac:dyDescent="0.25">
      <c r="D100" s="16"/>
    </row>
    <row r="101" spans="4:4" x14ac:dyDescent="0.25">
      <c r="D101" s="16"/>
    </row>
    <row r="102" spans="4:4" x14ac:dyDescent="0.25">
      <c r="D102" s="16"/>
    </row>
    <row r="103" spans="4:4" x14ac:dyDescent="0.25">
      <c r="D103" s="16"/>
    </row>
    <row r="104" spans="4:4" x14ac:dyDescent="0.25">
      <c r="D104" s="16"/>
    </row>
    <row r="105" spans="4:4" x14ac:dyDescent="0.25">
      <c r="D105" s="16"/>
    </row>
    <row r="106" spans="4:4" x14ac:dyDescent="0.25">
      <c r="D106" s="16"/>
    </row>
    <row r="107" spans="4:4" x14ac:dyDescent="0.25">
      <c r="D107" s="16"/>
    </row>
    <row r="108" spans="4:4" x14ac:dyDescent="0.25">
      <c r="D108" s="16"/>
    </row>
    <row r="109" spans="4:4" x14ac:dyDescent="0.25">
      <c r="D109" s="16"/>
    </row>
    <row r="110" spans="4:4" x14ac:dyDescent="0.25">
      <c r="D110" s="16"/>
    </row>
    <row r="111" spans="4:4" x14ac:dyDescent="0.25">
      <c r="D111" s="16"/>
    </row>
    <row r="112" spans="4:4" x14ac:dyDescent="0.25">
      <c r="D112" s="16"/>
    </row>
    <row r="113" spans="4:4" x14ac:dyDescent="0.25">
      <c r="D113" s="16"/>
    </row>
    <row r="114" spans="4:4" x14ac:dyDescent="0.25">
      <c r="D114" s="16"/>
    </row>
    <row r="115" spans="4:4" x14ac:dyDescent="0.25">
      <c r="D115" s="16"/>
    </row>
    <row r="116" spans="4:4" x14ac:dyDescent="0.25">
      <c r="D116" s="16"/>
    </row>
    <row r="117" spans="4:4" x14ac:dyDescent="0.25">
      <c r="D117" s="16"/>
    </row>
    <row r="118" spans="4:4" x14ac:dyDescent="0.25">
      <c r="D118" s="16"/>
    </row>
    <row r="119" spans="4:4" x14ac:dyDescent="0.25">
      <c r="D119" s="16"/>
    </row>
    <row r="120" spans="4:4" x14ac:dyDescent="0.25">
      <c r="D120" s="16"/>
    </row>
    <row r="121" spans="4:4" x14ac:dyDescent="0.25">
      <c r="D121" s="16"/>
    </row>
    <row r="122" spans="4:4" x14ac:dyDescent="0.25">
      <c r="D122" s="16"/>
    </row>
    <row r="123" spans="4:4" x14ac:dyDescent="0.25">
      <c r="D123" s="16"/>
    </row>
    <row r="124" spans="4:4" x14ac:dyDescent="0.25">
      <c r="D124" s="16"/>
    </row>
    <row r="125" spans="4:4" x14ac:dyDescent="0.25">
      <c r="D125" s="16"/>
    </row>
    <row r="126" spans="4:4" x14ac:dyDescent="0.25">
      <c r="D126" s="16"/>
    </row>
    <row r="127" spans="4:4" x14ac:dyDescent="0.25">
      <c r="D127" s="16"/>
    </row>
    <row r="128" spans="4:4" x14ac:dyDescent="0.25">
      <c r="D128" s="16"/>
    </row>
    <row r="129" spans="4:4" x14ac:dyDescent="0.25">
      <c r="D129" s="16"/>
    </row>
    <row r="130" spans="4:4" x14ac:dyDescent="0.25">
      <c r="D130" s="16"/>
    </row>
    <row r="131" spans="4:4" x14ac:dyDescent="0.25">
      <c r="D131" s="16"/>
    </row>
    <row r="132" spans="4:4" x14ac:dyDescent="0.25">
      <c r="D132" s="16"/>
    </row>
    <row r="133" spans="4:4" x14ac:dyDescent="0.25">
      <c r="D133" s="16"/>
    </row>
    <row r="134" spans="4:4" x14ac:dyDescent="0.25">
      <c r="D134" s="16"/>
    </row>
    <row r="135" spans="4:4" x14ac:dyDescent="0.25">
      <c r="D135" s="16"/>
    </row>
    <row r="136" spans="4:4" x14ac:dyDescent="0.25">
      <c r="D136" s="16"/>
    </row>
    <row r="137" spans="4:4" x14ac:dyDescent="0.25">
      <c r="D137" s="16"/>
    </row>
    <row r="138" spans="4:4" x14ac:dyDescent="0.25">
      <c r="D138" s="16"/>
    </row>
    <row r="139" spans="4:4" x14ac:dyDescent="0.25">
      <c r="D139" s="16"/>
    </row>
    <row r="140" spans="4:4" x14ac:dyDescent="0.25">
      <c r="D140" s="16"/>
    </row>
    <row r="141" spans="4:4" x14ac:dyDescent="0.25">
      <c r="D141" s="16"/>
    </row>
    <row r="142" spans="4:4" x14ac:dyDescent="0.25">
      <c r="D142" s="16"/>
    </row>
    <row r="143" spans="4:4" x14ac:dyDescent="0.25">
      <c r="D143" s="16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49" spans="4:4" x14ac:dyDescent="0.25">
      <c r="D149" s="16"/>
    </row>
    <row r="150" spans="4:4" x14ac:dyDescent="0.25">
      <c r="D150" s="16"/>
    </row>
    <row r="151" spans="4:4" x14ac:dyDescent="0.25">
      <c r="D151" s="16"/>
    </row>
    <row r="152" spans="4:4" x14ac:dyDescent="0.25">
      <c r="D152" s="16"/>
    </row>
    <row r="153" spans="4:4" x14ac:dyDescent="0.25">
      <c r="D153" s="16"/>
    </row>
    <row r="154" spans="4:4" x14ac:dyDescent="0.25">
      <c r="D154" s="16"/>
    </row>
    <row r="155" spans="4:4" x14ac:dyDescent="0.25">
      <c r="D155" s="16"/>
    </row>
    <row r="156" spans="4:4" x14ac:dyDescent="0.25">
      <c r="D156" s="16"/>
    </row>
    <row r="157" spans="4:4" x14ac:dyDescent="0.25">
      <c r="D157" s="16"/>
    </row>
    <row r="158" spans="4:4" x14ac:dyDescent="0.25">
      <c r="D158" s="16"/>
    </row>
    <row r="159" spans="4:4" x14ac:dyDescent="0.25">
      <c r="D159" s="16"/>
    </row>
    <row r="160" spans="4:4" x14ac:dyDescent="0.25">
      <c r="D160" s="16"/>
    </row>
    <row r="161" spans="4:4" x14ac:dyDescent="0.25">
      <c r="D161" s="16"/>
    </row>
    <row r="162" spans="4:4" x14ac:dyDescent="0.25">
      <c r="D162" s="16"/>
    </row>
    <row r="163" spans="4:4" x14ac:dyDescent="0.25">
      <c r="D163" s="16"/>
    </row>
    <row r="164" spans="4:4" x14ac:dyDescent="0.25">
      <c r="D164" s="16"/>
    </row>
    <row r="165" spans="4:4" x14ac:dyDescent="0.25">
      <c r="D165" s="16"/>
    </row>
    <row r="166" spans="4:4" x14ac:dyDescent="0.25">
      <c r="D166" s="16"/>
    </row>
    <row r="167" spans="4:4" x14ac:dyDescent="0.25">
      <c r="D167" s="16"/>
    </row>
    <row r="168" spans="4:4" x14ac:dyDescent="0.25">
      <c r="D168" s="16"/>
    </row>
    <row r="169" spans="4:4" x14ac:dyDescent="0.25">
      <c r="D169" s="16"/>
    </row>
    <row r="170" spans="4:4" x14ac:dyDescent="0.25">
      <c r="D170" s="16"/>
    </row>
    <row r="171" spans="4:4" x14ac:dyDescent="0.25">
      <c r="D171" s="16"/>
    </row>
    <row r="172" spans="4:4" x14ac:dyDescent="0.25">
      <c r="D172" s="16"/>
    </row>
    <row r="173" spans="4:4" x14ac:dyDescent="0.25">
      <c r="D173" s="16"/>
    </row>
    <row r="174" spans="4:4" x14ac:dyDescent="0.25">
      <c r="D174" s="16"/>
    </row>
    <row r="175" spans="4:4" x14ac:dyDescent="0.25">
      <c r="D175" s="16"/>
    </row>
    <row r="176" spans="4:4" x14ac:dyDescent="0.25">
      <c r="D176" s="16"/>
    </row>
    <row r="177" spans="4:4" x14ac:dyDescent="0.25">
      <c r="D177" s="16"/>
    </row>
    <row r="178" spans="4:4" x14ac:dyDescent="0.25">
      <c r="D178" s="16"/>
    </row>
    <row r="179" spans="4:4" x14ac:dyDescent="0.25">
      <c r="D179" s="16"/>
    </row>
    <row r="180" spans="4:4" x14ac:dyDescent="0.25">
      <c r="D180" s="16"/>
    </row>
    <row r="181" spans="4:4" x14ac:dyDescent="0.25">
      <c r="D181" s="16"/>
    </row>
    <row r="182" spans="4:4" x14ac:dyDescent="0.25">
      <c r="D182" s="16"/>
    </row>
    <row r="183" spans="4:4" x14ac:dyDescent="0.25">
      <c r="D183" s="16"/>
    </row>
    <row r="184" spans="4:4" x14ac:dyDescent="0.25">
      <c r="D184" s="16"/>
    </row>
    <row r="185" spans="4:4" x14ac:dyDescent="0.25">
      <c r="D185" s="16"/>
    </row>
    <row r="186" spans="4:4" x14ac:dyDescent="0.25">
      <c r="D186" s="16"/>
    </row>
    <row r="187" spans="4:4" x14ac:dyDescent="0.25">
      <c r="D187" s="16"/>
    </row>
    <row r="188" spans="4:4" x14ac:dyDescent="0.25">
      <c r="D188" s="16"/>
    </row>
    <row r="189" spans="4:4" x14ac:dyDescent="0.25">
      <c r="D189" s="16"/>
    </row>
    <row r="190" spans="4:4" x14ac:dyDescent="0.25">
      <c r="D190" s="16"/>
    </row>
    <row r="191" spans="4:4" x14ac:dyDescent="0.25">
      <c r="D191" s="16"/>
    </row>
    <row r="192" spans="4:4" x14ac:dyDescent="0.25">
      <c r="D192" s="16"/>
    </row>
    <row r="193" spans="4:4" x14ac:dyDescent="0.25">
      <c r="D193" s="16"/>
    </row>
    <row r="194" spans="4:4" x14ac:dyDescent="0.25">
      <c r="D194" s="16"/>
    </row>
    <row r="195" spans="4:4" x14ac:dyDescent="0.25">
      <c r="D195" s="16"/>
    </row>
    <row r="196" spans="4:4" x14ac:dyDescent="0.25">
      <c r="D196" s="16"/>
    </row>
    <row r="197" spans="4:4" x14ac:dyDescent="0.25">
      <c r="D197" s="16"/>
    </row>
    <row r="198" spans="4:4" x14ac:dyDescent="0.25">
      <c r="D198" s="16"/>
    </row>
    <row r="199" spans="4:4" x14ac:dyDescent="0.25">
      <c r="D199" s="16"/>
    </row>
    <row r="200" spans="4:4" x14ac:dyDescent="0.25">
      <c r="D200" s="16"/>
    </row>
    <row r="201" spans="4:4" x14ac:dyDescent="0.25">
      <c r="D201" s="16"/>
    </row>
    <row r="202" spans="4:4" x14ac:dyDescent="0.25">
      <c r="D202" s="16"/>
    </row>
    <row r="203" spans="4:4" x14ac:dyDescent="0.25">
      <c r="D203" s="16"/>
    </row>
    <row r="204" spans="4:4" x14ac:dyDescent="0.25">
      <c r="D204" s="16"/>
    </row>
    <row r="205" spans="4:4" x14ac:dyDescent="0.25">
      <c r="D205" s="16"/>
    </row>
    <row r="206" spans="4:4" x14ac:dyDescent="0.25">
      <c r="D206" s="16"/>
    </row>
    <row r="207" spans="4:4" x14ac:dyDescent="0.25">
      <c r="D207" s="16"/>
    </row>
    <row r="208" spans="4:4" x14ac:dyDescent="0.25">
      <c r="D208" s="16"/>
    </row>
    <row r="209" spans="4:4" x14ac:dyDescent="0.25">
      <c r="D209" s="16"/>
    </row>
    <row r="210" spans="4:4" x14ac:dyDescent="0.25">
      <c r="D210" s="16"/>
    </row>
    <row r="211" spans="4:4" x14ac:dyDescent="0.25">
      <c r="D211" s="16"/>
    </row>
    <row r="212" spans="4:4" x14ac:dyDescent="0.25">
      <c r="D212" s="16"/>
    </row>
    <row r="213" spans="4:4" x14ac:dyDescent="0.25">
      <c r="D213" s="16"/>
    </row>
    <row r="214" spans="4:4" x14ac:dyDescent="0.25">
      <c r="D214" s="16"/>
    </row>
    <row r="215" spans="4:4" x14ac:dyDescent="0.25">
      <c r="D215" s="16"/>
    </row>
    <row r="216" spans="4:4" x14ac:dyDescent="0.25">
      <c r="D216" s="16"/>
    </row>
    <row r="217" spans="4:4" x14ac:dyDescent="0.25">
      <c r="D217" s="16"/>
    </row>
    <row r="218" spans="4:4" x14ac:dyDescent="0.25">
      <c r="D218" s="16"/>
    </row>
    <row r="219" spans="4:4" x14ac:dyDescent="0.25">
      <c r="D219" s="16"/>
    </row>
    <row r="220" spans="4:4" x14ac:dyDescent="0.25">
      <c r="D220" s="16"/>
    </row>
    <row r="221" spans="4:4" x14ac:dyDescent="0.25">
      <c r="D221" s="16"/>
    </row>
    <row r="222" spans="4:4" x14ac:dyDescent="0.25">
      <c r="D222" s="16"/>
    </row>
    <row r="223" spans="4:4" x14ac:dyDescent="0.25">
      <c r="D223" s="16"/>
    </row>
    <row r="224" spans="4:4" x14ac:dyDescent="0.25">
      <c r="D224" s="16"/>
    </row>
    <row r="225" spans="4:4" x14ac:dyDescent="0.25">
      <c r="D225" s="16"/>
    </row>
    <row r="226" spans="4:4" x14ac:dyDescent="0.25">
      <c r="D226" s="16"/>
    </row>
    <row r="227" spans="4:4" x14ac:dyDescent="0.25">
      <c r="D227" s="16"/>
    </row>
    <row r="228" spans="4:4" x14ac:dyDescent="0.25">
      <c r="D228" s="16"/>
    </row>
    <row r="229" spans="4:4" x14ac:dyDescent="0.25">
      <c r="D229" s="16"/>
    </row>
    <row r="230" spans="4:4" x14ac:dyDescent="0.25">
      <c r="D230" s="16"/>
    </row>
    <row r="231" spans="4:4" x14ac:dyDescent="0.25">
      <c r="D231" s="16"/>
    </row>
    <row r="232" spans="4:4" x14ac:dyDescent="0.25">
      <c r="D232" s="16"/>
    </row>
    <row r="233" spans="4:4" x14ac:dyDescent="0.25">
      <c r="D233" s="16"/>
    </row>
    <row r="234" spans="4:4" x14ac:dyDescent="0.25">
      <c r="D234" s="16"/>
    </row>
    <row r="235" spans="4:4" x14ac:dyDescent="0.25">
      <c r="D235" s="16"/>
    </row>
    <row r="236" spans="4:4" x14ac:dyDescent="0.25">
      <c r="D236" s="16"/>
    </row>
    <row r="237" spans="4:4" x14ac:dyDescent="0.25">
      <c r="D237" s="16"/>
    </row>
    <row r="238" spans="4:4" x14ac:dyDescent="0.25">
      <c r="D238" s="16"/>
    </row>
    <row r="239" spans="4:4" x14ac:dyDescent="0.25">
      <c r="D239" s="16"/>
    </row>
    <row r="240" spans="4:4" x14ac:dyDescent="0.25">
      <c r="D240" s="16"/>
    </row>
    <row r="241" spans="4:4" x14ac:dyDescent="0.25">
      <c r="D241" s="16"/>
    </row>
    <row r="242" spans="4:4" x14ac:dyDescent="0.25">
      <c r="D242" s="16"/>
    </row>
    <row r="243" spans="4:4" x14ac:dyDescent="0.25">
      <c r="D243" s="16"/>
    </row>
    <row r="244" spans="4:4" x14ac:dyDescent="0.25">
      <c r="D244" s="16"/>
    </row>
    <row r="245" spans="4:4" x14ac:dyDescent="0.25">
      <c r="D245" s="16"/>
    </row>
    <row r="246" spans="4:4" x14ac:dyDescent="0.25">
      <c r="D246" s="16"/>
    </row>
    <row r="247" spans="4:4" x14ac:dyDescent="0.25">
      <c r="D247" s="16"/>
    </row>
    <row r="248" spans="4:4" x14ac:dyDescent="0.25">
      <c r="D248" s="16"/>
    </row>
    <row r="249" spans="4:4" x14ac:dyDescent="0.25">
      <c r="D249" s="16"/>
    </row>
    <row r="250" spans="4:4" x14ac:dyDescent="0.25">
      <c r="D250" s="16"/>
    </row>
    <row r="251" spans="4:4" x14ac:dyDescent="0.25">
      <c r="D251" s="16"/>
    </row>
    <row r="252" spans="4:4" x14ac:dyDescent="0.25">
      <c r="D252" s="16"/>
    </row>
    <row r="253" spans="4:4" x14ac:dyDescent="0.25">
      <c r="D253" s="16"/>
    </row>
    <row r="254" spans="4:4" x14ac:dyDescent="0.25">
      <c r="D254" s="16"/>
    </row>
    <row r="255" spans="4:4" x14ac:dyDescent="0.25">
      <c r="D255" s="16"/>
    </row>
    <row r="256" spans="4:4" x14ac:dyDescent="0.25">
      <c r="D256" s="16"/>
    </row>
    <row r="257" spans="4:4" x14ac:dyDescent="0.25">
      <c r="D257" s="16"/>
    </row>
    <row r="258" spans="4:4" x14ac:dyDescent="0.25">
      <c r="D258" s="16"/>
    </row>
    <row r="259" spans="4:4" x14ac:dyDescent="0.25">
      <c r="D259" s="16"/>
    </row>
    <row r="260" spans="4:4" x14ac:dyDescent="0.25">
      <c r="D260" s="16"/>
    </row>
    <row r="261" spans="4:4" x14ac:dyDescent="0.25">
      <c r="D261" s="16"/>
    </row>
    <row r="262" spans="4:4" x14ac:dyDescent="0.25">
      <c r="D262" s="16"/>
    </row>
    <row r="263" spans="4:4" x14ac:dyDescent="0.25">
      <c r="D263" s="16"/>
    </row>
    <row r="264" spans="4:4" x14ac:dyDescent="0.25">
      <c r="D264" s="16"/>
    </row>
    <row r="265" spans="4:4" x14ac:dyDescent="0.25">
      <c r="D265" s="16"/>
    </row>
    <row r="266" spans="4:4" x14ac:dyDescent="0.25">
      <c r="D266" s="16"/>
    </row>
    <row r="267" spans="4:4" x14ac:dyDescent="0.25">
      <c r="D267" s="16"/>
    </row>
    <row r="268" spans="4:4" x14ac:dyDescent="0.25">
      <c r="D268" s="16"/>
    </row>
    <row r="269" spans="4:4" x14ac:dyDescent="0.25">
      <c r="D269" s="16"/>
    </row>
    <row r="270" spans="4:4" x14ac:dyDescent="0.25">
      <c r="D270" s="16"/>
    </row>
    <row r="271" spans="4:4" x14ac:dyDescent="0.25">
      <c r="D271" s="16"/>
    </row>
    <row r="272" spans="4:4" x14ac:dyDescent="0.25">
      <c r="D272" s="16"/>
    </row>
    <row r="273" spans="4:4" x14ac:dyDescent="0.25">
      <c r="D273" s="16"/>
    </row>
    <row r="274" spans="4:4" x14ac:dyDescent="0.25">
      <c r="D274" s="16"/>
    </row>
    <row r="275" spans="4:4" x14ac:dyDescent="0.25">
      <c r="D275" s="16"/>
    </row>
    <row r="276" spans="4:4" x14ac:dyDescent="0.25">
      <c r="D276" s="16"/>
    </row>
    <row r="277" spans="4:4" x14ac:dyDescent="0.25">
      <c r="D277" s="16"/>
    </row>
    <row r="278" spans="4:4" x14ac:dyDescent="0.25">
      <c r="D278" s="16"/>
    </row>
    <row r="279" spans="4:4" x14ac:dyDescent="0.25">
      <c r="D279" s="16"/>
    </row>
    <row r="280" spans="4:4" x14ac:dyDescent="0.25">
      <c r="D280" s="16"/>
    </row>
    <row r="281" spans="4:4" x14ac:dyDescent="0.25">
      <c r="D281" s="16"/>
    </row>
    <row r="282" spans="4:4" x14ac:dyDescent="0.25">
      <c r="D282" s="16"/>
    </row>
    <row r="283" spans="4:4" x14ac:dyDescent="0.25">
      <c r="D283" s="16"/>
    </row>
    <row r="284" spans="4:4" x14ac:dyDescent="0.25">
      <c r="D284" s="16"/>
    </row>
    <row r="285" spans="4:4" x14ac:dyDescent="0.25">
      <c r="D285" s="16"/>
    </row>
    <row r="286" spans="4:4" x14ac:dyDescent="0.25">
      <c r="D286" s="16"/>
    </row>
    <row r="287" spans="4:4" x14ac:dyDescent="0.25">
      <c r="D287" s="16"/>
    </row>
    <row r="288" spans="4:4" x14ac:dyDescent="0.25">
      <c r="D288" s="16"/>
    </row>
    <row r="289" spans="4:4" x14ac:dyDescent="0.25">
      <c r="D289" s="16"/>
    </row>
    <row r="290" spans="4:4" x14ac:dyDescent="0.25">
      <c r="D290" s="16"/>
    </row>
    <row r="291" spans="4:4" x14ac:dyDescent="0.25">
      <c r="D291" s="16"/>
    </row>
    <row r="292" spans="4:4" x14ac:dyDescent="0.25">
      <c r="D292" s="16"/>
    </row>
    <row r="293" spans="4:4" x14ac:dyDescent="0.25">
      <c r="D293" s="16"/>
    </row>
    <row r="294" spans="4:4" x14ac:dyDescent="0.25">
      <c r="D294" s="16"/>
    </row>
    <row r="295" spans="4:4" x14ac:dyDescent="0.25">
      <c r="D295" s="16"/>
    </row>
    <row r="296" spans="4:4" x14ac:dyDescent="0.25">
      <c r="D296" s="16"/>
    </row>
    <row r="297" spans="4:4" x14ac:dyDescent="0.25">
      <c r="D297" s="16"/>
    </row>
    <row r="298" spans="4:4" x14ac:dyDescent="0.25">
      <c r="D298" s="16"/>
    </row>
    <row r="299" spans="4:4" x14ac:dyDescent="0.25">
      <c r="D299" s="16"/>
    </row>
    <row r="300" spans="4:4" x14ac:dyDescent="0.25">
      <c r="D300" s="16"/>
    </row>
    <row r="301" spans="4:4" x14ac:dyDescent="0.25">
      <c r="D301" s="16"/>
    </row>
    <row r="302" spans="4:4" x14ac:dyDescent="0.25">
      <c r="D302" s="16"/>
    </row>
    <row r="303" spans="4:4" x14ac:dyDescent="0.25">
      <c r="D303" s="16"/>
    </row>
    <row r="304" spans="4:4" x14ac:dyDescent="0.25">
      <c r="D304" s="16"/>
    </row>
    <row r="305" spans="4:4" x14ac:dyDescent="0.25">
      <c r="D305" s="16"/>
    </row>
    <row r="306" spans="4:4" x14ac:dyDescent="0.25">
      <c r="D306" s="16"/>
    </row>
    <row r="307" spans="4:4" x14ac:dyDescent="0.25">
      <c r="D307" s="16"/>
    </row>
    <row r="308" spans="4:4" x14ac:dyDescent="0.25">
      <c r="D308" s="16"/>
    </row>
    <row r="309" spans="4:4" x14ac:dyDescent="0.25">
      <c r="D309" s="16"/>
    </row>
    <row r="310" spans="4:4" x14ac:dyDescent="0.25">
      <c r="D310" s="16"/>
    </row>
    <row r="311" spans="4:4" x14ac:dyDescent="0.25">
      <c r="D311" s="16"/>
    </row>
    <row r="312" spans="4:4" x14ac:dyDescent="0.25">
      <c r="D312" s="16"/>
    </row>
    <row r="313" spans="4:4" x14ac:dyDescent="0.25">
      <c r="D313" s="16"/>
    </row>
    <row r="314" spans="4:4" x14ac:dyDescent="0.25">
      <c r="D314" s="16"/>
    </row>
    <row r="315" spans="4:4" x14ac:dyDescent="0.25">
      <c r="D315" s="16"/>
    </row>
    <row r="316" spans="4:4" x14ac:dyDescent="0.25">
      <c r="D316" s="16"/>
    </row>
    <row r="317" spans="4:4" x14ac:dyDescent="0.25">
      <c r="D317" s="16"/>
    </row>
    <row r="318" spans="4:4" x14ac:dyDescent="0.25">
      <c r="D318" s="16"/>
    </row>
    <row r="319" spans="4:4" x14ac:dyDescent="0.25">
      <c r="D319" s="16"/>
    </row>
    <row r="320" spans="4:4" x14ac:dyDescent="0.25">
      <c r="D320" s="16"/>
    </row>
    <row r="321" spans="4:4" x14ac:dyDescent="0.25">
      <c r="D321" s="16"/>
    </row>
    <row r="322" spans="4:4" x14ac:dyDescent="0.25">
      <c r="D322" s="16"/>
    </row>
    <row r="323" spans="4:4" x14ac:dyDescent="0.25">
      <c r="D323" s="16"/>
    </row>
    <row r="324" spans="4:4" x14ac:dyDescent="0.25">
      <c r="D324" s="16"/>
    </row>
    <row r="325" spans="4:4" x14ac:dyDescent="0.25">
      <c r="D325" s="16"/>
    </row>
    <row r="326" spans="4:4" x14ac:dyDescent="0.25">
      <c r="D326" s="16"/>
    </row>
    <row r="327" spans="4:4" x14ac:dyDescent="0.25">
      <c r="D327" s="16"/>
    </row>
    <row r="328" spans="4:4" x14ac:dyDescent="0.25">
      <c r="D328" s="16"/>
    </row>
    <row r="329" spans="4:4" x14ac:dyDescent="0.25">
      <c r="D329" s="16"/>
    </row>
    <row r="330" spans="4:4" x14ac:dyDescent="0.25">
      <c r="D330" s="16"/>
    </row>
    <row r="331" spans="4:4" x14ac:dyDescent="0.25">
      <c r="D331" s="16"/>
    </row>
    <row r="332" spans="4:4" x14ac:dyDescent="0.25">
      <c r="D332" s="16"/>
    </row>
    <row r="333" spans="4:4" x14ac:dyDescent="0.25">
      <c r="D333" s="16"/>
    </row>
    <row r="334" spans="4:4" x14ac:dyDescent="0.25">
      <c r="D334" s="16"/>
    </row>
    <row r="335" spans="4:4" x14ac:dyDescent="0.25">
      <c r="D335" s="16"/>
    </row>
    <row r="336" spans="4:4" x14ac:dyDescent="0.25">
      <c r="D336" s="16"/>
    </row>
    <row r="337" spans="4:4" x14ac:dyDescent="0.25">
      <c r="D337" s="16"/>
    </row>
    <row r="338" spans="4:4" x14ac:dyDescent="0.25">
      <c r="D338" s="16"/>
    </row>
    <row r="339" spans="4:4" x14ac:dyDescent="0.25">
      <c r="D339" s="16"/>
    </row>
    <row r="340" spans="4:4" x14ac:dyDescent="0.25">
      <c r="D340" s="16"/>
    </row>
    <row r="341" spans="4:4" x14ac:dyDescent="0.25">
      <c r="D341" s="16"/>
    </row>
    <row r="342" spans="4:4" x14ac:dyDescent="0.25">
      <c r="D342" s="16"/>
    </row>
    <row r="343" spans="4:4" x14ac:dyDescent="0.25">
      <c r="D343" s="16"/>
    </row>
    <row r="344" spans="4:4" x14ac:dyDescent="0.25">
      <c r="D344" s="16"/>
    </row>
    <row r="345" spans="4:4" x14ac:dyDescent="0.25">
      <c r="D345" s="16"/>
    </row>
    <row r="346" spans="4:4" x14ac:dyDescent="0.25">
      <c r="D346" s="16"/>
    </row>
    <row r="347" spans="4:4" x14ac:dyDescent="0.25">
      <c r="D347" s="16"/>
    </row>
    <row r="348" spans="4:4" x14ac:dyDescent="0.25">
      <c r="D348" s="16"/>
    </row>
    <row r="349" spans="4:4" x14ac:dyDescent="0.25">
      <c r="D349" s="16"/>
    </row>
    <row r="350" spans="4:4" x14ac:dyDescent="0.25">
      <c r="D350" s="16"/>
    </row>
    <row r="351" spans="4:4" x14ac:dyDescent="0.25">
      <c r="D351" s="16"/>
    </row>
    <row r="352" spans="4:4" x14ac:dyDescent="0.25">
      <c r="D352" s="16"/>
    </row>
    <row r="353" spans="4:4" x14ac:dyDescent="0.25">
      <c r="D353" s="16"/>
    </row>
    <row r="354" spans="4:4" x14ac:dyDescent="0.25">
      <c r="D354" s="16"/>
    </row>
    <row r="355" spans="4:4" x14ac:dyDescent="0.25">
      <c r="D355" s="16"/>
    </row>
    <row r="356" spans="4:4" x14ac:dyDescent="0.25">
      <c r="D356" s="16"/>
    </row>
    <row r="357" spans="4:4" x14ac:dyDescent="0.25">
      <c r="D357" s="16"/>
    </row>
    <row r="358" spans="4:4" x14ac:dyDescent="0.25">
      <c r="D358" s="16"/>
    </row>
    <row r="359" spans="4:4" x14ac:dyDescent="0.25">
      <c r="D359" s="16"/>
    </row>
    <row r="360" spans="4:4" x14ac:dyDescent="0.25">
      <c r="D360" s="16"/>
    </row>
    <row r="361" spans="4:4" x14ac:dyDescent="0.25">
      <c r="D361" s="16"/>
    </row>
    <row r="362" spans="4:4" x14ac:dyDescent="0.25">
      <c r="D362" s="16"/>
    </row>
    <row r="363" spans="4:4" x14ac:dyDescent="0.25">
      <c r="D363" s="16"/>
    </row>
    <row r="364" spans="4:4" x14ac:dyDescent="0.25">
      <c r="D364" s="16"/>
    </row>
    <row r="365" spans="4:4" x14ac:dyDescent="0.25">
      <c r="D365" s="16"/>
    </row>
    <row r="366" spans="4:4" x14ac:dyDescent="0.25">
      <c r="D366" s="16"/>
    </row>
    <row r="367" spans="4:4" x14ac:dyDescent="0.25">
      <c r="D367" s="16"/>
    </row>
    <row r="368" spans="4:4" x14ac:dyDescent="0.25">
      <c r="D368" s="16"/>
    </row>
    <row r="369" spans="4:4" x14ac:dyDescent="0.25">
      <c r="D369" s="16"/>
    </row>
    <row r="370" spans="4:4" x14ac:dyDescent="0.25">
      <c r="D370" s="16"/>
    </row>
    <row r="371" spans="4:4" x14ac:dyDescent="0.25">
      <c r="D371" s="16"/>
    </row>
    <row r="372" spans="4:4" x14ac:dyDescent="0.25">
      <c r="D372" s="16"/>
    </row>
    <row r="373" spans="4:4" x14ac:dyDescent="0.25">
      <c r="D373" s="16"/>
    </row>
    <row r="374" spans="4:4" x14ac:dyDescent="0.25">
      <c r="D374" s="16"/>
    </row>
    <row r="375" spans="4:4" x14ac:dyDescent="0.25">
      <c r="D375" s="16"/>
    </row>
    <row r="376" spans="4:4" x14ac:dyDescent="0.25">
      <c r="D376" s="16"/>
    </row>
    <row r="377" spans="4:4" x14ac:dyDescent="0.25">
      <c r="D377" s="16"/>
    </row>
    <row r="378" spans="4:4" x14ac:dyDescent="0.25">
      <c r="D378" s="16"/>
    </row>
    <row r="379" spans="4:4" x14ac:dyDescent="0.25">
      <c r="D379" s="16"/>
    </row>
    <row r="380" spans="4:4" x14ac:dyDescent="0.25">
      <c r="D380" s="16"/>
    </row>
    <row r="381" spans="4:4" x14ac:dyDescent="0.25">
      <c r="D381" s="16"/>
    </row>
    <row r="382" spans="4:4" x14ac:dyDescent="0.25">
      <c r="D382" s="16"/>
    </row>
    <row r="383" spans="4:4" x14ac:dyDescent="0.25">
      <c r="D383" s="16"/>
    </row>
    <row r="384" spans="4:4" x14ac:dyDescent="0.25">
      <c r="D384" s="16"/>
    </row>
    <row r="385" spans="4:4" x14ac:dyDescent="0.25">
      <c r="D385" s="16"/>
    </row>
    <row r="386" spans="4:4" x14ac:dyDescent="0.25">
      <c r="D386" s="16"/>
    </row>
    <row r="387" spans="4:4" x14ac:dyDescent="0.25">
      <c r="D387" s="16"/>
    </row>
    <row r="388" spans="4:4" x14ac:dyDescent="0.25">
      <c r="D388" s="16"/>
    </row>
    <row r="389" spans="4:4" x14ac:dyDescent="0.25">
      <c r="D389" s="16"/>
    </row>
    <row r="390" spans="4:4" x14ac:dyDescent="0.25">
      <c r="D390" s="16"/>
    </row>
    <row r="391" spans="4:4" x14ac:dyDescent="0.25">
      <c r="D391" s="16"/>
    </row>
  </sheetData>
  <mergeCells count="13">
    <mergeCell ref="L3:M3"/>
    <mergeCell ref="N3:O3"/>
    <mergeCell ref="P3:Q3"/>
    <mergeCell ref="B2:B4"/>
    <mergeCell ref="C2:C4"/>
    <mergeCell ref="D2:I2"/>
    <mergeCell ref="J2:M2"/>
    <mergeCell ref="N2:Q2"/>
    <mergeCell ref="R2:S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EBC4-E92E-48A7-8567-42A346302AEB}">
  <sheetPr>
    <tabColor rgb="FF00B050"/>
  </sheetPr>
  <dimension ref="B1:S393"/>
  <sheetViews>
    <sheetView topLeftCell="A37" workbookViewId="0">
      <selection activeCell="Q1" sqref="Q1:Q1048576"/>
    </sheetView>
  </sheetViews>
  <sheetFormatPr defaultRowHeight="15" x14ac:dyDescent="0.25"/>
  <cols>
    <col min="2" max="2" width="4.5703125" bestFit="1" customWidth="1"/>
    <col min="3" max="3" width="39.85546875" customWidth="1"/>
    <col min="4" max="4" width="15.140625" bestFit="1" customWidth="1"/>
    <col min="5" max="5" width="17.85546875" bestFit="1" customWidth="1"/>
    <col min="6" max="6" width="15.140625" bestFit="1" customWidth="1"/>
    <col min="7" max="7" width="17.85546875" bestFit="1" customWidth="1"/>
    <col min="8" max="8" width="16.140625" bestFit="1" customWidth="1"/>
    <col min="9" max="9" width="15.140625" bestFit="1" customWidth="1"/>
    <col min="10" max="10" width="14.140625" bestFit="1" customWidth="1"/>
    <col min="11" max="11" width="16.140625" bestFit="1" customWidth="1"/>
    <col min="12" max="12" width="14.140625" bestFit="1" customWidth="1"/>
    <col min="13" max="13" width="16.140625" bestFit="1" customWidth="1"/>
    <col min="14" max="14" width="14.140625" bestFit="1" customWidth="1"/>
    <col min="15" max="15" width="16.140625" bestFit="1" customWidth="1"/>
    <col min="16" max="16" width="14.140625" bestFit="1" customWidth="1"/>
    <col min="17" max="17" width="16.140625" bestFit="1" customWidth="1"/>
    <col min="18" max="19" width="12.42578125" bestFit="1" customWidth="1"/>
  </cols>
  <sheetData>
    <row r="1" spans="2:19" ht="28.5" x14ac:dyDescent="0.45">
      <c r="B1" s="17" t="s">
        <v>182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2:19" x14ac:dyDescent="0.25">
      <c r="B2" s="2" t="s">
        <v>1</v>
      </c>
      <c r="C2" s="3" t="s">
        <v>2</v>
      </c>
      <c r="D2" s="3" t="s">
        <v>3</v>
      </c>
      <c r="E2" s="3"/>
      <c r="F2" s="3"/>
      <c r="G2" s="3"/>
      <c r="H2" s="3"/>
      <c r="I2" s="3"/>
      <c r="J2" s="3" t="s">
        <v>4</v>
      </c>
      <c r="K2" s="3"/>
      <c r="L2" s="3"/>
      <c r="M2" s="3"/>
      <c r="N2" s="3" t="s">
        <v>5</v>
      </c>
      <c r="O2" s="3"/>
      <c r="P2" s="3"/>
      <c r="Q2" s="3"/>
      <c r="R2" s="3" t="s">
        <v>6</v>
      </c>
      <c r="S2" s="3"/>
    </row>
    <row r="3" spans="2:19" x14ac:dyDescent="0.25">
      <c r="B3" s="2"/>
      <c r="C3" s="3"/>
      <c r="D3" s="3">
        <v>2018</v>
      </c>
      <c r="E3" s="3"/>
      <c r="F3" s="3">
        <v>2017</v>
      </c>
      <c r="G3" s="3"/>
      <c r="H3" s="4" t="s">
        <v>7</v>
      </c>
      <c r="I3" s="4"/>
      <c r="J3" s="3">
        <v>2018</v>
      </c>
      <c r="K3" s="3"/>
      <c r="L3" s="3">
        <v>2017</v>
      </c>
      <c r="M3" s="3"/>
      <c r="N3" s="3">
        <v>2018</v>
      </c>
      <c r="O3" s="3"/>
      <c r="P3" s="3">
        <v>2017</v>
      </c>
      <c r="Q3" s="3"/>
      <c r="R3" s="3"/>
      <c r="S3" s="3"/>
    </row>
    <row r="4" spans="2:19" x14ac:dyDescent="0.25">
      <c r="B4" s="2"/>
      <c r="C4" s="3"/>
      <c r="D4" s="5" t="s">
        <v>8</v>
      </c>
      <c r="E4" s="5" t="s">
        <v>9</v>
      </c>
      <c r="F4" s="5" t="s">
        <v>8</v>
      </c>
      <c r="G4" s="5" t="s">
        <v>9</v>
      </c>
      <c r="H4" s="6" t="s">
        <v>10</v>
      </c>
      <c r="I4" s="6" t="s">
        <v>11</v>
      </c>
      <c r="J4" s="5" t="s">
        <v>8</v>
      </c>
      <c r="K4" s="5" t="s">
        <v>9</v>
      </c>
      <c r="L4" s="5" t="s">
        <v>8</v>
      </c>
      <c r="M4" s="5" t="s">
        <v>9</v>
      </c>
      <c r="N4" s="5" t="s">
        <v>8</v>
      </c>
      <c r="O4" s="5" t="s">
        <v>9</v>
      </c>
      <c r="P4" s="5" t="s">
        <v>8</v>
      </c>
      <c r="Q4" s="5" t="s">
        <v>9</v>
      </c>
      <c r="R4" s="7">
        <v>2018</v>
      </c>
      <c r="S4" s="7">
        <v>2017</v>
      </c>
    </row>
    <row r="5" spans="2:19" x14ac:dyDescent="0.25">
      <c r="B5" s="8">
        <v>1</v>
      </c>
      <c r="C5" s="9" t="s">
        <v>14</v>
      </c>
      <c r="D5" s="10">
        <v>136.64068857797272</v>
      </c>
      <c r="E5" s="10">
        <v>10857.53743475</v>
      </c>
      <c r="F5" s="10">
        <v>133.51044334860921</v>
      </c>
      <c r="G5" s="10">
        <v>9194.4369999999999</v>
      </c>
      <c r="H5" s="10">
        <v>2.3445695713781163</v>
      </c>
      <c r="I5" s="10">
        <v>18.088116050498783</v>
      </c>
      <c r="J5" s="10">
        <v>3.0081129903536983</v>
      </c>
      <c r="K5" s="10">
        <v>239.02616227000001</v>
      </c>
      <c r="L5" s="10">
        <v>2.7165339466912943</v>
      </c>
      <c r="M5" s="10">
        <v>187.07900000000001</v>
      </c>
      <c r="N5" s="10">
        <v>0.82932291176118955</v>
      </c>
      <c r="O5" s="10">
        <v>65.898413230000003</v>
      </c>
      <c r="P5" s="10">
        <v>4.4794298558957291</v>
      </c>
      <c r="Q5" s="10">
        <v>308.48399999999998</v>
      </c>
      <c r="R5" s="10">
        <v>32.799928784634396</v>
      </c>
      <c r="S5" s="10">
        <v>34.642274851646071</v>
      </c>
    </row>
    <row r="6" spans="2:19" x14ac:dyDescent="0.25">
      <c r="B6" s="8">
        <v>2</v>
      </c>
      <c r="C6" s="9" t="s">
        <v>15</v>
      </c>
      <c r="D6" s="10">
        <v>61.81387138704136</v>
      </c>
      <c r="E6" s="10">
        <v>4911.7611273499997</v>
      </c>
      <c r="F6" s="10">
        <v>64.604468335976122</v>
      </c>
      <c r="G6" s="10">
        <v>4449.1030000000001</v>
      </c>
      <c r="H6" s="10">
        <v>-4.3195107409943176</v>
      </c>
      <c r="I6" s="10">
        <v>10.39890798999258</v>
      </c>
      <c r="J6" s="10">
        <v>1.7413531757288212</v>
      </c>
      <c r="K6" s="10">
        <v>138.36879402</v>
      </c>
      <c r="L6" s="10">
        <v>1.595035634006517</v>
      </c>
      <c r="M6" s="10">
        <v>109.845</v>
      </c>
      <c r="N6" s="10">
        <v>11.594336899717471</v>
      </c>
      <c r="O6" s="10">
        <v>921.29180722000001</v>
      </c>
      <c r="P6" s="10">
        <v>6.3504620513803465</v>
      </c>
      <c r="Q6" s="10">
        <v>437.33600000000001</v>
      </c>
      <c r="R6" s="10">
        <v>14.838117404835367</v>
      </c>
      <c r="S6" s="10">
        <v>16.763076300298007</v>
      </c>
    </row>
    <row r="7" spans="2:19" x14ac:dyDescent="0.25">
      <c r="B7" s="8">
        <v>3</v>
      </c>
      <c r="C7" s="9" t="s">
        <v>18</v>
      </c>
      <c r="D7" s="10">
        <v>27.514207397260272</v>
      </c>
      <c r="E7" s="10">
        <v>2186.2926768899997</v>
      </c>
      <c r="F7" s="10">
        <v>16.407906277044962</v>
      </c>
      <c r="G7" s="10">
        <v>1129.96</v>
      </c>
      <c r="H7" s="10">
        <v>67.688716236472402</v>
      </c>
      <c r="I7" s="10">
        <v>93.484077037240212</v>
      </c>
      <c r="J7" s="10">
        <v>0.94248379081430389</v>
      </c>
      <c r="K7" s="10">
        <v>74.890233259999988</v>
      </c>
      <c r="L7" s="10">
        <v>0.27765193097399615</v>
      </c>
      <c r="M7" s="10">
        <v>19.120999999999999</v>
      </c>
      <c r="N7" s="10">
        <v>0.59785361267548032</v>
      </c>
      <c r="O7" s="10">
        <v>47.505746989999999</v>
      </c>
      <c r="P7" s="10">
        <v>0.24784075926280882</v>
      </c>
      <c r="Q7" s="10">
        <v>17.068000000000001</v>
      </c>
      <c r="R7" s="10">
        <v>6.604650873673072</v>
      </c>
      <c r="S7" s="10">
        <v>4.257398782695013</v>
      </c>
    </row>
    <row r="8" spans="2:19" x14ac:dyDescent="0.25">
      <c r="B8" s="8">
        <v>4</v>
      </c>
      <c r="C8" s="9" t="s">
        <v>36</v>
      </c>
      <c r="D8" s="10">
        <v>22.902098669401777</v>
      </c>
      <c r="E8" s="10">
        <v>1819.81221132</v>
      </c>
      <c r="F8" s="10">
        <v>34.522266171798314</v>
      </c>
      <c r="G8" s="10">
        <v>2377.4380000000001</v>
      </c>
      <c r="H8" s="10">
        <v>-33.659920946583753</v>
      </c>
      <c r="I8" s="10">
        <v>-23.454903500322615</v>
      </c>
      <c r="J8" s="10">
        <v>0</v>
      </c>
      <c r="K8" s="10">
        <v>0</v>
      </c>
      <c r="L8" s="10">
        <v>0</v>
      </c>
      <c r="M8" s="10">
        <v>0</v>
      </c>
      <c r="N8" s="10">
        <v>0.56850193391685178</v>
      </c>
      <c r="O8" s="10">
        <v>45.173447920000001</v>
      </c>
      <c r="P8" s="10">
        <v>0.40141258196983159</v>
      </c>
      <c r="Q8" s="10">
        <v>27.643999999999998</v>
      </c>
      <c r="R8" s="10">
        <v>5.497536738088014</v>
      </c>
      <c r="S8" s="10">
        <v>8.9575751771150021</v>
      </c>
    </row>
    <row r="9" spans="2:19" x14ac:dyDescent="0.25">
      <c r="B9" s="8">
        <v>5</v>
      </c>
      <c r="C9" s="9" t="s">
        <v>60</v>
      </c>
      <c r="D9" s="10">
        <v>22.740843669370314</v>
      </c>
      <c r="E9" s="10">
        <v>1806.9988083899998</v>
      </c>
      <c r="F9" s="10">
        <v>25.153063595230215</v>
      </c>
      <c r="G9" s="10">
        <v>1732.211</v>
      </c>
      <c r="H9" s="10">
        <v>-9.5901635072291214</v>
      </c>
      <c r="I9" s="10">
        <v>4.3174768195098636</v>
      </c>
      <c r="J9" s="10">
        <v>6.4246947854594422E-3</v>
      </c>
      <c r="K9" s="10">
        <v>0.51050945999999997</v>
      </c>
      <c r="L9" s="10">
        <v>9.0754906573268981E-3</v>
      </c>
      <c r="M9" s="10">
        <v>0.625</v>
      </c>
      <c r="N9" s="10">
        <v>0.41271834295027099</v>
      </c>
      <c r="O9" s="10">
        <v>32.794805890000006</v>
      </c>
      <c r="P9" s="10">
        <v>0.24823282045920531</v>
      </c>
      <c r="Q9" s="10">
        <v>17.094999999999999</v>
      </c>
      <c r="R9" s="10">
        <v>5.4588282642633974</v>
      </c>
      <c r="S9" s="10">
        <v>6.5265257201767426</v>
      </c>
    </row>
    <row r="10" spans="2:19" x14ac:dyDescent="0.25">
      <c r="B10" s="8">
        <v>6</v>
      </c>
      <c r="C10" s="9" t="s">
        <v>23</v>
      </c>
      <c r="D10" s="10">
        <v>22.551589141271453</v>
      </c>
      <c r="E10" s="10">
        <v>1791.9605489600001</v>
      </c>
      <c r="F10" s="10">
        <v>9.5624016216812748</v>
      </c>
      <c r="G10" s="10">
        <v>658.53200000000004</v>
      </c>
      <c r="H10" s="10">
        <v>135.83603819922385</v>
      </c>
      <c r="I10" s="10">
        <v>172.11442252768279</v>
      </c>
      <c r="J10" s="10">
        <v>5.0758392913460151</v>
      </c>
      <c r="K10" s="10">
        <v>403.32872801000002</v>
      </c>
      <c r="L10" s="10">
        <v>5.4834114551569115</v>
      </c>
      <c r="M10" s="10">
        <v>377.625</v>
      </c>
      <c r="N10" s="10">
        <v>4.835563560511198</v>
      </c>
      <c r="O10" s="10">
        <v>384.23629830000004</v>
      </c>
      <c r="P10" s="10">
        <v>1.6878815336272341</v>
      </c>
      <c r="Q10" s="10">
        <v>116.239</v>
      </c>
      <c r="R10" s="10">
        <v>5.4133986407126491</v>
      </c>
      <c r="S10" s="10">
        <v>2.48117927640422</v>
      </c>
    </row>
    <row r="11" spans="2:19" x14ac:dyDescent="0.25">
      <c r="B11" s="8">
        <v>7</v>
      </c>
      <c r="C11" s="9" t="s">
        <v>17</v>
      </c>
      <c r="D11" s="10">
        <v>22.121976627380899</v>
      </c>
      <c r="E11" s="10">
        <v>1757.8233237999998</v>
      </c>
      <c r="F11" s="10">
        <v>13.969285635458595</v>
      </c>
      <c r="G11" s="10">
        <v>962.02</v>
      </c>
      <c r="H11" s="10">
        <v>58.36154549827603</v>
      </c>
      <c r="I11" s="10">
        <v>82.722118438286088</v>
      </c>
      <c r="J11" s="10">
        <v>6.4948103664084673</v>
      </c>
      <c r="K11" s="10">
        <v>516.08087911999996</v>
      </c>
      <c r="L11" s="10">
        <v>0.27487846102911706</v>
      </c>
      <c r="M11" s="10">
        <v>18.93</v>
      </c>
      <c r="N11" s="10">
        <v>0.45727684346310432</v>
      </c>
      <c r="O11" s="10">
        <v>36.335446619999999</v>
      </c>
      <c r="P11" s="10">
        <v>0.45853735036331006</v>
      </c>
      <c r="Q11" s="10">
        <v>31.577999999999999</v>
      </c>
      <c r="R11" s="10">
        <v>5.3102722586133897</v>
      </c>
      <c r="S11" s="10">
        <v>3.6246440377785554</v>
      </c>
    </row>
    <row r="12" spans="2:19" x14ac:dyDescent="0.25">
      <c r="B12" s="8">
        <v>8</v>
      </c>
      <c r="C12" s="9" t="s">
        <v>95</v>
      </c>
      <c r="D12" s="10">
        <v>17.809697265937164</v>
      </c>
      <c r="E12" s="10">
        <v>1415.1674495999998</v>
      </c>
      <c r="F12" s="10">
        <v>16.105205991856746</v>
      </c>
      <c r="G12" s="10">
        <v>1109.114</v>
      </c>
      <c r="H12" s="10">
        <v>10.583480117809472</v>
      </c>
      <c r="I12" s="10">
        <v>27.594408654114886</v>
      </c>
      <c r="J12" s="10">
        <v>0.15394774850397366</v>
      </c>
      <c r="K12" s="10">
        <v>12.232765069999999</v>
      </c>
      <c r="L12" s="10">
        <v>7.3402568436459953E-2</v>
      </c>
      <c r="M12" s="10">
        <v>5.0549999999999997</v>
      </c>
      <c r="N12" s="10">
        <v>0.15048485587178534</v>
      </c>
      <c r="O12" s="10">
        <v>11.957601889999999</v>
      </c>
      <c r="P12" s="10">
        <v>0.18265695516562408</v>
      </c>
      <c r="Q12" s="10">
        <v>12.579000000000001</v>
      </c>
      <c r="R12" s="10">
        <v>4.2751306955343189</v>
      </c>
      <c r="S12" s="10">
        <v>4.1788564139173046</v>
      </c>
    </row>
    <row r="13" spans="2:19" x14ac:dyDescent="0.25">
      <c r="B13" s="8">
        <v>9</v>
      </c>
      <c r="C13" s="9" t="s">
        <v>16</v>
      </c>
      <c r="D13" s="10">
        <v>12.320092947313446</v>
      </c>
      <c r="E13" s="10">
        <v>978.96074564000003</v>
      </c>
      <c r="F13" s="10">
        <v>10.99426719406158</v>
      </c>
      <c r="G13" s="10">
        <v>757.14</v>
      </c>
      <c r="H13" s="10">
        <v>12.059246240331461</v>
      </c>
      <c r="I13" s="10">
        <v>29.297190168264791</v>
      </c>
      <c r="J13" s="10">
        <v>1.6750289263218834E-2</v>
      </c>
      <c r="K13" s="10">
        <v>1.33098636</v>
      </c>
      <c r="L13" s="10">
        <v>0.15682447855860882</v>
      </c>
      <c r="M13" s="10">
        <v>10.8</v>
      </c>
      <c r="N13" s="10">
        <v>1.5322763798365227</v>
      </c>
      <c r="O13" s="10">
        <v>121.75544728</v>
      </c>
      <c r="P13" s="10">
        <v>0.82518717291931676</v>
      </c>
      <c r="Q13" s="10">
        <v>56.828000000000003</v>
      </c>
      <c r="R13" s="10">
        <v>2.9573780364943247</v>
      </c>
      <c r="S13" s="10">
        <v>2.85270886963229</v>
      </c>
    </row>
    <row r="14" spans="2:19" x14ac:dyDescent="0.25">
      <c r="B14" s="8">
        <v>10</v>
      </c>
      <c r="C14" s="9" t="s">
        <v>13</v>
      </c>
      <c r="D14" s="10">
        <v>10.99982417805073</v>
      </c>
      <c r="E14" s="10">
        <v>874.05152910000004</v>
      </c>
      <c r="F14" s="10">
        <v>5.2707981204295828</v>
      </c>
      <c r="G14" s="10">
        <v>362.983</v>
      </c>
      <c r="H14" s="10">
        <v>108.69371064346927</v>
      </c>
      <c r="I14" s="10">
        <v>140.79682219277487</v>
      </c>
      <c r="J14" s="10">
        <v>5.578511144530931</v>
      </c>
      <c r="K14" s="10">
        <v>443.27128480000005</v>
      </c>
      <c r="L14" s="10">
        <v>-1.2487294313079742</v>
      </c>
      <c r="M14" s="10">
        <v>-85.995999999999995</v>
      </c>
      <c r="N14" s="10">
        <v>1.4680781529187459</v>
      </c>
      <c r="O14" s="10">
        <v>116.65422407</v>
      </c>
      <c r="P14" s="10">
        <v>1.2498184901868534</v>
      </c>
      <c r="Q14" s="10">
        <v>86.070999999999998</v>
      </c>
      <c r="R14" s="10">
        <v>2.6404539777892011</v>
      </c>
      <c r="S14" s="10">
        <v>1.3676266260212611</v>
      </c>
    </row>
    <row r="15" spans="2:19" x14ac:dyDescent="0.25">
      <c r="B15" s="8">
        <v>11</v>
      </c>
      <c r="C15" s="9" t="s">
        <v>35</v>
      </c>
      <c r="D15" s="10">
        <v>6.5170207739694579</v>
      </c>
      <c r="E15" s="10">
        <v>517.84572921000006</v>
      </c>
      <c r="F15" s="10">
        <v>0.20175178750863987</v>
      </c>
      <c r="G15" s="10">
        <v>13.894</v>
      </c>
      <c r="H15" s="10">
        <v>3130.2171170059009</v>
      </c>
      <c r="I15" s="10">
        <v>3627.117671009069</v>
      </c>
      <c r="J15" s="10">
        <v>0.2287983574228705</v>
      </c>
      <c r="K15" s="10">
        <v>18.18043188</v>
      </c>
      <c r="L15" s="10">
        <v>1.0164549536206126E-4</v>
      </c>
      <c r="M15" s="10">
        <v>7.0000000000000001E-3</v>
      </c>
      <c r="N15" s="10">
        <v>3.7035074785585292E-2</v>
      </c>
      <c r="O15" s="10">
        <v>2.9428255600000002</v>
      </c>
      <c r="P15" s="10">
        <v>3.3891512310721572E-2</v>
      </c>
      <c r="Q15" s="10">
        <v>2.3340000000000001</v>
      </c>
      <c r="R15" s="10">
        <v>1.5643789525563043</v>
      </c>
      <c r="S15" s="10">
        <v>5.2349020042093977E-2</v>
      </c>
    </row>
    <row r="16" spans="2:19" x14ac:dyDescent="0.25">
      <c r="B16" s="8">
        <v>12</v>
      </c>
      <c r="C16" s="9" t="s">
        <v>28</v>
      </c>
      <c r="D16" s="10">
        <v>6.4434988273418874</v>
      </c>
      <c r="E16" s="10">
        <v>512.00363857000002</v>
      </c>
      <c r="F16" s="10">
        <v>7.0241974362101915</v>
      </c>
      <c r="G16" s="10">
        <v>483.73399999999998</v>
      </c>
      <c r="H16" s="10">
        <v>-8.2671168363629022</v>
      </c>
      <c r="I16" s="10">
        <v>5.8440462258183317</v>
      </c>
      <c r="J16" s="10">
        <v>0.42149851485958434</v>
      </c>
      <c r="K16" s="10">
        <v>33.49248274</v>
      </c>
      <c r="L16" s="10">
        <v>1.1244024696951216</v>
      </c>
      <c r="M16" s="10">
        <v>77.433999999999997</v>
      </c>
      <c r="N16" s="10">
        <v>0.21166737574014763</v>
      </c>
      <c r="O16" s="10">
        <v>16.81919551</v>
      </c>
      <c r="P16" s="10">
        <v>0.22793276295689649</v>
      </c>
      <c r="Q16" s="10">
        <v>15.696999999999999</v>
      </c>
      <c r="R16" s="10">
        <v>1.5467303689712188</v>
      </c>
      <c r="S16" s="10">
        <v>1.8225853505860292</v>
      </c>
    </row>
    <row r="17" spans="2:19" x14ac:dyDescent="0.25">
      <c r="B17" s="8">
        <v>13</v>
      </c>
      <c r="C17" s="9" t="s">
        <v>87</v>
      </c>
      <c r="D17" s="10">
        <v>5.3657331201037</v>
      </c>
      <c r="E17" s="10">
        <v>426.36383659000001</v>
      </c>
      <c r="F17" s="10">
        <v>6.1578293168841878</v>
      </c>
      <c r="G17" s="10">
        <v>424.07</v>
      </c>
      <c r="H17" s="10">
        <v>-12.863237287344646</v>
      </c>
      <c r="I17" s="10">
        <v>0.54090989459287186</v>
      </c>
      <c r="J17" s="10">
        <v>7.8724544145833457</v>
      </c>
      <c r="K17" s="10">
        <v>625.54916400999991</v>
      </c>
      <c r="L17" s="10">
        <v>9.30716978282714</v>
      </c>
      <c r="M17" s="10">
        <v>640.95500000000004</v>
      </c>
      <c r="N17" s="10">
        <v>0.19664241365206611</v>
      </c>
      <c r="O17" s="10">
        <v>15.625304509999999</v>
      </c>
      <c r="P17" s="10">
        <v>0.71768980118141101</v>
      </c>
      <c r="Q17" s="10">
        <v>49.424999999999997</v>
      </c>
      <c r="R17" s="10">
        <v>1.2880179838696086</v>
      </c>
      <c r="S17" s="10">
        <v>1.5977867373866987</v>
      </c>
    </row>
    <row r="18" spans="2:19" x14ac:dyDescent="0.25">
      <c r="B18" s="8">
        <v>14</v>
      </c>
      <c r="C18" s="9" t="s">
        <v>24</v>
      </c>
      <c r="D18" s="10">
        <v>4.5739680635032505</v>
      </c>
      <c r="E18" s="10">
        <v>363.44978931000003</v>
      </c>
      <c r="F18" s="10">
        <v>4.1668844784424426</v>
      </c>
      <c r="G18" s="10">
        <v>286.95999999999998</v>
      </c>
      <c r="H18" s="10">
        <v>9.7694953427884172</v>
      </c>
      <c r="I18" s="10">
        <v>26.655209544884329</v>
      </c>
      <c r="J18" s="10">
        <v>0.16705868802738469</v>
      </c>
      <c r="K18" s="10">
        <v>13.27456688</v>
      </c>
      <c r="L18" s="10">
        <v>0.17037237101186639</v>
      </c>
      <c r="M18" s="10">
        <v>11.733000000000001</v>
      </c>
      <c r="N18" s="10">
        <v>0.8472427621270946</v>
      </c>
      <c r="O18" s="10">
        <v>67.322333499999999</v>
      </c>
      <c r="P18" s="10">
        <v>0.84788315995515984</v>
      </c>
      <c r="Q18" s="10">
        <v>58.390999999999998</v>
      </c>
      <c r="R18" s="10">
        <v>1.09795865570809</v>
      </c>
      <c r="S18" s="10">
        <v>1.0811915064977176</v>
      </c>
    </row>
    <row r="19" spans="2:19" x14ac:dyDescent="0.25">
      <c r="B19" s="8">
        <v>15</v>
      </c>
      <c r="C19" s="9" t="s">
        <v>52</v>
      </c>
      <c r="D19" s="10">
        <v>4.522447772666923</v>
      </c>
      <c r="E19" s="10">
        <v>359.35596124</v>
      </c>
      <c r="F19" s="10">
        <v>3.9104474144290136E-2</v>
      </c>
      <c r="G19" s="10">
        <v>2.6930000000000001</v>
      </c>
      <c r="H19" s="10">
        <v>11465.039222825788</v>
      </c>
      <c r="I19" s="10">
        <v>13244.075797994803</v>
      </c>
      <c r="J19" s="10">
        <v>0.16886205473159621</v>
      </c>
      <c r="K19" s="10">
        <v>13.4178633</v>
      </c>
      <c r="L19" s="10">
        <v>0</v>
      </c>
      <c r="M19" s="10">
        <v>0</v>
      </c>
      <c r="N19" s="10">
        <v>1.2819374657848871E-2</v>
      </c>
      <c r="O19" s="10">
        <v>1.0186339200000001</v>
      </c>
      <c r="P19" s="10">
        <v>1.5087095668740233E-2</v>
      </c>
      <c r="Q19" s="10">
        <v>1.0389999999999999</v>
      </c>
      <c r="R19" s="10">
        <v>1.0855914619535674</v>
      </c>
      <c r="S19" s="10">
        <v>1.0146531666428607E-2</v>
      </c>
    </row>
    <row r="20" spans="2:19" x14ac:dyDescent="0.25">
      <c r="B20" s="8">
        <v>16</v>
      </c>
      <c r="C20" s="9" t="s">
        <v>79</v>
      </c>
      <c r="D20" s="10">
        <v>3.983977059922855</v>
      </c>
      <c r="E20" s="10">
        <v>316.56880917000001</v>
      </c>
      <c r="F20" s="10">
        <v>7.1761284102063696</v>
      </c>
      <c r="G20" s="10">
        <v>494.197</v>
      </c>
      <c r="H20" s="10">
        <v>-44.482918473747254</v>
      </c>
      <c r="I20" s="10">
        <v>-35.942790188932747</v>
      </c>
      <c r="J20" s="10">
        <v>3.8884356448801607</v>
      </c>
      <c r="K20" s="10">
        <v>308.97704055999998</v>
      </c>
      <c r="L20" s="10">
        <v>7.789921994342702</v>
      </c>
      <c r="M20" s="10">
        <v>536.46699999999998</v>
      </c>
      <c r="N20" s="10">
        <v>5.6490785134752493</v>
      </c>
      <c r="O20" s="10">
        <v>448.87860322</v>
      </c>
      <c r="P20" s="10">
        <v>11.52629423757166</v>
      </c>
      <c r="Q20" s="10">
        <v>793.779</v>
      </c>
      <c r="R20" s="10">
        <v>0.95633420180343121</v>
      </c>
      <c r="S20" s="10">
        <v>1.8620072446914295</v>
      </c>
    </row>
    <row r="21" spans="2:19" x14ac:dyDescent="0.25">
      <c r="B21" s="8">
        <v>17</v>
      </c>
      <c r="C21" s="9" t="s">
        <v>160</v>
      </c>
      <c r="D21" s="10">
        <v>3.7260386540482378</v>
      </c>
      <c r="E21" s="10">
        <v>296.07289446999999</v>
      </c>
      <c r="F21" s="10">
        <v>4.1899434851045791</v>
      </c>
      <c r="G21" s="10">
        <v>288.548</v>
      </c>
      <c r="H21" s="10">
        <v>-11.071863682780986</v>
      </c>
      <c r="I21" s="10">
        <v>2.6078484238324222</v>
      </c>
      <c r="J21" s="10">
        <v>0.15574619213319826</v>
      </c>
      <c r="K21" s="10">
        <v>12.375670299999999</v>
      </c>
      <c r="L21" s="10">
        <v>0.26305854199701451</v>
      </c>
      <c r="M21" s="10">
        <v>18.116</v>
      </c>
      <c r="N21" s="10">
        <v>0.14618876448046514</v>
      </c>
      <c r="O21" s="10">
        <v>11.61623232</v>
      </c>
      <c r="P21" s="10">
        <v>8.1330917074700734E-2</v>
      </c>
      <c r="Q21" s="10">
        <v>5.601</v>
      </c>
      <c r="R21" s="10">
        <v>0.89441734942543871</v>
      </c>
      <c r="S21" s="10">
        <v>1.0871746822445758</v>
      </c>
    </row>
    <row r="22" spans="2:19" x14ac:dyDescent="0.25">
      <c r="B22" s="8">
        <v>18</v>
      </c>
      <c r="C22" s="9" t="s">
        <v>45</v>
      </c>
      <c r="D22" s="10">
        <v>2.7187756656451949</v>
      </c>
      <c r="E22" s="10">
        <v>216.03527377999998</v>
      </c>
      <c r="F22" s="10">
        <v>1.1970209157387885</v>
      </c>
      <c r="G22" s="10">
        <v>82.435000000000002</v>
      </c>
      <c r="H22" s="10">
        <v>127.12850125657124</v>
      </c>
      <c r="I22" s="10">
        <v>162.06741527263904</v>
      </c>
      <c r="J22" s="10">
        <v>5.7478859936698115E-2</v>
      </c>
      <c r="K22" s="10">
        <v>4.5672989500000005</v>
      </c>
      <c r="L22" s="10">
        <v>2.6282620943618697E-2</v>
      </c>
      <c r="M22" s="10">
        <v>1.81</v>
      </c>
      <c r="N22" s="10">
        <v>1.0095624870218535E-3</v>
      </c>
      <c r="O22" s="10">
        <v>8.0220339999999987E-2</v>
      </c>
      <c r="P22" s="10">
        <v>4.4288394407755258E-3</v>
      </c>
      <c r="Q22" s="10">
        <v>0.30499999999999999</v>
      </c>
      <c r="R22" s="10">
        <v>0.65262879704878041</v>
      </c>
      <c r="S22" s="10">
        <v>0.31059388708579366</v>
      </c>
    </row>
    <row r="23" spans="2:19" x14ac:dyDescent="0.25">
      <c r="B23" s="8">
        <v>19</v>
      </c>
      <c r="C23" s="9" t="s">
        <v>108</v>
      </c>
      <c r="D23" s="10">
        <v>2.1204105066039105</v>
      </c>
      <c r="E23" s="10">
        <v>168.48887906000002</v>
      </c>
      <c r="F23" s="10">
        <v>3.4724134125587365</v>
      </c>
      <c r="G23" s="10">
        <v>239.13399999999999</v>
      </c>
      <c r="H23" s="10">
        <v>-38.935539790999947</v>
      </c>
      <c r="I23" s="10">
        <v>-29.542064675035746</v>
      </c>
      <c r="J23" s="10">
        <v>0.57627784861660825</v>
      </c>
      <c r="K23" s="10">
        <v>45.791325989999997</v>
      </c>
      <c r="L23" s="10">
        <v>1.2300702225165101</v>
      </c>
      <c r="M23" s="10">
        <v>84.710999999999999</v>
      </c>
      <c r="N23" s="10">
        <v>0.1894379646491024</v>
      </c>
      <c r="O23" s="10">
        <v>15.05283539</v>
      </c>
      <c r="P23" s="10">
        <v>0.28955897471640907</v>
      </c>
      <c r="Q23" s="10">
        <v>19.940999999999999</v>
      </c>
      <c r="R23" s="10">
        <v>0.50899416809591924</v>
      </c>
      <c r="S23" s="10">
        <v>0.90099543391004033</v>
      </c>
    </row>
    <row r="24" spans="2:19" x14ac:dyDescent="0.25">
      <c r="B24" s="8">
        <v>20</v>
      </c>
      <c r="C24" s="9" t="s">
        <v>169</v>
      </c>
      <c r="D24" s="10">
        <v>1.7747762607836599</v>
      </c>
      <c r="E24" s="10">
        <v>141.02460907</v>
      </c>
      <c r="F24" s="10">
        <v>2.2679433340884145</v>
      </c>
      <c r="G24" s="10">
        <v>156.18600000000001</v>
      </c>
      <c r="H24" s="10">
        <v>-21.745123252957285</v>
      </c>
      <c r="I24" s="10">
        <v>-9.7072662914729904</v>
      </c>
      <c r="J24" s="10">
        <v>1.8732873566111464E-3</v>
      </c>
      <c r="K24" s="10">
        <v>0.14885234999999999</v>
      </c>
      <c r="L24" s="10">
        <v>4.049846950925555E-2</v>
      </c>
      <c r="M24" s="10">
        <v>2.7890000000000001</v>
      </c>
      <c r="N24" s="10">
        <v>0.16172549908445077</v>
      </c>
      <c r="O24" s="10">
        <v>12.850789020000001</v>
      </c>
      <c r="P24" s="10">
        <v>0.57974234319004225</v>
      </c>
      <c r="Q24" s="10">
        <v>39.924999999999997</v>
      </c>
      <c r="R24" s="10">
        <v>0.42602635838698466</v>
      </c>
      <c r="S24" s="10">
        <v>0.58846869470955032</v>
      </c>
    </row>
    <row r="25" spans="2:19" x14ac:dyDescent="0.25">
      <c r="B25" s="8">
        <v>21</v>
      </c>
      <c r="C25" s="9" t="s">
        <v>42</v>
      </c>
      <c r="D25" s="10">
        <v>1.6054469677386878</v>
      </c>
      <c r="E25" s="10">
        <v>127.56961878</v>
      </c>
      <c r="F25" s="10">
        <v>0.8518908966294354</v>
      </c>
      <c r="G25" s="10">
        <v>58.667000000000002</v>
      </c>
      <c r="H25" s="10">
        <v>88.456875650479219</v>
      </c>
      <c r="I25" s="10">
        <v>117.44697833535037</v>
      </c>
      <c r="J25" s="10">
        <v>0</v>
      </c>
      <c r="K25" s="10">
        <v>0</v>
      </c>
      <c r="L25" s="10">
        <v>0</v>
      </c>
      <c r="M25" s="10">
        <v>0</v>
      </c>
      <c r="N25" s="10">
        <v>6.783019122708768E-2</v>
      </c>
      <c r="O25" s="10">
        <v>5.3898209100000001</v>
      </c>
      <c r="P25" s="10">
        <v>4.0629156574721055E-2</v>
      </c>
      <c r="Q25" s="10">
        <v>2.798</v>
      </c>
      <c r="R25" s="10">
        <v>0.38537969002759437</v>
      </c>
      <c r="S25" s="10">
        <v>0.22104217351443267</v>
      </c>
    </row>
    <row r="26" spans="2:19" x14ac:dyDescent="0.25">
      <c r="B26" s="8">
        <v>22</v>
      </c>
      <c r="C26" s="9" t="s">
        <v>29</v>
      </c>
      <c r="D26" s="10">
        <v>1.5731184204730653</v>
      </c>
      <c r="E26" s="10">
        <v>125.00077625</v>
      </c>
      <c r="F26" s="10">
        <v>1.0134201095448023</v>
      </c>
      <c r="G26" s="10">
        <v>69.790999999999997</v>
      </c>
      <c r="H26" s="10">
        <v>55.22865647294708</v>
      </c>
      <c r="I26" s="10">
        <v>79.107300726454696</v>
      </c>
      <c r="J26" s="10">
        <v>0</v>
      </c>
      <c r="K26" s="10">
        <v>0</v>
      </c>
      <c r="L26" s="10">
        <v>0</v>
      </c>
      <c r="M26" s="10">
        <v>0</v>
      </c>
      <c r="N26" s="10">
        <v>9.565435656709937E-3</v>
      </c>
      <c r="O26" s="10">
        <v>0.76007429999999998</v>
      </c>
      <c r="P26" s="10">
        <v>1.9428810399205423E-2</v>
      </c>
      <c r="Q26" s="10">
        <v>1.3380000000000001</v>
      </c>
      <c r="R26" s="10">
        <v>0.37761938042246523</v>
      </c>
      <c r="S26" s="10">
        <v>0.26295454568574783</v>
      </c>
    </row>
    <row r="27" spans="2:19" x14ac:dyDescent="0.25">
      <c r="B27" s="8">
        <v>23</v>
      </c>
      <c r="C27" s="9" t="s">
        <v>133</v>
      </c>
      <c r="D27" s="10">
        <v>1.3710735614550627</v>
      </c>
      <c r="E27" s="10">
        <v>108.94619073</v>
      </c>
      <c r="F27" s="10">
        <v>0.85067115068509069</v>
      </c>
      <c r="G27" s="10">
        <v>58.582999999999998</v>
      </c>
      <c r="H27" s="10">
        <v>61.175509519849612</v>
      </c>
      <c r="I27" s="10">
        <v>85.968951282795359</v>
      </c>
      <c r="J27" s="10">
        <v>1.4376197647887945</v>
      </c>
      <c r="K27" s="10">
        <v>114.23398532</v>
      </c>
      <c r="L27" s="10">
        <v>0.84939332160053904</v>
      </c>
      <c r="M27" s="10">
        <v>58.494999999999997</v>
      </c>
      <c r="N27" s="10">
        <v>0</v>
      </c>
      <c r="O27" s="10">
        <v>0</v>
      </c>
      <c r="P27" s="10">
        <v>6.6505195536891515E-3</v>
      </c>
      <c r="Q27" s="10">
        <v>0.45800000000000002</v>
      </c>
      <c r="R27" s="10">
        <v>0.32911950051070443</v>
      </c>
      <c r="S27" s="10">
        <v>0.22072568310968704</v>
      </c>
    </row>
    <row r="28" spans="2:19" x14ac:dyDescent="0.25">
      <c r="B28" s="8">
        <v>24</v>
      </c>
      <c r="C28" s="9" t="s">
        <v>94</v>
      </c>
      <c r="D28" s="10">
        <v>1.1790868927328673</v>
      </c>
      <c r="E28" s="10">
        <v>93.690834039999999</v>
      </c>
      <c r="F28" s="10">
        <v>1.4317058437447361</v>
      </c>
      <c r="G28" s="10">
        <v>98.596999999999994</v>
      </c>
      <c r="H28" s="10">
        <v>-17.644612691607421</v>
      </c>
      <c r="I28" s="10">
        <v>-4.9759789445926401</v>
      </c>
      <c r="J28" s="10">
        <v>1.2902079557767698</v>
      </c>
      <c r="K28" s="10">
        <v>102.52056927000001</v>
      </c>
      <c r="L28" s="10">
        <v>1.6286367306162042</v>
      </c>
      <c r="M28" s="10">
        <v>112.15900000000001</v>
      </c>
      <c r="N28" s="10">
        <v>8.3064868708351957E-3</v>
      </c>
      <c r="O28" s="10">
        <v>0.6600376</v>
      </c>
      <c r="P28" s="10">
        <v>0</v>
      </c>
      <c r="Q28" s="10">
        <v>0</v>
      </c>
      <c r="R28" s="10">
        <v>0.28303403997020232</v>
      </c>
      <c r="S28" s="10">
        <v>0.37148814805601982</v>
      </c>
    </row>
    <row r="29" spans="2:19" x14ac:dyDescent="0.25">
      <c r="B29" s="8">
        <v>25</v>
      </c>
      <c r="C29" s="9" t="s">
        <v>44</v>
      </c>
      <c r="D29" s="10">
        <v>1.0433860160708781</v>
      </c>
      <c r="E29" s="10">
        <v>82.907974530000004</v>
      </c>
      <c r="F29" s="10">
        <v>0.89240388692374273</v>
      </c>
      <c r="G29" s="10">
        <v>61.457000000000001</v>
      </c>
      <c r="H29" s="10">
        <v>16.918587128479984</v>
      </c>
      <c r="I29" s="10">
        <v>34.904037831329248</v>
      </c>
      <c r="J29" s="10">
        <v>1.8789504219077402E-3</v>
      </c>
      <c r="K29" s="10">
        <v>0.14930233999999998</v>
      </c>
      <c r="L29" s="10">
        <v>7.2603925258615191E-5</v>
      </c>
      <c r="M29" s="10">
        <v>5.0000000000000001E-3</v>
      </c>
      <c r="N29" s="10">
        <v>3.1536939863202475E-2</v>
      </c>
      <c r="O29" s="10">
        <v>2.5059410099999999</v>
      </c>
      <c r="P29" s="10">
        <v>2.9259381879221922E-2</v>
      </c>
      <c r="Q29" s="10">
        <v>2.0150000000000001</v>
      </c>
      <c r="R29" s="10">
        <v>0.25045970843801169</v>
      </c>
      <c r="S29" s="10">
        <v>0.23155417624348423</v>
      </c>
    </row>
    <row r="30" spans="2:19" x14ac:dyDescent="0.25">
      <c r="B30" s="8">
        <v>26</v>
      </c>
      <c r="C30" s="9" t="s">
        <v>59</v>
      </c>
      <c r="D30" s="10">
        <v>0.9315598618181361</v>
      </c>
      <c r="E30" s="10">
        <v>74.022212400000001</v>
      </c>
      <c r="F30" s="10">
        <v>0.98603390893725285</v>
      </c>
      <c r="G30" s="10">
        <v>67.905000000000001</v>
      </c>
      <c r="H30" s="10">
        <v>-5.5245612372325752</v>
      </c>
      <c r="I30" s="10">
        <v>9.0084859730505826</v>
      </c>
      <c r="J30" s="10">
        <v>1.4289491004964733E-2</v>
      </c>
      <c r="K30" s="10">
        <v>1.1354501000000001</v>
      </c>
      <c r="L30" s="10">
        <v>1.434653563110236E-2</v>
      </c>
      <c r="M30" s="10">
        <v>0.98799999999999999</v>
      </c>
      <c r="N30" s="10">
        <v>0.10050015781425993</v>
      </c>
      <c r="O30" s="10">
        <v>7.9857927900000005</v>
      </c>
      <c r="P30" s="10">
        <v>9.1103405414510327E-2</v>
      </c>
      <c r="Q30" s="10">
        <v>6.274</v>
      </c>
      <c r="R30" s="10">
        <v>0.22361638721414043</v>
      </c>
      <c r="S30" s="10">
        <v>0.25584858255062559</v>
      </c>
    </row>
    <row r="31" spans="2:19" x14ac:dyDescent="0.25">
      <c r="B31" s="8">
        <v>27</v>
      </c>
      <c r="C31" s="9" t="s">
        <v>93</v>
      </c>
      <c r="D31" s="10">
        <v>0.91468479823308435</v>
      </c>
      <c r="E31" s="10">
        <v>72.681311409999992</v>
      </c>
      <c r="F31" s="10">
        <v>0.6314363379741762</v>
      </c>
      <c r="G31" s="10">
        <v>43.484999999999999</v>
      </c>
      <c r="H31" s="10">
        <v>44.85780168554254</v>
      </c>
      <c r="I31" s="10">
        <v>67.141109371047463</v>
      </c>
      <c r="J31" s="10">
        <v>9.8810335953083625E-3</v>
      </c>
      <c r="K31" s="10">
        <v>0.78515187000000008</v>
      </c>
      <c r="L31" s="10">
        <v>1.5972863556895338E-4</v>
      </c>
      <c r="M31" s="10">
        <v>1.0999999999999999E-2</v>
      </c>
      <c r="N31" s="10">
        <v>0.11146461877284941</v>
      </c>
      <c r="O31" s="10">
        <v>8.8570343400000002</v>
      </c>
      <c r="P31" s="10">
        <v>5.2579762672289115E-2</v>
      </c>
      <c r="Q31" s="10">
        <v>3.621</v>
      </c>
      <c r="R31" s="10">
        <v>0.21956561076104877</v>
      </c>
      <c r="S31" s="10">
        <v>0.16384030059957222</v>
      </c>
    </row>
    <row r="32" spans="2:19" x14ac:dyDescent="0.25">
      <c r="B32" s="8">
        <v>28</v>
      </c>
      <c r="C32" s="9" t="s">
        <v>31</v>
      </c>
      <c r="D32" s="10">
        <v>0.77717868110570665</v>
      </c>
      <c r="E32" s="10">
        <v>61.755006590000001</v>
      </c>
      <c r="F32" s="10">
        <v>0.46607363780515432</v>
      </c>
      <c r="G32" s="10">
        <v>32.097000000000001</v>
      </c>
      <c r="H32" s="10">
        <v>66.750190971026797</v>
      </c>
      <c r="I32" s="10">
        <v>92.401179518335056</v>
      </c>
      <c r="J32" s="10">
        <v>1.1988512657232209E-2</v>
      </c>
      <c r="K32" s="10">
        <v>0.95261320999999999</v>
      </c>
      <c r="L32" s="10">
        <v>8.2623266944304077E-3</v>
      </c>
      <c r="M32" s="10">
        <v>0.56899999999999995</v>
      </c>
      <c r="N32" s="10">
        <v>7.003164465363293E-2</v>
      </c>
      <c r="O32" s="10">
        <v>5.5647494999999996</v>
      </c>
      <c r="P32" s="10">
        <v>3.8944745508721186E-2</v>
      </c>
      <c r="Q32" s="10">
        <v>2.6819999999999999</v>
      </c>
      <c r="R32" s="10">
        <v>0.18655794008720053</v>
      </c>
      <c r="S32" s="10">
        <v>0.12093324429905647</v>
      </c>
    </row>
    <row r="33" spans="2:19" x14ac:dyDescent="0.25">
      <c r="B33" s="8">
        <v>29</v>
      </c>
      <c r="C33" s="9" t="s">
        <v>19</v>
      </c>
      <c r="D33" s="10">
        <v>0.74231567332196502</v>
      </c>
      <c r="E33" s="10">
        <v>58.984774559999998</v>
      </c>
      <c r="F33" s="10">
        <v>0.87145039409410641</v>
      </c>
      <c r="G33" s="10">
        <v>60.014000000000003</v>
      </c>
      <c r="H33" s="10">
        <v>-14.818367361733763</v>
      </c>
      <c r="I33" s="10">
        <v>-1.7149755723664555</v>
      </c>
      <c r="J33" s="10">
        <v>0</v>
      </c>
      <c r="K33" s="10">
        <v>0</v>
      </c>
      <c r="L33" s="10">
        <v>0</v>
      </c>
      <c r="M33" s="10">
        <v>0</v>
      </c>
      <c r="N33" s="10">
        <v>4.6088998684881165E-2</v>
      </c>
      <c r="O33" s="10">
        <v>3.6622548799999999</v>
      </c>
      <c r="P33" s="10">
        <v>0.17294254996602137</v>
      </c>
      <c r="Q33" s="10">
        <v>11.91</v>
      </c>
      <c r="R33" s="10">
        <v>0.17818924563443256</v>
      </c>
      <c r="S33" s="10">
        <v>0.22611732321910383</v>
      </c>
    </row>
    <row r="34" spans="2:19" x14ac:dyDescent="0.25">
      <c r="B34" s="8">
        <v>30</v>
      </c>
      <c r="C34" s="9" t="s">
        <v>80</v>
      </c>
      <c r="D34" s="10">
        <v>0.69883584787410091</v>
      </c>
      <c r="E34" s="10">
        <v>55.529845889999997</v>
      </c>
      <c r="F34" s="10">
        <v>1.1134247561960189</v>
      </c>
      <c r="G34" s="10">
        <v>76.677999999999997</v>
      </c>
      <c r="H34" s="10">
        <v>-37.235467059161515</v>
      </c>
      <c r="I34" s="10">
        <v>-27.580471725918784</v>
      </c>
      <c r="J34" s="10">
        <v>0</v>
      </c>
      <c r="K34" s="10">
        <v>0</v>
      </c>
      <c r="L34" s="10">
        <v>5.6631061701719839E-4</v>
      </c>
      <c r="M34" s="10">
        <v>3.9E-2</v>
      </c>
      <c r="N34" s="10">
        <v>3.6175545082147735E-3</v>
      </c>
      <c r="O34" s="10">
        <v>0.28745269000000001</v>
      </c>
      <c r="P34" s="10">
        <v>1.7889607183722782E-2</v>
      </c>
      <c r="Q34" s="10">
        <v>1.232</v>
      </c>
      <c r="R34" s="10">
        <v>0.16775212625879013</v>
      </c>
      <c r="S34" s="10">
        <v>0.28890299113197648</v>
      </c>
    </row>
    <row r="35" spans="2:19" x14ac:dyDescent="0.25">
      <c r="B35" s="8">
        <v>31</v>
      </c>
      <c r="C35" s="9" t="s">
        <v>110</v>
      </c>
      <c r="D35" s="10">
        <v>0.62725559152031518</v>
      </c>
      <c r="E35" s="10">
        <v>49.842042930000005</v>
      </c>
      <c r="F35" s="10">
        <v>0.74806728350961571</v>
      </c>
      <c r="G35" s="10">
        <v>51.517000000000003</v>
      </c>
      <c r="H35" s="10">
        <v>-16.149843022475622</v>
      </c>
      <c r="I35" s="10">
        <v>-3.2512705902905736</v>
      </c>
      <c r="J35" s="10">
        <v>0</v>
      </c>
      <c r="K35" s="10">
        <v>0</v>
      </c>
      <c r="L35" s="10">
        <v>0</v>
      </c>
      <c r="M35" s="10">
        <v>0</v>
      </c>
      <c r="N35" s="10">
        <v>0.28397345360273346</v>
      </c>
      <c r="O35" s="10">
        <v>22.564672610000002</v>
      </c>
      <c r="P35" s="10">
        <v>0.37086085022100634</v>
      </c>
      <c r="Q35" s="10">
        <v>25.54</v>
      </c>
      <c r="R35" s="10">
        <v>0.15056963592429304</v>
      </c>
      <c r="S35" s="10">
        <v>0.19410281168191709</v>
      </c>
    </row>
    <row r="36" spans="2:19" x14ac:dyDescent="0.25">
      <c r="B36" s="8">
        <v>32</v>
      </c>
      <c r="C36" s="9" t="s">
        <v>81</v>
      </c>
      <c r="D36" s="10">
        <v>0.51557979109117114</v>
      </c>
      <c r="E36" s="10">
        <v>40.968227990000003</v>
      </c>
      <c r="F36" s="10">
        <v>0.26658709276458326</v>
      </c>
      <c r="G36" s="10">
        <v>18.359000000000002</v>
      </c>
      <c r="H36" s="10">
        <v>93.400132671264544</v>
      </c>
      <c r="I36" s="10">
        <v>123.15065085244294</v>
      </c>
      <c r="J36" s="10">
        <v>8.5420583686234036E-2</v>
      </c>
      <c r="K36" s="10">
        <v>6.7875622899999994</v>
      </c>
      <c r="L36" s="10">
        <v>9.6940761005302994E-2</v>
      </c>
      <c r="M36" s="10">
        <v>6.6760000000000002</v>
      </c>
      <c r="N36" s="10">
        <v>3.5534704664581776E-3</v>
      </c>
      <c r="O36" s="10">
        <v>0.28236053999999999</v>
      </c>
      <c r="P36" s="10">
        <v>8.1025980588614547E-3</v>
      </c>
      <c r="Q36" s="10">
        <v>0.55800000000000005</v>
      </c>
      <c r="R36" s="10">
        <v>0.12376240640017706</v>
      </c>
      <c r="S36" s="10">
        <v>6.91719921514901E-2</v>
      </c>
    </row>
    <row r="37" spans="2:19" x14ac:dyDescent="0.25">
      <c r="B37" s="8">
        <v>33</v>
      </c>
      <c r="C37" s="9" t="s">
        <v>34</v>
      </c>
      <c r="D37" s="10">
        <v>0.49554589273915978</v>
      </c>
      <c r="E37" s="10">
        <v>39.376324410000002</v>
      </c>
      <c r="F37" s="10">
        <v>3.12632502163597E-2</v>
      </c>
      <c r="G37" s="10">
        <v>2.153</v>
      </c>
      <c r="H37" s="10">
        <v>1485.0747740868169</v>
      </c>
      <c r="I37" s="10">
        <v>1728.9049888527636</v>
      </c>
      <c r="J37" s="10">
        <v>0</v>
      </c>
      <c r="K37" s="10">
        <v>0</v>
      </c>
      <c r="L37" s="10">
        <v>0</v>
      </c>
      <c r="M37" s="10">
        <v>0</v>
      </c>
      <c r="N37" s="10">
        <v>3.0842248664430757E-3</v>
      </c>
      <c r="O37" s="10">
        <v>0.24507404999999999</v>
      </c>
      <c r="P37" s="10">
        <v>7.2603925258615191E-5</v>
      </c>
      <c r="Q37" s="10">
        <v>5.0000000000000001E-3</v>
      </c>
      <c r="R37" s="10">
        <v>0.11895336711573579</v>
      </c>
      <c r="S37" s="10">
        <v>8.1119504930637926E-3</v>
      </c>
    </row>
    <row r="38" spans="2:19" x14ac:dyDescent="0.25">
      <c r="B38" s="8">
        <v>34</v>
      </c>
      <c r="C38" s="9" t="s">
        <v>53</v>
      </c>
      <c r="D38" s="10">
        <v>0.43158616696345986</v>
      </c>
      <c r="E38" s="10">
        <v>34.294052620000002</v>
      </c>
      <c r="F38" s="10">
        <v>0.138934871374886</v>
      </c>
      <c r="G38" s="10">
        <v>9.5679999999999996</v>
      </c>
      <c r="H38" s="10">
        <v>210.63919568393811</v>
      </c>
      <c r="I38" s="10">
        <v>258.42446300167228</v>
      </c>
      <c r="J38" s="10">
        <v>0</v>
      </c>
      <c r="K38" s="10">
        <v>0</v>
      </c>
      <c r="L38" s="10">
        <v>0</v>
      </c>
      <c r="M38" s="10">
        <v>0</v>
      </c>
      <c r="N38" s="10">
        <v>1.5928952120865085E-3</v>
      </c>
      <c r="O38" s="10">
        <v>0.12657225</v>
      </c>
      <c r="P38" s="10">
        <v>2.7952511224566847E-2</v>
      </c>
      <c r="Q38" s="10">
        <v>1.925</v>
      </c>
      <c r="R38" s="10">
        <v>0.10360014786340034</v>
      </c>
      <c r="S38" s="10">
        <v>3.6049764197693623E-2</v>
      </c>
    </row>
    <row r="39" spans="2:19" x14ac:dyDescent="0.25">
      <c r="B39" s="8">
        <v>35</v>
      </c>
      <c r="C39" s="9" t="s">
        <v>130</v>
      </c>
      <c r="D39" s="10">
        <v>0.4216465753424658</v>
      </c>
      <c r="E39" s="10">
        <v>33.504247700000001</v>
      </c>
      <c r="F39" s="10">
        <v>0.16562407429995296</v>
      </c>
      <c r="G39" s="10">
        <v>11.406000000000001</v>
      </c>
      <c r="H39" s="10">
        <v>154.58048724175453</v>
      </c>
      <c r="I39" s="10">
        <v>193.74230843415745</v>
      </c>
      <c r="J39" s="10">
        <v>9.4978537764046286E-3</v>
      </c>
      <c r="K39" s="10">
        <v>0.75470420999999999</v>
      </c>
      <c r="L39" s="10">
        <v>9.8741338351716651E-4</v>
      </c>
      <c r="M39" s="10">
        <v>6.8000000000000005E-2</v>
      </c>
      <c r="N39" s="10">
        <v>6.4461873006084788E-2</v>
      </c>
      <c r="O39" s="10">
        <v>5.1221726600000004</v>
      </c>
      <c r="P39" s="10">
        <v>9.8886546202233885E-3</v>
      </c>
      <c r="Q39" s="10">
        <v>0.68100000000000005</v>
      </c>
      <c r="R39" s="10">
        <v>0.10121419752379184</v>
      </c>
      <c r="S39" s="10">
        <v>4.297487567296128E-2</v>
      </c>
    </row>
    <row r="40" spans="2:19" x14ac:dyDescent="0.25">
      <c r="B40" s="8">
        <v>36</v>
      </c>
      <c r="C40" s="9" t="s">
        <v>100</v>
      </c>
      <c r="D40" s="10">
        <v>0.40605447297713959</v>
      </c>
      <c r="E40" s="10">
        <v>32.265291449999999</v>
      </c>
      <c r="F40" s="10">
        <v>0.35455400860792141</v>
      </c>
      <c r="G40" s="10">
        <v>24.417000000000002</v>
      </c>
      <c r="H40" s="10">
        <v>14.525421549011241</v>
      </c>
      <c r="I40" s="10">
        <v>32.142734365401139</v>
      </c>
      <c r="J40" s="10">
        <v>8.3622806299985526E-5</v>
      </c>
      <c r="K40" s="10">
        <v>6.6447099999999999E-3</v>
      </c>
      <c r="L40" s="10">
        <v>0</v>
      </c>
      <c r="M40" s="10">
        <v>0</v>
      </c>
      <c r="N40" s="10">
        <v>5.8959630256542562E-3</v>
      </c>
      <c r="O40" s="10">
        <v>0.46849616999999999</v>
      </c>
      <c r="P40" s="10">
        <v>1.7570149912584875E-3</v>
      </c>
      <c r="Q40" s="10">
        <v>0.121</v>
      </c>
      <c r="R40" s="10">
        <v>9.7471389634664493E-2</v>
      </c>
      <c r="S40" s="10">
        <v>9.1996978722312411E-2</v>
      </c>
    </row>
    <row r="41" spans="2:19" x14ac:dyDescent="0.25">
      <c r="B41" s="8">
        <v>37</v>
      </c>
      <c r="C41" s="9" t="s">
        <v>61</v>
      </c>
      <c r="D41" s="10">
        <v>0.37522454175344983</v>
      </c>
      <c r="E41" s="10">
        <v>29.815529699999999</v>
      </c>
      <c r="F41" s="10">
        <v>0.15721653975500532</v>
      </c>
      <c r="G41" s="10">
        <v>10.827</v>
      </c>
      <c r="H41" s="10">
        <v>138.66734526670803</v>
      </c>
      <c r="I41" s="10">
        <v>175.38126627874755</v>
      </c>
      <c r="J41" s="10">
        <v>0</v>
      </c>
      <c r="K41" s="10">
        <v>0</v>
      </c>
      <c r="L41" s="10">
        <v>0</v>
      </c>
      <c r="M41" s="10">
        <v>0</v>
      </c>
      <c r="N41" s="10">
        <v>6.6996885244870089E-2</v>
      </c>
      <c r="O41" s="10">
        <v>5.3236059999999998</v>
      </c>
      <c r="P41" s="10">
        <v>1.549367765018848E-2</v>
      </c>
      <c r="Q41" s="10">
        <v>1.0669999999999999</v>
      </c>
      <c r="R41" s="10">
        <v>9.0070815478488775E-2</v>
      </c>
      <c r="S41" s="10">
        <v>4.0793352525964555E-2</v>
      </c>
    </row>
    <row r="42" spans="2:19" x14ac:dyDescent="0.25">
      <c r="B42" s="8">
        <v>38</v>
      </c>
      <c r="C42" s="9" t="s">
        <v>83</v>
      </c>
      <c r="D42" s="10">
        <v>0.34937783892625895</v>
      </c>
      <c r="E42" s="10">
        <v>27.76173777</v>
      </c>
      <c r="F42" s="10">
        <v>3.9903117322134911E-2</v>
      </c>
      <c r="G42" s="10">
        <v>2.7480000000000002</v>
      </c>
      <c r="H42" s="10">
        <v>775.56527502790709</v>
      </c>
      <c r="I42" s="10">
        <v>910.25246615720516</v>
      </c>
      <c r="J42" s="10">
        <v>7.198216094789235E-3</v>
      </c>
      <c r="K42" s="10">
        <v>0.57197385000000001</v>
      </c>
      <c r="L42" s="10">
        <v>8.9738451619648368E-3</v>
      </c>
      <c r="M42" s="10">
        <v>0.61799999999999999</v>
      </c>
      <c r="N42" s="10">
        <v>1.4068625291811655E-3</v>
      </c>
      <c r="O42" s="10">
        <v>0.11179</v>
      </c>
      <c r="P42" s="10">
        <v>0</v>
      </c>
      <c r="Q42" s="10">
        <v>0</v>
      </c>
      <c r="R42" s="10">
        <v>8.3866440918668711E-2</v>
      </c>
      <c r="S42" s="10">
        <v>1.035375752667873E-2</v>
      </c>
    </row>
    <row r="43" spans="2:19" x14ac:dyDescent="0.25">
      <c r="B43" s="8">
        <v>39</v>
      </c>
      <c r="C43" s="9" t="s">
        <v>150</v>
      </c>
      <c r="D43" s="10">
        <v>0.31876104429244723</v>
      </c>
      <c r="E43" s="10">
        <v>25.328911960000003</v>
      </c>
      <c r="F43" s="10">
        <v>0.93378812432115332</v>
      </c>
      <c r="G43" s="10">
        <v>64.307000000000002</v>
      </c>
      <c r="H43" s="10">
        <v>-65.86366478753618</v>
      </c>
      <c r="I43" s="10">
        <v>-60.612511919386684</v>
      </c>
      <c r="J43" s="10">
        <v>0</v>
      </c>
      <c r="K43" s="10">
        <v>0</v>
      </c>
      <c r="L43" s="10">
        <v>0</v>
      </c>
      <c r="M43" s="10">
        <v>0</v>
      </c>
      <c r="N43" s="10">
        <v>0.39482321493068889</v>
      </c>
      <c r="O43" s="10">
        <v>31.372850070000002</v>
      </c>
      <c r="P43" s="10">
        <v>0.40409892720440038</v>
      </c>
      <c r="Q43" s="10">
        <v>27.829000000000001</v>
      </c>
      <c r="R43" s="10">
        <v>7.6517029158131897E-2</v>
      </c>
      <c r="S43" s="10">
        <v>0.2422922435473541</v>
      </c>
    </row>
    <row r="44" spans="2:19" x14ac:dyDescent="0.25">
      <c r="B44" s="8">
        <v>40</v>
      </c>
      <c r="C44" s="9" t="s">
        <v>106</v>
      </c>
      <c r="D44" s="10">
        <v>0.31539418339929903</v>
      </c>
      <c r="E44" s="10">
        <v>25.061379509999998</v>
      </c>
      <c r="F44" s="10">
        <v>0.38522190663716044</v>
      </c>
      <c r="G44" s="10">
        <v>26.529</v>
      </c>
      <c r="H44" s="10">
        <v>-18.126623131958056</v>
      </c>
      <c r="I44" s="10">
        <v>-5.5321364921406939</v>
      </c>
      <c r="J44" s="10">
        <v>0</v>
      </c>
      <c r="K44" s="10">
        <v>0</v>
      </c>
      <c r="L44" s="10">
        <v>0</v>
      </c>
      <c r="M44" s="10">
        <v>0</v>
      </c>
      <c r="N44" s="10">
        <v>1.6793565356372033E-3</v>
      </c>
      <c r="O44" s="10">
        <v>0.13344250999999999</v>
      </c>
      <c r="P44" s="10">
        <v>4.6800490221703343E-2</v>
      </c>
      <c r="Q44" s="10">
        <v>3.2229999999999999</v>
      </c>
      <c r="R44" s="10">
        <v>7.5708830672949243E-2</v>
      </c>
      <c r="S44" s="10">
        <v>9.9954451755917037E-2</v>
      </c>
    </row>
    <row r="45" spans="2:19" x14ac:dyDescent="0.25">
      <c r="B45" s="8">
        <v>41</v>
      </c>
      <c r="C45" s="9" t="s">
        <v>163</v>
      </c>
      <c r="D45" s="10">
        <v>0.28294996683886964</v>
      </c>
      <c r="E45" s="10">
        <v>22.483345840000002</v>
      </c>
      <c r="F45" s="10">
        <v>0.28533342626635766</v>
      </c>
      <c r="G45" s="10">
        <v>19.649999999999999</v>
      </c>
      <c r="H45" s="10">
        <v>-0.8353242936434242</v>
      </c>
      <c r="I45" s="10">
        <v>14.41906279898221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6.7920755219508577E-2</v>
      </c>
      <c r="S45" s="10">
        <v>7.4036148252997452E-2</v>
      </c>
    </row>
    <row r="46" spans="2:19" x14ac:dyDescent="0.25">
      <c r="B46" s="8">
        <v>42</v>
      </c>
      <c r="C46" s="9" t="s">
        <v>183</v>
      </c>
      <c r="D46" s="10">
        <v>0.20605523826303637</v>
      </c>
      <c r="E46" s="10">
        <v>16.373252260000001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4.9462551828928579E-2</v>
      </c>
      <c r="S46" s="10">
        <v>0</v>
      </c>
    </row>
    <row r="47" spans="2:19" x14ac:dyDescent="0.25">
      <c r="B47" s="8">
        <v>43</v>
      </c>
      <c r="C47" s="9" t="s">
        <v>145</v>
      </c>
      <c r="D47" s="10">
        <v>0.17064470447580873</v>
      </c>
      <c r="E47" s="10">
        <v>13.559513539999999</v>
      </c>
      <c r="F47" s="10">
        <v>2.5019312644118795E-2</v>
      </c>
      <c r="G47" s="10">
        <v>1.7230000000000001</v>
      </c>
      <c r="H47" s="10">
        <v>582.05192885633335</v>
      </c>
      <c r="I47" s="10">
        <v>686.97118630295995</v>
      </c>
      <c r="J47" s="10">
        <v>2.5489475022180831E-2</v>
      </c>
      <c r="K47" s="10">
        <v>2.0254064299999999</v>
      </c>
      <c r="L47" s="10">
        <v>0</v>
      </c>
      <c r="M47" s="10">
        <v>0</v>
      </c>
      <c r="N47" s="10">
        <v>0</v>
      </c>
      <c r="O47" s="10">
        <v>0</v>
      </c>
      <c r="P47" s="10">
        <v>4.3562355155169109E-5</v>
      </c>
      <c r="Q47" s="10">
        <v>3.0000000000000001E-3</v>
      </c>
      <c r="R47" s="10">
        <v>4.0962426437770448E-2</v>
      </c>
      <c r="S47" s="10">
        <v>6.4918210401992181E-3</v>
      </c>
    </row>
    <row r="48" spans="2:19" x14ac:dyDescent="0.25">
      <c r="B48" s="8">
        <v>44</v>
      </c>
      <c r="C48" s="9" t="s">
        <v>168</v>
      </c>
      <c r="D48" s="10">
        <v>0.14407443018858426</v>
      </c>
      <c r="E48" s="10">
        <v>11.44822626</v>
      </c>
      <c r="F48" s="10">
        <v>0.1380345827016792</v>
      </c>
      <c r="G48" s="10">
        <v>9.5060000000000002</v>
      </c>
      <c r="H48" s="10">
        <v>4.3756045540836652</v>
      </c>
      <c r="I48" s="10">
        <v>20.431582789816972</v>
      </c>
      <c r="J48" s="10">
        <v>0</v>
      </c>
      <c r="K48" s="10">
        <v>0</v>
      </c>
      <c r="L48" s="10">
        <v>0</v>
      </c>
      <c r="M48" s="10">
        <v>0</v>
      </c>
      <c r="N48" s="10">
        <v>2.8502234569377238E-2</v>
      </c>
      <c r="O48" s="10">
        <v>2.2648018099999998</v>
      </c>
      <c r="P48" s="10">
        <v>7.6176038381339059E-2</v>
      </c>
      <c r="Q48" s="10">
        <v>5.2460000000000004</v>
      </c>
      <c r="R48" s="10">
        <v>3.4584362089010598E-2</v>
      </c>
      <c r="S48" s="10">
        <v>3.5816164137048037E-2</v>
      </c>
    </row>
    <row r="49" spans="2:19" x14ac:dyDescent="0.25">
      <c r="B49" s="8">
        <v>45</v>
      </c>
      <c r="C49" s="9" t="s">
        <v>164</v>
      </c>
      <c r="D49" s="10">
        <v>0.13521498329358614</v>
      </c>
      <c r="E49" s="10">
        <v>10.74425018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3.2457695206317257E-2</v>
      </c>
      <c r="S49" s="10">
        <v>0</v>
      </c>
    </row>
    <row r="50" spans="2:19" x14ac:dyDescent="0.25">
      <c r="B50" s="8">
        <v>46</v>
      </c>
      <c r="C50" s="9" t="s">
        <v>82</v>
      </c>
      <c r="D50" s="10">
        <v>0.1287783825926089</v>
      </c>
      <c r="E50" s="10">
        <v>10.232794669999999</v>
      </c>
      <c r="F50" s="10">
        <v>0.71851748592935927</v>
      </c>
      <c r="G50" s="10">
        <v>49.481999999999999</v>
      </c>
      <c r="H50" s="10">
        <v>-82.0772096553723</v>
      </c>
      <c r="I50" s="10">
        <v>-79.320167596297651</v>
      </c>
      <c r="J50" s="10">
        <v>1.5495526708238685E-3</v>
      </c>
      <c r="K50" s="10">
        <v>0.12312823000000001</v>
      </c>
      <c r="L50" s="10">
        <v>2.3233256082756861E-3</v>
      </c>
      <c r="M50" s="10">
        <v>0.16</v>
      </c>
      <c r="N50" s="10">
        <v>7.5761888107927847E-2</v>
      </c>
      <c r="O50" s="10">
        <v>6.0200775100000001</v>
      </c>
      <c r="P50" s="10">
        <v>0.15820395313852248</v>
      </c>
      <c r="Q50" s="10">
        <v>10.895</v>
      </c>
      <c r="R50" s="10">
        <v>3.0912620698831099E-2</v>
      </c>
      <c r="S50" s="10">
        <v>0.18643545485266261</v>
      </c>
    </row>
    <row r="51" spans="2:19" x14ac:dyDescent="0.25">
      <c r="B51" s="8">
        <v>47</v>
      </c>
      <c r="C51" s="9" t="s">
        <v>125</v>
      </c>
      <c r="D51" s="10">
        <v>0.12478307536448928</v>
      </c>
      <c r="E51" s="10">
        <v>9.9153255599999994</v>
      </c>
      <c r="F51" s="10">
        <v>2.0606446066900159</v>
      </c>
      <c r="G51" s="10">
        <v>141.91</v>
      </c>
      <c r="H51" s="10">
        <v>-93.944464030363463</v>
      </c>
      <c r="I51" s="10">
        <v>-93.012947952927917</v>
      </c>
      <c r="J51" s="10">
        <v>5.3754974106631596E-2</v>
      </c>
      <c r="K51" s="10">
        <v>4.2713971199999996</v>
      </c>
      <c r="L51" s="10">
        <v>0.21074015345565644</v>
      </c>
      <c r="M51" s="10">
        <v>14.513</v>
      </c>
      <c r="N51" s="10">
        <v>1.3548870193366515E-4</v>
      </c>
      <c r="O51" s="10">
        <v>1.0766E-2</v>
      </c>
      <c r="P51" s="10">
        <v>1.5003601154692827</v>
      </c>
      <c r="Q51" s="10">
        <v>103.325</v>
      </c>
      <c r="R51" s="10">
        <v>2.9953566745584376E-2</v>
      </c>
      <c r="S51" s="10">
        <v>0.53468039687444624</v>
      </c>
    </row>
    <row r="52" spans="2:19" x14ac:dyDescent="0.25">
      <c r="B52" s="8">
        <v>48</v>
      </c>
      <c r="C52" s="9" t="s">
        <v>184</v>
      </c>
      <c r="D52" s="10">
        <v>0.11353620176062322</v>
      </c>
      <c r="E52" s="10">
        <v>9.0216433600000006</v>
      </c>
      <c r="F52" s="10">
        <v>0.13028048348405907</v>
      </c>
      <c r="G52" s="10">
        <v>8.9719999999999995</v>
      </c>
      <c r="H52" s="10">
        <v>-12.852486631648603</v>
      </c>
      <c r="I52" s="10">
        <v>0.55331431119037688</v>
      </c>
      <c r="J52" s="10">
        <v>0</v>
      </c>
      <c r="K52" s="10">
        <v>0</v>
      </c>
      <c r="L52" s="10">
        <v>0</v>
      </c>
      <c r="M52" s="10">
        <v>0</v>
      </c>
      <c r="N52" s="10">
        <v>9.1505485618640706E-2</v>
      </c>
      <c r="O52" s="10">
        <v>7.2710716399999997</v>
      </c>
      <c r="P52" s="10">
        <v>7.2807216249339307E-2</v>
      </c>
      <c r="Q52" s="10">
        <v>5.0140000000000002</v>
      </c>
      <c r="R52" s="10">
        <v>2.7253809761806563E-2</v>
      </c>
      <c r="S52" s="10">
        <v>3.3804189421165046E-2</v>
      </c>
    </row>
    <row r="53" spans="2:19" x14ac:dyDescent="0.25">
      <c r="B53" s="8">
        <v>49</v>
      </c>
      <c r="C53" s="9" t="s">
        <v>90</v>
      </c>
      <c r="D53" s="10">
        <v>0.10914900346713149</v>
      </c>
      <c r="E53" s="10">
        <v>8.6730343900000015</v>
      </c>
      <c r="F53" s="10">
        <v>5.4336777663547602E-2</v>
      </c>
      <c r="G53" s="10">
        <v>3.742</v>
      </c>
      <c r="H53" s="10">
        <v>100.87500245778332</v>
      </c>
      <c r="I53" s="10">
        <v>131.77537119187605</v>
      </c>
      <c r="J53" s="10">
        <v>3.5203956682880173E-4</v>
      </c>
      <c r="K53" s="10">
        <v>2.797324E-2</v>
      </c>
      <c r="L53" s="10">
        <v>0</v>
      </c>
      <c r="M53" s="10">
        <v>0</v>
      </c>
      <c r="N53" s="10">
        <v>2.954859974452716E-2</v>
      </c>
      <c r="O53" s="10">
        <v>2.3479465100000003</v>
      </c>
      <c r="P53" s="10">
        <v>6.9554560397753346E-3</v>
      </c>
      <c r="Q53" s="10">
        <v>0.47899999999999998</v>
      </c>
      <c r="R53" s="10">
        <v>2.6200684275626926E-2</v>
      </c>
      <c r="S53" s="10">
        <v>1.4098893982835444E-2</v>
      </c>
    </row>
    <row r="54" spans="2:19" x14ac:dyDescent="0.25">
      <c r="B54" s="8">
        <v>50</v>
      </c>
      <c r="C54" s="9" t="s">
        <v>78</v>
      </c>
      <c r="D54" s="10">
        <v>9.1441860043669498E-2</v>
      </c>
      <c r="E54" s="10">
        <v>7.2660159200000001</v>
      </c>
      <c r="F54" s="10">
        <v>8.0314462121080107E-2</v>
      </c>
      <c r="G54" s="10">
        <v>5.5309999999999997</v>
      </c>
      <c r="H54" s="10">
        <v>13.854787330598086</v>
      </c>
      <c r="I54" s="10">
        <v>31.368937262701138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2.1950171128238646E-2</v>
      </c>
      <c r="S54" s="10">
        <v>2.0839386055334804E-2</v>
      </c>
    </row>
    <row r="55" spans="2:19" x14ac:dyDescent="0.25">
      <c r="B55" s="11"/>
      <c r="C55" s="12" t="s">
        <v>62</v>
      </c>
      <c r="D55" s="13">
        <f>SUM(D5:D54)</f>
        <v>415.76127723170634</v>
      </c>
      <c r="E55" s="13">
        <f t="shared" ref="E55:S55" si="0">SUM(E5:E54)</f>
        <v>33036.598969470004</v>
      </c>
      <c r="F55" s="13">
        <f t="shared" si="0"/>
        <v>381.81547567187675</v>
      </c>
      <c r="G55" s="13">
        <f t="shared" si="0"/>
        <v>26294.410000000003</v>
      </c>
      <c r="H55" s="13">
        <f>D55*100/F55-100</f>
        <v>8.8906300877657003</v>
      </c>
      <c r="I55" s="13">
        <f>E55*100/G55-100</f>
        <v>25.641149466635667</v>
      </c>
      <c r="J55" s="13">
        <f t="shared" si="0"/>
        <v>39.505929380258124</v>
      </c>
      <c r="K55" s="13">
        <f t="shared" si="0"/>
        <v>3139.1609015200002</v>
      </c>
      <c r="L55" s="13">
        <f t="shared" si="0"/>
        <v>32.111365708875681</v>
      </c>
      <c r="M55" s="13">
        <f t="shared" si="0"/>
        <v>2211.4069999999997</v>
      </c>
      <c r="N55" s="13">
        <f t="shared" si="0"/>
        <v>31.401124722975556</v>
      </c>
      <c r="O55" s="13">
        <f t="shared" si="0"/>
        <v>2495.1490710499988</v>
      </c>
      <c r="P55" s="13">
        <f t="shared" si="0"/>
        <v>33.624300824199757</v>
      </c>
      <c r="Q55" s="13">
        <f t="shared" si="0"/>
        <v>2315.598</v>
      </c>
      <c r="R55" s="13">
        <f t="shared" si="0"/>
        <v>99.801460505863957</v>
      </c>
      <c r="S55" s="13">
        <f t="shared" si="0"/>
        <v>99.070576945806536</v>
      </c>
    </row>
    <row r="56" spans="2:19" x14ac:dyDescent="0.25">
      <c r="B56" s="11"/>
      <c r="C56" s="12" t="s">
        <v>63</v>
      </c>
      <c r="D56" s="13">
        <v>416.58836967348554</v>
      </c>
      <c r="E56" s="13">
        <v>33102.320148439998</v>
      </c>
      <c r="F56" s="13">
        <v>385.3974484076507</v>
      </c>
      <c r="G56" s="13">
        <v>26541.089</v>
      </c>
      <c r="H56" s="13">
        <v>8.0931831268490839</v>
      </c>
      <c r="I56" s="13">
        <v>24.721032164279308</v>
      </c>
      <c r="J56" s="13">
        <v>39.565154966681561</v>
      </c>
      <c r="K56" s="13">
        <v>3143.86699623</v>
      </c>
      <c r="L56" s="13">
        <v>32.71365883125106</v>
      </c>
      <c r="M56" s="13">
        <v>2252.8850000000002</v>
      </c>
      <c r="N56" s="13">
        <v>31.518249655615051</v>
      </c>
      <c r="O56" s="13">
        <v>2504.4558767599997</v>
      </c>
      <c r="P56" s="13">
        <v>34.087673595985294</v>
      </c>
      <c r="Q56" s="13">
        <v>2347.509</v>
      </c>
      <c r="R56" s="13">
        <v>100.00000000000001</v>
      </c>
      <c r="S56" s="13">
        <v>99.999999999999986</v>
      </c>
    </row>
    <row r="57" spans="2:19" s="14" customFormat="1" x14ac:dyDescent="0.25"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</row>
    <row r="64" spans="2:19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  <row r="74" spans="4:4" x14ac:dyDescent="0.25">
      <c r="D74" s="16"/>
    </row>
    <row r="75" spans="4:4" x14ac:dyDescent="0.25">
      <c r="D75" s="16"/>
    </row>
    <row r="76" spans="4:4" x14ac:dyDescent="0.25">
      <c r="D76" s="16"/>
    </row>
    <row r="77" spans="4:4" x14ac:dyDescent="0.25">
      <c r="D77" s="16"/>
    </row>
    <row r="78" spans="4:4" x14ac:dyDescent="0.25">
      <c r="D78" s="16"/>
    </row>
    <row r="79" spans="4:4" x14ac:dyDescent="0.25">
      <c r="D79" s="16"/>
    </row>
    <row r="80" spans="4:4" x14ac:dyDescent="0.25">
      <c r="D80" s="16"/>
    </row>
    <row r="81" spans="4:4" x14ac:dyDescent="0.25">
      <c r="D81" s="16"/>
    </row>
    <row r="82" spans="4:4" x14ac:dyDescent="0.25">
      <c r="D82" s="16"/>
    </row>
    <row r="83" spans="4:4" x14ac:dyDescent="0.25">
      <c r="D83" s="16"/>
    </row>
    <row r="84" spans="4:4" x14ac:dyDescent="0.25">
      <c r="D84" s="16"/>
    </row>
    <row r="85" spans="4:4" x14ac:dyDescent="0.25">
      <c r="D85" s="16"/>
    </row>
    <row r="86" spans="4:4" x14ac:dyDescent="0.25">
      <c r="D86" s="16"/>
    </row>
    <row r="87" spans="4:4" x14ac:dyDescent="0.25">
      <c r="D87" s="16"/>
    </row>
    <row r="88" spans="4:4" x14ac:dyDescent="0.25">
      <c r="D88" s="16"/>
    </row>
    <row r="89" spans="4:4" x14ac:dyDescent="0.25">
      <c r="D89" s="16"/>
    </row>
    <row r="90" spans="4:4" x14ac:dyDescent="0.25">
      <c r="D90" s="16"/>
    </row>
    <row r="91" spans="4:4" x14ac:dyDescent="0.25">
      <c r="D91" s="16"/>
    </row>
    <row r="92" spans="4:4" x14ac:dyDescent="0.25">
      <c r="D92" s="16"/>
    </row>
    <row r="93" spans="4:4" x14ac:dyDescent="0.25">
      <c r="D93" s="16"/>
    </row>
    <row r="94" spans="4:4" x14ac:dyDescent="0.25">
      <c r="D94" s="16"/>
    </row>
    <row r="95" spans="4:4" x14ac:dyDescent="0.25">
      <c r="D95" s="16"/>
    </row>
    <row r="96" spans="4:4" x14ac:dyDescent="0.25">
      <c r="D96" s="16"/>
    </row>
    <row r="97" spans="4:4" x14ac:dyDescent="0.25">
      <c r="D97" s="16"/>
    </row>
    <row r="98" spans="4:4" x14ac:dyDescent="0.25">
      <c r="D98" s="16"/>
    </row>
    <row r="99" spans="4:4" x14ac:dyDescent="0.25">
      <c r="D99" s="16"/>
    </row>
    <row r="100" spans="4:4" x14ac:dyDescent="0.25">
      <c r="D100" s="16"/>
    </row>
    <row r="101" spans="4:4" x14ac:dyDescent="0.25">
      <c r="D101" s="16"/>
    </row>
    <row r="102" spans="4:4" x14ac:dyDescent="0.25">
      <c r="D102" s="16"/>
    </row>
    <row r="103" spans="4:4" x14ac:dyDescent="0.25">
      <c r="D103" s="16"/>
    </row>
    <row r="104" spans="4:4" x14ac:dyDescent="0.25">
      <c r="D104" s="16"/>
    </row>
    <row r="105" spans="4:4" x14ac:dyDescent="0.25">
      <c r="D105" s="16"/>
    </row>
    <row r="106" spans="4:4" x14ac:dyDescent="0.25">
      <c r="D106" s="16"/>
    </row>
    <row r="107" spans="4:4" x14ac:dyDescent="0.25">
      <c r="D107" s="16"/>
    </row>
    <row r="108" spans="4:4" x14ac:dyDescent="0.25">
      <c r="D108" s="16"/>
    </row>
    <row r="109" spans="4:4" x14ac:dyDescent="0.25">
      <c r="D109" s="16"/>
    </row>
    <row r="110" spans="4:4" x14ac:dyDescent="0.25">
      <c r="D110" s="16"/>
    </row>
    <row r="111" spans="4:4" x14ac:dyDescent="0.25">
      <c r="D111" s="16"/>
    </row>
    <row r="112" spans="4:4" x14ac:dyDescent="0.25">
      <c r="D112" s="16"/>
    </row>
    <row r="113" spans="4:4" x14ac:dyDescent="0.25">
      <c r="D113" s="16"/>
    </row>
    <row r="114" spans="4:4" x14ac:dyDescent="0.25">
      <c r="D114" s="16"/>
    </row>
    <row r="115" spans="4:4" x14ac:dyDescent="0.25">
      <c r="D115" s="16"/>
    </row>
    <row r="116" spans="4:4" x14ac:dyDescent="0.25">
      <c r="D116" s="16"/>
    </row>
    <row r="117" spans="4:4" x14ac:dyDescent="0.25">
      <c r="D117" s="16"/>
    </row>
    <row r="118" spans="4:4" x14ac:dyDescent="0.25">
      <c r="D118" s="16"/>
    </row>
    <row r="119" spans="4:4" x14ac:dyDescent="0.25">
      <c r="D119" s="16"/>
    </row>
    <row r="120" spans="4:4" x14ac:dyDescent="0.25">
      <c r="D120" s="16"/>
    </row>
    <row r="121" spans="4:4" x14ac:dyDescent="0.25">
      <c r="D121" s="16"/>
    </row>
    <row r="122" spans="4:4" x14ac:dyDescent="0.25">
      <c r="D122" s="16"/>
    </row>
    <row r="123" spans="4:4" x14ac:dyDescent="0.25">
      <c r="D123" s="16"/>
    </row>
    <row r="124" spans="4:4" x14ac:dyDescent="0.25">
      <c r="D124" s="16"/>
    </row>
    <row r="125" spans="4:4" x14ac:dyDescent="0.25">
      <c r="D125" s="16"/>
    </row>
    <row r="126" spans="4:4" x14ac:dyDescent="0.25">
      <c r="D126" s="16"/>
    </row>
    <row r="127" spans="4:4" x14ac:dyDescent="0.25">
      <c r="D127" s="16"/>
    </row>
    <row r="128" spans="4:4" x14ac:dyDescent="0.25">
      <c r="D128" s="16"/>
    </row>
    <row r="129" spans="4:4" x14ac:dyDescent="0.25">
      <c r="D129" s="16"/>
    </row>
    <row r="130" spans="4:4" x14ac:dyDescent="0.25">
      <c r="D130" s="16"/>
    </row>
    <row r="131" spans="4:4" x14ac:dyDescent="0.25">
      <c r="D131" s="16"/>
    </row>
    <row r="132" spans="4:4" x14ac:dyDescent="0.25">
      <c r="D132" s="16"/>
    </row>
    <row r="133" spans="4:4" x14ac:dyDescent="0.25">
      <c r="D133" s="16"/>
    </row>
    <row r="134" spans="4:4" x14ac:dyDescent="0.25">
      <c r="D134" s="16"/>
    </row>
    <row r="135" spans="4:4" x14ac:dyDescent="0.25">
      <c r="D135" s="16"/>
    </row>
    <row r="136" spans="4:4" x14ac:dyDescent="0.25">
      <c r="D136" s="16"/>
    </row>
    <row r="137" spans="4:4" x14ac:dyDescent="0.25">
      <c r="D137" s="16"/>
    </row>
    <row r="138" spans="4:4" x14ac:dyDescent="0.25">
      <c r="D138" s="16"/>
    </row>
    <row r="139" spans="4:4" x14ac:dyDescent="0.25">
      <c r="D139" s="16"/>
    </row>
    <row r="140" spans="4:4" x14ac:dyDescent="0.25">
      <c r="D140" s="16"/>
    </row>
    <row r="141" spans="4:4" x14ac:dyDescent="0.25">
      <c r="D141" s="16"/>
    </row>
    <row r="142" spans="4:4" x14ac:dyDescent="0.25">
      <c r="D142" s="16"/>
    </row>
    <row r="143" spans="4:4" x14ac:dyDescent="0.25">
      <c r="D143" s="16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49" spans="4:4" x14ac:dyDescent="0.25">
      <c r="D149" s="16"/>
    </row>
    <row r="150" spans="4:4" x14ac:dyDescent="0.25">
      <c r="D150" s="16"/>
    </row>
    <row r="151" spans="4:4" x14ac:dyDescent="0.25">
      <c r="D151" s="16"/>
    </row>
    <row r="152" spans="4:4" x14ac:dyDescent="0.25">
      <c r="D152" s="16"/>
    </row>
    <row r="153" spans="4:4" x14ac:dyDescent="0.25">
      <c r="D153" s="16"/>
    </row>
    <row r="154" spans="4:4" x14ac:dyDescent="0.25">
      <c r="D154" s="16"/>
    </row>
    <row r="155" spans="4:4" x14ac:dyDescent="0.25">
      <c r="D155" s="16"/>
    </row>
    <row r="156" spans="4:4" x14ac:dyDescent="0.25">
      <c r="D156" s="16"/>
    </row>
    <row r="157" spans="4:4" x14ac:dyDescent="0.25">
      <c r="D157" s="16"/>
    </row>
    <row r="158" spans="4:4" x14ac:dyDescent="0.25">
      <c r="D158" s="16"/>
    </row>
    <row r="159" spans="4:4" x14ac:dyDescent="0.25">
      <c r="D159" s="16"/>
    </row>
    <row r="160" spans="4:4" x14ac:dyDescent="0.25">
      <c r="D160" s="16"/>
    </row>
    <row r="161" spans="4:4" x14ac:dyDescent="0.25">
      <c r="D161" s="16"/>
    </row>
    <row r="162" spans="4:4" x14ac:dyDescent="0.25">
      <c r="D162" s="16"/>
    </row>
    <row r="163" spans="4:4" x14ac:dyDescent="0.25">
      <c r="D163" s="16"/>
    </row>
    <row r="164" spans="4:4" x14ac:dyDescent="0.25">
      <c r="D164" s="16"/>
    </row>
    <row r="165" spans="4:4" x14ac:dyDescent="0.25">
      <c r="D165" s="16"/>
    </row>
    <row r="166" spans="4:4" x14ac:dyDescent="0.25">
      <c r="D166" s="16"/>
    </row>
    <row r="167" spans="4:4" x14ac:dyDescent="0.25">
      <c r="D167" s="16"/>
    </row>
    <row r="168" spans="4:4" x14ac:dyDescent="0.25">
      <c r="D168" s="16"/>
    </row>
    <row r="169" spans="4:4" x14ac:dyDescent="0.25">
      <c r="D169" s="16"/>
    </row>
    <row r="170" spans="4:4" x14ac:dyDescent="0.25">
      <c r="D170" s="16"/>
    </row>
    <row r="171" spans="4:4" x14ac:dyDescent="0.25">
      <c r="D171" s="16"/>
    </row>
    <row r="172" spans="4:4" x14ac:dyDescent="0.25">
      <c r="D172" s="16"/>
    </row>
    <row r="173" spans="4:4" x14ac:dyDescent="0.25">
      <c r="D173" s="16"/>
    </row>
    <row r="174" spans="4:4" x14ac:dyDescent="0.25">
      <c r="D174" s="16"/>
    </row>
    <row r="175" spans="4:4" x14ac:dyDescent="0.25">
      <c r="D175" s="16"/>
    </row>
    <row r="176" spans="4:4" x14ac:dyDescent="0.25">
      <c r="D176" s="16"/>
    </row>
    <row r="177" spans="4:4" x14ac:dyDescent="0.25">
      <c r="D177" s="16"/>
    </row>
    <row r="178" spans="4:4" x14ac:dyDescent="0.25">
      <c r="D178" s="16"/>
    </row>
    <row r="179" spans="4:4" x14ac:dyDescent="0.25">
      <c r="D179" s="16"/>
    </row>
    <row r="180" spans="4:4" x14ac:dyDescent="0.25">
      <c r="D180" s="16"/>
    </row>
    <row r="181" spans="4:4" x14ac:dyDescent="0.25">
      <c r="D181" s="16"/>
    </row>
    <row r="182" spans="4:4" x14ac:dyDescent="0.25">
      <c r="D182" s="16"/>
    </row>
    <row r="183" spans="4:4" x14ac:dyDescent="0.25">
      <c r="D183" s="16"/>
    </row>
    <row r="184" spans="4:4" x14ac:dyDescent="0.25">
      <c r="D184" s="16"/>
    </row>
    <row r="185" spans="4:4" x14ac:dyDescent="0.25">
      <c r="D185" s="16"/>
    </row>
    <row r="186" spans="4:4" x14ac:dyDescent="0.25">
      <c r="D186" s="16"/>
    </row>
    <row r="187" spans="4:4" x14ac:dyDescent="0.25">
      <c r="D187" s="16"/>
    </row>
    <row r="188" spans="4:4" x14ac:dyDescent="0.25">
      <c r="D188" s="16"/>
    </row>
    <row r="189" spans="4:4" x14ac:dyDescent="0.25">
      <c r="D189" s="16"/>
    </row>
    <row r="190" spans="4:4" x14ac:dyDescent="0.25">
      <c r="D190" s="16"/>
    </row>
    <row r="191" spans="4:4" x14ac:dyDescent="0.25">
      <c r="D191" s="16"/>
    </row>
    <row r="192" spans="4:4" x14ac:dyDescent="0.25">
      <c r="D192" s="16"/>
    </row>
    <row r="193" spans="4:4" x14ac:dyDescent="0.25">
      <c r="D193" s="16"/>
    </row>
    <row r="194" spans="4:4" x14ac:dyDescent="0.25">
      <c r="D194" s="16"/>
    </row>
    <row r="195" spans="4:4" x14ac:dyDescent="0.25">
      <c r="D195" s="16"/>
    </row>
    <row r="196" spans="4:4" x14ac:dyDescent="0.25">
      <c r="D196" s="16"/>
    </row>
    <row r="197" spans="4:4" x14ac:dyDescent="0.25">
      <c r="D197" s="16"/>
    </row>
    <row r="198" spans="4:4" x14ac:dyDescent="0.25">
      <c r="D198" s="16"/>
    </row>
    <row r="199" spans="4:4" x14ac:dyDescent="0.25">
      <c r="D199" s="16"/>
    </row>
    <row r="200" spans="4:4" x14ac:dyDescent="0.25">
      <c r="D200" s="16"/>
    </row>
    <row r="201" spans="4:4" x14ac:dyDescent="0.25">
      <c r="D201" s="16"/>
    </row>
    <row r="202" spans="4:4" x14ac:dyDescent="0.25">
      <c r="D202" s="16"/>
    </row>
    <row r="203" spans="4:4" x14ac:dyDescent="0.25">
      <c r="D203" s="16"/>
    </row>
    <row r="204" spans="4:4" x14ac:dyDescent="0.25">
      <c r="D204" s="16"/>
    </row>
    <row r="205" spans="4:4" x14ac:dyDescent="0.25">
      <c r="D205" s="16"/>
    </row>
    <row r="206" spans="4:4" x14ac:dyDescent="0.25">
      <c r="D206" s="16"/>
    </row>
    <row r="207" spans="4:4" x14ac:dyDescent="0.25">
      <c r="D207" s="16"/>
    </row>
    <row r="208" spans="4:4" x14ac:dyDescent="0.25">
      <c r="D208" s="16"/>
    </row>
    <row r="209" spans="4:4" x14ac:dyDescent="0.25">
      <c r="D209" s="16"/>
    </row>
    <row r="210" spans="4:4" x14ac:dyDescent="0.25">
      <c r="D210" s="16"/>
    </row>
    <row r="211" spans="4:4" x14ac:dyDescent="0.25">
      <c r="D211" s="16"/>
    </row>
    <row r="212" spans="4:4" x14ac:dyDescent="0.25">
      <c r="D212" s="16"/>
    </row>
    <row r="213" spans="4:4" x14ac:dyDescent="0.25">
      <c r="D213" s="16"/>
    </row>
    <row r="214" spans="4:4" x14ac:dyDescent="0.25">
      <c r="D214" s="16"/>
    </row>
    <row r="215" spans="4:4" x14ac:dyDescent="0.25">
      <c r="D215" s="16"/>
    </row>
    <row r="216" spans="4:4" x14ac:dyDescent="0.25">
      <c r="D216" s="16"/>
    </row>
    <row r="217" spans="4:4" x14ac:dyDescent="0.25">
      <c r="D217" s="16"/>
    </row>
    <row r="218" spans="4:4" x14ac:dyDescent="0.25">
      <c r="D218" s="16"/>
    </row>
    <row r="219" spans="4:4" x14ac:dyDescent="0.25">
      <c r="D219" s="16"/>
    </row>
    <row r="220" spans="4:4" x14ac:dyDescent="0.25">
      <c r="D220" s="16"/>
    </row>
    <row r="221" spans="4:4" x14ac:dyDescent="0.25">
      <c r="D221" s="16"/>
    </row>
    <row r="222" spans="4:4" x14ac:dyDescent="0.25">
      <c r="D222" s="16"/>
    </row>
    <row r="223" spans="4:4" x14ac:dyDescent="0.25">
      <c r="D223" s="16"/>
    </row>
    <row r="224" spans="4:4" x14ac:dyDescent="0.25">
      <c r="D224" s="16"/>
    </row>
    <row r="225" spans="4:4" x14ac:dyDescent="0.25">
      <c r="D225" s="16"/>
    </row>
    <row r="226" spans="4:4" x14ac:dyDescent="0.25">
      <c r="D226" s="16"/>
    </row>
    <row r="227" spans="4:4" x14ac:dyDescent="0.25">
      <c r="D227" s="16"/>
    </row>
    <row r="228" spans="4:4" x14ac:dyDescent="0.25">
      <c r="D228" s="16"/>
    </row>
    <row r="229" spans="4:4" x14ac:dyDescent="0.25">
      <c r="D229" s="16"/>
    </row>
    <row r="230" spans="4:4" x14ac:dyDescent="0.25">
      <c r="D230" s="16"/>
    </row>
    <row r="231" spans="4:4" x14ac:dyDescent="0.25">
      <c r="D231" s="16"/>
    </row>
    <row r="232" spans="4:4" x14ac:dyDescent="0.25">
      <c r="D232" s="16"/>
    </row>
    <row r="233" spans="4:4" x14ac:dyDescent="0.25">
      <c r="D233" s="16"/>
    </row>
    <row r="234" spans="4:4" x14ac:dyDescent="0.25">
      <c r="D234" s="16"/>
    </row>
    <row r="235" spans="4:4" x14ac:dyDescent="0.25">
      <c r="D235" s="16"/>
    </row>
    <row r="236" spans="4:4" x14ac:dyDescent="0.25">
      <c r="D236" s="16"/>
    </row>
    <row r="237" spans="4:4" x14ac:dyDescent="0.25">
      <c r="D237" s="16"/>
    </row>
    <row r="238" spans="4:4" x14ac:dyDescent="0.25">
      <c r="D238" s="16"/>
    </row>
    <row r="239" spans="4:4" x14ac:dyDescent="0.25">
      <c r="D239" s="16"/>
    </row>
    <row r="240" spans="4:4" x14ac:dyDescent="0.25">
      <c r="D240" s="16"/>
    </row>
    <row r="241" spans="4:4" x14ac:dyDescent="0.25">
      <c r="D241" s="16"/>
    </row>
    <row r="242" spans="4:4" x14ac:dyDescent="0.25">
      <c r="D242" s="16"/>
    </row>
    <row r="243" spans="4:4" x14ac:dyDescent="0.25">
      <c r="D243" s="16"/>
    </row>
    <row r="244" spans="4:4" x14ac:dyDescent="0.25">
      <c r="D244" s="16"/>
    </row>
    <row r="245" spans="4:4" x14ac:dyDescent="0.25">
      <c r="D245" s="16"/>
    </row>
    <row r="246" spans="4:4" x14ac:dyDescent="0.25">
      <c r="D246" s="16"/>
    </row>
    <row r="247" spans="4:4" x14ac:dyDescent="0.25">
      <c r="D247" s="16"/>
    </row>
    <row r="248" spans="4:4" x14ac:dyDescent="0.25">
      <c r="D248" s="16"/>
    </row>
    <row r="249" spans="4:4" x14ac:dyDescent="0.25">
      <c r="D249" s="16"/>
    </row>
    <row r="250" spans="4:4" x14ac:dyDescent="0.25">
      <c r="D250" s="16"/>
    </row>
    <row r="251" spans="4:4" x14ac:dyDescent="0.25">
      <c r="D251" s="16"/>
    </row>
    <row r="252" spans="4:4" x14ac:dyDescent="0.25">
      <c r="D252" s="16"/>
    </row>
    <row r="253" spans="4:4" x14ac:dyDescent="0.25">
      <c r="D253" s="16"/>
    </row>
    <row r="254" spans="4:4" x14ac:dyDescent="0.25">
      <c r="D254" s="16"/>
    </row>
    <row r="255" spans="4:4" x14ac:dyDescent="0.25">
      <c r="D255" s="16"/>
    </row>
    <row r="256" spans="4:4" x14ac:dyDescent="0.25">
      <c r="D256" s="16"/>
    </row>
    <row r="257" spans="4:4" x14ac:dyDescent="0.25">
      <c r="D257" s="16"/>
    </row>
    <row r="258" spans="4:4" x14ac:dyDescent="0.25">
      <c r="D258" s="16"/>
    </row>
    <row r="259" spans="4:4" x14ac:dyDescent="0.25">
      <c r="D259" s="16"/>
    </row>
    <row r="260" spans="4:4" x14ac:dyDescent="0.25">
      <c r="D260" s="16"/>
    </row>
    <row r="261" spans="4:4" x14ac:dyDescent="0.25">
      <c r="D261" s="16"/>
    </row>
    <row r="262" spans="4:4" x14ac:dyDescent="0.25">
      <c r="D262" s="16"/>
    </row>
    <row r="263" spans="4:4" x14ac:dyDescent="0.25">
      <c r="D263" s="16"/>
    </row>
    <row r="264" spans="4:4" x14ac:dyDescent="0.25">
      <c r="D264" s="16"/>
    </row>
    <row r="265" spans="4:4" x14ac:dyDescent="0.25">
      <c r="D265" s="16"/>
    </row>
    <row r="266" spans="4:4" x14ac:dyDescent="0.25">
      <c r="D266" s="16"/>
    </row>
    <row r="267" spans="4:4" x14ac:dyDescent="0.25">
      <c r="D267" s="16"/>
    </row>
    <row r="268" spans="4:4" x14ac:dyDescent="0.25">
      <c r="D268" s="16"/>
    </row>
    <row r="269" spans="4:4" x14ac:dyDescent="0.25">
      <c r="D269" s="16"/>
    </row>
    <row r="270" spans="4:4" x14ac:dyDescent="0.25">
      <c r="D270" s="16"/>
    </row>
    <row r="271" spans="4:4" x14ac:dyDescent="0.25">
      <c r="D271" s="16"/>
    </row>
    <row r="272" spans="4:4" x14ac:dyDescent="0.25">
      <c r="D272" s="16"/>
    </row>
    <row r="273" spans="4:4" x14ac:dyDescent="0.25">
      <c r="D273" s="16"/>
    </row>
    <row r="274" spans="4:4" x14ac:dyDescent="0.25">
      <c r="D274" s="16"/>
    </row>
    <row r="275" spans="4:4" x14ac:dyDescent="0.25">
      <c r="D275" s="16"/>
    </row>
    <row r="276" spans="4:4" x14ac:dyDescent="0.25">
      <c r="D276" s="16"/>
    </row>
    <row r="277" spans="4:4" x14ac:dyDescent="0.25">
      <c r="D277" s="16"/>
    </row>
    <row r="278" spans="4:4" x14ac:dyDescent="0.25">
      <c r="D278" s="16"/>
    </row>
    <row r="279" spans="4:4" x14ac:dyDescent="0.25">
      <c r="D279" s="16"/>
    </row>
    <row r="280" spans="4:4" x14ac:dyDescent="0.25">
      <c r="D280" s="16"/>
    </row>
    <row r="281" spans="4:4" x14ac:dyDescent="0.25">
      <c r="D281" s="16"/>
    </row>
    <row r="282" spans="4:4" x14ac:dyDescent="0.25">
      <c r="D282" s="16"/>
    </row>
    <row r="283" spans="4:4" x14ac:dyDescent="0.25">
      <c r="D283" s="16"/>
    </row>
    <row r="284" spans="4:4" x14ac:dyDescent="0.25">
      <c r="D284" s="16"/>
    </row>
    <row r="285" spans="4:4" x14ac:dyDescent="0.25">
      <c r="D285" s="16"/>
    </row>
    <row r="286" spans="4:4" x14ac:dyDescent="0.25">
      <c r="D286" s="16"/>
    </row>
    <row r="287" spans="4:4" x14ac:dyDescent="0.25">
      <c r="D287" s="16"/>
    </row>
    <row r="288" spans="4:4" x14ac:dyDescent="0.25">
      <c r="D288" s="16"/>
    </row>
    <row r="289" spans="4:4" x14ac:dyDescent="0.25">
      <c r="D289" s="16"/>
    </row>
    <row r="290" spans="4:4" x14ac:dyDescent="0.25">
      <c r="D290" s="16"/>
    </row>
    <row r="291" spans="4:4" x14ac:dyDescent="0.25">
      <c r="D291" s="16"/>
    </row>
    <row r="292" spans="4:4" x14ac:dyDescent="0.25">
      <c r="D292" s="16"/>
    </row>
    <row r="293" spans="4:4" x14ac:dyDescent="0.25">
      <c r="D293" s="16"/>
    </row>
    <row r="294" spans="4:4" x14ac:dyDescent="0.25">
      <c r="D294" s="16"/>
    </row>
    <row r="295" spans="4:4" x14ac:dyDescent="0.25">
      <c r="D295" s="16"/>
    </row>
    <row r="296" spans="4:4" x14ac:dyDescent="0.25">
      <c r="D296" s="16"/>
    </row>
    <row r="297" spans="4:4" x14ac:dyDescent="0.25">
      <c r="D297" s="16"/>
    </row>
    <row r="298" spans="4:4" x14ac:dyDescent="0.25">
      <c r="D298" s="16"/>
    </row>
    <row r="299" spans="4:4" x14ac:dyDescent="0.25">
      <c r="D299" s="16"/>
    </row>
    <row r="300" spans="4:4" x14ac:dyDescent="0.25">
      <c r="D300" s="16"/>
    </row>
    <row r="301" spans="4:4" x14ac:dyDescent="0.25">
      <c r="D301" s="16"/>
    </row>
    <row r="302" spans="4:4" x14ac:dyDescent="0.25">
      <c r="D302" s="16"/>
    </row>
    <row r="303" spans="4:4" x14ac:dyDescent="0.25">
      <c r="D303" s="16"/>
    </row>
    <row r="304" spans="4:4" x14ac:dyDescent="0.25">
      <c r="D304" s="16"/>
    </row>
    <row r="305" spans="4:4" x14ac:dyDescent="0.25">
      <c r="D305" s="16"/>
    </row>
    <row r="306" spans="4:4" x14ac:dyDescent="0.25">
      <c r="D306" s="16"/>
    </row>
    <row r="307" spans="4:4" x14ac:dyDescent="0.25">
      <c r="D307" s="16"/>
    </row>
    <row r="308" spans="4:4" x14ac:dyDescent="0.25">
      <c r="D308" s="16"/>
    </row>
    <row r="309" spans="4:4" x14ac:dyDescent="0.25">
      <c r="D309" s="16"/>
    </row>
    <row r="310" spans="4:4" x14ac:dyDescent="0.25">
      <c r="D310" s="16"/>
    </row>
    <row r="311" spans="4:4" x14ac:dyDescent="0.25">
      <c r="D311" s="16"/>
    </row>
    <row r="312" spans="4:4" x14ac:dyDescent="0.25">
      <c r="D312" s="16"/>
    </row>
    <row r="313" spans="4:4" x14ac:dyDescent="0.25">
      <c r="D313" s="16"/>
    </row>
    <row r="314" spans="4:4" x14ac:dyDescent="0.25">
      <c r="D314" s="16"/>
    </row>
    <row r="315" spans="4:4" x14ac:dyDescent="0.25">
      <c r="D315" s="16"/>
    </row>
    <row r="316" spans="4:4" x14ac:dyDescent="0.25">
      <c r="D316" s="16"/>
    </row>
    <row r="317" spans="4:4" x14ac:dyDescent="0.25">
      <c r="D317" s="16"/>
    </row>
    <row r="318" spans="4:4" x14ac:dyDescent="0.25">
      <c r="D318" s="16"/>
    </row>
    <row r="319" spans="4:4" x14ac:dyDescent="0.25">
      <c r="D319" s="16"/>
    </row>
    <row r="320" spans="4:4" x14ac:dyDescent="0.25">
      <c r="D320" s="16"/>
    </row>
    <row r="321" spans="4:4" x14ac:dyDescent="0.25">
      <c r="D321" s="16"/>
    </row>
    <row r="322" spans="4:4" x14ac:dyDescent="0.25">
      <c r="D322" s="16"/>
    </row>
    <row r="323" spans="4:4" x14ac:dyDescent="0.25">
      <c r="D323" s="16"/>
    </row>
    <row r="324" spans="4:4" x14ac:dyDescent="0.25">
      <c r="D324" s="16"/>
    </row>
    <row r="325" spans="4:4" x14ac:dyDescent="0.25">
      <c r="D325" s="16"/>
    </row>
    <row r="326" spans="4:4" x14ac:dyDescent="0.25">
      <c r="D326" s="16"/>
    </row>
    <row r="327" spans="4:4" x14ac:dyDescent="0.25">
      <c r="D327" s="16"/>
    </row>
    <row r="328" spans="4:4" x14ac:dyDescent="0.25">
      <c r="D328" s="16"/>
    </row>
    <row r="329" spans="4:4" x14ac:dyDescent="0.25">
      <c r="D329" s="16"/>
    </row>
    <row r="330" spans="4:4" x14ac:dyDescent="0.25">
      <c r="D330" s="16"/>
    </row>
    <row r="331" spans="4:4" x14ac:dyDescent="0.25">
      <c r="D331" s="16"/>
    </row>
    <row r="332" spans="4:4" x14ac:dyDescent="0.25">
      <c r="D332" s="16"/>
    </row>
    <row r="333" spans="4:4" x14ac:dyDescent="0.25">
      <c r="D333" s="16"/>
    </row>
    <row r="334" spans="4:4" x14ac:dyDescent="0.25">
      <c r="D334" s="16"/>
    </row>
    <row r="335" spans="4:4" x14ac:dyDescent="0.25">
      <c r="D335" s="16"/>
    </row>
    <row r="336" spans="4:4" x14ac:dyDescent="0.25">
      <c r="D336" s="16"/>
    </row>
    <row r="337" spans="4:4" x14ac:dyDescent="0.25">
      <c r="D337" s="16"/>
    </row>
    <row r="338" spans="4:4" x14ac:dyDescent="0.25">
      <c r="D338" s="16"/>
    </row>
    <row r="339" spans="4:4" x14ac:dyDescent="0.25">
      <c r="D339" s="16"/>
    </row>
    <row r="340" spans="4:4" x14ac:dyDescent="0.25">
      <c r="D340" s="16"/>
    </row>
    <row r="341" spans="4:4" x14ac:dyDescent="0.25">
      <c r="D341" s="16"/>
    </row>
    <row r="342" spans="4:4" x14ac:dyDescent="0.25">
      <c r="D342" s="16"/>
    </row>
    <row r="343" spans="4:4" x14ac:dyDescent="0.25">
      <c r="D343" s="16"/>
    </row>
    <row r="344" spans="4:4" x14ac:dyDescent="0.25">
      <c r="D344" s="16"/>
    </row>
    <row r="345" spans="4:4" x14ac:dyDescent="0.25">
      <c r="D345" s="16"/>
    </row>
    <row r="346" spans="4:4" x14ac:dyDescent="0.25">
      <c r="D346" s="16"/>
    </row>
    <row r="347" spans="4:4" x14ac:dyDescent="0.25">
      <c r="D347" s="16"/>
    </row>
    <row r="348" spans="4:4" x14ac:dyDescent="0.25">
      <c r="D348" s="16"/>
    </row>
    <row r="349" spans="4:4" x14ac:dyDescent="0.25">
      <c r="D349" s="16"/>
    </row>
    <row r="350" spans="4:4" x14ac:dyDescent="0.25">
      <c r="D350" s="16"/>
    </row>
    <row r="351" spans="4:4" x14ac:dyDescent="0.25">
      <c r="D351" s="16"/>
    </row>
    <row r="352" spans="4:4" x14ac:dyDescent="0.25">
      <c r="D352" s="16"/>
    </row>
    <row r="353" spans="4:4" x14ac:dyDescent="0.25">
      <c r="D353" s="16"/>
    </row>
    <row r="354" spans="4:4" x14ac:dyDescent="0.25">
      <c r="D354" s="16"/>
    </row>
    <row r="355" spans="4:4" x14ac:dyDescent="0.25">
      <c r="D355" s="16"/>
    </row>
    <row r="356" spans="4:4" x14ac:dyDescent="0.25">
      <c r="D356" s="16"/>
    </row>
    <row r="357" spans="4:4" x14ac:dyDescent="0.25">
      <c r="D357" s="16"/>
    </row>
    <row r="358" spans="4:4" x14ac:dyDescent="0.25">
      <c r="D358" s="16"/>
    </row>
    <row r="359" spans="4:4" x14ac:dyDescent="0.25">
      <c r="D359" s="16"/>
    </row>
    <row r="360" spans="4:4" x14ac:dyDescent="0.25">
      <c r="D360" s="16"/>
    </row>
    <row r="361" spans="4:4" x14ac:dyDescent="0.25">
      <c r="D361" s="16"/>
    </row>
    <row r="362" spans="4:4" x14ac:dyDescent="0.25">
      <c r="D362" s="16"/>
    </row>
    <row r="363" spans="4:4" x14ac:dyDescent="0.25">
      <c r="D363" s="16"/>
    </row>
    <row r="364" spans="4:4" x14ac:dyDescent="0.25">
      <c r="D364" s="16"/>
    </row>
    <row r="365" spans="4:4" x14ac:dyDescent="0.25">
      <c r="D365" s="16"/>
    </row>
    <row r="366" spans="4:4" x14ac:dyDescent="0.25">
      <c r="D366" s="16"/>
    </row>
    <row r="367" spans="4:4" x14ac:dyDescent="0.25">
      <c r="D367" s="16"/>
    </row>
    <row r="368" spans="4:4" x14ac:dyDescent="0.25">
      <c r="D368" s="16"/>
    </row>
    <row r="369" spans="4:4" x14ac:dyDescent="0.25">
      <c r="D369" s="16"/>
    </row>
    <row r="370" spans="4:4" x14ac:dyDescent="0.25">
      <c r="D370" s="16"/>
    </row>
    <row r="371" spans="4:4" x14ac:dyDescent="0.25">
      <c r="D371" s="16"/>
    </row>
    <row r="372" spans="4:4" x14ac:dyDescent="0.25">
      <c r="D372" s="16"/>
    </row>
    <row r="373" spans="4:4" x14ac:dyDescent="0.25">
      <c r="D373" s="16"/>
    </row>
    <row r="374" spans="4:4" x14ac:dyDescent="0.25">
      <c r="D374" s="16"/>
    </row>
    <row r="375" spans="4:4" x14ac:dyDescent="0.25">
      <c r="D375" s="16"/>
    </row>
    <row r="376" spans="4:4" x14ac:dyDescent="0.25">
      <c r="D376" s="16"/>
    </row>
    <row r="377" spans="4:4" x14ac:dyDescent="0.25">
      <c r="D377" s="16"/>
    </row>
    <row r="378" spans="4:4" x14ac:dyDescent="0.25">
      <c r="D378" s="16"/>
    </row>
    <row r="379" spans="4:4" x14ac:dyDescent="0.25">
      <c r="D379" s="16"/>
    </row>
    <row r="380" spans="4:4" x14ac:dyDescent="0.25">
      <c r="D380" s="16"/>
    </row>
    <row r="381" spans="4:4" x14ac:dyDescent="0.25">
      <c r="D381" s="16"/>
    </row>
    <row r="382" spans="4:4" x14ac:dyDescent="0.25">
      <c r="D382" s="16"/>
    </row>
    <row r="383" spans="4:4" x14ac:dyDescent="0.25">
      <c r="D383" s="16"/>
    </row>
    <row r="384" spans="4:4" x14ac:dyDescent="0.25">
      <c r="D384" s="16"/>
    </row>
    <row r="385" spans="4:4" x14ac:dyDescent="0.25">
      <c r="D385" s="16"/>
    </row>
    <row r="386" spans="4:4" x14ac:dyDescent="0.25">
      <c r="D386" s="16"/>
    </row>
    <row r="387" spans="4:4" x14ac:dyDescent="0.25">
      <c r="D387" s="16"/>
    </row>
    <row r="388" spans="4:4" x14ac:dyDescent="0.25">
      <c r="D388" s="16"/>
    </row>
    <row r="389" spans="4:4" x14ac:dyDescent="0.25">
      <c r="D389" s="16"/>
    </row>
    <row r="390" spans="4:4" x14ac:dyDescent="0.25">
      <c r="D390" s="16"/>
    </row>
    <row r="391" spans="4:4" x14ac:dyDescent="0.25">
      <c r="D391" s="16"/>
    </row>
    <row r="392" spans="4:4" x14ac:dyDescent="0.25">
      <c r="D392" s="16"/>
    </row>
    <row r="393" spans="4:4" x14ac:dyDescent="0.25">
      <c r="D393" s="16"/>
    </row>
  </sheetData>
  <mergeCells count="13">
    <mergeCell ref="L3:M3"/>
    <mergeCell ref="N3:O3"/>
    <mergeCell ref="P3:Q3"/>
    <mergeCell ref="B2:B4"/>
    <mergeCell ref="C2:C4"/>
    <mergeCell ref="D2:I2"/>
    <mergeCell ref="J2:M2"/>
    <mergeCell ref="N2:Q2"/>
    <mergeCell ref="R2:S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DD6B7-34FC-410B-A1CC-142D22F29A4B}">
  <sheetPr>
    <tabColor rgb="FF00B050"/>
  </sheetPr>
  <dimension ref="B1:S393"/>
  <sheetViews>
    <sheetView topLeftCell="A34" workbookViewId="0">
      <selection activeCell="Q1" sqref="Q1:Q1048576"/>
    </sheetView>
  </sheetViews>
  <sheetFormatPr defaultRowHeight="15" x14ac:dyDescent="0.25"/>
  <cols>
    <col min="2" max="2" width="4.5703125" bestFit="1" customWidth="1"/>
    <col min="3" max="3" width="39.85546875" customWidth="1"/>
    <col min="4" max="4" width="15.140625" bestFit="1" customWidth="1"/>
    <col min="5" max="5" width="17.85546875" bestFit="1" customWidth="1"/>
    <col min="6" max="6" width="15.140625" bestFit="1" customWidth="1"/>
    <col min="7" max="7" width="17.85546875" bestFit="1" customWidth="1"/>
    <col min="8" max="8" width="16.140625" bestFit="1" customWidth="1"/>
    <col min="9" max="9" width="15.140625" bestFit="1" customWidth="1"/>
    <col min="10" max="10" width="14.140625" bestFit="1" customWidth="1"/>
    <col min="11" max="11" width="16.140625" bestFit="1" customWidth="1"/>
    <col min="12" max="12" width="14.140625" bestFit="1" customWidth="1"/>
    <col min="13" max="13" width="16.140625" bestFit="1" customWidth="1"/>
    <col min="14" max="14" width="14.140625" bestFit="1" customWidth="1"/>
    <col min="15" max="15" width="16.140625" bestFit="1" customWidth="1"/>
    <col min="16" max="16" width="14.140625" bestFit="1" customWidth="1"/>
    <col min="17" max="17" width="16.140625" bestFit="1" customWidth="1"/>
    <col min="18" max="19" width="12.42578125" bestFit="1" customWidth="1"/>
  </cols>
  <sheetData>
    <row r="1" spans="2:19" ht="28.5" x14ac:dyDescent="0.45">
      <c r="B1" s="17" t="s">
        <v>185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2:19" x14ac:dyDescent="0.25">
      <c r="B2" s="2" t="s">
        <v>1</v>
      </c>
      <c r="C2" s="3" t="s">
        <v>2</v>
      </c>
      <c r="D2" s="3" t="s">
        <v>3</v>
      </c>
      <c r="E2" s="3"/>
      <c r="F2" s="3"/>
      <c r="G2" s="3"/>
      <c r="H2" s="3"/>
      <c r="I2" s="3"/>
      <c r="J2" s="3" t="s">
        <v>4</v>
      </c>
      <c r="K2" s="3"/>
      <c r="L2" s="3"/>
      <c r="M2" s="3"/>
      <c r="N2" s="3" t="s">
        <v>5</v>
      </c>
      <c r="O2" s="3"/>
      <c r="P2" s="3"/>
      <c r="Q2" s="3"/>
      <c r="R2" s="3" t="s">
        <v>6</v>
      </c>
      <c r="S2" s="3"/>
    </row>
    <row r="3" spans="2:19" x14ac:dyDescent="0.25">
      <c r="B3" s="2"/>
      <c r="C3" s="3"/>
      <c r="D3" s="3">
        <v>2018</v>
      </c>
      <c r="E3" s="3"/>
      <c r="F3" s="3">
        <v>2017</v>
      </c>
      <c r="G3" s="3"/>
      <c r="H3" s="4" t="s">
        <v>7</v>
      </c>
      <c r="I3" s="4"/>
      <c r="J3" s="3">
        <v>2018</v>
      </c>
      <c r="K3" s="3"/>
      <c r="L3" s="3">
        <v>2017</v>
      </c>
      <c r="M3" s="3"/>
      <c r="N3" s="3">
        <v>2018</v>
      </c>
      <c r="O3" s="3"/>
      <c r="P3" s="3">
        <v>2017</v>
      </c>
      <c r="Q3" s="3"/>
      <c r="R3" s="3"/>
      <c r="S3" s="3"/>
    </row>
    <row r="4" spans="2:19" x14ac:dyDescent="0.25">
      <c r="B4" s="2"/>
      <c r="C4" s="3"/>
      <c r="D4" s="5" t="s">
        <v>8</v>
      </c>
      <c r="E4" s="5" t="s">
        <v>9</v>
      </c>
      <c r="F4" s="5" t="s">
        <v>8</v>
      </c>
      <c r="G4" s="5" t="s">
        <v>9</v>
      </c>
      <c r="H4" s="6" t="s">
        <v>10</v>
      </c>
      <c r="I4" s="6" t="s">
        <v>11</v>
      </c>
      <c r="J4" s="5" t="s">
        <v>8</v>
      </c>
      <c r="K4" s="5" t="s">
        <v>9</v>
      </c>
      <c r="L4" s="5" t="s">
        <v>8</v>
      </c>
      <c r="M4" s="5" t="s">
        <v>9</v>
      </c>
      <c r="N4" s="5" t="s">
        <v>8</v>
      </c>
      <c r="O4" s="5" t="s">
        <v>9</v>
      </c>
      <c r="P4" s="5" t="s">
        <v>8</v>
      </c>
      <c r="Q4" s="5" t="s">
        <v>9</v>
      </c>
      <c r="R4" s="7">
        <v>2018</v>
      </c>
      <c r="S4" s="7">
        <v>2017</v>
      </c>
    </row>
    <row r="5" spans="2:19" x14ac:dyDescent="0.25">
      <c r="B5" s="8">
        <v>1</v>
      </c>
      <c r="C5" s="9" t="s">
        <v>15</v>
      </c>
      <c r="D5" s="10">
        <v>451.60786050050029</v>
      </c>
      <c r="E5" s="10">
        <v>35884.986399300004</v>
      </c>
      <c r="F5" s="10">
        <v>265.84712807913252</v>
      </c>
      <c r="G5" s="10">
        <v>18308.041000000001</v>
      </c>
      <c r="H5" s="10">
        <v>69.875019438266776</v>
      </c>
      <c r="I5" s="10">
        <v>96.006696725772031</v>
      </c>
      <c r="J5" s="10">
        <v>3.6933686913623749</v>
      </c>
      <c r="K5" s="10">
        <v>293.47692289999998</v>
      </c>
      <c r="L5" s="10">
        <v>2.138708347128079</v>
      </c>
      <c r="M5" s="10">
        <v>147.286</v>
      </c>
      <c r="N5" s="10">
        <v>174.83715522102176</v>
      </c>
      <c r="O5" s="10">
        <v>13892.647772439999</v>
      </c>
      <c r="P5" s="10">
        <v>120.39711442959452</v>
      </c>
      <c r="Q5" s="10">
        <v>8291.3639999999996</v>
      </c>
      <c r="R5" s="10">
        <v>14.300635330350826</v>
      </c>
      <c r="S5" s="10">
        <v>7.4354804966662433</v>
      </c>
    </row>
    <row r="6" spans="2:19" x14ac:dyDescent="0.25">
      <c r="B6" s="8">
        <v>2</v>
      </c>
      <c r="C6" s="9" t="s">
        <v>16</v>
      </c>
      <c r="D6" s="10">
        <v>438.10237235796399</v>
      </c>
      <c r="E6" s="10">
        <v>34811.833558749997</v>
      </c>
      <c r="F6" s="10">
        <v>528.86091701661769</v>
      </c>
      <c r="G6" s="10">
        <v>36420.959000000003</v>
      </c>
      <c r="H6" s="10">
        <v>-17.161136650186975</v>
      </c>
      <c r="I6" s="10">
        <v>-4.4181303442613995</v>
      </c>
      <c r="J6" s="10">
        <v>2.7558916817789973</v>
      </c>
      <c r="K6" s="10">
        <v>218.98453098000002</v>
      </c>
      <c r="L6" s="10">
        <v>1.1176067422909151</v>
      </c>
      <c r="M6" s="10">
        <v>76.965999999999994</v>
      </c>
      <c r="N6" s="10">
        <v>240.45772159928521</v>
      </c>
      <c r="O6" s="10">
        <v>19106.890787140001</v>
      </c>
      <c r="P6" s="10">
        <v>316.99972991339808</v>
      </c>
      <c r="Q6" s="10">
        <v>21830.757000000001</v>
      </c>
      <c r="R6" s="10">
        <v>13.872969920207737</v>
      </c>
      <c r="S6" s="10">
        <v>14.791715307737233</v>
      </c>
    </row>
    <row r="7" spans="2:19" x14ac:dyDescent="0.25">
      <c r="B7" s="8">
        <v>3</v>
      </c>
      <c r="C7" s="9" t="s">
        <v>13</v>
      </c>
      <c r="D7" s="10">
        <v>331.45682070210989</v>
      </c>
      <c r="E7" s="10">
        <v>26337.724701400002</v>
      </c>
      <c r="F7" s="10">
        <v>337.00462341796049</v>
      </c>
      <c r="G7" s="10">
        <v>23208.43</v>
      </c>
      <c r="H7" s="10">
        <v>-1.6462096749842203</v>
      </c>
      <c r="I7" s="10">
        <v>13.483439859568279</v>
      </c>
      <c r="J7" s="10">
        <v>22.372411447197035</v>
      </c>
      <c r="K7" s="10">
        <v>1777.7229997999998</v>
      </c>
      <c r="L7" s="10">
        <v>14.198525269070148</v>
      </c>
      <c r="M7" s="10">
        <v>977.80700000000002</v>
      </c>
      <c r="N7" s="10">
        <v>218.86694293894453</v>
      </c>
      <c r="O7" s="10">
        <v>17391.276719400001</v>
      </c>
      <c r="P7" s="10">
        <v>176.20802767080801</v>
      </c>
      <c r="Q7" s="10">
        <v>12134.883</v>
      </c>
      <c r="R7" s="10">
        <v>10.495926964967211</v>
      </c>
      <c r="S7" s="10">
        <v>9.4256850650074302</v>
      </c>
    </row>
    <row r="8" spans="2:19" x14ac:dyDescent="0.25">
      <c r="B8" s="8">
        <v>4</v>
      </c>
      <c r="C8" s="9" t="s">
        <v>17</v>
      </c>
      <c r="D8" s="10">
        <v>301.29896809723067</v>
      </c>
      <c r="E8" s="10">
        <v>23941.366654489997</v>
      </c>
      <c r="F8" s="10">
        <v>332.4481462765803</v>
      </c>
      <c r="G8" s="10">
        <v>22894.639999999999</v>
      </c>
      <c r="H8" s="10">
        <v>-9.3696350929371874</v>
      </c>
      <c r="I8" s="10">
        <v>4.571928864092186</v>
      </c>
      <c r="J8" s="10">
        <v>8.7564634751857859</v>
      </c>
      <c r="K8" s="10">
        <v>695.79296597000007</v>
      </c>
      <c r="L8" s="10">
        <v>6.2148960021374595</v>
      </c>
      <c r="M8" s="10">
        <v>428</v>
      </c>
      <c r="N8" s="10">
        <v>128.59008473656723</v>
      </c>
      <c r="O8" s="10">
        <v>10217.83242821</v>
      </c>
      <c r="P8" s="10">
        <v>236.09241318022617</v>
      </c>
      <c r="Q8" s="10">
        <v>16258.929</v>
      </c>
      <c r="R8" s="10">
        <v>9.5409470140627235</v>
      </c>
      <c r="S8" s="10">
        <v>9.2982449186231779</v>
      </c>
    </row>
    <row r="9" spans="2:19" x14ac:dyDescent="0.25">
      <c r="B9" s="8">
        <v>5</v>
      </c>
      <c r="C9" s="9" t="s">
        <v>19</v>
      </c>
      <c r="D9" s="10">
        <v>252.42606028932613</v>
      </c>
      <c r="E9" s="10">
        <v>20057.900963619999</v>
      </c>
      <c r="F9" s="10">
        <v>458.44858480428888</v>
      </c>
      <c r="G9" s="10">
        <v>31571.886999999999</v>
      </c>
      <c r="H9" s="10">
        <v>-44.939068707762182</v>
      </c>
      <c r="I9" s="10">
        <v>-36.469109484586717</v>
      </c>
      <c r="J9" s="10">
        <v>4.3170471777801547</v>
      </c>
      <c r="K9" s="10">
        <v>343.03472726999996</v>
      </c>
      <c r="L9" s="10">
        <v>3.1551923423187955</v>
      </c>
      <c r="M9" s="10">
        <v>217.28800000000001</v>
      </c>
      <c r="N9" s="10">
        <v>240.07525657590881</v>
      </c>
      <c r="O9" s="10">
        <v>19076.499925150001</v>
      </c>
      <c r="P9" s="10">
        <v>823.88708347128079</v>
      </c>
      <c r="Q9" s="10">
        <v>56738.466999999997</v>
      </c>
      <c r="R9" s="10">
        <v>7.9933352623095129</v>
      </c>
      <c r="S9" s="10">
        <v>12.822352212967541</v>
      </c>
    </row>
    <row r="10" spans="2:19" x14ac:dyDescent="0.25">
      <c r="B10" s="8">
        <v>6</v>
      </c>
      <c r="C10" s="9" t="s">
        <v>18</v>
      </c>
      <c r="D10" s="10">
        <v>226.76832357322189</v>
      </c>
      <c r="E10" s="10">
        <v>18019.124375289997</v>
      </c>
      <c r="F10" s="10">
        <v>322.33123943612884</v>
      </c>
      <c r="G10" s="10">
        <v>22197.920999999998</v>
      </c>
      <c r="H10" s="10">
        <v>-29.647426054663583</v>
      </c>
      <c r="I10" s="10">
        <v>-18.825171171255192</v>
      </c>
      <c r="J10" s="10">
        <v>6.9176493836560313</v>
      </c>
      <c r="K10" s="10">
        <v>549.67987885000002</v>
      </c>
      <c r="L10" s="10">
        <v>4.186589183757631</v>
      </c>
      <c r="M10" s="10">
        <v>288.31700000000001</v>
      </c>
      <c r="N10" s="10">
        <v>160.46483441735202</v>
      </c>
      <c r="O10" s="10">
        <v>12750.61597522</v>
      </c>
      <c r="P10" s="10">
        <v>205.94784424425123</v>
      </c>
      <c r="Q10" s="10">
        <v>14182.968999999999</v>
      </c>
      <c r="R10" s="10">
        <v>7.1808561886004911</v>
      </c>
      <c r="S10" s="10">
        <v>9.0152850685683941</v>
      </c>
    </row>
    <row r="11" spans="2:19" x14ac:dyDescent="0.25">
      <c r="B11" s="8">
        <v>7</v>
      </c>
      <c r="C11" s="9" t="s">
        <v>14</v>
      </c>
      <c r="D11" s="10">
        <v>119.7053196570623</v>
      </c>
      <c r="E11" s="10">
        <v>9511.8445526099986</v>
      </c>
      <c r="F11" s="10">
        <v>3.1209813727369355</v>
      </c>
      <c r="G11" s="10">
        <v>214.93199999999999</v>
      </c>
      <c r="H11" s="10">
        <v>3735.5025346430398</v>
      </c>
      <c r="I11" s="10">
        <v>4325.5134426748918</v>
      </c>
      <c r="J11" s="10">
        <v>2.4408509222821402</v>
      </c>
      <c r="K11" s="10">
        <v>193.95123470999999</v>
      </c>
      <c r="L11" s="10">
        <v>1.9129101395737858</v>
      </c>
      <c r="M11" s="10">
        <v>131.73599999999999</v>
      </c>
      <c r="N11" s="10">
        <v>24.866361962736203</v>
      </c>
      <c r="O11" s="10">
        <v>1975.8935547399999</v>
      </c>
      <c r="P11" s="10">
        <v>6.1679357832801873</v>
      </c>
      <c r="Q11" s="10">
        <v>424.76600000000002</v>
      </c>
      <c r="R11" s="10">
        <v>3.7905941708400088</v>
      </c>
      <c r="S11" s="10">
        <v>8.7290753506039709E-2</v>
      </c>
    </row>
    <row r="12" spans="2:19" x14ac:dyDescent="0.25">
      <c r="B12" s="8">
        <v>8</v>
      </c>
      <c r="C12" s="9" t="s">
        <v>29</v>
      </c>
      <c r="D12" s="10">
        <v>109.79920900862696</v>
      </c>
      <c r="E12" s="10">
        <v>8724.7000474300021</v>
      </c>
      <c r="F12" s="10">
        <v>239.21821545360029</v>
      </c>
      <c r="G12" s="10">
        <v>16474.192999999999</v>
      </c>
      <c r="H12" s="10">
        <v>-54.100815943122001</v>
      </c>
      <c r="I12" s="10">
        <v>-47.040197675054536</v>
      </c>
      <c r="J12" s="10">
        <v>1.1442473158361701</v>
      </c>
      <c r="K12" s="10">
        <v>90.922463839999992</v>
      </c>
      <c r="L12" s="10">
        <v>2.0637375339060329</v>
      </c>
      <c r="M12" s="10">
        <v>142.12299999999999</v>
      </c>
      <c r="N12" s="10">
        <v>116.90128175055531</v>
      </c>
      <c r="O12" s="10">
        <v>9289.0342985400002</v>
      </c>
      <c r="P12" s="10">
        <v>154.39879593650349</v>
      </c>
      <c r="Q12" s="10">
        <v>10632.950999999999</v>
      </c>
      <c r="R12" s="10">
        <v>3.4769068143613633</v>
      </c>
      <c r="S12" s="10">
        <v>6.6906962219396124</v>
      </c>
    </row>
    <row r="13" spans="2:19" x14ac:dyDescent="0.25">
      <c r="B13" s="8">
        <v>9</v>
      </c>
      <c r="C13" s="9" t="s">
        <v>37</v>
      </c>
      <c r="D13" s="10">
        <v>92.993918187778831</v>
      </c>
      <c r="E13" s="10">
        <v>7389.3432361599998</v>
      </c>
      <c r="F13" s="10">
        <v>87.701214518461725</v>
      </c>
      <c r="G13" s="10">
        <v>6039.7020000000002</v>
      </c>
      <c r="H13" s="10">
        <v>6.0349263101743702</v>
      </c>
      <c r="I13" s="10">
        <v>22.346156087833464</v>
      </c>
      <c r="J13" s="10">
        <v>0</v>
      </c>
      <c r="K13" s="10">
        <v>0</v>
      </c>
      <c r="L13" s="10">
        <v>0</v>
      </c>
      <c r="M13" s="10">
        <v>0</v>
      </c>
      <c r="N13" s="10">
        <v>50.004492510492639</v>
      </c>
      <c r="O13" s="10">
        <v>3973.38197713</v>
      </c>
      <c r="P13" s="10">
        <v>55.03017419133748</v>
      </c>
      <c r="Q13" s="10">
        <v>3789.752</v>
      </c>
      <c r="R13" s="10">
        <v>2.9447497004814225</v>
      </c>
      <c r="S13" s="10">
        <v>2.4529159852043207</v>
      </c>
    </row>
    <row r="14" spans="2:19" x14ac:dyDescent="0.25">
      <c r="B14" s="8">
        <v>10</v>
      </c>
      <c r="C14" s="9" t="s">
        <v>23</v>
      </c>
      <c r="D14" s="10">
        <v>88.226923552456881</v>
      </c>
      <c r="E14" s="10">
        <v>7010.5554589399999</v>
      </c>
      <c r="F14" s="10">
        <v>102.33929847183258</v>
      </c>
      <c r="G14" s="10">
        <v>7047.78</v>
      </c>
      <c r="H14" s="10">
        <v>-13.789790559547285</v>
      </c>
      <c r="I14" s="10">
        <v>-0.52817399322907477</v>
      </c>
      <c r="J14" s="10">
        <v>0.6881752925038227</v>
      </c>
      <c r="K14" s="10">
        <v>54.682752829999998</v>
      </c>
      <c r="L14" s="10">
        <v>0.3988569238007284</v>
      </c>
      <c r="M14" s="10">
        <v>27.468</v>
      </c>
      <c r="N14" s="10">
        <v>57.869051574555911</v>
      </c>
      <c r="O14" s="10">
        <v>4598.3037726399998</v>
      </c>
      <c r="P14" s="10">
        <v>53.726527150963896</v>
      </c>
      <c r="Q14" s="10">
        <v>3699.9740000000002</v>
      </c>
      <c r="R14" s="10">
        <v>2.7937978285943244</v>
      </c>
      <c r="S14" s="10">
        <v>2.8623286748590084</v>
      </c>
    </row>
    <row r="15" spans="2:19" x14ac:dyDescent="0.25">
      <c r="B15" s="8">
        <v>11</v>
      </c>
      <c r="C15" s="9" t="s">
        <v>41</v>
      </c>
      <c r="D15" s="10">
        <v>80.020730830664291</v>
      </c>
      <c r="E15" s="10">
        <v>6358.4872821699992</v>
      </c>
      <c r="F15" s="10">
        <v>76.930364123205962</v>
      </c>
      <c r="G15" s="10">
        <v>5297.9480000000003</v>
      </c>
      <c r="H15" s="10">
        <v>4.0170961657077555</v>
      </c>
      <c r="I15" s="10">
        <v>20.01792547171091</v>
      </c>
      <c r="J15" s="10">
        <v>0</v>
      </c>
      <c r="K15" s="10">
        <v>0</v>
      </c>
      <c r="L15" s="10">
        <v>0</v>
      </c>
      <c r="M15" s="10">
        <v>0</v>
      </c>
      <c r="N15" s="10">
        <v>55.789593732986823</v>
      </c>
      <c r="O15" s="10">
        <v>4433.0690128199994</v>
      </c>
      <c r="P15" s="10">
        <v>41.430703909576167</v>
      </c>
      <c r="Q15" s="10">
        <v>2853.2</v>
      </c>
      <c r="R15" s="10">
        <v>2.5339401515492965</v>
      </c>
      <c r="S15" s="10">
        <v>2.1516659825238498</v>
      </c>
    </row>
    <row r="16" spans="2:19" x14ac:dyDescent="0.25">
      <c r="B16" s="8">
        <v>12</v>
      </c>
      <c r="C16" s="9" t="s">
        <v>35</v>
      </c>
      <c r="D16" s="10">
        <v>74.595710663537247</v>
      </c>
      <c r="E16" s="10">
        <v>5927.4124671800009</v>
      </c>
      <c r="F16" s="10">
        <v>38.880287743876586</v>
      </c>
      <c r="G16" s="10">
        <v>2677.5610000000001</v>
      </c>
      <c r="H16" s="10">
        <v>91.859975818429035</v>
      </c>
      <c r="I16" s="10">
        <v>121.37357345658978</v>
      </c>
      <c r="J16" s="10">
        <v>1.8807570898748438</v>
      </c>
      <c r="K16" s="10">
        <v>149.44589874000002</v>
      </c>
      <c r="L16" s="10">
        <v>0.43062840149389836</v>
      </c>
      <c r="M16" s="10">
        <v>29.655999999999999</v>
      </c>
      <c r="N16" s="10">
        <v>32.47675910106279</v>
      </c>
      <c r="O16" s="10">
        <v>2580.6195165499998</v>
      </c>
      <c r="P16" s="10">
        <v>20.146224305470852</v>
      </c>
      <c r="Q16" s="10">
        <v>1387.4059999999999</v>
      </c>
      <c r="R16" s="10">
        <v>2.3621512128361788</v>
      </c>
      <c r="S16" s="10">
        <v>1.0874430854799899</v>
      </c>
    </row>
    <row r="17" spans="2:19" x14ac:dyDescent="0.25">
      <c r="B17" s="8">
        <v>13</v>
      </c>
      <c r="C17" s="9" t="s">
        <v>24</v>
      </c>
      <c r="D17" s="10">
        <v>73.025118498121714</v>
      </c>
      <c r="E17" s="10">
        <v>5802.6124284200005</v>
      </c>
      <c r="F17" s="10">
        <v>134.80688807959712</v>
      </c>
      <c r="G17" s="10">
        <v>9283.7189999999991</v>
      </c>
      <c r="H17" s="10">
        <v>-45.829831443773244</v>
      </c>
      <c r="I17" s="10">
        <v>-37.496897219530219</v>
      </c>
      <c r="J17" s="10">
        <v>2.4925490533032137</v>
      </c>
      <c r="K17" s="10">
        <v>198.05919405</v>
      </c>
      <c r="L17" s="10">
        <v>3.2057101535137398</v>
      </c>
      <c r="M17" s="10">
        <v>220.767</v>
      </c>
      <c r="N17" s="10">
        <v>59.719178316018663</v>
      </c>
      <c r="O17" s="10">
        <v>4745.3157685800006</v>
      </c>
      <c r="P17" s="10">
        <v>109.88226547480063</v>
      </c>
      <c r="Q17" s="10">
        <v>7567.24</v>
      </c>
      <c r="R17" s="10">
        <v>2.3124167689196766</v>
      </c>
      <c r="S17" s="10">
        <v>3.7704149537916054</v>
      </c>
    </row>
    <row r="18" spans="2:19" x14ac:dyDescent="0.25">
      <c r="B18" s="8">
        <v>14</v>
      </c>
      <c r="C18" s="9" t="s">
        <v>34</v>
      </c>
      <c r="D18" s="10">
        <v>65.798160174300435</v>
      </c>
      <c r="E18" s="10">
        <v>5228.3547065299999</v>
      </c>
      <c r="F18" s="10">
        <v>86.137325968391167</v>
      </c>
      <c r="G18" s="10">
        <v>5932.0020000000004</v>
      </c>
      <c r="H18" s="10">
        <v>-23.612488042122834</v>
      </c>
      <c r="I18" s="10">
        <v>-11.86188564113769</v>
      </c>
      <c r="J18" s="10">
        <v>0.19062577721006035</v>
      </c>
      <c r="K18" s="10">
        <v>15.147219570000001</v>
      </c>
      <c r="L18" s="10">
        <v>1.9240040193533023E-2</v>
      </c>
      <c r="M18" s="10">
        <v>1.325</v>
      </c>
      <c r="N18" s="10">
        <v>35.470721155794394</v>
      </c>
      <c r="O18" s="10">
        <v>2818.5212384000001</v>
      </c>
      <c r="P18" s="10">
        <v>52.463915849146467</v>
      </c>
      <c r="Q18" s="10">
        <v>3613.0219999999999</v>
      </c>
      <c r="R18" s="10">
        <v>2.0835675734648578</v>
      </c>
      <c r="S18" s="10">
        <v>2.4091755735736631</v>
      </c>
    </row>
    <row r="19" spans="2:19" x14ac:dyDescent="0.25">
      <c r="B19" s="8">
        <v>15</v>
      </c>
      <c r="C19" s="9" t="s">
        <v>31</v>
      </c>
      <c r="D19" s="10">
        <v>49.405962746144311</v>
      </c>
      <c r="E19" s="10">
        <v>3925.8225027899998</v>
      </c>
      <c r="F19" s="10">
        <v>52.734147658959039</v>
      </c>
      <c r="G19" s="10">
        <v>3631.6320000000001</v>
      </c>
      <c r="H19" s="10">
        <v>-6.3112519317438824</v>
      </c>
      <c r="I19" s="10">
        <v>8.1007795610898796</v>
      </c>
      <c r="J19" s="10">
        <v>2.1053032402262764</v>
      </c>
      <c r="K19" s="10">
        <v>167.28844812000003</v>
      </c>
      <c r="L19" s="10">
        <v>1.6796772900730106</v>
      </c>
      <c r="M19" s="10">
        <v>115.67400000000001</v>
      </c>
      <c r="N19" s="10">
        <v>26.412898347732522</v>
      </c>
      <c r="O19" s="10">
        <v>2098.7821091599999</v>
      </c>
      <c r="P19" s="10">
        <v>32.022832482415332</v>
      </c>
      <c r="Q19" s="10">
        <v>2205.31</v>
      </c>
      <c r="R19" s="10">
        <v>1.5644914940020742</v>
      </c>
      <c r="S19" s="10">
        <v>1.4749218066023022</v>
      </c>
    </row>
    <row r="20" spans="2:19" x14ac:dyDescent="0.25">
      <c r="B20" s="8">
        <v>16</v>
      </c>
      <c r="C20" s="9" t="s">
        <v>82</v>
      </c>
      <c r="D20" s="10">
        <v>29.146474722660951</v>
      </c>
      <c r="E20" s="10">
        <v>2315.9934547000003</v>
      </c>
      <c r="F20" s="10">
        <v>34.067896286744848</v>
      </c>
      <c r="G20" s="10">
        <v>2346.1469999999999</v>
      </c>
      <c r="H20" s="10">
        <v>-14.445921528764089</v>
      </c>
      <c r="I20" s="10">
        <v>-1.2852368287238392</v>
      </c>
      <c r="J20" s="10">
        <v>0</v>
      </c>
      <c r="K20" s="10">
        <v>0</v>
      </c>
      <c r="L20" s="10">
        <v>0</v>
      </c>
      <c r="M20" s="10">
        <v>0</v>
      </c>
      <c r="N20" s="10">
        <v>24.576092828386429</v>
      </c>
      <c r="O20" s="10">
        <v>1952.8286241899998</v>
      </c>
      <c r="P20" s="10">
        <v>27.52636974565393</v>
      </c>
      <c r="Q20" s="10">
        <v>1895.653</v>
      </c>
      <c r="R20" s="10">
        <v>0.92295361226025585</v>
      </c>
      <c r="S20" s="10">
        <v>0.95284526950819115</v>
      </c>
    </row>
    <row r="21" spans="2:19" x14ac:dyDescent="0.25">
      <c r="B21" s="8">
        <v>17</v>
      </c>
      <c r="C21" s="9" t="s">
        <v>44</v>
      </c>
      <c r="D21" s="10">
        <v>24.700129395234114</v>
      </c>
      <c r="E21" s="10">
        <v>1962.6846318100002</v>
      </c>
      <c r="F21" s="10">
        <v>27.882143500206197</v>
      </c>
      <c r="G21" s="10">
        <v>1920.154</v>
      </c>
      <c r="H21" s="10">
        <v>-11.412372599504579</v>
      </c>
      <c r="I21" s="10">
        <v>2.2149594152344179</v>
      </c>
      <c r="J21" s="10">
        <v>0.86728303219838798</v>
      </c>
      <c r="K21" s="10">
        <v>68.914743380000004</v>
      </c>
      <c r="L21" s="10">
        <v>0.66283027525600147</v>
      </c>
      <c r="M21" s="10">
        <v>45.646999999999998</v>
      </c>
      <c r="N21" s="10">
        <v>10.9952717055644</v>
      </c>
      <c r="O21" s="10">
        <v>873.68978735999997</v>
      </c>
      <c r="P21" s="10">
        <v>13.699431366057375</v>
      </c>
      <c r="Q21" s="10">
        <v>943.43600000000004</v>
      </c>
      <c r="R21" s="10">
        <v>0.78215543613933769</v>
      </c>
      <c r="S21" s="10">
        <v>0.77983589929669006</v>
      </c>
    </row>
    <row r="22" spans="2:19" x14ac:dyDescent="0.25">
      <c r="B22" s="8">
        <v>18</v>
      </c>
      <c r="C22" s="9" t="s">
        <v>78</v>
      </c>
      <c r="D22" s="10">
        <v>23.600771826379145</v>
      </c>
      <c r="E22" s="10">
        <v>1875.32912971</v>
      </c>
      <c r="F22" s="10">
        <v>21.472785144656061</v>
      </c>
      <c r="G22" s="10">
        <v>1478.7619999999999</v>
      </c>
      <c r="H22" s="10">
        <v>9.9101568212388003</v>
      </c>
      <c r="I22" s="10">
        <v>26.817508815482128</v>
      </c>
      <c r="J22" s="10">
        <v>-5.9528320360430651E-3</v>
      </c>
      <c r="K22" s="10">
        <v>-0.47301500999999996</v>
      </c>
      <c r="L22" s="10">
        <v>0.38488792858097082</v>
      </c>
      <c r="M22" s="10">
        <v>26.506</v>
      </c>
      <c r="N22" s="10">
        <v>20.363738059035622</v>
      </c>
      <c r="O22" s="10">
        <v>1618.1128080400001</v>
      </c>
      <c r="P22" s="10">
        <v>13.546091875911179</v>
      </c>
      <c r="Q22" s="10">
        <v>932.87599999999998</v>
      </c>
      <c r="R22" s="10">
        <v>0.74734312868208386</v>
      </c>
      <c r="S22" s="10">
        <v>0.60057250309911181</v>
      </c>
    </row>
    <row r="23" spans="2:19" x14ac:dyDescent="0.25">
      <c r="B23" s="8">
        <v>19</v>
      </c>
      <c r="C23" s="9" t="s">
        <v>88</v>
      </c>
      <c r="D23" s="10">
        <v>23.386699922099663</v>
      </c>
      <c r="E23" s="10">
        <v>1858.3188691600001</v>
      </c>
      <c r="F23" s="10">
        <v>24.393132830333339</v>
      </c>
      <c r="G23" s="10">
        <v>1679.877</v>
      </c>
      <c r="H23" s="10">
        <v>-4.1258862288576523</v>
      </c>
      <c r="I23" s="10">
        <v>10.622317536343445</v>
      </c>
      <c r="J23" s="10">
        <v>0</v>
      </c>
      <c r="K23" s="10">
        <v>0</v>
      </c>
      <c r="L23" s="10">
        <v>0</v>
      </c>
      <c r="M23" s="10">
        <v>0</v>
      </c>
      <c r="N23" s="10">
        <v>17.654022754702023</v>
      </c>
      <c r="O23" s="10">
        <v>1402.7974750999999</v>
      </c>
      <c r="P23" s="10">
        <v>20.768861047703684</v>
      </c>
      <c r="Q23" s="10">
        <v>1430.2850000000001</v>
      </c>
      <c r="R23" s="10">
        <v>0.74056431789216115</v>
      </c>
      <c r="S23" s="10">
        <v>0.68225173137301776</v>
      </c>
    </row>
    <row r="24" spans="2:19" x14ac:dyDescent="0.25">
      <c r="B24" s="8">
        <v>20</v>
      </c>
      <c r="C24" s="9" t="s">
        <v>89</v>
      </c>
      <c r="D24" s="10">
        <v>23.143035097312502</v>
      </c>
      <c r="E24" s="10">
        <v>1838.9571403499999</v>
      </c>
      <c r="F24" s="10">
        <v>24.2120150783832</v>
      </c>
      <c r="G24" s="10">
        <v>1667.404</v>
      </c>
      <c r="H24" s="10">
        <v>-4.4150806019656557</v>
      </c>
      <c r="I24" s="10">
        <v>10.28863672811147</v>
      </c>
      <c r="J24" s="10">
        <v>0</v>
      </c>
      <c r="K24" s="10">
        <v>0</v>
      </c>
      <c r="L24" s="10">
        <v>0</v>
      </c>
      <c r="M24" s="10">
        <v>0</v>
      </c>
      <c r="N24" s="10">
        <v>15.484811393837191</v>
      </c>
      <c r="O24" s="10">
        <v>1230.43085576</v>
      </c>
      <c r="P24" s="10">
        <v>18.513986420161821</v>
      </c>
      <c r="Q24" s="10">
        <v>1274.999</v>
      </c>
      <c r="R24" s="10">
        <v>0.73284841631716835</v>
      </c>
      <c r="S24" s="10">
        <v>0.67718604748936706</v>
      </c>
    </row>
    <row r="25" spans="2:19" x14ac:dyDescent="0.25">
      <c r="B25" s="8">
        <v>21</v>
      </c>
      <c r="C25" s="9" t="s">
        <v>148</v>
      </c>
      <c r="D25" s="10">
        <v>22.06556998710051</v>
      </c>
      <c r="E25" s="10">
        <v>1753.34122396</v>
      </c>
      <c r="F25" s="10">
        <v>11.687954137552493</v>
      </c>
      <c r="G25" s="10">
        <v>804.91200000000003</v>
      </c>
      <c r="H25" s="10">
        <v>88.788985030370213</v>
      </c>
      <c r="I25" s="10">
        <v>117.8301757161031</v>
      </c>
      <c r="J25" s="10">
        <v>0</v>
      </c>
      <c r="K25" s="10">
        <v>0</v>
      </c>
      <c r="L25" s="10">
        <v>0</v>
      </c>
      <c r="M25" s="10">
        <v>0</v>
      </c>
      <c r="N25" s="10">
        <v>6.7753457796011851</v>
      </c>
      <c r="O25" s="10">
        <v>538.37236331999998</v>
      </c>
      <c r="P25" s="10">
        <v>5.1853142588300898</v>
      </c>
      <c r="Q25" s="10">
        <v>357.096</v>
      </c>
      <c r="R25" s="10">
        <v>0.69872935646457557</v>
      </c>
      <c r="S25" s="10">
        <v>0.32690048473960798</v>
      </c>
    </row>
    <row r="26" spans="2:19" x14ac:dyDescent="0.25">
      <c r="B26" s="8">
        <v>22</v>
      </c>
      <c r="C26" s="9" t="s">
        <v>61</v>
      </c>
      <c r="D26" s="10">
        <v>21.443615879587973</v>
      </c>
      <c r="E26" s="10">
        <v>1703.9204396</v>
      </c>
      <c r="F26" s="10">
        <v>22.763348957698049</v>
      </c>
      <c r="G26" s="10">
        <v>1567.6389999999999</v>
      </c>
      <c r="H26" s="10">
        <v>-5.7976226633549572</v>
      </c>
      <c r="I26" s="10">
        <v>8.6934198243345691</v>
      </c>
      <c r="J26" s="10">
        <v>0.65523053340968163</v>
      </c>
      <c r="K26" s="10">
        <v>52.064945800000004</v>
      </c>
      <c r="L26" s="10">
        <v>0.62837245232826267</v>
      </c>
      <c r="M26" s="10">
        <v>43.274000000000001</v>
      </c>
      <c r="N26" s="10">
        <v>14.80973516174703</v>
      </c>
      <c r="O26" s="10">
        <v>1176.7889608199998</v>
      </c>
      <c r="P26" s="10">
        <v>10.488304959719343</v>
      </c>
      <c r="Q26" s="10">
        <v>722.29600000000005</v>
      </c>
      <c r="R26" s="10">
        <v>0.67903452902314587</v>
      </c>
      <c r="S26" s="10">
        <v>0.63666829292731919</v>
      </c>
    </row>
    <row r="27" spans="2:19" x14ac:dyDescent="0.25">
      <c r="B27" s="8">
        <v>23</v>
      </c>
      <c r="C27" s="9" t="s">
        <v>84</v>
      </c>
      <c r="D27" s="10">
        <v>18.839522161702984</v>
      </c>
      <c r="E27" s="10">
        <v>1496.9978507299998</v>
      </c>
      <c r="F27" s="10">
        <v>21.099949467668022</v>
      </c>
      <c r="G27" s="10">
        <v>1453.086</v>
      </c>
      <c r="H27" s="10">
        <v>-10.712951277104935</v>
      </c>
      <c r="I27" s="10">
        <v>3.021971908751425</v>
      </c>
      <c r="J27" s="10">
        <v>0.16962735585605429</v>
      </c>
      <c r="K27" s="10">
        <v>13.478674510000001</v>
      </c>
      <c r="L27" s="10">
        <v>9.9743272520285531E-2</v>
      </c>
      <c r="M27" s="10">
        <v>6.8689999999999998</v>
      </c>
      <c r="N27" s="10">
        <v>11.315595264817111</v>
      </c>
      <c r="O27" s="10">
        <v>899.14285754000002</v>
      </c>
      <c r="P27" s="10">
        <v>12.694099333786383</v>
      </c>
      <c r="Q27" s="10">
        <v>874.202</v>
      </c>
      <c r="R27" s="10">
        <v>0.59657317730030646</v>
      </c>
      <c r="S27" s="10">
        <v>0.59014465900413715</v>
      </c>
    </row>
    <row r="28" spans="2:19" x14ac:dyDescent="0.25">
      <c r="B28" s="8">
        <v>24</v>
      </c>
      <c r="C28" s="9" t="s">
        <v>80</v>
      </c>
      <c r="D28" s="10">
        <v>18.329158725026897</v>
      </c>
      <c r="E28" s="10">
        <v>1456.4441168699998</v>
      </c>
      <c r="F28" s="10">
        <v>18.132089773301505</v>
      </c>
      <c r="G28" s="10">
        <v>1248.6990000000001</v>
      </c>
      <c r="H28" s="10">
        <v>1.086851842171896</v>
      </c>
      <c r="I28" s="10">
        <v>16.636925061203684</v>
      </c>
      <c r="J28" s="10">
        <v>7.6087798717601837E-2</v>
      </c>
      <c r="K28" s="10">
        <v>6.0459745300000005</v>
      </c>
      <c r="L28" s="10">
        <v>1.6190675332671187E-2</v>
      </c>
      <c r="M28" s="10">
        <v>1.115</v>
      </c>
      <c r="N28" s="10">
        <v>10.148200241755337</v>
      </c>
      <c r="O28" s="10">
        <v>806.38106530999994</v>
      </c>
      <c r="P28" s="10">
        <v>11.651594091782979</v>
      </c>
      <c r="Q28" s="10">
        <v>802.40800000000002</v>
      </c>
      <c r="R28" s="10">
        <v>0.58041198518606685</v>
      </c>
      <c r="S28" s="10">
        <v>0.50713656697112708</v>
      </c>
    </row>
    <row r="29" spans="2:19" x14ac:dyDescent="0.25">
      <c r="B29" s="8">
        <v>25</v>
      </c>
      <c r="C29" s="9" t="s">
        <v>186</v>
      </c>
      <c r="D29" s="10">
        <v>18.189108874849769</v>
      </c>
      <c r="E29" s="10">
        <v>1445.3156857500001</v>
      </c>
      <c r="F29" s="10">
        <v>7.7660062613625156</v>
      </c>
      <c r="G29" s="10">
        <v>534.82000000000005</v>
      </c>
      <c r="H29" s="10">
        <v>134.21445029402489</v>
      </c>
      <c r="I29" s="10">
        <v>170.24338763509218</v>
      </c>
      <c r="J29" s="10">
        <v>0</v>
      </c>
      <c r="K29" s="10">
        <v>0</v>
      </c>
      <c r="L29" s="10">
        <v>0</v>
      </c>
      <c r="M29" s="10">
        <v>0</v>
      </c>
      <c r="N29" s="10">
        <v>16.26225070884276</v>
      </c>
      <c r="O29" s="10">
        <v>1292.2065724500001</v>
      </c>
      <c r="P29" s="10">
        <v>7.0080358024476235</v>
      </c>
      <c r="Q29" s="10">
        <v>482.62099999999998</v>
      </c>
      <c r="R29" s="10">
        <v>0.57597716017386769</v>
      </c>
      <c r="S29" s="10">
        <v>0.2172074925562511</v>
      </c>
    </row>
    <row r="30" spans="2:19" x14ac:dyDescent="0.25">
      <c r="B30" s="8">
        <v>26</v>
      </c>
      <c r="C30" s="9" t="s">
        <v>26</v>
      </c>
      <c r="D30" s="10">
        <v>18.130705973408173</v>
      </c>
      <c r="E30" s="10">
        <v>1440.6749620000001</v>
      </c>
      <c r="F30" s="10">
        <v>24.09817212357769</v>
      </c>
      <c r="G30" s="10">
        <v>1659.5640000000001</v>
      </c>
      <c r="H30" s="10">
        <v>-24.763148505902393</v>
      </c>
      <c r="I30" s="10">
        <v>-13.189550869987542</v>
      </c>
      <c r="J30" s="10">
        <v>0</v>
      </c>
      <c r="K30" s="10">
        <v>0</v>
      </c>
      <c r="L30" s="10">
        <v>0</v>
      </c>
      <c r="M30" s="10">
        <v>0</v>
      </c>
      <c r="N30" s="10">
        <v>17.154819483139423</v>
      </c>
      <c r="O30" s="10">
        <v>1363.13053354</v>
      </c>
      <c r="P30" s="10">
        <v>19.916055341615991</v>
      </c>
      <c r="Q30" s="10">
        <v>1371.5550000000001</v>
      </c>
      <c r="R30" s="10">
        <v>0.5741277712043642</v>
      </c>
      <c r="S30" s="10">
        <v>0.6740019729565504</v>
      </c>
    </row>
    <row r="31" spans="2:19" x14ac:dyDescent="0.25">
      <c r="B31" s="8">
        <v>27</v>
      </c>
      <c r="C31" s="9" t="s">
        <v>48</v>
      </c>
      <c r="D31" s="10">
        <v>14.91757423826933</v>
      </c>
      <c r="E31" s="10">
        <v>1185.35790776</v>
      </c>
      <c r="F31" s="10">
        <v>16.443917823973237</v>
      </c>
      <c r="G31" s="10">
        <v>1132.44</v>
      </c>
      <c r="H31" s="10">
        <v>-9.2821163547696841</v>
      </c>
      <c r="I31" s="10">
        <v>4.672910508282996</v>
      </c>
      <c r="J31" s="10">
        <v>6.6783873748592075E-5</v>
      </c>
      <c r="K31" s="10">
        <v>5.3066800000000003E-3</v>
      </c>
      <c r="L31" s="10">
        <v>8.0590357037062868E-3</v>
      </c>
      <c r="M31" s="10">
        <v>0.55500000000000005</v>
      </c>
      <c r="N31" s="10">
        <v>11.933230985080638</v>
      </c>
      <c r="O31" s="10">
        <v>948.22050068999999</v>
      </c>
      <c r="P31" s="10">
        <v>9.2337091312504711</v>
      </c>
      <c r="Q31" s="10">
        <v>635.89599999999996</v>
      </c>
      <c r="R31" s="10">
        <v>0.47238059354967615</v>
      </c>
      <c r="S31" s="10">
        <v>0.45992007193149287</v>
      </c>
    </row>
    <row r="32" spans="2:19" x14ac:dyDescent="0.25">
      <c r="B32" s="8">
        <v>28</v>
      </c>
      <c r="C32" s="9" t="s">
        <v>81</v>
      </c>
      <c r="D32" s="10">
        <v>13.30214030983948</v>
      </c>
      <c r="E32" s="10">
        <v>1056.9947200899999</v>
      </c>
      <c r="F32" s="10">
        <v>12.799534754046944</v>
      </c>
      <c r="G32" s="10">
        <v>881.46299999999997</v>
      </c>
      <c r="H32" s="10">
        <v>3.9267486314971194</v>
      </c>
      <c r="I32" s="10">
        <v>19.91367988106137</v>
      </c>
      <c r="J32" s="10">
        <v>0.33414767437909404</v>
      </c>
      <c r="K32" s="10">
        <v>26.551541280000002</v>
      </c>
      <c r="L32" s="10">
        <v>0.18098706488467595</v>
      </c>
      <c r="M32" s="10">
        <v>12.464</v>
      </c>
      <c r="N32" s="10">
        <v>8.6152848961433683</v>
      </c>
      <c r="O32" s="10">
        <v>684.57484549000003</v>
      </c>
      <c r="P32" s="10">
        <v>5.0522457846161002</v>
      </c>
      <c r="Q32" s="10">
        <v>347.93200000000002</v>
      </c>
      <c r="R32" s="10">
        <v>0.42122618829829606</v>
      </c>
      <c r="S32" s="10">
        <v>0.357990292081655</v>
      </c>
    </row>
    <row r="33" spans="2:19" x14ac:dyDescent="0.25">
      <c r="B33" s="8">
        <v>29</v>
      </c>
      <c r="C33" s="9" t="s">
        <v>85</v>
      </c>
      <c r="D33" s="10">
        <v>12.124660856777897</v>
      </c>
      <c r="E33" s="10">
        <v>963.43161401000009</v>
      </c>
      <c r="F33" s="10">
        <v>10.975317569569082</v>
      </c>
      <c r="G33" s="10">
        <v>755.83500000000004</v>
      </c>
      <c r="H33" s="10">
        <v>10.472073176229216</v>
      </c>
      <c r="I33" s="10">
        <v>27.465864111876272</v>
      </c>
      <c r="J33" s="10">
        <v>0.3272429066013931</v>
      </c>
      <c r="K33" s="10">
        <v>26.002884979999997</v>
      </c>
      <c r="L33" s="10">
        <v>0.17501902222841778</v>
      </c>
      <c r="M33" s="10">
        <v>12.053000000000001</v>
      </c>
      <c r="N33" s="10">
        <v>5.2314503418679719</v>
      </c>
      <c r="O33" s="10">
        <v>415.69365988999999</v>
      </c>
      <c r="P33" s="10">
        <v>5.3116305679950289</v>
      </c>
      <c r="Q33" s="10">
        <v>365.79500000000002</v>
      </c>
      <c r="R33" s="10">
        <v>0.38394006965422967</v>
      </c>
      <c r="S33" s="10">
        <v>0.30696874674891372</v>
      </c>
    </row>
    <row r="34" spans="2:19" x14ac:dyDescent="0.25">
      <c r="B34" s="8">
        <v>30</v>
      </c>
      <c r="C34" s="9" t="s">
        <v>90</v>
      </c>
      <c r="D34" s="10">
        <v>11.319589256423004</v>
      </c>
      <c r="E34" s="10">
        <v>899.46022211000002</v>
      </c>
      <c r="F34" s="10">
        <v>12.178989004861558</v>
      </c>
      <c r="G34" s="10">
        <v>838.72799999999995</v>
      </c>
      <c r="H34" s="10">
        <v>-7.0564128770910344</v>
      </c>
      <c r="I34" s="10">
        <v>7.2409913714577385</v>
      </c>
      <c r="J34" s="10">
        <v>0</v>
      </c>
      <c r="K34" s="10">
        <v>0</v>
      </c>
      <c r="L34" s="10">
        <v>0</v>
      </c>
      <c r="M34" s="10">
        <v>0</v>
      </c>
      <c r="N34" s="10">
        <v>9.1887663486889721</v>
      </c>
      <c r="O34" s="10">
        <v>730.14396844999999</v>
      </c>
      <c r="P34" s="10">
        <v>5.5305604442198568</v>
      </c>
      <c r="Q34" s="10">
        <v>380.87200000000001</v>
      </c>
      <c r="R34" s="10">
        <v>0.35844663524248627</v>
      </c>
      <c r="S34" s="10">
        <v>0.34063424295411415</v>
      </c>
    </row>
    <row r="35" spans="2:19" x14ac:dyDescent="0.25">
      <c r="B35" s="8">
        <v>31</v>
      </c>
      <c r="C35" s="9" t="s">
        <v>187</v>
      </c>
      <c r="D35" s="10">
        <v>10.508627634862604</v>
      </c>
      <c r="E35" s="10">
        <v>835.02080617999991</v>
      </c>
      <c r="F35" s="10">
        <v>12.740493242026638</v>
      </c>
      <c r="G35" s="10">
        <v>877.39700000000005</v>
      </c>
      <c r="H35" s="10">
        <v>-17.517890122196007</v>
      </c>
      <c r="I35" s="10">
        <v>-4.8297627892504948</v>
      </c>
      <c r="J35" s="10">
        <v>0</v>
      </c>
      <c r="K35" s="10">
        <v>0</v>
      </c>
      <c r="L35" s="10">
        <v>0</v>
      </c>
      <c r="M35" s="10">
        <v>0</v>
      </c>
      <c r="N35" s="10">
        <v>8.0398188876234098</v>
      </c>
      <c r="O35" s="10">
        <v>638.84802871999989</v>
      </c>
      <c r="P35" s="10">
        <v>19.383040884722391</v>
      </c>
      <c r="Q35" s="10">
        <v>1334.848</v>
      </c>
      <c r="R35" s="10">
        <v>0.33276668714771118</v>
      </c>
      <c r="S35" s="10">
        <v>0.35633895954971206</v>
      </c>
    </row>
    <row r="36" spans="2:19" x14ac:dyDescent="0.25">
      <c r="B36" s="8">
        <v>32</v>
      </c>
      <c r="C36" s="9" t="s">
        <v>144</v>
      </c>
      <c r="D36" s="10">
        <v>10.192211472996018</v>
      </c>
      <c r="E36" s="10">
        <v>809.87821975000008</v>
      </c>
      <c r="F36" s="10">
        <v>9.723625898110555</v>
      </c>
      <c r="G36" s="10">
        <v>669.63499999999999</v>
      </c>
      <c r="H36" s="10">
        <v>4.8190415776538202</v>
      </c>
      <c r="I36" s="10">
        <v>20.94323321660309</v>
      </c>
      <c r="J36" s="10">
        <v>0</v>
      </c>
      <c r="K36" s="10">
        <v>0</v>
      </c>
      <c r="L36" s="10">
        <v>0</v>
      </c>
      <c r="M36" s="10">
        <v>0</v>
      </c>
      <c r="N36" s="10">
        <v>5.319219036502413</v>
      </c>
      <c r="O36" s="10">
        <v>422.66780424999996</v>
      </c>
      <c r="P36" s="10">
        <v>8.1180336533714357</v>
      </c>
      <c r="Q36" s="10">
        <v>559.06299999999999</v>
      </c>
      <c r="R36" s="10">
        <v>0.32274703837882468</v>
      </c>
      <c r="S36" s="10">
        <v>0.27196017216615903</v>
      </c>
    </row>
    <row r="37" spans="2:19" x14ac:dyDescent="0.25">
      <c r="B37" s="8">
        <v>33</v>
      </c>
      <c r="C37" s="9" t="s">
        <v>139</v>
      </c>
      <c r="D37" s="10">
        <v>10.162725045903311</v>
      </c>
      <c r="E37" s="10">
        <v>807.53521351000006</v>
      </c>
      <c r="F37" s="10">
        <v>7.8284891994400798</v>
      </c>
      <c r="G37" s="10">
        <v>539.12300000000005</v>
      </c>
      <c r="H37" s="10">
        <v>29.817194441938852</v>
      </c>
      <c r="I37" s="10">
        <v>49.786822953203625</v>
      </c>
      <c r="J37" s="10">
        <v>0</v>
      </c>
      <c r="K37" s="10">
        <v>0</v>
      </c>
      <c r="L37" s="10">
        <v>0</v>
      </c>
      <c r="M37" s="10">
        <v>0</v>
      </c>
      <c r="N37" s="10">
        <v>4.1603148020714702</v>
      </c>
      <c r="O37" s="10">
        <v>330.58069433000003</v>
      </c>
      <c r="P37" s="10">
        <v>3.5025295207560103</v>
      </c>
      <c r="Q37" s="10">
        <v>241.208</v>
      </c>
      <c r="R37" s="10">
        <v>0.3218133198191423</v>
      </c>
      <c r="S37" s="10">
        <v>0.21895507836169883</v>
      </c>
    </row>
    <row r="38" spans="2:19" x14ac:dyDescent="0.25">
      <c r="B38" s="8">
        <v>34</v>
      </c>
      <c r="C38" s="9" t="s">
        <v>119</v>
      </c>
      <c r="D38" s="10">
        <v>10.104206200439213</v>
      </c>
      <c r="E38" s="10">
        <v>802.88527679000003</v>
      </c>
      <c r="F38" s="10">
        <v>11.611110143058776</v>
      </c>
      <c r="G38" s="10">
        <v>799.62</v>
      </c>
      <c r="H38" s="10">
        <v>-12.978121162001059</v>
      </c>
      <c r="I38" s="10">
        <v>0.40835356669418843</v>
      </c>
      <c r="J38" s="10">
        <v>0</v>
      </c>
      <c r="K38" s="10">
        <v>0</v>
      </c>
      <c r="L38" s="10">
        <v>0</v>
      </c>
      <c r="M38" s="10">
        <v>0</v>
      </c>
      <c r="N38" s="10">
        <v>8.2561148482579387</v>
      </c>
      <c r="O38" s="10">
        <v>656.03501389999997</v>
      </c>
      <c r="P38" s="10">
        <v>6.9137523451067855</v>
      </c>
      <c r="Q38" s="10">
        <v>476.12799999999999</v>
      </c>
      <c r="R38" s="10">
        <v>0.31996025936087708</v>
      </c>
      <c r="S38" s="10">
        <v>0.32475123442995679</v>
      </c>
    </row>
    <row r="39" spans="2:19" x14ac:dyDescent="0.25">
      <c r="B39" s="8">
        <v>35</v>
      </c>
      <c r="C39" s="9" t="s">
        <v>42</v>
      </c>
      <c r="D39" s="10">
        <v>9.9693418719992959</v>
      </c>
      <c r="E39" s="10">
        <v>792.16888982</v>
      </c>
      <c r="F39" s="10">
        <v>7.3732190257134063</v>
      </c>
      <c r="G39" s="10">
        <v>507.77</v>
      </c>
      <c r="H39" s="10">
        <v>35.210168546901372</v>
      </c>
      <c r="I39" s="10">
        <v>56.009392012131485</v>
      </c>
      <c r="J39" s="10">
        <v>0</v>
      </c>
      <c r="K39" s="10">
        <v>0</v>
      </c>
      <c r="L39" s="10">
        <v>0</v>
      </c>
      <c r="M39" s="10">
        <v>0</v>
      </c>
      <c r="N39" s="10">
        <v>4.41319974603734</v>
      </c>
      <c r="O39" s="10">
        <v>350.67505842000003</v>
      </c>
      <c r="P39" s="10">
        <v>1.8183362665319138</v>
      </c>
      <c r="Q39" s="10">
        <v>125.223</v>
      </c>
      <c r="R39" s="10">
        <v>0.31568963931906813</v>
      </c>
      <c r="S39" s="10">
        <v>0.20622162315412215</v>
      </c>
    </row>
    <row r="40" spans="2:19" x14ac:dyDescent="0.25">
      <c r="B40" s="8">
        <v>36</v>
      </c>
      <c r="C40" s="9" t="s">
        <v>52</v>
      </c>
      <c r="D40" s="10">
        <v>9.5163466967864547</v>
      </c>
      <c r="E40" s="10">
        <v>756.17366670000001</v>
      </c>
      <c r="F40" s="10">
        <v>13.240429350572411</v>
      </c>
      <c r="G40" s="10">
        <v>911.82600000000002</v>
      </c>
      <c r="H40" s="10">
        <v>-28.126600393249007</v>
      </c>
      <c r="I40" s="10">
        <v>-17.070398661586751</v>
      </c>
      <c r="J40" s="10">
        <v>0.13152196474978137</v>
      </c>
      <c r="K40" s="10">
        <v>10.450801080000002</v>
      </c>
      <c r="L40" s="10">
        <v>0.15953986536328102</v>
      </c>
      <c r="M40" s="10">
        <v>10.987</v>
      </c>
      <c r="N40" s="10">
        <v>7.310241279000258</v>
      </c>
      <c r="O40" s="10">
        <v>580.87542714999995</v>
      </c>
      <c r="P40" s="10">
        <v>8.7850749562924371</v>
      </c>
      <c r="Q40" s="10">
        <v>605</v>
      </c>
      <c r="R40" s="10">
        <v>0.30134507321707915</v>
      </c>
      <c r="S40" s="10">
        <v>0.37032167665307242</v>
      </c>
    </row>
    <row r="41" spans="2:19" x14ac:dyDescent="0.25">
      <c r="B41" s="8">
        <v>37</v>
      </c>
      <c r="C41" s="9" t="s">
        <v>108</v>
      </c>
      <c r="D41" s="10">
        <v>9.5038993720150273</v>
      </c>
      <c r="E41" s="10">
        <v>755.1845960500001</v>
      </c>
      <c r="F41" s="10">
        <v>12.500319457271138</v>
      </c>
      <c r="G41" s="10">
        <v>860.85699999999997</v>
      </c>
      <c r="H41" s="10">
        <v>-23.970748071667586</v>
      </c>
      <c r="I41" s="10">
        <v>-12.275256395661515</v>
      </c>
      <c r="J41" s="10">
        <v>0</v>
      </c>
      <c r="K41" s="10">
        <v>0</v>
      </c>
      <c r="L41" s="10">
        <v>0</v>
      </c>
      <c r="M41" s="10">
        <v>0</v>
      </c>
      <c r="N41" s="10">
        <v>7.182639646994418</v>
      </c>
      <c r="O41" s="10">
        <v>570.73613766999995</v>
      </c>
      <c r="P41" s="10">
        <v>8.0865090290241461</v>
      </c>
      <c r="Q41" s="10">
        <v>556.89200000000005</v>
      </c>
      <c r="R41" s="10">
        <v>0.30095091565702842</v>
      </c>
      <c r="S41" s="10">
        <v>0.34962153700216259</v>
      </c>
    </row>
    <row r="42" spans="2:19" x14ac:dyDescent="0.25">
      <c r="B42" s="8">
        <v>38</v>
      </c>
      <c r="C42" s="9" t="s">
        <v>111</v>
      </c>
      <c r="D42" s="10">
        <v>7.7708866770282086</v>
      </c>
      <c r="E42" s="10">
        <v>617.47854079999991</v>
      </c>
      <c r="F42" s="10">
        <v>10.932002067759791</v>
      </c>
      <c r="G42" s="10">
        <v>752.85199999999998</v>
      </c>
      <c r="H42" s="10">
        <v>-28.916161661313737</v>
      </c>
      <c r="I42" s="10">
        <v>-17.981417224102486</v>
      </c>
      <c r="J42" s="10">
        <v>-2.6427168215654317E-4</v>
      </c>
      <c r="K42" s="10">
        <v>-2.0999159999999999E-2</v>
      </c>
      <c r="L42" s="10">
        <v>0.46598651309484401</v>
      </c>
      <c r="M42" s="10">
        <v>32.091000000000001</v>
      </c>
      <c r="N42" s="10">
        <v>7.0352863089207842</v>
      </c>
      <c r="O42" s="10">
        <v>559.02736774999994</v>
      </c>
      <c r="P42" s="10">
        <v>9.6067626200142886</v>
      </c>
      <c r="Q42" s="10">
        <v>661.58699999999999</v>
      </c>
      <c r="R42" s="10">
        <v>0.24607325576331285</v>
      </c>
      <c r="S42" s="10">
        <v>0.30575725512501162</v>
      </c>
    </row>
    <row r="43" spans="2:19" x14ac:dyDescent="0.25">
      <c r="B43" s="8">
        <v>39</v>
      </c>
      <c r="C43" s="9" t="s">
        <v>146</v>
      </c>
      <c r="D43" s="10">
        <v>6.4627848424059753</v>
      </c>
      <c r="E43" s="10">
        <v>513.53611496999997</v>
      </c>
      <c r="F43" s="10">
        <v>6.6073637805154304</v>
      </c>
      <c r="G43" s="10">
        <v>455.02800000000002</v>
      </c>
      <c r="H43" s="10">
        <v>-2.1881486007446114</v>
      </c>
      <c r="I43" s="10">
        <v>12.858135097180821</v>
      </c>
      <c r="J43" s="10">
        <v>0.13947048835584977</v>
      </c>
      <c r="K43" s="10">
        <v>11.08239474</v>
      </c>
      <c r="L43" s="10">
        <v>0.13052733682993839</v>
      </c>
      <c r="M43" s="10">
        <v>8.9890000000000008</v>
      </c>
      <c r="N43" s="10">
        <v>4.2207789917002785</v>
      </c>
      <c r="O43" s="10">
        <v>335.38520906999997</v>
      </c>
      <c r="P43" s="10">
        <v>3.2044758867843433</v>
      </c>
      <c r="Q43" s="10">
        <v>220.68199999999999</v>
      </c>
      <c r="R43" s="10">
        <v>0.2046508427628759</v>
      </c>
      <c r="S43" s="10">
        <v>0.18480141154572721</v>
      </c>
    </row>
    <row r="44" spans="2:19" x14ac:dyDescent="0.25">
      <c r="B44" s="8">
        <v>40</v>
      </c>
      <c r="C44" s="9" t="s">
        <v>141</v>
      </c>
      <c r="D44" s="10">
        <v>5.1880787345914019</v>
      </c>
      <c r="E44" s="10">
        <v>412.24733029000004</v>
      </c>
      <c r="F44" s="10">
        <v>4.5030116108197271</v>
      </c>
      <c r="G44" s="10">
        <v>310.108</v>
      </c>
      <c r="H44" s="10">
        <v>15.213532253072856</v>
      </c>
      <c r="I44" s="10">
        <v>32.936696341274654</v>
      </c>
      <c r="J44" s="10">
        <v>0.18837895042190775</v>
      </c>
      <c r="K44" s="10">
        <v>14.96868559</v>
      </c>
      <c r="L44" s="10">
        <v>0.28542055097666802</v>
      </c>
      <c r="M44" s="10">
        <v>19.655999999999999</v>
      </c>
      <c r="N44" s="10">
        <v>3.4369858772597706</v>
      </c>
      <c r="O44" s="10">
        <v>273.10461629999998</v>
      </c>
      <c r="P44" s="10">
        <v>2.3441484140398567</v>
      </c>
      <c r="Q44" s="10">
        <v>161.434</v>
      </c>
      <c r="R44" s="10">
        <v>0.16428594038711913</v>
      </c>
      <c r="S44" s="10">
        <v>0.12594476852330486</v>
      </c>
    </row>
    <row r="45" spans="2:19" x14ac:dyDescent="0.25">
      <c r="B45" s="8">
        <v>41</v>
      </c>
      <c r="C45" s="9" t="s">
        <v>59</v>
      </c>
      <c r="D45" s="10">
        <v>3.5837663942461973</v>
      </c>
      <c r="E45" s="10">
        <v>284.76786956999996</v>
      </c>
      <c r="F45" s="10">
        <v>4.2736122485726069</v>
      </c>
      <c r="G45" s="10">
        <v>294.31</v>
      </c>
      <c r="H45" s="10">
        <v>-16.141985145161897</v>
      </c>
      <c r="I45" s="10">
        <v>-3.2422039448201048</v>
      </c>
      <c r="J45" s="10">
        <v>0.19509330145166467</v>
      </c>
      <c r="K45" s="10">
        <v>15.502211279999999</v>
      </c>
      <c r="L45" s="10">
        <v>5.6776269552237073E-2</v>
      </c>
      <c r="M45" s="10">
        <v>3.91</v>
      </c>
      <c r="N45" s="10">
        <v>2.0517221608220439</v>
      </c>
      <c r="O45" s="10">
        <v>163.03086876</v>
      </c>
      <c r="P45" s="10">
        <v>1.9367387478436635</v>
      </c>
      <c r="Q45" s="10">
        <v>133.37700000000001</v>
      </c>
      <c r="R45" s="10">
        <v>0.11348371185674784</v>
      </c>
      <c r="S45" s="10">
        <v>0.119528695886897</v>
      </c>
    </row>
    <row r="46" spans="2:19" x14ac:dyDescent="0.25">
      <c r="B46" s="8">
        <v>42</v>
      </c>
      <c r="C46" s="9" t="s">
        <v>136</v>
      </c>
      <c r="D46" s="10">
        <v>3.1091785581515343</v>
      </c>
      <c r="E46" s="10">
        <v>247.05688282</v>
      </c>
      <c r="F46" s="10">
        <v>3.2541079300911324</v>
      </c>
      <c r="G46" s="10">
        <v>224.1</v>
      </c>
      <c r="H46" s="10">
        <v>-4.45373586411867</v>
      </c>
      <c r="I46" s="10">
        <v>10.244035171798302</v>
      </c>
      <c r="J46" s="10">
        <v>4.4032204302766789E-2</v>
      </c>
      <c r="K46" s="10">
        <v>3.4988209700000001</v>
      </c>
      <c r="L46" s="10">
        <v>1.4564347406878205E-2</v>
      </c>
      <c r="M46" s="10">
        <v>1.0029999999999999</v>
      </c>
      <c r="N46" s="10">
        <v>2.4941081177440365</v>
      </c>
      <c r="O46" s="10">
        <v>198.18307809000001</v>
      </c>
      <c r="P46" s="10">
        <v>1.9302624777105952</v>
      </c>
      <c r="Q46" s="10">
        <v>132.93100000000001</v>
      </c>
      <c r="R46" s="10">
        <v>9.8455391559823857E-2</v>
      </c>
      <c r="S46" s="10">
        <v>9.1014171276047773E-2</v>
      </c>
    </row>
    <row r="47" spans="2:19" x14ac:dyDescent="0.25">
      <c r="B47" s="8">
        <v>43</v>
      </c>
      <c r="C47" s="9" t="s">
        <v>138</v>
      </c>
      <c r="D47" s="10">
        <v>2.5187264306164701</v>
      </c>
      <c r="E47" s="10">
        <v>200.13926154000001</v>
      </c>
      <c r="F47" s="10">
        <v>2.8483536333908357</v>
      </c>
      <c r="G47" s="10">
        <v>196.15700000000001</v>
      </c>
      <c r="H47" s="10">
        <v>-11.572551908941151</v>
      </c>
      <c r="I47" s="10">
        <v>2.0301399083387253</v>
      </c>
      <c r="J47" s="10">
        <v>0.60829500217088994</v>
      </c>
      <c r="K47" s="10">
        <v>48.335425019999995</v>
      </c>
      <c r="L47" s="10">
        <v>0.91221023773429288</v>
      </c>
      <c r="M47" s="10">
        <v>62.820999999999998</v>
      </c>
      <c r="N47" s="10">
        <v>2.0460468280466393</v>
      </c>
      <c r="O47" s="10">
        <v>162.57990397999998</v>
      </c>
      <c r="P47" s="10">
        <v>4.1465699001550815</v>
      </c>
      <c r="Q47" s="10">
        <v>285.56099999999998</v>
      </c>
      <c r="R47" s="10">
        <v>7.9758107268645323E-2</v>
      </c>
      <c r="S47" s="10">
        <v>7.9665626037464091E-2</v>
      </c>
    </row>
    <row r="48" spans="2:19" x14ac:dyDescent="0.25">
      <c r="B48" s="8">
        <v>44</v>
      </c>
      <c r="C48" s="9" t="s">
        <v>53</v>
      </c>
      <c r="D48" s="10">
        <v>2.3299970847150471</v>
      </c>
      <c r="E48" s="10">
        <v>185.14273334999999</v>
      </c>
      <c r="F48" s="10">
        <v>1.3433323459199498</v>
      </c>
      <c r="G48" s="10">
        <v>92.510999999999996</v>
      </c>
      <c r="H48" s="10">
        <v>73.44904198814649</v>
      </c>
      <c r="I48" s="10">
        <v>100.13050702078669</v>
      </c>
      <c r="J48" s="10">
        <v>0.18157917216730324</v>
      </c>
      <c r="K48" s="10">
        <v>14.428371809999998</v>
      </c>
      <c r="L48" s="10">
        <v>6.1306754488374665E-2</v>
      </c>
      <c r="M48" s="10">
        <v>4.2220000000000004</v>
      </c>
      <c r="N48" s="10">
        <v>1.0247343982230166</v>
      </c>
      <c r="O48" s="10">
        <v>81.425907649999999</v>
      </c>
      <c r="P48" s="10">
        <v>0.43434572246713948</v>
      </c>
      <c r="Q48" s="10">
        <v>29.911999999999999</v>
      </c>
      <c r="R48" s="10">
        <v>7.3781795100649084E-2</v>
      </c>
      <c r="S48" s="10">
        <v>3.7571673355280916E-2</v>
      </c>
    </row>
    <row r="49" spans="2:19" x14ac:dyDescent="0.25">
      <c r="B49" s="8">
        <v>45</v>
      </c>
      <c r="C49" s="9" t="s">
        <v>123</v>
      </c>
      <c r="D49" s="10">
        <v>2.1234062243504637</v>
      </c>
      <c r="E49" s="10">
        <v>168.72692029000001</v>
      </c>
      <c r="F49" s="10">
        <v>2.4103341523056101</v>
      </c>
      <c r="G49" s="10">
        <v>165.99199999999999</v>
      </c>
      <c r="H49" s="10">
        <v>-11.90407262332009</v>
      </c>
      <c r="I49" s="10">
        <v>1.6476217468311916</v>
      </c>
      <c r="J49" s="10">
        <v>0</v>
      </c>
      <c r="K49" s="10">
        <v>0</v>
      </c>
      <c r="L49" s="10">
        <v>0</v>
      </c>
      <c r="M49" s="10">
        <v>0</v>
      </c>
      <c r="N49" s="10">
        <v>1.383868242963485</v>
      </c>
      <c r="O49" s="10">
        <v>109.96286252</v>
      </c>
      <c r="P49" s="10">
        <v>0.87891407761069196</v>
      </c>
      <c r="Q49" s="10">
        <v>60.527999999999999</v>
      </c>
      <c r="R49" s="10">
        <v>6.7239879392222077E-2</v>
      </c>
      <c r="S49" s="10">
        <v>6.7414655593278541E-2</v>
      </c>
    </row>
    <row r="50" spans="2:19" x14ac:dyDescent="0.25">
      <c r="B50" s="8">
        <v>46</v>
      </c>
      <c r="C50" s="9" t="s">
        <v>106</v>
      </c>
      <c r="D50" s="10">
        <v>1.5393370425557351</v>
      </c>
      <c r="E50" s="10">
        <v>122.31649106999998</v>
      </c>
      <c r="F50" s="10">
        <v>27.253378986681536</v>
      </c>
      <c r="G50" s="10">
        <v>1876.8530000000001</v>
      </c>
      <c r="H50" s="10">
        <v>-94.351757103924641</v>
      </c>
      <c r="I50" s="10">
        <v>-93.48289444778041</v>
      </c>
      <c r="J50" s="10">
        <v>0.5856528681546177</v>
      </c>
      <c r="K50" s="10">
        <v>46.536269730000001</v>
      </c>
      <c r="L50" s="10">
        <v>0.46206590113087875</v>
      </c>
      <c r="M50" s="10">
        <v>31.821000000000002</v>
      </c>
      <c r="N50" s="10">
        <v>8.2489397904619288</v>
      </c>
      <c r="O50" s="10">
        <v>655.46488022000005</v>
      </c>
      <c r="P50" s="10">
        <v>21.223855326514371</v>
      </c>
      <c r="Q50" s="10">
        <v>1461.6189999999999</v>
      </c>
      <c r="R50" s="10">
        <v>4.8744717755119564E-2</v>
      </c>
      <c r="S50" s="10">
        <v>0.76224997948221362</v>
      </c>
    </row>
    <row r="51" spans="2:19" x14ac:dyDescent="0.25">
      <c r="B51" s="8">
        <v>47</v>
      </c>
      <c r="C51" s="9" t="s">
        <v>188</v>
      </c>
      <c r="D51" s="10">
        <v>1.3861257578293618</v>
      </c>
      <c r="E51" s="10">
        <v>110.14224578</v>
      </c>
      <c r="F51" s="10">
        <v>0.52373567524554643</v>
      </c>
      <c r="G51" s="10">
        <v>36.067999999999998</v>
      </c>
      <c r="H51" s="10">
        <v>164.66132122458441</v>
      </c>
      <c r="I51" s="10">
        <v>205.37386542087171</v>
      </c>
      <c r="J51" s="10">
        <v>0</v>
      </c>
      <c r="K51" s="10">
        <v>0</v>
      </c>
      <c r="L51" s="10">
        <v>0</v>
      </c>
      <c r="M51" s="10">
        <v>0</v>
      </c>
      <c r="N51" s="10">
        <v>0.61364864530175367</v>
      </c>
      <c r="O51" s="10">
        <v>48.760828179999997</v>
      </c>
      <c r="P51" s="10">
        <v>8.6514837338165854E-2</v>
      </c>
      <c r="Q51" s="10">
        <v>5.9580000000000002</v>
      </c>
      <c r="R51" s="10">
        <v>4.3893122149723796E-2</v>
      </c>
      <c r="S51" s="10">
        <v>1.4648367378779521E-2</v>
      </c>
    </row>
    <row r="52" spans="2:19" x14ac:dyDescent="0.25">
      <c r="B52" s="8">
        <v>48</v>
      </c>
      <c r="C52" s="9" t="s">
        <v>107</v>
      </c>
      <c r="D52" s="10">
        <v>0.95553647069927838</v>
      </c>
      <c r="E52" s="10">
        <v>75.927405730000004</v>
      </c>
      <c r="F52" s="10">
        <v>0.70642167198127404</v>
      </c>
      <c r="G52" s="10">
        <v>48.649000000000001</v>
      </c>
      <c r="H52" s="10">
        <v>35.26431996619263</v>
      </c>
      <c r="I52" s="10">
        <v>56.071873481469311</v>
      </c>
      <c r="J52" s="10">
        <v>2.4520555244429622E-2</v>
      </c>
      <c r="K52" s="10">
        <v>1.9484155799999998</v>
      </c>
      <c r="L52" s="10">
        <v>1.3809266584188608E-2</v>
      </c>
      <c r="M52" s="10">
        <v>0.95099999999999996</v>
      </c>
      <c r="N52" s="10">
        <v>0.48608375419233452</v>
      </c>
      <c r="O52" s="10">
        <v>38.624458149999995</v>
      </c>
      <c r="P52" s="10">
        <v>0.20716804033293257</v>
      </c>
      <c r="Q52" s="10">
        <v>14.266999999999999</v>
      </c>
      <c r="R52" s="10">
        <v>3.0258061932705659E-2</v>
      </c>
      <c r="S52" s="10">
        <v>1.9757913513647692E-2</v>
      </c>
    </row>
    <row r="53" spans="2:19" x14ac:dyDescent="0.25">
      <c r="B53" s="8">
        <v>49</v>
      </c>
      <c r="C53" s="9" t="s">
        <v>72</v>
      </c>
      <c r="D53" s="10">
        <v>0.92768537285821262</v>
      </c>
      <c r="E53" s="10">
        <v>73.714343569999997</v>
      </c>
      <c r="F53" s="10">
        <v>1.1677760546446185</v>
      </c>
      <c r="G53" s="10">
        <v>80.421000000000006</v>
      </c>
      <c r="H53" s="10">
        <v>-20.559651041951795</v>
      </c>
      <c r="I53" s="10">
        <v>-8.3394342646821116</v>
      </c>
      <c r="J53" s="10">
        <v>0</v>
      </c>
      <c r="K53" s="10">
        <v>0</v>
      </c>
      <c r="L53" s="10">
        <v>0</v>
      </c>
      <c r="M53" s="10">
        <v>0</v>
      </c>
      <c r="N53" s="10">
        <v>1.100402914026466</v>
      </c>
      <c r="O53" s="10">
        <v>87.438565749999995</v>
      </c>
      <c r="P53" s="10">
        <v>0.71937421224741094</v>
      </c>
      <c r="Q53" s="10">
        <v>49.540999999999997</v>
      </c>
      <c r="R53" s="10">
        <v>2.937612778449665E-2</v>
      </c>
      <c r="S53" s="10">
        <v>3.2661538010669518E-2</v>
      </c>
    </row>
    <row r="54" spans="2:19" x14ac:dyDescent="0.25">
      <c r="B54" s="8">
        <v>50</v>
      </c>
      <c r="C54" s="9" t="s">
        <v>56</v>
      </c>
      <c r="D54" s="10">
        <v>0.82416666029033292</v>
      </c>
      <c r="E54" s="10">
        <v>65.488694909999992</v>
      </c>
      <c r="F54" s="10">
        <v>4.097446084325103</v>
      </c>
      <c r="G54" s="10">
        <v>282.178</v>
      </c>
      <c r="H54" s="10">
        <v>-79.885844906093922</v>
      </c>
      <c r="I54" s="10">
        <v>-76.791707748300723</v>
      </c>
      <c r="J54" s="10">
        <v>4.1691931966197041E-2</v>
      </c>
      <c r="K54" s="10">
        <v>3.3128617599999997</v>
      </c>
      <c r="L54" s="10">
        <v>0.42937961397945018</v>
      </c>
      <c r="M54" s="10">
        <v>29.57</v>
      </c>
      <c r="N54" s="10">
        <v>2.2979922306051432</v>
      </c>
      <c r="O54" s="10">
        <v>182.59961163999998</v>
      </c>
      <c r="P54" s="10">
        <v>4.3008096789744839</v>
      </c>
      <c r="Q54" s="10">
        <v>296.18299999999999</v>
      </c>
      <c r="R54" s="10">
        <v>2.6098099459967494E-2</v>
      </c>
      <c r="S54" s="10">
        <v>0.11460150300014549</v>
      </c>
    </row>
    <row r="55" spans="2:19" x14ac:dyDescent="0.25">
      <c r="B55" s="11"/>
      <c r="C55" s="12" t="s">
        <v>62</v>
      </c>
      <c r="D55" s="13">
        <f>SUM(D5:D54)</f>
        <v>3156.5472506110586</v>
      </c>
      <c r="E55" s="13">
        <f t="shared" ref="E55:S55" si="0">SUM(E5:E54)</f>
        <v>250820.82280718</v>
      </c>
      <c r="F55" s="13">
        <f t="shared" si="0"/>
        <v>3501.7211776937493</v>
      </c>
      <c r="G55" s="13">
        <f t="shared" si="0"/>
        <v>241152.33200000005</v>
      </c>
      <c r="H55" s="13">
        <f>D55*100/F55-100</f>
        <v>-9.8572647440200853</v>
      </c>
      <c r="I55" s="13">
        <f>E55*100/G55-100</f>
        <v>4.0092877091397696</v>
      </c>
      <c r="J55" s="13">
        <f t="shared" si="0"/>
        <v>64.319045968500063</v>
      </c>
      <c r="K55" s="13">
        <f t="shared" si="0"/>
        <v>5110.8235521799988</v>
      </c>
      <c r="L55" s="13">
        <f t="shared" si="0"/>
        <v>45.869954753233785</v>
      </c>
      <c r="M55" s="13">
        <f t="shared" si="0"/>
        <v>3158.9169999999986</v>
      </c>
      <c r="N55" s="13">
        <f t="shared" si="0"/>
        <v>1904.4330964009789</v>
      </c>
      <c r="O55" s="13">
        <f t="shared" si="0"/>
        <v>151327.20605657002</v>
      </c>
      <c r="P55" s="13">
        <f t="shared" si="0"/>
        <v>2698.5550947626425</v>
      </c>
      <c r="Q55" s="13">
        <f t="shared" si="0"/>
        <v>185840.85399999996</v>
      </c>
      <c r="R55" s="13">
        <f t="shared" si="0"/>
        <v>99.955370759008829</v>
      </c>
      <c r="S55" s="13">
        <f t="shared" si="0"/>
        <v>97.939668220733324</v>
      </c>
    </row>
    <row r="56" spans="2:19" x14ac:dyDescent="0.25">
      <c r="B56" s="11"/>
      <c r="C56" s="12" t="s">
        <v>63</v>
      </c>
      <c r="D56" s="13">
        <v>3157.9566226825909</v>
      </c>
      <c r="E56" s="13">
        <v>250932.81221666999</v>
      </c>
      <c r="F56" s="13">
        <v>3575.3859915082448</v>
      </c>
      <c r="G56" s="13">
        <v>246225.39199999999</v>
      </c>
      <c r="H56" s="13">
        <v>-11.67508542621897</v>
      </c>
      <c r="I56" s="13">
        <v>1.9118337789751649</v>
      </c>
      <c r="J56" s="13">
        <v>64.719603390993029</v>
      </c>
      <c r="K56" s="13">
        <v>5142.6520452500008</v>
      </c>
      <c r="L56" s="13">
        <v>47.974539255490313</v>
      </c>
      <c r="M56" s="13">
        <v>3303.8530000000001</v>
      </c>
      <c r="N56" s="13">
        <v>1910.4771009095089</v>
      </c>
      <c r="O56" s="13">
        <v>151807.46567682002</v>
      </c>
      <c r="P56" s="13">
        <v>2805.5813251087607</v>
      </c>
      <c r="Q56" s="13">
        <v>193211.408</v>
      </c>
      <c r="R56" s="13">
        <v>100</v>
      </c>
      <c r="S56" s="13">
        <v>100</v>
      </c>
    </row>
    <row r="57" spans="2:19" s="14" customFormat="1" x14ac:dyDescent="0.25"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</row>
    <row r="64" spans="2:19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  <row r="74" spans="4:4" x14ac:dyDescent="0.25">
      <c r="D74" s="16"/>
    </row>
    <row r="75" spans="4:4" x14ac:dyDescent="0.25">
      <c r="D75" s="16"/>
    </row>
    <row r="76" spans="4:4" x14ac:dyDescent="0.25">
      <c r="D76" s="16"/>
    </row>
    <row r="77" spans="4:4" x14ac:dyDescent="0.25">
      <c r="D77" s="16"/>
    </row>
    <row r="78" spans="4:4" x14ac:dyDescent="0.25">
      <c r="D78" s="16"/>
    </row>
    <row r="79" spans="4:4" x14ac:dyDescent="0.25">
      <c r="D79" s="16"/>
    </row>
    <row r="80" spans="4:4" x14ac:dyDescent="0.25">
      <c r="D80" s="16"/>
    </row>
    <row r="81" spans="4:4" x14ac:dyDescent="0.25">
      <c r="D81" s="16"/>
    </row>
    <row r="82" spans="4:4" x14ac:dyDescent="0.25">
      <c r="D82" s="16"/>
    </row>
    <row r="83" spans="4:4" x14ac:dyDescent="0.25">
      <c r="D83" s="16"/>
    </row>
    <row r="84" spans="4:4" x14ac:dyDescent="0.25">
      <c r="D84" s="16"/>
    </row>
    <row r="85" spans="4:4" x14ac:dyDescent="0.25">
      <c r="D85" s="16"/>
    </row>
    <row r="86" spans="4:4" x14ac:dyDescent="0.25">
      <c r="D86" s="16"/>
    </row>
    <row r="87" spans="4:4" x14ac:dyDescent="0.25">
      <c r="D87" s="16"/>
    </row>
    <row r="88" spans="4:4" x14ac:dyDescent="0.25">
      <c r="D88" s="16"/>
    </row>
    <row r="89" spans="4:4" x14ac:dyDescent="0.25">
      <c r="D89" s="16"/>
    </row>
    <row r="90" spans="4:4" x14ac:dyDescent="0.25">
      <c r="D90" s="16"/>
    </row>
    <row r="91" spans="4:4" x14ac:dyDescent="0.25">
      <c r="D91" s="16"/>
    </row>
    <row r="92" spans="4:4" x14ac:dyDescent="0.25">
      <c r="D92" s="16"/>
    </row>
    <row r="93" spans="4:4" x14ac:dyDescent="0.25">
      <c r="D93" s="16"/>
    </row>
    <row r="94" spans="4:4" x14ac:dyDescent="0.25">
      <c r="D94" s="16"/>
    </row>
    <row r="95" spans="4:4" x14ac:dyDescent="0.25">
      <c r="D95" s="16"/>
    </row>
    <row r="96" spans="4:4" x14ac:dyDescent="0.25">
      <c r="D96" s="16"/>
    </row>
    <row r="97" spans="4:4" x14ac:dyDescent="0.25">
      <c r="D97" s="16"/>
    </row>
    <row r="98" spans="4:4" x14ac:dyDescent="0.25">
      <c r="D98" s="16"/>
    </row>
    <row r="99" spans="4:4" x14ac:dyDescent="0.25">
      <c r="D99" s="16"/>
    </row>
    <row r="100" spans="4:4" x14ac:dyDescent="0.25">
      <c r="D100" s="16"/>
    </row>
    <row r="101" spans="4:4" x14ac:dyDescent="0.25">
      <c r="D101" s="16"/>
    </row>
    <row r="102" spans="4:4" x14ac:dyDescent="0.25">
      <c r="D102" s="16"/>
    </row>
    <row r="103" spans="4:4" x14ac:dyDescent="0.25">
      <c r="D103" s="16"/>
    </row>
    <row r="104" spans="4:4" x14ac:dyDescent="0.25">
      <c r="D104" s="16"/>
    </row>
    <row r="105" spans="4:4" x14ac:dyDescent="0.25">
      <c r="D105" s="16"/>
    </row>
    <row r="106" spans="4:4" x14ac:dyDescent="0.25">
      <c r="D106" s="16"/>
    </row>
    <row r="107" spans="4:4" x14ac:dyDescent="0.25">
      <c r="D107" s="16"/>
    </row>
    <row r="108" spans="4:4" x14ac:dyDescent="0.25">
      <c r="D108" s="16"/>
    </row>
    <row r="109" spans="4:4" x14ac:dyDescent="0.25">
      <c r="D109" s="16"/>
    </row>
    <row r="110" spans="4:4" x14ac:dyDescent="0.25">
      <c r="D110" s="16"/>
    </row>
    <row r="111" spans="4:4" x14ac:dyDescent="0.25">
      <c r="D111" s="16"/>
    </row>
    <row r="112" spans="4:4" x14ac:dyDescent="0.25">
      <c r="D112" s="16"/>
    </row>
    <row r="113" spans="4:4" x14ac:dyDescent="0.25">
      <c r="D113" s="16"/>
    </row>
    <row r="114" spans="4:4" x14ac:dyDescent="0.25">
      <c r="D114" s="16"/>
    </row>
    <row r="115" spans="4:4" x14ac:dyDescent="0.25">
      <c r="D115" s="16"/>
    </row>
    <row r="116" spans="4:4" x14ac:dyDescent="0.25">
      <c r="D116" s="16"/>
    </row>
    <row r="117" spans="4:4" x14ac:dyDescent="0.25">
      <c r="D117" s="16"/>
    </row>
    <row r="118" spans="4:4" x14ac:dyDescent="0.25">
      <c r="D118" s="16"/>
    </row>
    <row r="119" spans="4:4" x14ac:dyDescent="0.25">
      <c r="D119" s="16"/>
    </row>
    <row r="120" spans="4:4" x14ac:dyDescent="0.25">
      <c r="D120" s="16"/>
    </row>
    <row r="121" spans="4:4" x14ac:dyDescent="0.25">
      <c r="D121" s="16"/>
    </row>
    <row r="122" spans="4:4" x14ac:dyDescent="0.25">
      <c r="D122" s="16"/>
    </row>
    <row r="123" spans="4:4" x14ac:dyDescent="0.25">
      <c r="D123" s="16"/>
    </row>
    <row r="124" spans="4:4" x14ac:dyDescent="0.25">
      <c r="D124" s="16"/>
    </row>
    <row r="125" spans="4:4" x14ac:dyDescent="0.25">
      <c r="D125" s="16"/>
    </row>
    <row r="126" spans="4:4" x14ac:dyDescent="0.25">
      <c r="D126" s="16"/>
    </row>
    <row r="127" spans="4:4" x14ac:dyDescent="0.25">
      <c r="D127" s="16"/>
    </row>
    <row r="128" spans="4:4" x14ac:dyDescent="0.25">
      <c r="D128" s="16"/>
    </row>
    <row r="129" spans="4:4" x14ac:dyDescent="0.25">
      <c r="D129" s="16"/>
    </row>
    <row r="130" spans="4:4" x14ac:dyDescent="0.25">
      <c r="D130" s="16"/>
    </row>
    <row r="131" spans="4:4" x14ac:dyDescent="0.25">
      <c r="D131" s="16"/>
    </row>
    <row r="132" spans="4:4" x14ac:dyDescent="0.25">
      <c r="D132" s="16"/>
    </row>
    <row r="133" spans="4:4" x14ac:dyDescent="0.25">
      <c r="D133" s="16"/>
    </row>
    <row r="134" spans="4:4" x14ac:dyDescent="0.25">
      <c r="D134" s="16"/>
    </row>
    <row r="135" spans="4:4" x14ac:dyDescent="0.25">
      <c r="D135" s="16"/>
    </row>
    <row r="136" spans="4:4" x14ac:dyDescent="0.25">
      <c r="D136" s="16"/>
    </row>
    <row r="137" spans="4:4" x14ac:dyDescent="0.25">
      <c r="D137" s="16"/>
    </row>
    <row r="138" spans="4:4" x14ac:dyDescent="0.25">
      <c r="D138" s="16"/>
    </row>
    <row r="139" spans="4:4" x14ac:dyDescent="0.25">
      <c r="D139" s="16"/>
    </row>
    <row r="140" spans="4:4" x14ac:dyDescent="0.25">
      <c r="D140" s="16"/>
    </row>
    <row r="141" spans="4:4" x14ac:dyDescent="0.25">
      <c r="D141" s="16"/>
    </row>
    <row r="142" spans="4:4" x14ac:dyDescent="0.25">
      <c r="D142" s="16"/>
    </row>
    <row r="143" spans="4:4" x14ac:dyDescent="0.25">
      <c r="D143" s="16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49" spans="4:4" x14ac:dyDescent="0.25">
      <c r="D149" s="16"/>
    </row>
    <row r="150" spans="4:4" x14ac:dyDescent="0.25">
      <c r="D150" s="16"/>
    </row>
    <row r="151" spans="4:4" x14ac:dyDescent="0.25">
      <c r="D151" s="16"/>
    </row>
    <row r="152" spans="4:4" x14ac:dyDescent="0.25">
      <c r="D152" s="16"/>
    </row>
    <row r="153" spans="4:4" x14ac:dyDescent="0.25">
      <c r="D153" s="16"/>
    </row>
    <row r="154" spans="4:4" x14ac:dyDescent="0.25">
      <c r="D154" s="16"/>
    </row>
    <row r="155" spans="4:4" x14ac:dyDescent="0.25">
      <c r="D155" s="16"/>
    </row>
    <row r="156" spans="4:4" x14ac:dyDescent="0.25">
      <c r="D156" s="16"/>
    </row>
    <row r="157" spans="4:4" x14ac:dyDescent="0.25">
      <c r="D157" s="16"/>
    </row>
    <row r="158" spans="4:4" x14ac:dyDescent="0.25">
      <c r="D158" s="16"/>
    </row>
    <row r="159" spans="4:4" x14ac:dyDescent="0.25">
      <c r="D159" s="16"/>
    </row>
    <row r="160" spans="4:4" x14ac:dyDescent="0.25">
      <c r="D160" s="16"/>
    </row>
    <row r="161" spans="4:4" x14ac:dyDescent="0.25">
      <c r="D161" s="16"/>
    </row>
    <row r="162" spans="4:4" x14ac:dyDescent="0.25">
      <c r="D162" s="16"/>
    </row>
    <row r="163" spans="4:4" x14ac:dyDescent="0.25">
      <c r="D163" s="16"/>
    </row>
    <row r="164" spans="4:4" x14ac:dyDescent="0.25">
      <c r="D164" s="16"/>
    </row>
    <row r="165" spans="4:4" x14ac:dyDescent="0.25">
      <c r="D165" s="16"/>
    </row>
    <row r="166" spans="4:4" x14ac:dyDescent="0.25">
      <c r="D166" s="16"/>
    </row>
    <row r="167" spans="4:4" x14ac:dyDescent="0.25">
      <c r="D167" s="16"/>
    </row>
    <row r="168" spans="4:4" x14ac:dyDescent="0.25">
      <c r="D168" s="16"/>
    </row>
    <row r="169" spans="4:4" x14ac:dyDescent="0.25">
      <c r="D169" s="16"/>
    </row>
    <row r="170" spans="4:4" x14ac:dyDescent="0.25">
      <c r="D170" s="16"/>
    </row>
    <row r="171" spans="4:4" x14ac:dyDescent="0.25">
      <c r="D171" s="16"/>
    </row>
    <row r="172" spans="4:4" x14ac:dyDescent="0.25">
      <c r="D172" s="16"/>
    </row>
    <row r="173" spans="4:4" x14ac:dyDescent="0.25">
      <c r="D173" s="16"/>
    </row>
    <row r="174" spans="4:4" x14ac:dyDescent="0.25">
      <c r="D174" s="16"/>
    </row>
    <row r="175" spans="4:4" x14ac:dyDescent="0.25">
      <c r="D175" s="16"/>
    </row>
    <row r="176" spans="4:4" x14ac:dyDescent="0.25">
      <c r="D176" s="16"/>
    </row>
    <row r="177" spans="4:4" x14ac:dyDescent="0.25">
      <c r="D177" s="16"/>
    </row>
    <row r="178" spans="4:4" x14ac:dyDescent="0.25">
      <c r="D178" s="16"/>
    </row>
    <row r="179" spans="4:4" x14ac:dyDescent="0.25">
      <c r="D179" s="16"/>
    </row>
    <row r="180" spans="4:4" x14ac:dyDescent="0.25">
      <c r="D180" s="16"/>
    </row>
    <row r="181" spans="4:4" x14ac:dyDescent="0.25">
      <c r="D181" s="16"/>
    </row>
    <row r="182" spans="4:4" x14ac:dyDescent="0.25">
      <c r="D182" s="16"/>
    </row>
    <row r="183" spans="4:4" x14ac:dyDescent="0.25">
      <c r="D183" s="16"/>
    </row>
    <row r="184" spans="4:4" x14ac:dyDescent="0.25">
      <c r="D184" s="16"/>
    </row>
    <row r="185" spans="4:4" x14ac:dyDescent="0.25">
      <c r="D185" s="16"/>
    </row>
    <row r="186" spans="4:4" x14ac:dyDescent="0.25">
      <c r="D186" s="16"/>
    </row>
    <row r="187" spans="4:4" x14ac:dyDescent="0.25">
      <c r="D187" s="16"/>
    </row>
    <row r="188" spans="4:4" x14ac:dyDescent="0.25">
      <c r="D188" s="16"/>
    </row>
    <row r="189" spans="4:4" x14ac:dyDescent="0.25">
      <c r="D189" s="16"/>
    </row>
    <row r="190" spans="4:4" x14ac:dyDescent="0.25">
      <c r="D190" s="16"/>
    </row>
    <row r="191" spans="4:4" x14ac:dyDescent="0.25">
      <c r="D191" s="16"/>
    </row>
    <row r="192" spans="4:4" x14ac:dyDescent="0.25">
      <c r="D192" s="16"/>
    </row>
    <row r="193" spans="4:4" x14ac:dyDescent="0.25">
      <c r="D193" s="16"/>
    </row>
    <row r="194" spans="4:4" x14ac:dyDescent="0.25">
      <c r="D194" s="16"/>
    </row>
    <row r="195" spans="4:4" x14ac:dyDescent="0.25">
      <c r="D195" s="16"/>
    </row>
    <row r="196" spans="4:4" x14ac:dyDescent="0.25">
      <c r="D196" s="16"/>
    </row>
    <row r="197" spans="4:4" x14ac:dyDescent="0.25">
      <c r="D197" s="16"/>
    </row>
    <row r="198" spans="4:4" x14ac:dyDescent="0.25">
      <c r="D198" s="16"/>
    </row>
    <row r="199" spans="4:4" x14ac:dyDescent="0.25">
      <c r="D199" s="16"/>
    </row>
    <row r="200" spans="4:4" x14ac:dyDescent="0.25">
      <c r="D200" s="16"/>
    </row>
    <row r="201" spans="4:4" x14ac:dyDescent="0.25">
      <c r="D201" s="16"/>
    </row>
    <row r="202" spans="4:4" x14ac:dyDescent="0.25">
      <c r="D202" s="16"/>
    </row>
    <row r="203" spans="4:4" x14ac:dyDescent="0.25">
      <c r="D203" s="16"/>
    </row>
    <row r="204" spans="4:4" x14ac:dyDescent="0.25">
      <c r="D204" s="16"/>
    </row>
    <row r="205" spans="4:4" x14ac:dyDescent="0.25">
      <c r="D205" s="16"/>
    </row>
    <row r="206" spans="4:4" x14ac:dyDescent="0.25">
      <c r="D206" s="16"/>
    </row>
    <row r="207" spans="4:4" x14ac:dyDescent="0.25">
      <c r="D207" s="16"/>
    </row>
    <row r="208" spans="4:4" x14ac:dyDescent="0.25">
      <c r="D208" s="16"/>
    </row>
    <row r="209" spans="4:4" x14ac:dyDescent="0.25">
      <c r="D209" s="16"/>
    </row>
    <row r="210" spans="4:4" x14ac:dyDescent="0.25">
      <c r="D210" s="16"/>
    </row>
    <row r="211" spans="4:4" x14ac:dyDescent="0.25">
      <c r="D211" s="16"/>
    </row>
    <row r="212" spans="4:4" x14ac:dyDescent="0.25">
      <c r="D212" s="16"/>
    </row>
    <row r="213" spans="4:4" x14ac:dyDescent="0.25">
      <c r="D213" s="16"/>
    </row>
    <row r="214" spans="4:4" x14ac:dyDescent="0.25">
      <c r="D214" s="16"/>
    </row>
    <row r="215" spans="4:4" x14ac:dyDescent="0.25">
      <c r="D215" s="16"/>
    </row>
    <row r="216" spans="4:4" x14ac:dyDescent="0.25">
      <c r="D216" s="16"/>
    </row>
    <row r="217" spans="4:4" x14ac:dyDescent="0.25">
      <c r="D217" s="16"/>
    </row>
    <row r="218" spans="4:4" x14ac:dyDescent="0.25">
      <c r="D218" s="16"/>
    </row>
    <row r="219" spans="4:4" x14ac:dyDescent="0.25">
      <c r="D219" s="16"/>
    </row>
    <row r="220" spans="4:4" x14ac:dyDescent="0.25">
      <c r="D220" s="16"/>
    </row>
    <row r="221" spans="4:4" x14ac:dyDescent="0.25">
      <c r="D221" s="16"/>
    </row>
    <row r="222" spans="4:4" x14ac:dyDescent="0.25">
      <c r="D222" s="16"/>
    </row>
    <row r="223" spans="4:4" x14ac:dyDescent="0.25">
      <c r="D223" s="16"/>
    </row>
    <row r="224" spans="4:4" x14ac:dyDescent="0.25">
      <c r="D224" s="16"/>
    </row>
    <row r="225" spans="4:4" x14ac:dyDescent="0.25">
      <c r="D225" s="16"/>
    </row>
    <row r="226" spans="4:4" x14ac:dyDescent="0.25">
      <c r="D226" s="16"/>
    </row>
    <row r="227" spans="4:4" x14ac:dyDescent="0.25">
      <c r="D227" s="16"/>
    </row>
    <row r="228" spans="4:4" x14ac:dyDescent="0.25">
      <c r="D228" s="16"/>
    </row>
    <row r="229" spans="4:4" x14ac:dyDescent="0.25">
      <c r="D229" s="16"/>
    </row>
    <row r="230" spans="4:4" x14ac:dyDescent="0.25">
      <c r="D230" s="16"/>
    </row>
    <row r="231" spans="4:4" x14ac:dyDescent="0.25">
      <c r="D231" s="16"/>
    </row>
    <row r="232" spans="4:4" x14ac:dyDescent="0.25">
      <c r="D232" s="16"/>
    </row>
    <row r="233" spans="4:4" x14ac:dyDescent="0.25">
      <c r="D233" s="16"/>
    </row>
    <row r="234" spans="4:4" x14ac:dyDescent="0.25">
      <c r="D234" s="16"/>
    </row>
    <row r="235" spans="4:4" x14ac:dyDescent="0.25">
      <c r="D235" s="16"/>
    </row>
    <row r="236" spans="4:4" x14ac:dyDescent="0.25">
      <c r="D236" s="16"/>
    </row>
    <row r="237" spans="4:4" x14ac:dyDescent="0.25">
      <c r="D237" s="16"/>
    </row>
    <row r="238" spans="4:4" x14ac:dyDescent="0.25">
      <c r="D238" s="16"/>
    </row>
    <row r="239" spans="4:4" x14ac:dyDescent="0.25">
      <c r="D239" s="16"/>
    </row>
    <row r="240" spans="4:4" x14ac:dyDescent="0.25">
      <c r="D240" s="16"/>
    </row>
    <row r="241" spans="4:4" x14ac:dyDescent="0.25">
      <c r="D241" s="16"/>
    </row>
    <row r="242" spans="4:4" x14ac:dyDescent="0.25">
      <c r="D242" s="16"/>
    </row>
    <row r="243" spans="4:4" x14ac:dyDescent="0.25">
      <c r="D243" s="16"/>
    </row>
    <row r="244" spans="4:4" x14ac:dyDescent="0.25">
      <c r="D244" s="16"/>
    </row>
    <row r="245" spans="4:4" x14ac:dyDescent="0.25">
      <c r="D245" s="16"/>
    </row>
    <row r="246" spans="4:4" x14ac:dyDescent="0.25">
      <c r="D246" s="16"/>
    </row>
    <row r="247" spans="4:4" x14ac:dyDescent="0.25">
      <c r="D247" s="16"/>
    </row>
    <row r="248" spans="4:4" x14ac:dyDescent="0.25">
      <c r="D248" s="16"/>
    </row>
    <row r="249" spans="4:4" x14ac:dyDescent="0.25">
      <c r="D249" s="16"/>
    </row>
    <row r="250" spans="4:4" x14ac:dyDescent="0.25">
      <c r="D250" s="16"/>
    </row>
    <row r="251" spans="4:4" x14ac:dyDescent="0.25">
      <c r="D251" s="16"/>
    </row>
    <row r="252" spans="4:4" x14ac:dyDescent="0.25">
      <c r="D252" s="16"/>
    </row>
    <row r="253" spans="4:4" x14ac:dyDescent="0.25">
      <c r="D253" s="16"/>
    </row>
    <row r="254" spans="4:4" x14ac:dyDescent="0.25">
      <c r="D254" s="16"/>
    </row>
    <row r="255" spans="4:4" x14ac:dyDescent="0.25">
      <c r="D255" s="16"/>
    </row>
    <row r="256" spans="4:4" x14ac:dyDescent="0.25">
      <c r="D256" s="16"/>
    </row>
    <row r="257" spans="4:4" x14ac:dyDescent="0.25">
      <c r="D257" s="16"/>
    </row>
    <row r="258" spans="4:4" x14ac:dyDescent="0.25">
      <c r="D258" s="16"/>
    </row>
    <row r="259" spans="4:4" x14ac:dyDescent="0.25">
      <c r="D259" s="16"/>
    </row>
    <row r="260" spans="4:4" x14ac:dyDescent="0.25">
      <c r="D260" s="16"/>
    </row>
    <row r="261" spans="4:4" x14ac:dyDescent="0.25">
      <c r="D261" s="16"/>
    </row>
    <row r="262" spans="4:4" x14ac:dyDescent="0.25">
      <c r="D262" s="16"/>
    </row>
    <row r="263" spans="4:4" x14ac:dyDescent="0.25">
      <c r="D263" s="16"/>
    </row>
    <row r="264" spans="4:4" x14ac:dyDescent="0.25">
      <c r="D264" s="16"/>
    </row>
    <row r="265" spans="4:4" x14ac:dyDescent="0.25">
      <c r="D265" s="16"/>
    </row>
    <row r="266" spans="4:4" x14ac:dyDescent="0.25">
      <c r="D266" s="16"/>
    </row>
    <row r="267" spans="4:4" x14ac:dyDescent="0.25">
      <c r="D267" s="16"/>
    </row>
    <row r="268" spans="4:4" x14ac:dyDescent="0.25">
      <c r="D268" s="16"/>
    </row>
    <row r="269" spans="4:4" x14ac:dyDescent="0.25">
      <c r="D269" s="16"/>
    </row>
    <row r="270" spans="4:4" x14ac:dyDescent="0.25">
      <c r="D270" s="16"/>
    </row>
    <row r="271" spans="4:4" x14ac:dyDescent="0.25">
      <c r="D271" s="16"/>
    </row>
    <row r="272" spans="4:4" x14ac:dyDescent="0.25">
      <c r="D272" s="16"/>
    </row>
    <row r="273" spans="4:4" x14ac:dyDescent="0.25">
      <c r="D273" s="16"/>
    </row>
    <row r="274" spans="4:4" x14ac:dyDescent="0.25">
      <c r="D274" s="16"/>
    </row>
    <row r="275" spans="4:4" x14ac:dyDescent="0.25">
      <c r="D275" s="16"/>
    </row>
    <row r="276" spans="4:4" x14ac:dyDescent="0.25">
      <c r="D276" s="16"/>
    </row>
    <row r="277" spans="4:4" x14ac:dyDescent="0.25">
      <c r="D277" s="16"/>
    </row>
    <row r="278" spans="4:4" x14ac:dyDescent="0.25">
      <c r="D278" s="16"/>
    </row>
    <row r="279" spans="4:4" x14ac:dyDescent="0.25">
      <c r="D279" s="16"/>
    </row>
    <row r="280" spans="4:4" x14ac:dyDescent="0.25">
      <c r="D280" s="16"/>
    </row>
    <row r="281" spans="4:4" x14ac:dyDescent="0.25">
      <c r="D281" s="16"/>
    </row>
    <row r="282" spans="4:4" x14ac:dyDescent="0.25">
      <c r="D282" s="16"/>
    </row>
    <row r="283" spans="4:4" x14ac:dyDescent="0.25">
      <c r="D283" s="16"/>
    </row>
    <row r="284" spans="4:4" x14ac:dyDescent="0.25">
      <c r="D284" s="16"/>
    </row>
    <row r="285" spans="4:4" x14ac:dyDescent="0.25">
      <c r="D285" s="16"/>
    </row>
    <row r="286" spans="4:4" x14ac:dyDescent="0.25">
      <c r="D286" s="16"/>
    </row>
    <row r="287" spans="4:4" x14ac:dyDescent="0.25">
      <c r="D287" s="16"/>
    </row>
    <row r="288" spans="4:4" x14ac:dyDescent="0.25">
      <c r="D288" s="16"/>
    </row>
    <row r="289" spans="4:4" x14ac:dyDescent="0.25">
      <c r="D289" s="16"/>
    </row>
    <row r="290" spans="4:4" x14ac:dyDescent="0.25">
      <c r="D290" s="16"/>
    </row>
    <row r="291" spans="4:4" x14ac:dyDescent="0.25">
      <c r="D291" s="16"/>
    </row>
    <row r="292" spans="4:4" x14ac:dyDescent="0.25">
      <c r="D292" s="16"/>
    </row>
    <row r="293" spans="4:4" x14ac:dyDescent="0.25">
      <c r="D293" s="16"/>
    </row>
    <row r="294" spans="4:4" x14ac:dyDescent="0.25">
      <c r="D294" s="16"/>
    </row>
    <row r="295" spans="4:4" x14ac:dyDescent="0.25">
      <c r="D295" s="16"/>
    </row>
    <row r="296" spans="4:4" x14ac:dyDescent="0.25">
      <c r="D296" s="16"/>
    </row>
    <row r="297" spans="4:4" x14ac:dyDescent="0.25">
      <c r="D297" s="16"/>
    </row>
    <row r="298" spans="4:4" x14ac:dyDescent="0.25">
      <c r="D298" s="16"/>
    </row>
    <row r="299" spans="4:4" x14ac:dyDescent="0.25">
      <c r="D299" s="16"/>
    </row>
    <row r="300" spans="4:4" x14ac:dyDescent="0.25">
      <c r="D300" s="16"/>
    </row>
    <row r="301" spans="4:4" x14ac:dyDescent="0.25">
      <c r="D301" s="16"/>
    </row>
    <row r="302" spans="4:4" x14ac:dyDescent="0.25">
      <c r="D302" s="16"/>
    </row>
    <row r="303" spans="4:4" x14ac:dyDescent="0.25">
      <c r="D303" s="16"/>
    </row>
    <row r="304" spans="4:4" x14ac:dyDescent="0.25">
      <c r="D304" s="16"/>
    </row>
    <row r="305" spans="4:4" x14ac:dyDescent="0.25">
      <c r="D305" s="16"/>
    </row>
    <row r="306" spans="4:4" x14ac:dyDescent="0.25">
      <c r="D306" s="16"/>
    </row>
    <row r="307" spans="4:4" x14ac:dyDescent="0.25">
      <c r="D307" s="16"/>
    </row>
    <row r="308" spans="4:4" x14ac:dyDescent="0.25">
      <c r="D308" s="16"/>
    </row>
    <row r="309" spans="4:4" x14ac:dyDescent="0.25">
      <c r="D309" s="16"/>
    </row>
    <row r="310" spans="4:4" x14ac:dyDescent="0.25">
      <c r="D310" s="16"/>
    </row>
    <row r="311" spans="4:4" x14ac:dyDescent="0.25">
      <c r="D311" s="16"/>
    </row>
    <row r="312" spans="4:4" x14ac:dyDescent="0.25">
      <c r="D312" s="16"/>
    </row>
    <row r="313" spans="4:4" x14ac:dyDescent="0.25">
      <c r="D313" s="16"/>
    </row>
    <row r="314" spans="4:4" x14ac:dyDescent="0.25">
      <c r="D314" s="16"/>
    </row>
    <row r="315" spans="4:4" x14ac:dyDescent="0.25">
      <c r="D315" s="16"/>
    </row>
    <row r="316" spans="4:4" x14ac:dyDescent="0.25">
      <c r="D316" s="16"/>
    </row>
    <row r="317" spans="4:4" x14ac:dyDescent="0.25">
      <c r="D317" s="16"/>
    </row>
    <row r="318" spans="4:4" x14ac:dyDescent="0.25">
      <c r="D318" s="16"/>
    </row>
    <row r="319" spans="4:4" x14ac:dyDescent="0.25">
      <c r="D319" s="16"/>
    </row>
    <row r="320" spans="4:4" x14ac:dyDescent="0.25">
      <c r="D320" s="16"/>
    </row>
    <row r="321" spans="4:4" x14ac:dyDescent="0.25">
      <c r="D321" s="16"/>
    </row>
    <row r="322" spans="4:4" x14ac:dyDescent="0.25">
      <c r="D322" s="16"/>
    </row>
    <row r="323" spans="4:4" x14ac:dyDescent="0.25">
      <c r="D323" s="16"/>
    </row>
    <row r="324" spans="4:4" x14ac:dyDescent="0.25">
      <c r="D324" s="16"/>
    </row>
    <row r="325" spans="4:4" x14ac:dyDescent="0.25">
      <c r="D325" s="16"/>
    </row>
    <row r="326" spans="4:4" x14ac:dyDescent="0.25">
      <c r="D326" s="16"/>
    </row>
    <row r="327" spans="4:4" x14ac:dyDescent="0.25">
      <c r="D327" s="16"/>
    </row>
    <row r="328" spans="4:4" x14ac:dyDescent="0.25">
      <c r="D328" s="16"/>
    </row>
    <row r="329" spans="4:4" x14ac:dyDescent="0.25">
      <c r="D329" s="16"/>
    </row>
    <row r="330" spans="4:4" x14ac:dyDescent="0.25">
      <c r="D330" s="16"/>
    </row>
    <row r="331" spans="4:4" x14ac:dyDescent="0.25">
      <c r="D331" s="16"/>
    </row>
    <row r="332" spans="4:4" x14ac:dyDescent="0.25">
      <c r="D332" s="16"/>
    </row>
    <row r="333" spans="4:4" x14ac:dyDescent="0.25">
      <c r="D333" s="16"/>
    </row>
    <row r="334" spans="4:4" x14ac:dyDescent="0.25">
      <c r="D334" s="16"/>
    </row>
    <row r="335" spans="4:4" x14ac:dyDescent="0.25">
      <c r="D335" s="16"/>
    </row>
    <row r="336" spans="4:4" x14ac:dyDescent="0.25">
      <c r="D336" s="16"/>
    </row>
    <row r="337" spans="4:4" x14ac:dyDescent="0.25">
      <c r="D337" s="16"/>
    </row>
    <row r="338" spans="4:4" x14ac:dyDescent="0.25">
      <c r="D338" s="16"/>
    </row>
    <row r="339" spans="4:4" x14ac:dyDescent="0.25">
      <c r="D339" s="16"/>
    </row>
    <row r="340" spans="4:4" x14ac:dyDescent="0.25">
      <c r="D340" s="16"/>
    </row>
    <row r="341" spans="4:4" x14ac:dyDescent="0.25">
      <c r="D341" s="16"/>
    </row>
    <row r="342" spans="4:4" x14ac:dyDescent="0.25">
      <c r="D342" s="16"/>
    </row>
    <row r="343" spans="4:4" x14ac:dyDescent="0.25">
      <c r="D343" s="16"/>
    </row>
    <row r="344" spans="4:4" x14ac:dyDescent="0.25">
      <c r="D344" s="16"/>
    </row>
    <row r="345" spans="4:4" x14ac:dyDescent="0.25">
      <c r="D345" s="16"/>
    </row>
    <row r="346" spans="4:4" x14ac:dyDescent="0.25">
      <c r="D346" s="16"/>
    </row>
    <row r="347" spans="4:4" x14ac:dyDescent="0.25">
      <c r="D347" s="16"/>
    </row>
    <row r="348" spans="4:4" x14ac:dyDescent="0.25">
      <c r="D348" s="16"/>
    </row>
    <row r="349" spans="4:4" x14ac:dyDescent="0.25">
      <c r="D349" s="16"/>
    </row>
    <row r="350" spans="4:4" x14ac:dyDescent="0.25">
      <c r="D350" s="16"/>
    </row>
    <row r="351" spans="4:4" x14ac:dyDescent="0.25">
      <c r="D351" s="16"/>
    </row>
    <row r="352" spans="4:4" x14ac:dyDescent="0.25">
      <c r="D352" s="16"/>
    </row>
    <row r="353" spans="4:4" x14ac:dyDescent="0.25">
      <c r="D353" s="16"/>
    </row>
    <row r="354" spans="4:4" x14ac:dyDescent="0.25">
      <c r="D354" s="16"/>
    </row>
    <row r="355" spans="4:4" x14ac:dyDescent="0.25">
      <c r="D355" s="16"/>
    </row>
    <row r="356" spans="4:4" x14ac:dyDescent="0.25">
      <c r="D356" s="16"/>
    </row>
    <row r="357" spans="4:4" x14ac:dyDescent="0.25">
      <c r="D357" s="16"/>
    </row>
    <row r="358" spans="4:4" x14ac:dyDescent="0.25">
      <c r="D358" s="16"/>
    </row>
    <row r="359" spans="4:4" x14ac:dyDescent="0.25">
      <c r="D359" s="16"/>
    </row>
    <row r="360" spans="4:4" x14ac:dyDescent="0.25">
      <c r="D360" s="16"/>
    </row>
    <row r="361" spans="4:4" x14ac:dyDescent="0.25">
      <c r="D361" s="16"/>
    </row>
    <row r="362" spans="4:4" x14ac:dyDescent="0.25">
      <c r="D362" s="16"/>
    </row>
    <row r="363" spans="4:4" x14ac:dyDescent="0.25">
      <c r="D363" s="16"/>
    </row>
    <row r="364" spans="4:4" x14ac:dyDescent="0.25">
      <c r="D364" s="16"/>
    </row>
    <row r="365" spans="4:4" x14ac:dyDescent="0.25">
      <c r="D365" s="16"/>
    </row>
    <row r="366" spans="4:4" x14ac:dyDescent="0.25">
      <c r="D366" s="16"/>
    </row>
    <row r="367" spans="4:4" x14ac:dyDescent="0.25">
      <c r="D367" s="16"/>
    </row>
    <row r="368" spans="4:4" x14ac:dyDescent="0.25">
      <c r="D368" s="16"/>
    </row>
    <row r="369" spans="4:4" x14ac:dyDescent="0.25">
      <c r="D369" s="16"/>
    </row>
    <row r="370" spans="4:4" x14ac:dyDescent="0.25">
      <c r="D370" s="16"/>
    </row>
    <row r="371" spans="4:4" x14ac:dyDescent="0.25">
      <c r="D371" s="16"/>
    </row>
    <row r="372" spans="4:4" x14ac:dyDescent="0.25">
      <c r="D372" s="16"/>
    </row>
    <row r="373" spans="4:4" x14ac:dyDescent="0.25">
      <c r="D373" s="16"/>
    </row>
    <row r="374" spans="4:4" x14ac:dyDescent="0.25">
      <c r="D374" s="16"/>
    </row>
    <row r="375" spans="4:4" x14ac:dyDescent="0.25">
      <c r="D375" s="16"/>
    </row>
    <row r="376" spans="4:4" x14ac:dyDescent="0.25">
      <c r="D376" s="16"/>
    </row>
    <row r="377" spans="4:4" x14ac:dyDescent="0.25">
      <c r="D377" s="16"/>
    </row>
    <row r="378" spans="4:4" x14ac:dyDescent="0.25">
      <c r="D378" s="16"/>
    </row>
    <row r="379" spans="4:4" x14ac:dyDescent="0.25">
      <c r="D379" s="16"/>
    </row>
    <row r="380" spans="4:4" x14ac:dyDescent="0.25">
      <c r="D380" s="16"/>
    </row>
    <row r="381" spans="4:4" x14ac:dyDescent="0.25">
      <c r="D381" s="16"/>
    </row>
    <row r="382" spans="4:4" x14ac:dyDescent="0.25">
      <c r="D382" s="16"/>
    </row>
    <row r="383" spans="4:4" x14ac:dyDescent="0.25">
      <c r="D383" s="16"/>
    </row>
    <row r="384" spans="4:4" x14ac:dyDescent="0.25">
      <c r="D384" s="16"/>
    </row>
    <row r="385" spans="4:4" x14ac:dyDescent="0.25">
      <c r="D385" s="16"/>
    </row>
    <row r="386" spans="4:4" x14ac:dyDescent="0.25">
      <c r="D386" s="16"/>
    </row>
    <row r="387" spans="4:4" x14ac:dyDescent="0.25">
      <c r="D387" s="16"/>
    </row>
    <row r="388" spans="4:4" x14ac:dyDescent="0.25">
      <c r="D388" s="16"/>
    </row>
    <row r="389" spans="4:4" x14ac:dyDescent="0.25">
      <c r="D389" s="16"/>
    </row>
    <row r="390" spans="4:4" x14ac:dyDescent="0.25">
      <c r="D390" s="16"/>
    </row>
    <row r="391" spans="4:4" x14ac:dyDescent="0.25">
      <c r="D391" s="16"/>
    </row>
    <row r="392" spans="4:4" x14ac:dyDescent="0.25">
      <c r="D392" s="16"/>
    </row>
    <row r="393" spans="4:4" x14ac:dyDescent="0.25">
      <c r="D393" s="16"/>
    </row>
  </sheetData>
  <mergeCells count="13">
    <mergeCell ref="L3:M3"/>
    <mergeCell ref="N3:O3"/>
    <mergeCell ref="P3:Q3"/>
    <mergeCell ref="B2:B4"/>
    <mergeCell ref="C2:C4"/>
    <mergeCell ref="D2:I2"/>
    <mergeCell ref="J2:M2"/>
    <mergeCell ref="N2:Q2"/>
    <mergeCell ref="R2:S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E9A2C-9D01-46C1-97F3-4212AC125309}">
  <sheetPr>
    <tabColor rgb="FF00B050"/>
  </sheetPr>
  <dimension ref="B1:S355"/>
  <sheetViews>
    <sheetView zoomScale="85" zoomScaleNormal="85" workbookViewId="0">
      <selection activeCell="Q1" sqref="Q1:Q1048576"/>
    </sheetView>
  </sheetViews>
  <sheetFormatPr defaultRowHeight="15" x14ac:dyDescent="0.25"/>
  <cols>
    <col min="2" max="2" width="4.5703125" bestFit="1" customWidth="1"/>
    <col min="3" max="3" width="39.85546875" customWidth="1"/>
    <col min="4" max="4" width="15.140625" bestFit="1" customWidth="1"/>
    <col min="5" max="5" width="17.85546875" bestFit="1" customWidth="1"/>
    <col min="6" max="6" width="15.140625" bestFit="1" customWidth="1"/>
    <col min="7" max="7" width="17.85546875" bestFit="1" customWidth="1"/>
    <col min="8" max="8" width="16.140625" bestFit="1" customWidth="1"/>
    <col min="9" max="9" width="15.140625" bestFit="1" customWidth="1"/>
    <col min="10" max="10" width="14.140625" bestFit="1" customWidth="1"/>
    <col min="11" max="11" width="16.140625" bestFit="1" customWidth="1"/>
    <col min="12" max="12" width="14.140625" bestFit="1" customWidth="1"/>
    <col min="13" max="13" width="16.140625" bestFit="1" customWidth="1"/>
    <col min="14" max="14" width="14.140625" bestFit="1" customWidth="1"/>
    <col min="15" max="15" width="16.140625" bestFit="1" customWidth="1"/>
    <col min="16" max="16" width="14.140625" bestFit="1" customWidth="1"/>
    <col min="17" max="17" width="16.140625" bestFit="1" customWidth="1"/>
    <col min="18" max="19" width="12.42578125" bestFit="1" customWidth="1"/>
  </cols>
  <sheetData>
    <row r="1" spans="2:19" ht="28.5" x14ac:dyDescent="0.45">
      <c r="B1" s="17" t="s">
        <v>189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2:19" x14ac:dyDescent="0.25">
      <c r="B2" s="2" t="s">
        <v>1</v>
      </c>
      <c r="C2" s="3" t="s">
        <v>2</v>
      </c>
      <c r="D2" s="3" t="s">
        <v>3</v>
      </c>
      <c r="E2" s="3"/>
      <c r="F2" s="3"/>
      <c r="G2" s="3"/>
      <c r="H2" s="3"/>
      <c r="I2" s="3"/>
      <c r="J2" s="3" t="s">
        <v>4</v>
      </c>
      <c r="K2" s="3"/>
      <c r="L2" s="3"/>
      <c r="M2" s="3"/>
      <c r="N2" s="3" t="s">
        <v>5</v>
      </c>
      <c r="O2" s="3"/>
      <c r="P2" s="3"/>
      <c r="Q2" s="3"/>
      <c r="R2" s="3" t="s">
        <v>6</v>
      </c>
      <c r="S2" s="3"/>
    </row>
    <row r="3" spans="2:19" x14ac:dyDescent="0.25">
      <c r="B3" s="2"/>
      <c r="C3" s="3"/>
      <c r="D3" s="3">
        <v>2018</v>
      </c>
      <c r="E3" s="3"/>
      <c r="F3" s="3">
        <v>2017</v>
      </c>
      <c r="G3" s="3"/>
      <c r="H3" s="4" t="s">
        <v>7</v>
      </c>
      <c r="I3" s="4"/>
      <c r="J3" s="3">
        <v>2018</v>
      </c>
      <c r="K3" s="3"/>
      <c r="L3" s="3">
        <v>2017</v>
      </c>
      <c r="M3" s="3"/>
      <c r="N3" s="3">
        <v>2018</v>
      </c>
      <c r="O3" s="3"/>
      <c r="P3" s="3">
        <v>2017</v>
      </c>
      <c r="Q3" s="3"/>
      <c r="R3" s="3"/>
      <c r="S3" s="3"/>
    </row>
    <row r="4" spans="2:19" x14ac:dyDescent="0.25">
      <c r="B4" s="2"/>
      <c r="C4" s="3"/>
      <c r="D4" s="5" t="s">
        <v>8</v>
      </c>
      <c r="E4" s="5" t="s">
        <v>9</v>
      </c>
      <c r="F4" s="5" t="s">
        <v>8</v>
      </c>
      <c r="G4" s="5" t="s">
        <v>9</v>
      </c>
      <c r="H4" s="6" t="s">
        <v>10</v>
      </c>
      <c r="I4" s="6" t="s">
        <v>11</v>
      </c>
      <c r="J4" s="5" t="s">
        <v>8</v>
      </c>
      <c r="K4" s="5" t="s">
        <v>9</v>
      </c>
      <c r="L4" s="5" t="s">
        <v>8</v>
      </c>
      <c r="M4" s="5" t="s">
        <v>9</v>
      </c>
      <c r="N4" s="5" t="s">
        <v>8</v>
      </c>
      <c r="O4" s="5" t="s">
        <v>9</v>
      </c>
      <c r="P4" s="5" t="s">
        <v>8</v>
      </c>
      <c r="Q4" s="5" t="s">
        <v>9</v>
      </c>
      <c r="R4" s="7">
        <v>2018</v>
      </c>
      <c r="S4" s="7">
        <v>2017</v>
      </c>
    </row>
    <row r="5" spans="2:19" x14ac:dyDescent="0.25">
      <c r="B5" s="8">
        <v>1</v>
      </c>
      <c r="C5" s="9" t="s">
        <v>14</v>
      </c>
      <c r="D5" s="10">
        <v>117.11289247311556</v>
      </c>
      <c r="E5" s="10">
        <v>9305.8489923599991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24.583199020016234</v>
      </c>
      <c r="O5" s="10">
        <v>1953.3932857299999</v>
      </c>
      <c r="P5" s="10">
        <v>4.6619416032108365</v>
      </c>
      <c r="Q5" s="10">
        <v>321.053</v>
      </c>
      <c r="R5" s="10">
        <v>48.221948877578917</v>
      </c>
      <c r="S5" s="10">
        <v>0</v>
      </c>
    </row>
    <row r="6" spans="2:19" x14ac:dyDescent="0.25">
      <c r="B6" s="8">
        <v>2</v>
      </c>
      <c r="C6" s="9" t="s">
        <v>13</v>
      </c>
      <c r="D6" s="10">
        <v>106.6652019154171</v>
      </c>
      <c r="E6" s="10">
        <v>8475.6702767999996</v>
      </c>
      <c r="F6" s="10">
        <v>96.164160379166745</v>
      </c>
      <c r="G6" s="10">
        <v>6622.518</v>
      </c>
      <c r="H6" s="10">
        <v>10.919911841215765</v>
      </c>
      <c r="I6" s="10">
        <v>27.982593279474656</v>
      </c>
      <c r="J6" s="10">
        <v>0</v>
      </c>
      <c r="K6" s="10">
        <v>0</v>
      </c>
      <c r="L6" s="10">
        <v>0</v>
      </c>
      <c r="M6" s="10">
        <v>0</v>
      </c>
      <c r="N6" s="10">
        <v>74.440020712681132</v>
      </c>
      <c r="O6" s="10">
        <v>5915.0412658399991</v>
      </c>
      <c r="P6" s="10">
        <v>73.117133364698233</v>
      </c>
      <c r="Q6" s="10">
        <v>5035.3429999999998</v>
      </c>
      <c r="R6" s="10">
        <v>43.920048469152455</v>
      </c>
      <c r="S6" s="10">
        <v>36.132984078778364</v>
      </c>
    </row>
    <row r="7" spans="2:19" x14ac:dyDescent="0.25">
      <c r="B7" s="8">
        <v>3</v>
      </c>
      <c r="C7" s="9" t="s">
        <v>26</v>
      </c>
      <c r="D7" s="10">
        <v>18.130705973408173</v>
      </c>
      <c r="E7" s="10">
        <v>1440.6749620000001</v>
      </c>
      <c r="F7" s="10">
        <v>24.09817212357769</v>
      </c>
      <c r="G7" s="10">
        <v>1659.5640000000001</v>
      </c>
      <c r="H7" s="10">
        <v>-24.763148505902393</v>
      </c>
      <c r="I7" s="10">
        <v>-13.189550869987542</v>
      </c>
      <c r="J7" s="10">
        <v>0</v>
      </c>
      <c r="K7" s="10">
        <v>0</v>
      </c>
      <c r="L7" s="10">
        <v>0</v>
      </c>
      <c r="M7" s="10">
        <v>0</v>
      </c>
      <c r="N7" s="10">
        <v>17.154819483139423</v>
      </c>
      <c r="O7" s="10">
        <v>1363.13053354</v>
      </c>
      <c r="P7" s="10">
        <v>19.916055341615991</v>
      </c>
      <c r="Q7" s="10">
        <v>1371.5550000000001</v>
      </c>
      <c r="R7" s="10">
        <v>7.465428938703802</v>
      </c>
      <c r="S7" s="10">
        <v>9.0547129641193482</v>
      </c>
    </row>
    <row r="8" spans="2:19" x14ac:dyDescent="0.25">
      <c r="B8" s="8">
        <v>4</v>
      </c>
      <c r="C8" s="9" t="s">
        <v>106</v>
      </c>
      <c r="D8" s="10">
        <v>0.95341321310588278</v>
      </c>
      <c r="E8" s="10">
        <v>75.758690619999996</v>
      </c>
      <c r="F8" s="10">
        <v>26.642925183107103</v>
      </c>
      <c r="G8" s="10">
        <v>1834.8130000000001</v>
      </c>
      <c r="H8" s="10">
        <v>-96.421514505057459</v>
      </c>
      <c r="I8" s="10">
        <v>-95.87104023025779</v>
      </c>
      <c r="J8" s="10">
        <v>0</v>
      </c>
      <c r="K8" s="10">
        <v>0</v>
      </c>
      <c r="L8" s="10">
        <v>0</v>
      </c>
      <c r="M8" s="10">
        <v>0</v>
      </c>
      <c r="N8" s="10">
        <v>8.1812032195870898</v>
      </c>
      <c r="O8" s="10">
        <v>650.08249842999999</v>
      </c>
      <c r="P8" s="10">
        <v>21.182500130687064</v>
      </c>
      <c r="Q8" s="10">
        <v>1458.771</v>
      </c>
      <c r="R8" s="10">
        <v>0.39257371456480983</v>
      </c>
      <c r="S8" s="10">
        <v>10.010885424023849</v>
      </c>
    </row>
    <row r="9" spans="2:19" x14ac:dyDescent="0.25">
      <c r="B9" s="8">
        <v>5</v>
      </c>
      <c r="C9" s="9" t="s">
        <v>19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5.0986008142410381E-2</v>
      </c>
      <c r="O9" s="10">
        <v>4.0513737000000001</v>
      </c>
      <c r="P9" s="10">
        <v>4.3823729286100122E-2</v>
      </c>
      <c r="Q9" s="10">
        <v>3.0179999999999998</v>
      </c>
      <c r="R9" s="10">
        <v>0</v>
      </c>
      <c r="S9" s="10">
        <v>0</v>
      </c>
    </row>
    <row r="10" spans="2:19" x14ac:dyDescent="0.25">
      <c r="B10" s="8">
        <v>6</v>
      </c>
      <c r="C10" s="9" t="s">
        <v>98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7.1993200395164885E-3</v>
      </c>
      <c r="O10" s="10">
        <v>0.57206156999999991</v>
      </c>
      <c r="P10" s="10">
        <v>3.1960247898842407E-2</v>
      </c>
      <c r="Q10" s="10">
        <v>2.2010000000000001</v>
      </c>
      <c r="R10" s="10">
        <v>0</v>
      </c>
      <c r="S10" s="10">
        <v>0</v>
      </c>
    </row>
    <row r="11" spans="2:19" x14ac:dyDescent="0.25">
      <c r="B11" s="8">
        <v>7</v>
      </c>
      <c r="C11" s="9" t="s">
        <v>24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3.2338709169964955E-3</v>
      </c>
      <c r="O11" s="10">
        <v>0.256965</v>
      </c>
      <c r="P11" s="10">
        <v>7.318475666068411E-3</v>
      </c>
      <c r="Q11" s="10">
        <v>0.504</v>
      </c>
      <c r="R11" s="10">
        <v>0</v>
      </c>
      <c r="S11" s="10">
        <v>0</v>
      </c>
    </row>
    <row r="12" spans="2:19" x14ac:dyDescent="0.25">
      <c r="B12" s="8">
        <v>8</v>
      </c>
      <c r="C12" s="9" t="s">
        <v>29</v>
      </c>
      <c r="D12" s="10">
        <v>0</v>
      </c>
      <c r="E12" s="10">
        <v>0</v>
      </c>
      <c r="F12" s="10">
        <v>119.23428996265254</v>
      </c>
      <c r="G12" s="10">
        <v>8211.2839999999997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33.073678774233741</v>
      </c>
      <c r="O12" s="10">
        <v>2628.05105224</v>
      </c>
      <c r="P12" s="10">
        <v>75.71346425273137</v>
      </c>
      <c r="Q12" s="10">
        <v>5214.1440000000002</v>
      </c>
      <c r="R12" s="10">
        <v>0</v>
      </c>
      <c r="S12" s="10">
        <v>44.801417533078435</v>
      </c>
    </row>
    <row r="13" spans="2:19" x14ac:dyDescent="0.25">
      <c r="B13" s="8">
        <v>9</v>
      </c>
      <c r="C13" s="9" t="s">
        <v>15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1.3664058733671377E-2</v>
      </c>
      <c r="Q13" s="10">
        <v>0.94099999999999995</v>
      </c>
      <c r="R13" s="10">
        <v>0</v>
      </c>
      <c r="S13" s="10">
        <v>0</v>
      </c>
    </row>
    <row r="14" spans="2:19" x14ac:dyDescent="0.25">
      <c r="B14" s="8">
        <v>10</v>
      </c>
      <c r="C14" s="9" t="s">
        <v>102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1.9428810399205423E-2</v>
      </c>
      <c r="Q14" s="10">
        <v>1.3380000000000001</v>
      </c>
      <c r="R14" s="10">
        <v>0</v>
      </c>
      <c r="S14" s="10">
        <v>0</v>
      </c>
    </row>
    <row r="15" spans="2:19" x14ac:dyDescent="0.25">
      <c r="B15" s="8">
        <v>11</v>
      </c>
      <c r="C15" s="9" t="s">
        <v>45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1.5501850605017587E-3</v>
      </c>
      <c r="O15" s="10">
        <v>0.12317847999999999</v>
      </c>
      <c r="P15" s="10">
        <v>0.33802935521906058</v>
      </c>
      <c r="Q15" s="10">
        <v>23.279</v>
      </c>
      <c r="R15" s="10">
        <v>0</v>
      </c>
      <c r="S15" s="10">
        <v>0</v>
      </c>
    </row>
    <row r="16" spans="2:19" x14ac:dyDescent="0.25">
      <c r="B16" s="8">
        <v>12</v>
      </c>
      <c r="C16" s="9" t="s">
        <v>93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3.2815066571441158</v>
      </c>
      <c r="O16" s="10">
        <v>260.75015973000001</v>
      </c>
      <c r="P16" s="10">
        <v>44.810794170776049</v>
      </c>
      <c r="Q16" s="10">
        <v>3085.9760000000001</v>
      </c>
      <c r="R16" s="10">
        <v>0</v>
      </c>
      <c r="S16" s="10">
        <v>0</v>
      </c>
    </row>
    <row r="17" spans="2:19" x14ac:dyDescent="0.25">
      <c r="B17" s="8">
        <v>13</v>
      </c>
      <c r="C17" s="9" t="s">
        <v>27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8.6127069424431022E-3</v>
      </c>
      <c r="O17" s="10">
        <v>0.68437000000000003</v>
      </c>
      <c r="P17" s="10">
        <v>2.8402655561170258E-2</v>
      </c>
      <c r="Q17" s="10">
        <v>1.956</v>
      </c>
      <c r="R17" s="10">
        <v>0</v>
      </c>
      <c r="S17" s="10">
        <v>0</v>
      </c>
    </row>
    <row r="18" spans="2:19" x14ac:dyDescent="0.25">
      <c r="B18" s="11"/>
      <c r="C18" s="12" t="s">
        <v>63</v>
      </c>
      <c r="D18" s="13">
        <v>242.86221357504675</v>
      </c>
      <c r="E18" s="13">
        <v>19297.952921780001</v>
      </c>
      <c r="F18" s="13">
        <v>266.13954764850411</v>
      </c>
      <c r="G18" s="13">
        <v>18328.179</v>
      </c>
      <c r="H18" s="13">
        <v>-8.7462890348788846</v>
      </c>
      <c r="I18" s="13">
        <v>5.2911635235557242</v>
      </c>
      <c r="J18" s="13">
        <v>0</v>
      </c>
      <c r="K18" s="13">
        <v>0</v>
      </c>
      <c r="L18" s="13">
        <v>0</v>
      </c>
      <c r="M18" s="13">
        <v>0</v>
      </c>
      <c r="N18" s="13">
        <v>160.78600995790362</v>
      </c>
      <c r="O18" s="13">
        <v>12776.13674426</v>
      </c>
      <c r="P18" s="13">
        <v>239.88451619648367</v>
      </c>
      <c r="Q18" s="13">
        <v>16520.079000000002</v>
      </c>
      <c r="R18" s="13">
        <v>100</v>
      </c>
      <c r="S18" s="13">
        <v>100</v>
      </c>
    </row>
    <row r="19" spans="2:19" s="14" customFormat="1" x14ac:dyDescent="0.25">
      <c r="B19" t="s">
        <v>190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</row>
    <row r="26" spans="2:19" x14ac:dyDescent="0.25">
      <c r="D26" s="16"/>
    </row>
    <row r="27" spans="2:19" x14ac:dyDescent="0.25">
      <c r="D27" s="16"/>
    </row>
    <row r="28" spans="2:19" x14ac:dyDescent="0.25">
      <c r="D28" s="16"/>
    </row>
    <row r="29" spans="2:19" x14ac:dyDescent="0.25">
      <c r="D29" s="16"/>
    </row>
    <row r="30" spans="2:19" x14ac:dyDescent="0.25">
      <c r="D30" s="16"/>
    </row>
    <row r="31" spans="2:19" x14ac:dyDescent="0.25">
      <c r="D31" s="16"/>
    </row>
    <row r="32" spans="2:19" x14ac:dyDescent="0.25">
      <c r="D32" s="16"/>
    </row>
    <row r="33" spans="4:4" x14ac:dyDescent="0.25">
      <c r="D33" s="16"/>
    </row>
    <row r="34" spans="4:4" x14ac:dyDescent="0.25">
      <c r="D34" s="16"/>
    </row>
    <row r="35" spans="4:4" x14ac:dyDescent="0.25">
      <c r="D35" s="16"/>
    </row>
    <row r="36" spans="4:4" x14ac:dyDescent="0.25">
      <c r="D36" s="16"/>
    </row>
    <row r="37" spans="4:4" x14ac:dyDescent="0.25">
      <c r="D37" s="16"/>
    </row>
    <row r="38" spans="4:4" x14ac:dyDescent="0.25">
      <c r="D38" s="16"/>
    </row>
    <row r="39" spans="4:4" x14ac:dyDescent="0.25">
      <c r="D39" s="16"/>
    </row>
    <row r="40" spans="4:4" x14ac:dyDescent="0.25">
      <c r="D40" s="16"/>
    </row>
    <row r="41" spans="4:4" x14ac:dyDescent="0.25">
      <c r="D41" s="16"/>
    </row>
    <row r="42" spans="4:4" x14ac:dyDescent="0.25">
      <c r="D42" s="16"/>
    </row>
    <row r="43" spans="4:4" x14ac:dyDescent="0.25">
      <c r="D43" s="16"/>
    </row>
    <row r="44" spans="4:4" x14ac:dyDescent="0.25">
      <c r="D44" s="16"/>
    </row>
    <row r="45" spans="4:4" x14ac:dyDescent="0.25">
      <c r="D45" s="16"/>
    </row>
    <row r="46" spans="4:4" x14ac:dyDescent="0.25">
      <c r="D46" s="16"/>
    </row>
    <row r="47" spans="4:4" x14ac:dyDescent="0.25">
      <c r="D47" s="16"/>
    </row>
    <row r="48" spans="4:4" x14ac:dyDescent="0.25">
      <c r="D48" s="16"/>
    </row>
    <row r="49" spans="4:4" x14ac:dyDescent="0.25">
      <c r="D49" s="16"/>
    </row>
    <row r="50" spans="4:4" x14ac:dyDescent="0.25">
      <c r="D50" s="16"/>
    </row>
    <row r="51" spans="4:4" x14ac:dyDescent="0.25">
      <c r="D51" s="16"/>
    </row>
    <row r="52" spans="4:4" x14ac:dyDescent="0.25">
      <c r="D52" s="16"/>
    </row>
    <row r="53" spans="4:4" x14ac:dyDescent="0.25">
      <c r="D53" s="16"/>
    </row>
    <row r="54" spans="4:4" x14ac:dyDescent="0.25">
      <c r="D54" s="16"/>
    </row>
    <row r="55" spans="4:4" x14ac:dyDescent="0.25">
      <c r="D55" s="16"/>
    </row>
    <row r="56" spans="4:4" x14ac:dyDescent="0.25">
      <c r="D56" s="16"/>
    </row>
    <row r="57" spans="4:4" x14ac:dyDescent="0.25">
      <c r="D57" s="16"/>
    </row>
    <row r="58" spans="4:4" x14ac:dyDescent="0.25">
      <c r="D58" s="16"/>
    </row>
    <row r="59" spans="4:4" x14ac:dyDescent="0.25">
      <c r="D59" s="16"/>
    </row>
    <row r="60" spans="4:4" x14ac:dyDescent="0.25">
      <c r="D60" s="16"/>
    </row>
    <row r="61" spans="4:4" x14ac:dyDescent="0.25">
      <c r="D61" s="16"/>
    </row>
    <row r="62" spans="4:4" x14ac:dyDescent="0.25">
      <c r="D62" s="16"/>
    </row>
    <row r="63" spans="4:4" x14ac:dyDescent="0.25">
      <c r="D63" s="16"/>
    </row>
    <row r="64" spans="4:4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  <row r="74" spans="4:4" x14ac:dyDescent="0.25">
      <c r="D74" s="16"/>
    </row>
    <row r="75" spans="4:4" x14ac:dyDescent="0.25">
      <c r="D75" s="16"/>
    </row>
    <row r="76" spans="4:4" x14ac:dyDescent="0.25">
      <c r="D76" s="16"/>
    </row>
    <row r="77" spans="4:4" x14ac:dyDescent="0.25">
      <c r="D77" s="16"/>
    </row>
    <row r="78" spans="4:4" x14ac:dyDescent="0.25">
      <c r="D78" s="16"/>
    </row>
    <row r="79" spans="4:4" x14ac:dyDescent="0.25">
      <c r="D79" s="16"/>
    </row>
    <row r="80" spans="4:4" x14ac:dyDescent="0.25">
      <c r="D80" s="16"/>
    </row>
    <row r="81" spans="4:4" x14ac:dyDescent="0.25">
      <c r="D81" s="16"/>
    </row>
    <row r="82" spans="4:4" x14ac:dyDescent="0.25">
      <c r="D82" s="16"/>
    </row>
    <row r="83" spans="4:4" x14ac:dyDescent="0.25">
      <c r="D83" s="16"/>
    </row>
    <row r="84" spans="4:4" x14ac:dyDescent="0.25">
      <c r="D84" s="16"/>
    </row>
    <row r="85" spans="4:4" x14ac:dyDescent="0.25">
      <c r="D85" s="16"/>
    </row>
    <row r="86" spans="4:4" x14ac:dyDescent="0.25">
      <c r="D86" s="16"/>
    </row>
    <row r="87" spans="4:4" x14ac:dyDescent="0.25">
      <c r="D87" s="16"/>
    </row>
    <row r="88" spans="4:4" x14ac:dyDescent="0.25">
      <c r="D88" s="16"/>
    </row>
    <row r="89" spans="4:4" x14ac:dyDescent="0.25">
      <c r="D89" s="16"/>
    </row>
    <row r="90" spans="4:4" x14ac:dyDescent="0.25">
      <c r="D90" s="16"/>
    </row>
    <row r="91" spans="4:4" x14ac:dyDescent="0.25">
      <c r="D91" s="16"/>
    </row>
    <row r="92" spans="4:4" x14ac:dyDescent="0.25">
      <c r="D92" s="16"/>
    </row>
    <row r="93" spans="4:4" x14ac:dyDescent="0.25">
      <c r="D93" s="16"/>
    </row>
    <row r="94" spans="4:4" x14ac:dyDescent="0.25">
      <c r="D94" s="16"/>
    </row>
    <row r="95" spans="4:4" x14ac:dyDescent="0.25">
      <c r="D95" s="16"/>
    </row>
    <row r="96" spans="4:4" x14ac:dyDescent="0.25">
      <c r="D96" s="16"/>
    </row>
    <row r="97" spans="4:4" x14ac:dyDescent="0.25">
      <c r="D97" s="16"/>
    </row>
    <row r="98" spans="4:4" x14ac:dyDescent="0.25">
      <c r="D98" s="16"/>
    </row>
    <row r="99" spans="4:4" x14ac:dyDescent="0.25">
      <c r="D99" s="16"/>
    </row>
    <row r="100" spans="4:4" x14ac:dyDescent="0.25">
      <c r="D100" s="16"/>
    </row>
    <row r="101" spans="4:4" x14ac:dyDescent="0.25">
      <c r="D101" s="16"/>
    </row>
    <row r="102" spans="4:4" x14ac:dyDescent="0.25">
      <c r="D102" s="16"/>
    </row>
    <row r="103" spans="4:4" x14ac:dyDescent="0.25">
      <c r="D103" s="16"/>
    </row>
    <row r="104" spans="4:4" x14ac:dyDescent="0.25">
      <c r="D104" s="16"/>
    </row>
    <row r="105" spans="4:4" x14ac:dyDescent="0.25">
      <c r="D105" s="16"/>
    </row>
    <row r="106" spans="4:4" x14ac:dyDescent="0.25">
      <c r="D106" s="16"/>
    </row>
    <row r="107" spans="4:4" x14ac:dyDescent="0.25">
      <c r="D107" s="16"/>
    </row>
    <row r="108" spans="4:4" x14ac:dyDescent="0.25">
      <c r="D108" s="16"/>
    </row>
    <row r="109" spans="4:4" x14ac:dyDescent="0.25">
      <c r="D109" s="16"/>
    </row>
    <row r="110" spans="4:4" x14ac:dyDescent="0.25">
      <c r="D110" s="16"/>
    </row>
    <row r="111" spans="4:4" x14ac:dyDescent="0.25">
      <c r="D111" s="16"/>
    </row>
    <row r="112" spans="4:4" x14ac:dyDescent="0.25">
      <c r="D112" s="16"/>
    </row>
    <row r="113" spans="4:4" x14ac:dyDescent="0.25">
      <c r="D113" s="16"/>
    </row>
    <row r="114" spans="4:4" x14ac:dyDescent="0.25">
      <c r="D114" s="16"/>
    </row>
    <row r="115" spans="4:4" x14ac:dyDescent="0.25">
      <c r="D115" s="16"/>
    </row>
    <row r="116" spans="4:4" x14ac:dyDescent="0.25">
      <c r="D116" s="16"/>
    </row>
    <row r="117" spans="4:4" x14ac:dyDescent="0.25">
      <c r="D117" s="16"/>
    </row>
    <row r="118" spans="4:4" x14ac:dyDescent="0.25">
      <c r="D118" s="16"/>
    </row>
    <row r="119" spans="4:4" x14ac:dyDescent="0.25">
      <c r="D119" s="16"/>
    </row>
    <row r="120" spans="4:4" x14ac:dyDescent="0.25">
      <c r="D120" s="16"/>
    </row>
    <row r="121" spans="4:4" x14ac:dyDescent="0.25">
      <c r="D121" s="16"/>
    </row>
    <row r="122" spans="4:4" x14ac:dyDescent="0.25">
      <c r="D122" s="16"/>
    </row>
    <row r="123" spans="4:4" x14ac:dyDescent="0.25">
      <c r="D123" s="16"/>
    </row>
    <row r="124" spans="4:4" x14ac:dyDescent="0.25">
      <c r="D124" s="16"/>
    </row>
    <row r="125" spans="4:4" x14ac:dyDescent="0.25">
      <c r="D125" s="16"/>
    </row>
    <row r="126" spans="4:4" x14ac:dyDescent="0.25">
      <c r="D126" s="16"/>
    </row>
    <row r="127" spans="4:4" x14ac:dyDescent="0.25">
      <c r="D127" s="16"/>
    </row>
    <row r="128" spans="4:4" x14ac:dyDescent="0.25">
      <c r="D128" s="16"/>
    </row>
    <row r="129" spans="4:4" x14ac:dyDescent="0.25">
      <c r="D129" s="16"/>
    </row>
    <row r="130" spans="4:4" x14ac:dyDescent="0.25">
      <c r="D130" s="16"/>
    </row>
    <row r="131" spans="4:4" x14ac:dyDescent="0.25">
      <c r="D131" s="16"/>
    </row>
    <row r="132" spans="4:4" x14ac:dyDescent="0.25">
      <c r="D132" s="16"/>
    </row>
    <row r="133" spans="4:4" x14ac:dyDescent="0.25">
      <c r="D133" s="16"/>
    </row>
    <row r="134" spans="4:4" x14ac:dyDescent="0.25">
      <c r="D134" s="16"/>
    </row>
    <row r="135" spans="4:4" x14ac:dyDescent="0.25">
      <c r="D135" s="16"/>
    </row>
    <row r="136" spans="4:4" x14ac:dyDescent="0.25">
      <c r="D136" s="16"/>
    </row>
    <row r="137" spans="4:4" x14ac:dyDescent="0.25">
      <c r="D137" s="16"/>
    </row>
    <row r="138" spans="4:4" x14ac:dyDescent="0.25">
      <c r="D138" s="16"/>
    </row>
    <row r="139" spans="4:4" x14ac:dyDescent="0.25">
      <c r="D139" s="16"/>
    </row>
    <row r="140" spans="4:4" x14ac:dyDescent="0.25">
      <c r="D140" s="16"/>
    </row>
    <row r="141" spans="4:4" x14ac:dyDescent="0.25">
      <c r="D141" s="16"/>
    </row>
    <row r="142" spans="4:4" x14ac:dyDescent="0.25">
      <c r="D142" s="16"/>
    </row>
    <row r="143" spans="4:4" x14ac:dyDescent="0.25">
      <c r="D143" s="16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49" spans="4:4" x14ac:dyDescent="0.25">
      <c r="D149" s="16"/>
    </row>
    <row r="150" spans="4:4" x14ac:dyDescent="0.25">
      <c r="D150" s="16"/>
    </row>
    <row r="151" spans="4:4" x14ac:dyDescent="0.25">
      <c r="D151" s="16"/>
    </row>
    <row r="152" spans="4:4" x14ac:dyDescent="0.25">
      <c r="D152" s="16"/>
    </row>
    <row r="153" spans="4:4" x14ac:dyDescent="0.25">
      <c r="D153" s="16"/>
    </row>
    <row r="154" spans="4:4" x14ac:dyDescent="0.25">
      <c r="D154" s="16"/>
    </row>
    <row r="155" spans="4:4" x14ac:dyDescent="0.25">
      <c r="D155" s="16"/>
    </row>
    <row r="156" spans="4:4" x14ac:dyDescent="0.25">
      <c r="D156" s="16"/>
    </row>
    <row r="157" spans="4:4" x14ac:dyDescent="0.25">
      <c r="D157" s="16"/>
    </row>
    <row r="158" spans="4:4" x14ac:dyDescent="0.25">
      <c r="D158" s="16"/>
    </row>
    <row r="159" spans="4:4" x14ac:dyDescent="0.25">
      <c r="D159" s="16"/>
    </row>
    <row r="160" spans="4:4" x14ac:dyDescent="0.25">
      <c r="D160" s="16"/>
    </row>
    <row r="161" spans="4:4" x14ac:dyDescent="0.25">
      <c r="D161" s="16"/>
    </row>
    <row r="162" spans="4:4" x14ac:dyDescent="0.25">
      <c r="D162" s="16"/>
    </row>
    <row r="163" spans="4:4" x14ac:dyDescent="0.25">
      <c r="D163" s="16"/>
    </row>
    <row r="164" spans="4:4" x14ac:dyDescent="0.25">
      <c r="D164" s="16"/>
    </row>
    <row r="165" spans="4:4" x14ac:dyDescent="0.25">
      <c r="D165" s="16"/>
    </row>
    <row r="166" spans="4:4" x14ac:dyDescent="0.25">
      <c r="D166" s="16"/>
    </row>
    <row r="167" spans="4:4" x14ac:dyDescent="0.25">
      <c r="D167" s="16"/>
    </row>
    <row r="168" spans="4:4" x14ac:dyDescent="0.25">
      <c r="D168" s="16"/>
    </row>
    <row r="169" spans="4:4" x14ac:dyDescent="0.25">
      <c r="D169" s="16"/>
    </row>
    <row r="170" spans="4:4" x14ac:dyDescent="0.25">
      <c r="D170" s="16"/>
    </row>
    <row r="171" spans="4:4" x14ac:dyDescent="0.25">
      <c r="D171" s="16"/>
    </row>
    <row r="172" spans="4:4" x14ac:dyDescent="0.25">
      <c r="D172" s="16"/>
    </row>
    <row r="173" spans="4:4" x14ac:dyDescent="0.25">
      <c r="D173" s="16"/>
    </row>
    <row r="174" spans="4:4" x14ac:dyDescent="0.25">
      <c r="D174" s="16"/>
    </row>
    <row r="175" spans="4:4" x14ac:dyDescent="0.25">
      <c r="D175" s="16"/>
    </row>
    <row r="176" spans="4:4" x14ac:dyDescent="0.25">
      <c r="D176" s="16"/>
    </row>
    <row r="177" spans="4:4" x14ac:dyDescent="0.25">
      <c r="D177" s="16"/>
    </row>
    <row r="178" spans="4:4" x14ac:dyDescent="0.25">
      <c r="D178" s="16"/>
    </row>
    <row r="179" spans="4:4" x14ac:dyDescent="0.25">
      <c r="D179" s="16"/>
    </row>
    <row r="180" spans="4:4" x14ac:dyDescent="0.25">
      <c r="D180" s="16"/>
    </row>
    <row r="181" spans="4:4" x14ac:dyDescent="0.25">
      <c r="D181" s="16"/>
    </row>
    <row r="182" spans="4:4" x14ac:dyDescent="0.25">
      <c r="D182" s="16"/>
    </row>
    <row r="183" spans="4:4" x14ac:dyDescent="0.25">
      <c r="D183" s="16"/>
    </row>
    <row r="184" spans="4:4" x14ac:dyDescent="0.25">
      <c r="D184" s="16"/>
    </row>
    <row r="185" spans="4:4" x14ac:dyDescent="0.25">
      <c r="D185" s="16"/>
    </row>
    <row r="186" spans="4:4" x14ac:dyDescent="0.25">
      <c r="D186" s="16"/>
    </row>
    <row r="187" spans="4:4" x14ac:dyDescent="0.25">
      <c r="D187" s="16"/>
    </row>
    <row r="188" spans="4:4" x14ac:dyDescent="0.25">
      <c r="D188" s="16"/>
    </row>
    <row r="189" spans="4:4" x14ac:dyDescent="0.25">
      <c r="D189" s="16"/>
    </row>
    <row r="190" spans="4:4" x14ac:dyDescent="0.25">
      <c r="D190" s="16"/>
    </row>
    <row r="191" spans="4:4" x14ac:dyDescent="0.25">
      <c r="D191" s="16"/>
    </row>
    <row r="192" spans="4:4" x14ac:dyDescent="0.25">
      <c r="D192" s="16"/>
    </row>
    <row r="193" spans="4:4" x14ac:dyDescent="0.25">
      <c r="D193" s="16"/>
    </row>
    <row r="194" spans="4:4" x14ac:dyDescent="0.25">
      <c r="D194" s="16"/>
    </row>
    <row r="195" spans="4:4" x14ac:dyDescent="0.25">
      <c r="D195" s="16"/>
    </row>
    <row r="196" spans="4:4" x14ac:dyDescent="0.25">
      <c r="D196" s="16"/>
    </row>
    <row r="197" spans="4:4" x14ac:dyDescent="0.25">
      <c r="D197" s="16"/>
    </row>
    <row r="198" spans="4:4" x14ac:dyDescent="0.25">
      <c r="D198" s="16"/>
    </row>
    <row r="199" spans="4:4" x14ac:dyDescent="0.25">
      <c r="D199" s="16"/>
    </row>
    <row r="200" spans="4:4" x14ac:dyDescent="0.25">
      <c r="D200" s="16"/>
    </row>
    <row r="201" spans="4:4" x14ac:dyDescent="0.25">
      <c r="D201" s="16"/>
    </row>
    <row r="202" spans="4:4" x14ac:dyDescent="0.25">
      <c r="D202" s="16"/>
    </row>
    <row r="203" spans="4:4" x14ac:dyDescent="0.25">
      <c r="D203" s="16"/>
    </row>
    <row r="204" spans="4:4" x14ac:dyDescent="0.25">
      <c r="D204" s="16"/>
    </row>
    <row r="205" spans="4:4" x14ac:dyDescent="0.25">
      <c r="D205" s="16"/>
    </row>
    <row r="206" spans="4:4" x14ac:dyDescent="0.25">
      <c r="D206" s="16"/>
    </row>
    <row r="207" spans="4:4" x14ac:dyDescent="0.25">
      <c r="D207" s="16"/>
    </row>
    <row r="208" spans="4:4" x14ac:dyDescent="0.25">
      <c r="D208" s="16"/>
    </row>
    <row r="209" spans="4:4" x14ac:dyDescent="0.25">
      <c r="D209" s="16"/>
    </row>
    <row r="210" spans="4:4" x14ac:dyDescent="0.25">
      <c r="D210" s="16"/>
    </row>
    <row r="211" spans="4:4" x14ac:dyDescent="0.25">
      <c r="D211" s="16"/>
    </row>
    <row r="212" spans="4:4" x14ac:dyDescent="0.25">
      <c r="D212" s="16"/>
    </row>
    <row r="213" spans="4:4" x14ac:dyDescent="0.25">
      <c r="D213" s="16"/>
    </row>
    <row r="214" spans="4:4" x14ac:dyDescent="0.25">
      <c r="D214" s="16"/>
    </row>
    <row r="215" spans="4:4" x14ac:dyDescent="0.25">
      <c r="D215" s="16"/>
    </row>
    <row r="216" spans="4:4" x14ac:dyDescent="0.25">
      <c r="D216" s="16"/>
    </row>
    <row r="217" spans="4:4" x14ac:dyDescent="0.25">
      <c r="D217" s="16"/>
    </row>
    <row r="218" spans="4:4" x14ac:dyDescent="0.25">
      <c r="D218" s="16"/>
    </row>
    <row r="219" spans="4:4" x14ac:dyDescent="0.25">
      <c r="D219" s="16"/>
    </row>
    <row r="220" spans="4:4" x14ac:dyDescent="0.25">
      <c r="D220" s="16"/>
    </row>
    <row r="221" spans="4:4" x14ac:dyDescent="0.25">
      <c r="D221" s="16"/>
    </row>
    <row r="222" spans="4:4" x14ac:dyDescent="0.25">
      <c r="D222" s="16"/>
    </row>
    <row r="223" spans="4:4" x14ac:dyDescent="0.25">
      <c r="D223" s="16"/>
    </row>
    <row r="224" spans="4:4" x14ac:dyDescent="0.25">
      <c r="D224" s="16"/>
    </row>
    <row r="225" spans="4:4" x14ac:dyDescent="0.25">
      <c r="D225" s="16"/>
    </row>
    <row r="226" spans="4:4" x14ac:dyDescent="0.25">
      <c r="D226" s="16"/>
    </row>
    <row r="227" spans="4:4" x14ac:dyDescent="0.25">
      <c r="D227" s="16"/>
    </row>
    <row r="228" spans="4:4" x14ac:dyDescent="0.25">
      <c r="D228" s="16"/>
    </row>
    <row r="229" spans="4:4" x14ac:dyDescent="0.25">
      <c r="D229" s="16"/>
    </row>
    <row r="230" spans="4:4" x14ac:dyDescent="0.25">
      <c r="D230" s="16"/>
    </row>
    <row r="231" spans="4:4" x14ac:dyDescent="0.25">
      <c r="D231" s="16"/>
    </row>
    <row r="232" spans="4:4" x14ac:dyDescent="0.25">
      <c r="D232" s="16"/>
    </row>
    <row r="233" spans="4:4" x14ac:dyDescent="0.25">
      <c r="D233" s="16"/>
    </row>
    <row r="234" spans="4:4" x14ac:dyDescent="0.25">
      <c r="D234" s="16"/>
    </row>
    <row r="235" spans="4:4" x14ac:dyDescent="0.25">
      <c r="D235" s="16"/>
    </row>
    <row r="236" spans="4:4" x14ac:dyDescent="0.25">
      <c r="D236" s="16"/>
    </row>
    <row r="237" spans="4:4" x14ac:dyDescent="0.25">
      <c r="D237" s="16"/>
    </row>
    <row r="238" spans="4:4" x14ac:dyDescent="0.25">
      <c r="D238" s="16"/>
    </row>
    <row r="239" spans="4:4" x14ac:dyDescent="0.25">
      <c r="D239" s="16"/>
    </row>
    <row r="240" spans="4:4" x14ac:dyDescent="0.25">
      <c r="D240" s="16"/>
    </row>
    <row r="241" spans="4:4" x14ac:dyDescent="0.25">
      <c r="D241" s="16"/>
    </row>
    <row r="242" spans="4:4" x14ac:dyDescent="0.25">
      <c r="D242" s="16"/>
    </row>
    <row r="243" spans="4:4" x14ac:dyDescent="0.25">
      <c r="D243" s="16"/>
    </row>
    <row r="244" spans="4:4" x14ac:dyDescent="0.25">
      <c r="D244" s="16"/>
    </row>
    <row r="245" spans="4:4" x14ac:dyDescent="0.25">
      <c r="D245" s="16"/>
    </row>
    <row r="246" spans="4:4" x14ac:dyDescent="0.25">
      <c r="D246" s="16"/>
    </row>
    <row r="247" spans="4:4" x14ac:dyDescent="0.25">
      <c r="D247" s="16"/>
    </row>
    <row r="248" spans="4:4" x14ac:dyDescent="0.25">
      <c r="D248" s="16"/>
    </row>
    <row r="249" spans="4:4" x14ac:dyDescent="0.25">
      <c r="D249" s="16"/>
    </row>
    <row r="250" spans="4:4" x14ac:dyDescent="0.25">
      <c r="D250" s="16"/>
    </row>
    <row r="251" spans="4:4" x14ac:dyDescent="0.25">
      <c r="D251" s="16"/>
    </row>
    <row r="252" spans="4:4" x14ac:dyDescent="0.25">
      <c r="D252" s="16"/>
    </row>
    <row r="253" spans="4:4" x14ac:dyDescent="0.25">
      <c r="D253" s="16"/>
    </row>
    <row r="254" spans="4:4" x14ac:dyDescent="0.25">
      <c r="D254" s="16"/>
    </row>
    <row r="255" spans="4:4" x14ac:dyDescent="0.25">
      <c r="D255" s="16"/>
    </row>
    <row r="256" spans="4:4" x14ac:dyDescent="0.25">
      <c r="D256" s="16"/>
    </row>
    <row r="257" spans="4:4" x14ac:dyDescent="0.25">
      <c r="D257" s="16"/>
    </row>
    <row r="258" spans="4:4" x14ac:dyDescent="0.25">
      <c r="D258" s="16"/>
    </row>
    <row r="259" spans="4:4" x14ac:dyDescent="0.25">
      <c r="D259" s="16"/>
    </row>
    <row r="260" spans="4:4" x14ac:dyDescent="0.25">
      <c r="D260" s="16"/>
    </row>
    <row r="261" spans="4:4" x14ac:dyDescent="0.25">
      <c r="D261" s="16"/>
    </row>
    <row r="262" spans="4:4" x14ac:dyDescent="0.25">
      <c r="D262" s="16"/>
    </row>
    <row r="263" spans="4:4" x14ac:dyDescent="0.25">
      <c r="D263" s="16"/>
    </row>
    <row r="264" spans="4:4" x14ac:dyDescent="0.25">
      <c r="D264" s="16"/>
    </row>
    <row r="265" spans="4:4" x14ac:dyDescent="0.25">
      <c r="D265" s="16"/>
    </row>
    <row r="266" spans="4:4" x14ac:dyDescent="0.25">
      <c r="D266" s="16"/>
    </row>
    <row r="267" spans="4:4" x14ac:dyDescent="0.25">
      <c r="D267" s="16"/>
    </row>
    <row r="268" spans="4:4" x14ac:dyDescent="0.25">
      <c r="D268" s="16"/>
    </row>
    <row r="269" spans="4:4" x14ac:dyDescent="0.25">
      <c r="D269" s="16"/>
    </row>
    <row r="270" spans="4:4" x14ac:dyDescent="0.25">
      <c r="D270" s="16"/>
    </row>
    <row r="271" spans="4:4" x14ac:dyDescent="0.25">
      <c r="D271" s="16"/>
    </row>
    <row r="272" spans="4:4" x14ac:dyDescent="0.25">
      <c r="D272" s="16"/>
    </row>
    <row r="273" spans="4:4" x14ac:dyDescent="0.25">
      <c r="D273" s="16"/>
    </row>
    <row r="274" spans="4:4" x14ac:dyDescent="0.25">
      <c r="D274" s="16"/>
    </row>
    <row r="275" spans="4:4" x14ac:dyDescent="0.25">
      <c r="D275" s="16"/>
    </row>
    <row r="276" spans="4:4" x14ac:dyDescent="0.25">
      <c r="D276" s="16"/>
    </row>
    <row r="277" spans="4:4" x14ac:dyDescent="0.25">
      <c r="D277" s="16"/>
    </row>
    <row r="278" spans="4:4" x14ac:dyDescent="0.25">
      <c r="D278" s="16"/>
    </row>
    <row r="279" spans="4:4" x14ac:dyDescent="0.25">
      <c r="D279" s="16"/>
    </row>
    <row r="280" spans="4:4" x14ac:dyDescent="0.25">
      <c r="D280" s="16"/>
    </row>
    <row r="281" spans="4:4" x14ac:dyDescent="0.25">
      <c r="D281" s="16"/>
    </row>
    <row r="282" spans="4:4" x14ac:dyDescent="0.25">
      <c r="D282" s="16"/>
    </row>
    <row r="283" spans="4:4" x14ac:dyDescent="0.25">
      <c r="D283" s="16"/>
    </row>
    <row r="284" spans="4:4" x14ac:dyDescent="0.25">
      <c r="D284" s="16"/>
    </row>
    <row r="285" spans="4:4" x14ac:dyDescent="0.25">
      <c r="D285" s="16"/>
    </row>
    <row r="286" spans="4:4" x14ac:dyDescent="0.25">
      <c r="D286" s="16"/>
    </row>
    <row r="287" spans="4:4" x14ac:dyDescent="0.25">
      <c r="D287" s="16"/>
    </row>
    <row r="288" spans="4:4" x14ac:dyDescent="0.25">
      <c r="D288" s="16"/>
    </row>
    <row r="289" spans="4:4" x14ac:dyDescent="0.25">
      <c r="D289" s="16"/>
    </row>
    <row r="290" spans="4:4" x14ac:dyDescent="0.25">
      <c r="D290" s="16"/>
    </row>
    <row r="291" spans="4:4" x14ac:dyDescent="0.25">
      <c r="D291" s="16"/>
    </row>
    <row r="292" spans="4:4" x14ac:dyDescent="0.25">
      <c r="D292" s="16"/>
    </row>
    <row r="293" spans="4:4" x14ac:dyDescent="0.25">
      <c r="D293" s="16"/>
    </row>
    <row r="294" spans="4:4" x14ac:dyDescent="0.25">
      <c r="D294" s="16"/>
    </row>
    <row r="295" spans="4:4" x14ac:dyDescent="0.25">
      <c r="D295" s="16"/>
    </row>
    <row r="296" spans="4:4" x14ac:dyDescent="0.25">
      <c r="D296" s="16"/>
    </row>
    <row r="297" spans="4:4" x14ac:dyDescent="0.25">
      <c r="D297" s="16"/>
    </row>
    <row r="298" spans="4:4" x14ac:dyDescent="0.25">
      <c r="D298" s="16"/>
    </row>
    <row r="299" spans="4:4" x14ac:dyDescent="0.25">
      <c r="D299" s="16"/>
    </row>
    <row r="300" spans="4:4" x14ac:dyDescent="0.25">
      <c r="D300" s="16"/>
    </row>
    <row r="301" spans="4:4" x14ac:dyDescent="0.25">
      <c r="D301" s="16"/>
    </row>
    <row r="302" spans="4:4" x14ac:dyDescent="0.25">
      <c r="D302" s="16"/>
    </row>
    <row r="303" spans="4:4" x14ac:dyDescent="0.25">
      <c r="D303" s="16"/>
    </row>
    <row r="304" spans="4:4" x14ac:dyDescent="0.25">
      <c r="D304" s="16"/>
    </row>
    <row r="305" spans="4:4" x14ac:dyDescent="0.25">
      <c r="D305" s="16"/>
    </row>
    <row r="306" spans="4:4" x14ac:dyDescent="0.25">
      <c r="D306" s="16"/>
    </row>
    <row r="307" spans="4:4" x14ac:dyDescent="0.25">
      <c r="D307" s="16"/>
    </row>
    <row r="308" spans="4:4" x14ac:dyDescent="0.25">
      <c r="D308" s="16"/>
    </row>
    <row r="309" spans="4:4" x14ac:dyDescent="0.25">
      <c r="D309" s="16"/>
    </row>
    <row r="310" spans="4:4" x14ac:dyDescent="0.25">
      <c r="D310" s="16"/>
    </row>
    <row r="311" spans="4:4" x14ac:dyDescent="0.25">
      <c r="D311" s="16"/>
    </row>
    <row r="312" spans="4:4" x14ac:dyDescent="0.25">
      <c r="D312" s="16"/>
    </row>
    <row r="313" spans="4:4" x14ac:dyDescent="0.25">
      <c r="D313" s="16"/>
    </row>
    <row r="314" spans="4:4" x14ac:dyDescent="0.25">
      <c r="D314" s="16"/>
    </row>
    <row r="315" spans="4:4" x14ac:dyDescent="0.25">
      <c r="D315" s="16"/>
    </row>
    <row r="316" spans="4:4" x14ac:dyDescent="0.25">
      <c r="D316" s="16"/>
    </row>
    <row r="317" spans="4:4" x14ac:dyDescent="0.25">
      <c r="D317" s="16"/>
    </row>
    <row r="318" spans="4:4" x14ac:dyDescent="0.25">
      <c r="D318" s="16"/>
    </row>
    <row r="319" spans="4:4" x14ac:dyDescent="0.25">
      <c r="D319" s="16"/>
    </row>
    <row r="320" spans="4:4" x14ac:dyDescent="0.25">
      <c r="D320" s="16"/>
    </row>
    <row r="321" spans="4:4" x14ac:dyDescent="0.25">
      <c r="D321" s="16"/>
    </row>
    <row r="322" spans="4:4" x14ac:dyDescent="0.25">
      <c r="D322" s="16"/>
    </row>
    <row r="323" spans="4:4" x14ac:dyDescent="0.25">
      <c r="D323" s="16"/>
    </row>
    <row r="324" spans="4:4" x14ac:dyDescent="0.25">
      <c r="D324" s="16"/>
    </row>
    <row r="325" spans="4:4" x14ac:dyDescent="0.25">
      <c r="D325" s="16"/>
    </row>
    <row r="326" spans="4:4" x14ac:dyDescent="0.25">
      <c r="D326" s="16"/>
    </row>
    <row r="327" spans="4:4" x14ac:dyDescent="0.25">
      <c r="D327" s="16"/>
    </row>
    <row r="328" spans="4:4" x14ac:dyDescent="0.25">
      <c r="D328" s="16"/>
    </row>
    <row r="329" spans="4:4" x14ac:dyDescent="0.25">
      <c r="D329" s="16"/>
    </row>
    <row r="330" spans="4:4" x14ac:dyDescent="0.25">
      <c r="D330" s="16"/>
    </row>
    <row r="331" spans="4:4" x14ac:dyDescent="0.25">
      <c r="D331" s="16"/>
    </row>
    <row r="332" spans="4:4" x14ac:dyDescent="0.25">
      <c r="D332" s="16"/>
    </row>
    <row r="333" spans="4:4" x14ac:dyDescent="0.25">
      <c r="D333" s="16"/>
    </row>
    <row r="334" spans="4:4" x14ac:dyDescent="0.25">
      <c r="D334" s="16"/>
    </row>
    <row r="335" spans="4:4" x14ac:dyDescent="0.25">
      <c r="D335" s="16"/>
    </row>
    <row r="336" spans="4:4" x14ac:dyDescent="0.25">
      <c r="D336" s="16"/>
    </row>
    <row r="337" spans="4:4" x14ac:dyDescent="0.25">
      <c r="D337" s="16"/>
    </row>
    <row r="338" spans="4:4" x14ac:dyDescent="0.25">
      <c r="D338" s="16"/>
    </row>
    <row r="339" spans="4:4" x14ac:dyDescent="0.25">
      <c r="D339" s="16"/>
    </row>
    <row r="340" spans="4:4" x14ac:dyDescent="0.25">
      <c r="D340" s="16"/>
    </row>
    <row r="341" spans="4:4" x14ac:dyDescent="0.25">
      <c r="D341" s="16"/>
    </row>
    <row r="342" spans="4:4" x14ac:dyDescent="0.25">
      <c r="D342" s="16"/>
    </row>
    <row r="343" spans="4:4" x14ac:dyDescent="0.25">
      <c r="D343" s="16"/>
    </row>
    <row r="344" spans="4:4" x14ac:dyDescent="0.25">
      <c r="D344" s="16"/>
    </row>
    <row r="345" spans="4:4" x14ac:dyDescent="0.25">
      <c r="D345" s="16"/>
    </row>
    <row r="346" spans="4:4" x14ac:dyDescent="0.25">
      <c r="D346" s="16"/>
    </row>
    <row r="347" spans="4:4" x14ac:dyDescent="0.25">
      <c r="D347" s="16"/>
    </row>
    <row r="348" spans="4:4" x14ac:dyDescent="0.25">
      <c r="D348" s="16"/>
    </row>
    <row r="349" spans="4:4" x14ac:dyDescent="0.25">
      <c r="D349" s="16"/>
    </row>
    <row r="350" spans="4:4" x14ac:dyDescent="0.25">
      <c r="D350" s="16"/>
    </row>
    <row r="351" spans="4:4" x14ac:dyDescent="0.25">
      <c r="D351" s="16"/>
    </row>
    <row r="352" spans="4:4" x14ac:dyDescent="0.25">
      <c r="D352" s="16"/>
    </row>
    <row r="353" spans="4:4" x14ac:dyDescent="0.25">
      <c r="D353" s="16"/>
    </row>
    <row r="354" spans="4:4" x14ac:dyDescent="0.25">
      <c r="D354" s="16"/>
    </row>
    <row r="355" spans="4:4" x14ac:dyDescent="0.25">
      <c r="D355" s="16"/>
    </row>
  </sheetData>
  <mergeCells count="13">
    <mergeCell ref="L3:M3"/>
    <mergeCell ref="N3:O3"/>
    <mergeCell ref="P3:Q3"/>
    <mergeCell ref="B2:B4"/>
    <mergeCell ref="C2:C4"/>
    <mergeCell ref="D2:I2"/>
    <mergeCell ref="J2:M2"/>
    <mergeCell ref="N2:Q2"/>
    <mergeCell ref="R2:S3"/>
    <mergeCell ref="D3:E3"/>
    <mergeCell ref="F3:G3"/>
    <mergeCell ref="H3:I3"/>
    <mergeCell ref="J3:K3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C5095-1842-43F2-9828-AF7FF59D8C2E}">
  <sheetPr>
    <tabColor rgb="FF00B050"/>
  </sheetPr>
  <dimension ref="B1:S393"/>
  <sheetViews>
    <sheetView topLeftCell="B34" workbookViewId="0">
      <selection activeCell="Q1" sqref="Q1:Q1048576"/>
    </sheetView>
  </sheetViews>
  <sheetFormatPr defaultRowHeight="15" x14ac:dyDescent="0.25"/>
  <cols>
    <col min="2" max="2" width="4.5703125" bestFit="1" customWidth="1"/>
    <col min="3" max="3" width="39.85546875" customWidth="1"/>
    <col min="4" max="4" width="15.140625" bestFit="1" customWidth="1"/>
    <col min="5" max="5" width="17.85546875" bestFit="1" customWidth="1"/>
    <col min="6" max="6" width="15.140625" bestFit="1" customWidth="1"/>
    <col min="7" max="7" width="17.85546875" bestFit="1" customWidth="1"/>
    <col min="8" max="8" width="16.140625" bestFit="1" customWidth="1"/>
    <col min="9" max="9" width="15.140625" bestFit="1" customWidth="1"/>
    <col min="10" max="10" width="14.140625" bestFit="1" customWidth="1"/>
    <col min="11" max="11" width="16.140625" bestFit="1" customWidth="1"/>
    <col min="12" max="12" width="14.140625" bestFit="1" customWidth="1"/>
    <col min="13" max="13" width="16.140625" bestFit="1" customWidth="1"/>
    <col min="14" max="14" width="14.140625" bestFit="1" customWidth="1"/>
    <col min="15" max="15" width="16.140625" bestFit="1" customWidth="1"/>
    <col min="16" max="16" width="14.140625" bestFit="1" customWidth="1"/>
    <col min="17" max="17" width="16.140625" bestFit="1" customWidth="1"/>
    <col min="18" max="19" width="12.42578125" bestFit="1" customWidth="1"/>
  </cols>
  <sheetData>
    <row r="1" spans="2:19" ht="28.5" x14ac:dyDescent="0.45">
      <c r="B1" s="17" t="s">
        <v>191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2:19" x14ac:dyDescent="0.25">
      <c r="B2" s="2" t="s">
        <v>1</v>
      </c>
      <c r="C2" s="3" t="s">
        <v>2</v>
      </c>
      <c r="D2" s="3" t="s">
        <v>3</v>
      </c>
      <c r="E2" s="3"/>
      <c r="F2" s="3"/>
      <c r="G2" s="3"/>
      <c r="H2" s="3"/>
      <c r="I2" s="3"/>
      <c r="J2" s="3" t="s">
        <v>4</v>
      </c>
      <c r="K2" s="3"/>
      <c r="L2" s="3"/>
      <c r="M2" s="3"/>
      <c r="N2" s="3" t="s">
        <v>5</v>
      </c>
      <c r="O2" s="3"/>
      <c r="P2" s="3"/>
      <c r="Q2" s="3"/>
      <c r="R2" s="3" t="s">
        <v>6</v>
      </c>
      <c r="S2" s="3"/>
    </row>
    <row r="3" spans="2:19" x14ac:dyDescent="0.25">
      <c r="B3" s="2"/>
      <c r="C3" s="3"/>
      <c r="D3" s="3">
        <v>2018</v>
      </c>
      <c r="E3" s="3"/>
      <c r="F3" s="3">
        <v>2017</v>
      </c>
      <c r="G3" s="3"/>
      <c r="H3" s="4" t="s">
        <v>7</v>
      </c>
      <c r="I3" s="4"/>
      <c r="J3" s="3">
        <v>2018</v>
      </c>
      <c r="K3" s="3"/>
      <c r="L3" s="3">
        <v>2017</v>
      </c>
      <c r="M3" s="3"/>
      <c r="N3" s="3">
        <v>2018</v>
      </c>
      <c r="O3" s="3"/>
      <c r="P3" s="3">
        <v>2017</v>
      </c>
      <c r="Q3" s="3"/>
      <c r="R3" s="3"/>
      <c r="S3" s="3"/>
    </row>
    <row r="4" spans="2:19" x14ac:dyDescent="0.25">
      <c r="B4" s="2"/>
      <c r="C4" s="3"/>
      <c r="D4" s="5" t="s">
        <v>8</v>
      </c>
      <c r="E4" s="5" t="s">
        <v>9</v>
      </c>
      <c r="F4" s="5" t="s">
        <v>8</v>
      </c>
      <c r="G4" s="5" t="s">
        <v>9</v>
      </c>
      <c r="H4" s="6" t="s">
        <v>10</v>
      </c>
      <c r="I4" s="6" t="s">
        <v>11</v>
      </c>
      <c r="J4" s="5" t="s">
        <v>8</v>
      </c>
      <c r="K4" s="5" t="s">
        <v>9</v>
      </c>
      <c r="L4" s="5" t="s">
        <v>8</v>
      </c>
      <c r="M4" s="5" t="s">
        <v>9</v>
      </c>
      <c r="N4" s="5" t="s">
        <v>8</v>
      </c>
      <c r="O4" s="5" t="s">
        <v>9</v>
      </c>
      <c r="P4" s="5" t="s">
        <v>8</v>
      </c>
      <c r="Q4" s="5" t="s">
        <v>9</v>
      </c>
      <c r="R4" s="7">
        <v>2018</v>
      </c>
      <c r="S4" s="7">
        <v>2017</v>
      </c>
    </row>
    <row r="5" spans="2:19" x14ac:dyDescent="0.25">
      <c r="B5" s="8">
        <v>1</v>
      </c>
      <c r="C5" s="9" t="s">
        <v>15</v>
      </c>
      <c r="D5" s="10">
        <v>447.24098703141817</v>
      </c>
      <c r="E5" s="10">
        <v>35537.992450010002</v>
      </c>
      <c r="F5" s="10">
        <v>261.41775136931005</v>
      </c>
      <c r="G5" s="10">
        <v>18003.004000000001</v>
      </c>
      <c r="H5" s="10">
        <v>71.082868201858247</v>
      </c>
      <c r="I5" s="10">
        <v>97.400347464289865</v>
      </c>
      <c r="J5" s="10">
        <v>0</v>
      </c>
      <c r="K5" s="10">
        <v>0</v>
      </c>
      <c r="L5" s="10">
        <v>0</v>
      </c>
      <c r="M5" s="10">
        <v>0</v>
      </c>
      <c r="N5" s="10">
        <v>174.38033078095407</v>
      </c>
      <c r="O5" s="10">
        <v>13856.34827402</v>
      </c>
      <c r="P5" s="10">
        <v>119.16158439189857</v>
      </c>
      <c r="Q5" s="10">
        <v>8206.277</v>
      </c>
      <c r="R5" s="10">
        <v>15.727201135076539</v>
      </c>
      <c r="S5" s="10">
        <v>8.1066867294697964</v>
      </c>
    </row>
    <row r="6" spans="2:19" x14ac:dyDescent="0.25">
      <c r="B6" s="8">
        <v>2</v>
      </c>
      <c r="C6" s="9" t="s">
        <v>16</v>
      </c>
      <c r="D6" s="10">
        <v>434.97678245958684</v>
      </c>
      <c r="E6" s="10">
        <v>34563.472622629997</v>
      </c>
      <c r="F6" s="10">
        <v>525.17285542525576</v>
      </c>
      <c r="G6" s="10">
        <v>36166.974000000002</v>
      </c>
      <c r="H6" s="10">
        <v>-17.1745496809109</v>
      </c>
      <c r="I6" s="10">
        <v>-4.4336066859505792</v>
      </c>
      <c r="J6" s="10">
        <v>0</v>
      </c>
      <c r="K6" s="10">
        <v>0</v>
      </c>
      <c r="L6" s="10">
        <v>0</v>
      </c>
      <c r="M6" s="10">
        <v>0</v>
      </c>
      <c r="N6" s="10">
        <v>240.21566653381242</v>
      </c>
      <c r="O6" s="10">
        <v>19087.656970610002</v>
      </c>
      <c r="P6" s="10">
        <v>316.77899945982682</v>
      </c>
      <c r="Q6" s="10">
        <v>21815.556</v>
      </c>
      <c r="R6" s="10">
        <v>15.295931153889939</v>
      </c>
      <c r="S6" s="10">
        <v>16.285855858882172</v>
      </c>
    </row>
    <row r="7" spans="2:19" x14ac:dyDescent="0.25">
      <c r="B7" s="8">
        <v>3</v>
      </c>
      <c r="C7" s="9" t="s">
        <v>17</v>
      </c>
      <c r="D7" s="10">
        <v>291.15580653431579</v>
      </c>
      <c r="E7" s="10">
        <v>23135.38596512</v>
      </c>
      <c r="F7" s="10">
        <v>321.03456237258013</v>
      </c>
      <c r="G7" s="10">
        <v>22108.623</v>
      </c>
      <c r="H7" s="10">
        <v>-9.3070215298464518</v>
      </c>
      <c r="I7" s="10">
        <v>4.6441741989991954</v>
      </c>
      <c r="J7" s="10">
        <v>0</v>
      </c>
      <c r="K7" s="10">
        <v>0</v>
      </c>
      <c r="L7" s="10">
        <v>0</v>
      </c>
      <c r="M7" s="10">
        <v>0</v>
      </c>
      <c r="N7" s="10">
        <v>125.79019095361848</v>
      </c>
      <c r="O7" s="10">
        <v>9995.3514682700006</v>
      </c>
      <c r="P7" s="10">
        <v>233.34220553299997</v>
      </c>
      <c r="Q7" s="10">
        <v>16069.531000000001</v>
      </c>
      <c r="R7" s="10">
        <v>10.238475595459999</v>
      </c>
      <c r="S7" s="10">
        <v>9.9554319201923587</v>
      </c>
    </row>
    <row r="8" spans="2:19" x14ac:dyDescent="0.25">
      <c r="B8" s="8">
        <v>4</v>
      </c>
      <c r="C8" s="9" t="s">
        <v>19</v>
      </c>
      <c r="D8" s="10">
        <v>247.81520048036447</v>
      </c>
      <c r="E8" s="10">
        <v>19691.519737769999</v>
      </c>
      <c r="F8" s="10">
        <v>450.36538651425656</v>
      </c>
      <c r="G8" s="10">
        <v>31015.223000000002</v>
      </c>
      <c r="H8" s="10">
        <v>-44.974634396660107</v>
      </c>
      <c r="I8" s="10">
        <v>-36.510146202173054</v>
      </c>
      <c r="J8" s="10">
        <v>0</v>
      </c>
      <c r="K8" s="10">
        <v>0</v>
      </c>
      <c r="L8" s="10">
        <v>0</v>
      </c>
      <c r="M8" s="10">
        <v>0</v>
      </c>
      <c r="N8" s="10">
        <v>239.06955598744031</v>
      </c>
      <c r="O8" s="10">
        <v>18996.58645354</v>
      </c>
      <c r="P8" s="10">
        <v>822.6873326479523</v>
      </c>
      <c r="Q8" s="10">
        <v>56655.843999999997</v>
      </c>
      <c r="R8" s="10">
        <v>8.7144059138082035</v>
      </c>
      <c r="S8" s="10">
        <v>13.966041262094171</v>
      </c>
    </row>
    <row r="9" spans="2:19" x14ac:dyDescent="0.25">
      <c r="B9" s="8">
        <v>5</v>
      </c>
      <c r="C9" s="9" t="s">
        <v>18</v>
      </c>
      <c r="D9" s="10">
        <v>219.48578385348694</v>
      </c>
      <c r="E9" s="10">
        <v>17440.450127889999</v>
      </c>
      <c r="F9" s="10">
        <v>313.63432016588541</v>
      </c>
      <c r="G9" s="10">
        <v>21598.991999999998</v>
      </c>
      <c r="H9" s="10">
        <v>-30.018569480088161</v>
      </c>
      <c r="I9" s="10">
        <v>-19.253407159510033</v>
      </c>
      <c r="J9" s="10">
        <v>0</v>
      </c>
      <c r="K9" s="10">
        <v>0</v>
      </c>
      <c r="L9" s="10">
        <v>0</v>
      </c>
      <c r="M9" s="10">
        <v>0</v>
      </c>
      <c r="N9" s="10">
        <v>159.12891716865613</v>
      </c>
      <c r="O9" s="10">
        <v>12644.46332268</v>
      </c>
      <c r="P9" s="10">
        <v>204.21750393513275</v>
      </c>
      <c r="Q9" s="10">
        <v>14063.806</v>
      </c>
      <c r="R9" s="10">
        <v>7.7182037627316831</v>
      </c>
      <c r="S9" s="10">
        <v>9.7259469484272891</v>
      </c>
    </row>
    <row r="10" spans="2:19" x14ac:dyDescent="0.25">
      <c r="B10" s="8">
        <v>6</v>
      </c>
      <c r="C10" s="9" t="s">
        <v>13</v>
      </c>
      <c r="D10" s="10">
        <v>198.9020282339024</v>
      </c>
      <c r="E10" s="10">
        <v>15804.85461448</v>
      </c>
      <c r="F10" s="10">
        <v>215.2256820412739</v>
      </c>
      <c r="G10" s="10">
        <v>14821.904</v>
      </c>
      <c r="H10" s="10">
        <v>-7.5844358593976295</v>
      </c>
      <c r="I10" s="10">
        <v>6.6317432259715048</v>
      </c>
      <c r="J10" s="10">
        <v>0</v>
      </c>
      <c r="K10" s="10">
        <v>0</v>
      </c>
      <c r="L10" s="10">
        <v>0</v>
      </c>
      <c r="M10" s="10">
        <v>0</v>
      </c>
      <c r="N10" s="10">
        <v>139.95612817701877</v>
      </c>
      <c r="O10" s="10">
        <v>11120.983923009999</v>
      </c>
      <c r="P10" s="10">
        <v>98.282104003670852</v>
      </c>
      <c r="Q10" s="10">
        <v>6768.3739999999998</v>
      </c>
      <c r="R10" s="10">
        <v>6.9943772930397925</v>
      </c>
      <c r="S10" s="10">
        <v>6.6742490565616333</v>
      </c>
    </row>
    <row r="11" spans="2:19" x14ac:dyDescent="0.25">
      <c r="B11" s="8">
        <v>7</v>
      </c>
      <c r="C11" s="9" t="s">
        <v>29</v>
      </c>
      <c r="D11" s="10">
        <v>108.63976641538879</v>
      </c>
      <c r="E11" s="10">
        <v>8632.5701592500009</v>
      </c>
      <c r="F11" s="10">
        <v>117.80219205771141</v>
      </c>
      <c r="G11" s="10">
        <v>8112.66</v>
      </c>
      <c r="H11" s="10">
        <v>-7.7778057286352862</v>
      </c>
      <c r="I11" s="10">
        <v>6.4086274939415802</v>
      </c>
      <c r="J11" s="10">
        <v>0</v>
      </c>
      <c r="K11" s="10">
        <v>0</v>
      </c>
      <c r="L11" s="10">
        <v>0</v>
      </c>
      <c r="M11" s="10">
        <v>0</v>
      </c>
      <c r="N11" s="10">
        <v>83.239079941228667</v>
      </c>
      <c r="O11" s="10">
        <v>6614.2189116700001</v>
      </c>
      <c r="P11" s="10">
        <v>77.557284497029059</v>
      </c>
      <c r="Q11" s="10">
        <v>5341.1220000000003</v>
      </c>
      <c r="R11" s="10">
        <v>3.820310542250291</v>
      </c>
      <c r="S11" s="10">
        <v>3.6531010692826835</v>
      </c>
    </row>
    <row r="12" spans="2:19" x14ac:dyDescent="0.25">
      <c r="B12" s="8">
        <v>8</v>
      </c>
      <c r="C12" s="9" t="s">
        <v>37</v>
      </c>
      <c r="D12" s="10">
        <v>92.993918187778831</v>
      </c>
      <c r="E12" s="10">
        <v>7389.3432361599998</v>
      </c>
      <c r="F12" s="10">
        <v>87.701214518461725</v>
      </c>
      <c r="G12" s="10">
        <v>6039.7020000000002</v>
      </c>
      <c r="H12" s="10">
        <v>6.0349263101743702</v>
      </c>
      <c r="I12" s="10">
        <v>22.346156087833464</v>
      </c>
      <c r="J12" s="10">
        <v>0</v>
      </c>
      <c r="K12" s="10">
        <v>0</v>
      </c>
      <c r="L12" s="10">
        <v>0</v>
      </c>
      <c r="M12" s="10">
        <v>0</v>
      </c>
      <c r="N12" s="10">
        <v>50.004492510492639</v>
      </c>
      <c r="O12" s="10">
        <v>3973.38197713</v>
      </c>
      <c r="P12" s="10">
        <v>55.03017419133748</v>
      </c>
      <c r="Q12" s="10">
        <v>3789.752</v>
      </c>
      <c r="R12" s="10">
        <v>3.270125274934403</v>
      </c>
      <c r="S12" s="10">
        <v>2.7196556782052701</v>
      </c>
    </row>
    <row r="13" spans="2:19" x14ac:dyDescent="0.25">
      <c r="B13" s="8">
        <v>9</v>
      </c>
      <c r="C13" s="9" t="s">
        <v>23</v>
      </c>
      <c r="D13" s="10">
        <v>87.526242995953979</v>
      </c>
      <c r="E13" s="10">
        <v>6954.8790315800006</v>
      </c>
      <c r="F13" s="10">
        <v>101.86682116781962</v>
      </c>
      <c r="G13" s="10">
        <v>7015.2420000000002</v>
      </c>
      <c r="H13" s="10">
        <v>-14.077771356230286</v>
      </c>
      <c r="I13" s="10">
        <v>-0.86045454198158211</v>
      </c>
      <c r="J13" s="10">
        <v>0</v>
      </c>
      <c r="K13" s="10">
        <v>0</v>
      </c>
      <c r="L13" s="10">
        <v>0</v>
      </c>
      <c r="M13" s="10">
        <v>0</v>
      </c>
      <c r="N13" s="10">
        <v>57.552462839020649</v>
      </c>
      <c r="O13" s="10">
        <v>4573.1474734200001</v>
      </c>
      <c r="P13" s="10">
        <v>53.702814708974429</v>
      </c>
      <c r="Q13" s="10">
        <v>3698.3409999999999</v>
      </c>
      <c r="R13" s="10">
        <v>3.0778548212493142</v>
      </c>
      <c r="S13" s="10">
        <v>3.1589377653540014</v>
      </c>
    </row>
    <row r="14" spans="2:19" x14ac:dyDescent="0.25">
      <c r="B14" s="8">
        <v>10</v>
      </c>
      <c r="C14" s="9" t="s">
        <v>41</v>
      </c>
      <c r="D14" s="10">
        <v>80.020730830664291</v>
      </c>
      <c r="E14" s="10">
        <v>6358.4872821699992</v>
      </c>
      <c r="F14" s="10">
        <v>76.930364123205962</v>
      </c>
      <c r="G14" s="10">
        <v>5297.9480000000003</v>
      </c>
      <c r="H14" s="10">
        <v>4.0170961657077555</v>
      </c>
      <c r="I14" s="10">
        <v>20.01792547171091</v>
      </c>
      <c r="J14" s="10">
        <v>0</v>
      </c>
      <c r="K14" s="10">
        <v>0</v>
      </c>
      <c r="L14" s="10">
        <v>0</v>
      </c>
      <c r="M14" s="10">
        <v>0</v>
      </c>
      <c r="N14" s="10">
        <v>55.789593732986823</v>
      </c>
      <c r="O14" s="10">
        <v>4433.0690128199994</v>
      </c>
      <c r="P14" s="10">
        <v>41.430703909576167</v>
      </c>
      <c r="Q14" s="10">
        <v>2853.2</v>
      </c>
      <c r="R14" s="10">
        <v>2.8139239587655891</v>
      </c>
      <c r="S14" s="10">
        <v>2.385646570151351</v>
      </c>
    </row>
    <row r="15" spans="2:19" x14ac:dyDescent="0.25">
      <c r="B15" s="8">
        <v>11</v>
      </c>
      <c r="C15" s="9" t="s">
        <v>35</v>
      </c>
      <c r="D15" s="10">
        <v>72.848826583900177</v>
      </c>
      <c r="E15" s="10">
        <v>5788.6041847699998</v>
      </c>
      <c r="F15" s="10">
        <v>37.948242113761637</v>
      </c>
      <c r="G15" s="10">
        <v>2613.3739999999998</v>
      </c>
      <c r="H15" s="10">
        <v>91.968909562432941</v>
      </c>
      <c r="I15" s="10">
        <v>121.49926435213635</v>
      </c>
      <c r="J15" s="10">
        <v>0</v>
      </c>
      <c r="K15" s="10">
        <v>0</v>
      </c>
      <c r="L15" s="10">
        <v>0</v>
      </c>
      <c r="M15" s="10">
        <v>0</v>
      </c>
      <c r="N15" s="10">
        <v>32.131594786214535</v>
      </c>
      <c r="O15" s="10">
        <v>2553.1925875100001</v>
      </c>
      <c r="P15" s="10">
        <v>19.946679677290074</v>
      </c>
      <c r="Q15" s="10">
        <v>1373.664</v>
      </c>
      <c r="R15" s="10">
        <v>2.5617243977212314</v>
      </c>
      <c r="S15" s="10">
        <v>1.1767927355313257</v>
      </c>
    </row>
    <row r="16" spans="2:19" x14ac:dyDescent="0.25">
      <c r="B16" s="8">
        <v>12</v>
      </c>
      <c r="C16" s="9" t="s">
        <v>24</v>
      </c>
      <c r="D16" s="10">
        <v>70.527249989491651</v>
      </c>
      <c r="E16" s="10">
        <v>5604.1305477900005</v>
      </c>
      <c r="F16" s="10">
        <v>130.76399658471138</v>
      </c>
      <c r="G16" s="10">
        <v>9005.2980000000007</v>
      </c>
      <c r="H16" s="10">
        <v>-46.065238267780558</v>
      </c>
      <c r="I16" s="10">
        <v>-37.768516402344488</v>
      </c>
      <c r="J16" s="10">
        <v>0</v>
      </c>
      <c r="K16" s="10">
        <v>0</v>
      </c>
      <c r="L16" s="10">
        <v>0</v>
      </c>
      <c r="M16" s="10">
        <v>0</v>
      </c>
      <c r="N16" s="10">
        <v>59.144295651675996</v>
      </c>
      <c r="O16" s="10">
        <v>4699.6353046300001</v>
      </c>
      <c r="P16" s="10">
        <v>108.97457120121742</v>
      </c>
      <c r="Q16" s="10">
        <v>7504.73</v>
      </c>
      <c r="R16" s="10">
        <v>2.4800863030262477</v>
      </c>
      <c r="S16" s="10">
        <v>4.0550526896245156</v>
      </c>
    </row>
    <row r="17" spans="2:19" x14ac:dyDescent="0.25">
      <c r="B17" s="8">
        <v>13</v>
      </c>
      <c r="C17" s="9" t="s">
        <v>34</v>
      </c>
      <c r="D17" s="10">
        <v>65.607985554080329</v>
      </c>
      <c r="E17" s="10">
        <v>5213.2433361200001</v>
      </c>
      <c r="F17" s="10">
        <v>86.039412314787384</v>
      </c>
      <c r="G17" s="10">
        <v>5925.259</v>
      </c>
      <c r="H17" s="10">
        <v>-23.746590325321819</v>
      </c>
      <c r="I17" s="10">
        <v>-12.016616723083331</v>
      </c>
      <c r="J17" s="10">
        <v>0</v>
      </c>
      <c r="K17" s="10">
        <v>0</v>
      </c>
      <c r="L17" s="10">
        <v>0</v>
      </c>
      <c r="M17" s="10">
        <v>0</v>
      </c>
      <c r="N17" s="10">
        <v>35.470708570925176</v>
      </c>
      <c r="O17" s="10">
        <v>2818.5202383999999</v>
      </c>
      <c r="P17" s="10">
        <v>52.463915849146467</v>
      </c>
      <c r="Q17" s="10">
        <v>3613.0219999999999</v>
      </c>
      <c r="R17" s="10">
        <v>2.3071006790433821</v>
      </c>
      <c r="S17" s="10">
        <v>2.6681224146798765</v>
      </c>
    </row>
    <row r="18" spans="2:19" x14ac:dyDescent="0.25">
      <c r="B18" s="8">
        <v>14</v>
      </c>
      <c r="C18" s="9" t="s">
        <v>31</v>
      </c>
      <c r="D18" s="10">
        <v>47.29076988453383</v>
      </c>
      <c r="E18" s="10">
        <v>3757.7482204100002</v>
      </c>
      <c r="F18" s="10">
        <v>50.466988447263411</v>
      </c>
      <c r="G18" s="10">
        <v>3475.5</v>
      </c>
      <c r="H18" s="10">
        <v>-6.293655834147188</v>
      </c>
      <c r="I18" s="10">
        <v>8.121082445978999</v>
      </c>
      <c r="J18" s="10">
        <v>0</v>
      </c>
      <c r="K18" s="10">
        <v>0</v>
      </c>
      <c r="L18" s="10">
        <v>0</v>
      </c>
      <c r="M18" s="10">
        <v>0</v>
      </c>
      <c r="N18" s="10">
        <v>25.99523712599342</v>
      </c>
      <c r="O18" s="10">
        <v>2065.5945396500001</v>
      </c>
      <c r="P18" s="10">
        <v>31.83008358163876</v>
      </c>
      <c r="Q18" s="10">
        <v>2192.0360000000001</v>
      </c>
      <c r="R18" s="10">
        <v>1.6629769439142128</v>
      </c>
      <c r="S18" s="10">
        <v>1.5650049140839093</v>
      </c>
    </row>
    <row r="19" spans="2:19" x14ac:dyDescent="0.25">
      <c r="B19" s="8">
        <v>15</v>
      </c>
      <c r="C19" s="9" t="s">
        <v>82</v>
      </c>
      <c r="D19" s="10">
        <v>29.146474722660951</v>
      </c>
      <c r="E19" s="10">
        <v>2315.9934547000003</v>
      </c>
      <c r="F19" s="10">
        <v>34.067896286744848</v>
      </c>
      <c r="G19" s="10">
        <v>2346.1469999999999</v>
      </c>
      <c r="H19" s="10">
        <v>-14.445921528764089</v>
      </c>
      <c r="I19" s="10">
        <v>-1.2852368287238392</v>
      </c>
      <c r="J19" s="10">
        <v>0</v>
      </c>
      <c r="K19" s="10">
        <v>0</v>
      </c>
      <c r="L19" s="10">
        <v>0</v>
      </c>
      <c r="M19" s="10">
        <v>0</v>
      </c>
      <c r="N19" s="10">
        <v>24.576092828386429</v>
      </c>
      <c r="O19" s="10">
        <v>1952.8286241899998</v>
      </c>
      <c r="P19" s="10">
        <v>27.52636974565393</v>
      </c>
      <c r="Q19" s="10">
        <v>1895.653</v>
      </c>
      <c r="R19" s="10">
        <v>1.0249339475442831</v>
      </c>
      <c r="S19" s="10">
        <v>1.0564613966805414</v>
      </c>
    </row>
    <row r="20" spans="2:19" x14ac:dyDescent="0.25">
      <c r="B20" s="8">
        <v>16</v>
      </c>
      <c r="C20" s="9" t="s">
        <v>44</v>
      </c>
      <c r="D20" s="10">
        <v>23.835961372631687</v>
      </c>
      <c r="E20" s="10">
        <v>1894.0174086500001</v>
      </c>
      <c r="F20" s="10">
        <v>26.876230636533137</v>
      </c>
      <c r="G20" s="10">
        <v>1850.88</v>
      </c>
      <c r="H20" s="10">
        <v>-11.312111824821073</v>
      </c>
      <c r="I20" s="10">
        <v>2.3306431886453964</v>
      </c>
      <c r="J20" s="10">
        <v>0</v>
      </c>
      <c r="K20" s="10">
        <v>0</v>
      </c>
      <c r="L20" s="10">
        <v>0</v>
      </c>
      <c r="M20" s="10">
        <v>0</v>
      </c>
      <c r="N20" s="10">
        <v>10.884873281315874</v>
      </c>
      <c r="O20" s="10">
        <v>864.91747337000004</v>
      </c>
      <c r="P20" s="10">
        <v>13.559538122869075</v>
      </c>
      <c r="Q20" s="10">
        <v>933.80200000000002</v>
      </c>
      <c r="R20" s="10">
        <v>0.83819008012554808</v>
      </c>
      <c r="S20" s="10">
        <v>0.83344448147881645</v>
      </c>
    </row>
    <row r="21" spans="2:19" x14ac:dyDescent="0.25">
      <c r="B21" s="8">
        <v>17</v>
      </c>
      <c r="C21" s="9" t="s">
        <v>78</v>
      </c>
      <c r="D21" s="10">
        <v>23.60276692406919</v>
      </c>
      <c r="E21" s="10">
        <v>1875.4876611699999</v>
      </c>
      <c r="F21" s="10">
        <v>21.166338496924496</v>
      </c>
      <c r="G21" s="10">
        <v>1457.6579999999999</v>
      </c>
      <c r="H21" s="10">
        <v>11.510863947955443</v>
      </c>
      <c r="I21" s="10">
        <v>28.664450863645669</v>
      </c>
      <c r="J21" s="10">
        <v>0</v>
      </c>
      <c r="K21" s="10">
        <v>0</v>
      </c>
      <c r="L21" s="10">
        <v>0</v>
      </c>
      <c r="M21" s="10">
        <v>0</v>
      </c>
      <c r="N21" s="10">
        <v>20.251279667759455</v>
      </c>
      <c r="O21" s="10">
        <v>1609.17680804</v>
      </c>
      <c r="P21" s="10">
        <v>13.503545975709631</v>
      </c>
      <c r="Q21" s="10">
        <v>929.94600000000003</v>
      </c>
      <c r="R21" s="10">
        <v>0.82998981203189959</v>
      </c>
      <c r="S21" s="10">
        <v>0.65637805583476416</v>
      </c>
    </row>
    <row r="22" spans="2:19" x14ac:dyDescent="0.25">
      <c r="B22" s="8">
        <v>18</v>
      </c>
      <c r="C22" s="9" t="s">
        <v>88</v>
      </c>
      <c r="D22" s="10">
        <v>23.386699922099663</v>
      </c>
      <c r="E22" s="10">
        <v>1858.3188691600001</v>
      </c>
      <c r="F22" s="10">
        <v>24.393132830333339</v>
      </c>
      <c r="G22" s="10">
        <v>1679.877</v>
      </c>
      <c r="H22" s="10">
        <v>-4.1258862288576523</v>
      </c>
      <c r="I22" s="10">
        <v>10.622317536343445</v>
      </c>
      <c r="J22" s="10">
        <v>0</v>
      </c>
      <c r="K22" s="10">
        <v>0</v>
      </c>
      <c r="L22" s="10">
        <v>0</v>
      </c>
      <c r="M22" s="10">
        <v>0</v>
      </c>
      <c r="N22" s="10">
        <v>17.654022754702023</v>
      </c>
      <c r="O22" s="10">
        <v>1402.7974750999999</v>
      </c>
      <c r="P22" s="10">
        <v>20.768861047703684</v>
      </c>
      <c r="Q22" s="10">
        <v>1430.2850000000001</v>
      </c>
      <c r="R22" s="10">
        <v>0.82239182951875145</v>
      </c>
      <c r="S22" s="10">
        <v>0.75644245721666969</v>
      </c>
    </row>
    <row r="23" spans="2:19" x14ac:dyDescent="0.25">
      <c r="B23" s="8">
        <v>19</v>
      </c>
      <c r="C23" s="9" t="s">
        <v>89</v>
      </c>
      <c r="D23" s="10">
        <v>23.143035097312502</v>
      </c>
      <c r="E23" s="10">
        <v>1838.9571403499999</v>
      </c>
      <c r="F23" s="10">
        <v>24.2120150783832</v>
      </c>
      <c r="G23" s="10">
        <v>1667.404</v>
      </c>
      <c r="H23" s="10">
        <v>-4.4150806019656557</v>
      </c>
      <c r="I23" s="10">
        <v>10.28863672811147</v>
      </c>
      <c r="J23" s="10">
        <v>0</v>
      </c>
      <c r="K23" s="10">
        <v>0</v>
      </c>
      <c r="L23" s="10">
        <v>0</v>
      </c>
      <c r="M23" s="10">
        <v>0</v>
      </c>
      <c r="N23" s="10">
        <v>15.484811393837191</v>
      </c>
      <c r="O23" s="10">
        <v>1230.43085576</v>
      </c>
      <c r="P23" s="10">
        <v>18.513986420161821</v>
      </c>
      <c r="Q23" s="10">
        <v>1274.999</v>
      </c>
      <c r="R23" s="10">
        <v>0.81382337130474258</v>
      </c>
      <c r="S23" s="10">
        <v>0.75082591102378571</v>
      </c>
    </row>
    <row r="24" spans="2:19" x14ac:dyDescent="0.25">
      <c r="B24" s="8">
        <v>20</v>
      </c>
      <c r="C24" s="9" t="s">
        <v>148</v>
      </c>
      <c r="D24" s="10">
        <v>22.06556998710051</v>
      </c>
      <c r="E24" s="10">
        <v>1753.34122396</v>
      </c>
      <c r="F24" s="10">
        <v>11.687954137552493</v>
      </c>
      <c r="G24" s="10">
        <v>804.91200000000003</v>
      </c>
      <c r="H24" s="10">
        <v>88.788985030370213</v>
      </c>
      <c r="I24" s="10">
        <v>117.8301757161031</v>
      </c>
      <c r="J24" s="10">
        <v>0</v>
      </c>
      <c r="K24" s="10">
        <v>0</v>
      </c>
      <c r="L24" s="10">
        <v>0</v>
      </c>
      <c r="M24" s="10">
        <v>0</v>
      </c>
      <c r="N24" s="10">
        <v>6.7753457796011851</v>
      </c>
      <c r="O24" s="10">
        <v>538.37236331999998</v>
      </c>
      <c r="P24" s="10">
        <v>5.1853142588300898</v>
      </c>
      <c r="Q24" s="10">
        <v>357.096</v>
      </c>
      <c r="R24" s="10">
        <v>0.77593437857890146</v>
      </c>
      <c r="S24" s="10">
        <v>0.36244892401240331</v>
      </c>
    </row>
    <row r="25" spans="2:19" x14ac:dyDescent="0.25">
      <c r="B25" s="8">
        <v>21</v>
      </c>
      <c r="C25" s="9" t="s">
        <v>61</v>
      </c>
      <c r="D25" s="10">
        <v>20.786190685057356</v>
      </c>
      <c r="E25" s="10">
        <v>1651.6811049299999</v>
      </c>
      <c r="F25" s="10">
        <v>22.017880894712693</v>
      </c>
      <c r="G25" s="10">
        <v>1516.3009999999999</v>
      </c>
      <c r="H25" s="10">
        <v>-5.5940452014667414</v>
      </c>
      <c r="I25" s="10">
        <v>8.9283133711578273</v>
      </c>
      <c r="J25" s="10">
        <v>0</v>
      </c>
      <c r="K25" s="10">
        <v>0</v>
      </c>
      <c r="L25" s="10">
        <v>0</v>
      </c>
      <c r="M25" s="10">
        <v>0</v>
      </c>
      <c r="N25" s="10">
        <v>14.591979169776177</v>
      </c>
      <c r="O25" s="10">
        <v>1159.4859608199999</v>
      </c>
      <c r="P25" s="10">
        <v>10.311775775845545</v>
      </c>
      <c r="Q25" s="10">
        <v>710.13900000000001</v>
      </c>
      <c r="R25" s="10">
        <v>0.73094508601687358</v>
      </c>
      <c r="S25" s="10">
        <v>0.68278478383839625</v>
      </c>
    </row>
    <row r="26" spans="2:19" x14ac:dyDescent="0.25">
      <c r="B26" s="8">
        <v>22</v>
      </c>
      <c r="C26" s="9" t="s">
        <v>84</v>
      </c>
      <c r="D26" s="10">
        <v>18.668833962283149</v>
      </c>
      <c r="E26" s="10">
        <v>1483.43488106</v>
      </c>
      <c r="F26" s="10">
        <v>20.955525739543585</v>
      </c>
      <c r="G26" s="10">
        <v>1443.14</v>
      </c>
      <c r="H26" s="10">
        <v>-10.912118386728864</v>
      </c>
      <c r="I26" s="10">
        <v>2.7921671535679167</v>
      </c>
      <c r="J26" s="10">
        <v>0</v>
      </c>
      <c r="K26" s="10">
        <v>0</v>
      </c>
      <c r="L26" s="10">
        <v>0</v>
      </c>
      <c r="M26" s="10">
        <v>0</v>
      </c>
      <c r="N26" s="10">
        <v>11.26969824680187</v>
      </c>
      <c r="O26" s="10">
        <v>895.49585753999997</v>
      </c>
      <c r="P26" s="10">
        <v>12.652555367753402</v>
      </c>
      <c r="Q26" s="10">
        <v>871.34100000000001</v>
      </c>
      <c r="R26" s="10">
        <v>0.65648837024310858</v>
      </c>
      <c r="S26" s="10">
        <v>0.64984065363575128</v>
      </c>
    </row>
    <row r="27" spans="2:19" x14ac:dyDescent="0.25">
      <c r="B27" s="8">
        <v>23</v>
      </c>
      <c r="C27" s="9" t="s">
        <v>80</v>
      </c>
      <c r="D27" s="10">
        <v>18.245138436078303</v>
      </c>
      <c r="E27" s="10">
        <v>1449.7678226999999</v>
      </c>
      <c r="F27" s="10">
        <v>18.046257412860768</v>
      </c>
      <c r="G27" s="10">
        <v>1242.788</v>
      </c>
      <c r="H27" s="10">
        <v>1.1020624313814835</v>
      </c>
      <c r="I27" s="10">
        <v>16.654475477716232</v>
      </c>
      <c r="J27" s="10">
        <v>0</v>
      </c>
      <c r="K27" s="10">
        <v>0</v>
      </c>
      <c r="L27" s="10">
        <v>0</v>
      </c>
      <c r="M27" s="10">
        <v>0</v>
      </c>
      <c r="N27" s="10">
        <v>10.148200241755337</v>
      </c>
      <c r="O27" s="10">
        <v>806.38106530999994</v>
      </c>
      <c r="P27" s="10">
        <v>11.649561181875738</v>
      </c>
      <c r="Q27" s="10">
        <v>802.26800000000003</v>
      </c>
      <c r="R27" s="10">
        <v>0.64158914375475551</v>
      </c>
      <c r="S27" s="10">
        <v>0.55962288222256173</v>
      </c>
    </row>
    <row r="28" spans="2:19" x14ac:dyDescent="0.25">
      <c r="B28" s="8">
        <v>24</v>
      </c>
      <c r="C28" s="9" t="s">
        <v>186</v>
      </c>
      <c r="D28" s="10">
        <v>18.189108874849769</v>
      </c>
      <c r="E28" s="10">
        <v>1445.3156857500001</v>
      </c>
      <c r="F28" s="10">
        <v>7.7660062613625156</v>
      </c>
      <c r="G28" s="10">
        <v>534.82000000000005</v>
      </c>
      <c r="H28" s="10">
        <v>134.21445029402489</v>
      </c>
      <c r="I28" s="10">
        <v>170.24338763509218</v>
      </c>
      <c r="J28" s="10">
        <v>0</v>
      </c>
      <c r="K28" s="10">
        <v>0</v>
      </c>
      <c r="L28" s="10">
        <v>0</v>
      </c>
      <c r="M28" s="10">
        <v>0</v>
      </c>
      <c r="N28" s="10">
        <v>16.26225070884276</v>
      </c>
      <c r="O28" s="10">
        <v>1292.2065724500001</v>
      </c>
      <c r="P28" s="10">
        <v>7.0080358024476235</v>
      </c>
      <c r="Q28" s="10">
        <v>482.62099999999998</v>
      </c>
      <c r="R28" s="10">
        <v>0.63961886776372845</v>
      </c>
      <c r="S28" s="10">
        <v>0.24082748616036728</v>
      </c>
    </row>
    <row r="29" spans="2:19" x14ac:dyDescent="0.25">
      <c r="B29" s="8">
        <v>25</v>
      </c>
      <c r="C29" s="9" t="s">
        <v>48</v>
      </c>
      <c r="D29" s="10">
        <v>14.91757423826933</v>
      </c>
      <c r="E29" s="10">
        <v>1185.35790776</v>
      </c>
      <c r="F29" s="10">
        <v>16.411943055289342</v>
      </c>
      <c r="G29" s="10">
        <v>1130.2380000000001</v>
      </c>
      <c r="H29" s="10">
        <v>-9.1053741289846641</v>
      </c>
      <c r="I29" s="10">
        <v>4.8768407857459977</v>
      </c>
      <c r="J29" s="10">
        <v>0</v>
      </c>
      <c r="K29" s="10">
        <v>0</v>
      </c>
      <c r="L29" s="10">
        <v>0</v>
      </c>
      <c r="M29" s="10">
        <v>0</v>
      </c>
      <c r="N29" s="10">
        <v>11.933230985080638</v>
      </c>
      <c r="O29" s="10">
        <v>948.22050068999999</v>
      </c>
      <c r="P29" s="10">
        <v>9.2337091312504711</v>
      </c>
      <c r="Q29" s="10">
        <v>635.89599999999996</v>
      </c>
      <c r="R29" s="10">
        <v>0.5245755583582431</v>
      </c>
      <c r="S29" s="10">
        <v>0.50894202966029911</v>
      </c>
    </row>
    <row r="30" spans="2:19" x14ac:dyDescent="0.25">
      <c r="B30" s="8">
        <v>26</v>
      </c>
      <c r="C30" s="9" t="s">
        <v>81</v>
      </c>
      <c r="D30" s="10">
        <v>12.972116418597921</v>
      </c>
      <c r="E30" s="10">
        <v>1030.77085668</v>
      </c>
      <c r="F30" s="10">
        <v>12.379259672294923</v>
      </c>
      <c r="G30" s="10">
        <v>852.52</v>
      </c>
      <c r="H30" s="10">
        <v>4.789113097205842</v>
      </c>
      <c r="I30" s="10">
        <v>20.908700872706802</v>
      </c>
      <c r="J30" s="10">
        <v>0</v>
      </c>
      <c r="K30" s="10">
        <v>0</v>
      </c>
      <c r="L30" s="10">
        <v>0</v>
      </c>
      <c r="M30" s="10">
        <v>0</v>
      </c>
      <c r="N30" s="10">
        <v>8.537120273469208</v>
      </c>
      <c r="O30" s="10">
        <v>678.36384549000002</v>
      </c>
      <c r="P30" s="10">
        <v>5.0098305714800171</v>
      </c>
      <c r="Q30" s="10">
        <v>345.01100000000002</v>
      </c>
      <c r="R30" s="10">
        <v>0.45616365668334063</v>
      </c>
      <c r="S30" s="10">
        <v>0.38388663195362233</v>
      </c>
    </row>
    <row r="31" spans="2:19" x14ac:dyDescent="0.25">
      <c r="B31" s="8">
        <v>27</v>
      </c>
      <c r="C31" s="9" t="s">
        <v>85</v>
      </c>
      <c r="D31" s="10">
        <v>11.796131850164548</v>
      </c>
      <c r="E31" s="10">
        <v>937.32653488000005</v>
      </c>
      <c r="F31" s="10">
        <v>10.589093728763352</v>
      </c>
      <c r="G31" s="10">
        <v>729.23699999999997</v>
      </c>
      <c r="H31" s="10">
        <v>11.398880322708777</v>
      </c>
      <c r="I31" s="10">
        <v>28.535240927160885</v>
      </c>
      <c r="J31" s="10">
        <v>0</v>
      </c>
      <c r="K31" s="10">
        <v>0</v>
      </c>
      <c r="L31" s="10">
        <v>0</v>
      </c>
      <c r="M31" s="10">
        <v>0</v>
      </c>
      <c r="N31" s="10">
        <v>5.2062806034444788</v>
      </c>
      <c r="O31" s="10">
        <v>413.69365988999999</v>
      </c>
      <c r="P31" s="10">
        <v>5.2806141711245473</v>
      </c>
      <c r="Q31" s="10">
        <v>363.65899999999999</v>
      </c>
      <c r="R31" s="10">
        <v>0.41481023341536405</v>
      </c>
      <c r="S31" s="10">
        <v>0.32837274882227246</v>
      </c>
    </row>
    <row r="32" spans="2:19" x14ac:dyDescent="0.25">
      <c r="B32" s="8">
        <v>28</v>
      </c>
      <c r="C32" s="9" t="s">
        <v>90</v>
      </c>
      <c r="D32" s="10">
        <v>11.319589256423004</v>
      </c>
      <c r="E32" s="10">
        <v>899.46022211000002</v>
      </c>
      <c r="F32" s="10">
        <v>12.178989004861558</v>
      </c>
      <c r="G32" s="10">
        <v>838.72799999999995</v>
      </c>
      <c r="H32" s="10">
        <v>-7.0564128770910344</v>
      </c>
      <c r="I32" s="10">
        <v>7.2409913714577385</v>
      </c>
      <c r="J32" s="10">
        <v>0</v>
      </c>
      <c r="K32" s="10">
        <v>0</v>
      </c>
      <c r="L32" s="10">
        <v>0</v>
      </c>
      <c r="M32" s="10">
        <v>0</v>
      </c>
      <c r="N32" s="10">
        <v>9.1887663486889721</v>
      </c>
      <c r="O32" s="10">
        <v>730.14396844999999</v>
      </c>
      <c r="P32" s="10">
        <v>5.5305604442198568</v>
      </c>
      <c r="Q32" s="10">
        <v>380.87200000000001</v>
      </c>
      <c r="R32" s="10">
        <v>0.39805264312617661</v>
      </c>
      <c r="S32" s="10">
        <v>0.37767614489419338</v>
      </c>
    </row>
    <row r="33" spans="2:19" x14ac:dyDescent="0.25">
      <c r="B33" s="8">
        <v>29</v>
      </c>
      <c r="C33" s="9" t="s">
        <v>187</v>
      </c>
      <c r="D33" s="10">
        <v>10.508627634862604</v>
      </c>
      <c r="E33" s="10">
        <v>835.02080617999991</v>
      </c>
      <c r="F33" s="10">
        <v>12.740493242026638</v>
      </c>
      <c r="G33" s="10">
        <v>877.39700000000005</v>
      </c>
      <c r="H33" s="10">
        <v>-17.517890122196007</v>
      </c>
      <c r="I33" s="10">
        <v>-4.8297627892504948</v>
      </c>
      <c r="J33" s="10">
        <v>0</v>
      </c>
      <c r="K33" s="10">
        <v>0</v>
      </c>
      <c r="L33" s="10">
        <v>0</v>
      </c>
      <c r="M33" s="10">
        <v>0</v>
      </c>
      <c r="N33" s="10">
        <v>8.0398188876234098</v>
      </c>
      <c r="O33" s="10">
        <v>638.84802871999989</v>
      </c>
      <c r="P33" s="10">
        <v>19.383040884722391</v>
      </c>
      <c r="Q33" s="10">
        <v>1334.848</v>
      </c>
      <c r="R33" s="10">
        <v>0.36953522879041872</v>
      </c>
      <c r="S33" s="10">
        <v>0.3950886538922399</v>
      </c>
    </row>
    <row r="34" spans="2:19" x14ac:dyDescent="0.25">
      <c r="B34" s="8">
        <v>30</v>
      </c>
      <c r="C34" s="9" t="s">
        <v>144</v>
      </c>
      <c r="D34" s="10">
        <v>10.192211472996018</v>
      </c>
      <c r="E34" s="10">
        <v>809.87821975000008</v>
      </c>
      <c r="F34" s="10">
        <v>9.723625898110555</v>
      </c>
      <c r="G34" s="10">
        <v>669.63499999999999</v>
      </c>
      <c r="H34" s="10">
        <v>4.8190415776538202</v>
      </c>
      <c r="I34" s="10">
        <v>20.94323321660309</v>
      </c>
      <c r="J34" s="10">
        <v>0</v>
      </c>
      <c r="K34" s="10">
        <v>0</v>
      </c>
      <c r="L34" s="10">
        <v>0</v>
      </c>
      <c r="M34" s="10">
        <v>0</v>
      </c>
      <c r="N34" s="10">
        <v>5.319219036502413</v>
      </c>
      <c r="O34" s="10">
        <v>422.66780424999996</v>
      </c>
      <c r="P34" s="10">
        <v>8.1180336533714357</v>
      </c>
      <c r="Q34" s="10">
        <v>559.06299999999999</v>
      </c>
      <c r="R34" s="10">
        <v>0.35840847439097201</v>
      </c>
      <c r="S34" s="10">
        <v>0.30153418663288117</v>
      </c>
    </row>
    <row r="35" spans="2:19" x14ac:dyDescent="0.25">
      <c r="B35" s="8">
        <v>31</v>
      </c>
      <c r="C35" s="9" t="s">
        <v>139</v>
      </c>
      <c r="D35" s="10">
        <v>10.162725045903311</v>
      </c>
      <c r="E35" s="10">
        <v>807.53521351000006</v>
      </c>
      <c r="F35" s="10">
        <v>7.8284891994400798</v>
      </c>
      <c r="G35" s="10">
        <v>539.12300000000005</v>
      </c>
      <c r="H35" s="10">
        <v>29.817194441938852</v>
      </c>
      <c r="I35" s="10">
        <v>49.786822953203625</v>
      </c>
      <c r="J35" s="10">
        <v>0</v>
      </c>
      <c r="K35" s="10">
        <v>0</v>
      </c>
      <c r="L35" s="10">
        <v>0</v>
      </c>
      <c r="M35" s="10">
        <v>0</v>
      </c>
      <c r="N35" s="10">
        <v>4.1603148020714702</v>
      </c>
      <c r="O35" s="10">
        <v>330.58069433000003</v>
      </c>
      <c r="P35" s="10">
        <v>3.5025295207560103</v>
      </c>
      <c r="Q35" s="10">
        <v>241.208</v>
      </c>
      <c r="R35" s="10">
        <v>0.35737158603975033</v>
      </c>
      <c r="S35" s="10">
        <v>0.24276511129209025</v>
      </c>
    </row>
    <row r="36" spans="2:19" x14ac:dyDescent="0.25">
      <c r="B36" s="8">
        <v>32</v>
      </c>
      <c r="C36" s="9" t="s">
        <v>119</v>
      </c>
      <c r="D36" s="10">
        <v>10.104206200439213</v>
      </c>
      <c r="E36" s="10">
        <v>802.88527679000003</v>
      </c>
      <c r="F36" s="10">
        <v>11.611110143058776</v>
      </c>
      <c r="G36" s="10">
        <v>799.62</v>
      </c>
      <c r="H36" s="10">
        <v>-12.978121162001059</v>
      </c>
      <c r="I36" s="10">
        <v>0.40835356669418843</v>
      </c>
      <c r="J36" s="10">
        <v>0</v>
      </c>
      <c r="K36" s="10">
        <v>0</v>
      </c>
      <c r="L36" s="10">
        <v>0</v>
      </c>
      <c r="M36" s="10">
        <v>0</v>
      </c>
      <c r="N36" s="10">
        <v>8.2561148482579387</v>
      </c>
      <c r="O36" s="10">
        <v>656.03501389999997</v>
      </c>
      <c r="P36" s="10">
        <v>6.9137523451067855</v>
      </c>
      <c r="Q36" s="10">
        <v>476.12799999999999</v>
      </c>
      <c r="R36" s="10">
        <v>0.35531377452539181</v>
      </c>
      <c r="S36" s="10">
        <v>0.36006595580485562</v>
      </c>
    </row>
    <row r="37" spans="2:19" x14ac:dyDescent="0.25">
      <c r="B37" s="8">
        <v>33</v>
      </c>
      <c r="C37" s="9" t="s">
        <v>42</v>
      </c>
      <c r="D37" s="10">
        <v>9.9693418719992959</v>
      </c>
      <c r="E37" s="10">
        <v>792.16888982</v>
      </c>
      <c r="F37" s="10">
        <v>7.3732190257134063</v>
      </c>
      <c r="G37" s="10">
        <v>507.77</v>
      </c>
      <c r="H37" s="10">
        <v>35.210168546901372</v>
      </c>
      <c r="I37" s="10">
        <v>56.009392012131485</v>
      </c>
      <c r="J37" s="10">
        <v>0</v>
      </c>
      <c r="K37" s="10">
        <v>0</v>
      </c>
      <c r="L37" s="10">
        <v>0</v>
      </c>
      <c r="M37" s="10">
        <v>0</v>
      </c>
      <c r="N37" s="10">
        <v>4.41319974603734</v>
      </c>
      <c r="O37" s="10">
        <v>350.67505842000003</v>
      </c>
      <c r="P37" s="10">
        <v>1.8183362665319138</v>
      </c>
      <c r="Q37" s="10">
        <v>125.223</v>
      </c>
      <c r="R37" s="10">
        <v>0.35057127891156159</v>
      </c>
      <c r="S37" s="10">
        <v>0.22864697028467462</v>
      </c>
    </row>
    <row r="38" spans="2:19" x14ac:dyDescent="0.25">
      <c r="B38" s="8">
        <v>34</v>
      </c>
      <c r="C38" s="9" t="s">
        <v>108</v>
      </c>
      <c r="D38" s="10">
        <v>9.5038993720150273</v>
      </c>
      <c r="E38" s="10">
        <v>755.1845960500001</v>
      </c>
      <c r="F38" s="10">
        <v>12.500319457271138</v>
      </c>
      <c r="G38" s="10">
        <v>860.85699999999997</v>
      </c>
      <c r="H38" s="10">
        <v>-23.970748071667586</v>
      </c>
      <c r="I38" s="10">
        <v>-12.275256395661515</v>
      </c>
      <c r="J38" s="10">
        <v>0</v>
      </c>
      <c r="K38" s="10">
        <v>0</v>
      </c>
      <c r="L38" s="10">
        <v>0</v>
      </c>
      <c r="M38" s="10">
        <v>0</v>
      </c>
      <c r="N38" s="10">
        <v>7.182639646994418</v>
      </c>
      <c r="O38" s="10">
        <v>570.73613766999995</v>
      </c>
      <c r="P38" s="10">
        <v>8.0865090290241461</v>
      </c>
      <c r="Q38" s="10">
        <v>556.89200000000005</v>
      </c>
      <c r="R38" s="10">
        <v>0.33420402272009986</v>
      </c>
      <c r="S38" s="10">
        <v>0.38764075250281449</v>
      </c>
    </row>
    <row r="39" spans="2:19" x14ac:dyDescent="0.25">
      <c r="B39" s="8">
        <v>35</v>
      </c>
      <c r="C39" s="9" t="s">
        <v>52</v>
      </c>
      <c r="D39" s="10">
        <v>9.3856171499046699</v>
      </c>
      <c r="E39" s="10">
        <v>745.78583154</v>
      </c>
      <c r="F39" s="10">
        <v>13.076112146927112</v>
      </c>
      <c r="G39" s="10">
        <v>900.51</v>
      </c>
      <c r="H39" s="10">
        <v>-28.223182514457932</v>
      </c>
      <c r="I39" s="10">
        <v>-17.181837898524165</v>
      </c>
      <c r="J39" s="10">
        <v>0</v>
      </c>
      <c r="K39" s="10">
        <v>0</v>
      </c>
      <c r="L39" s="10">
        <v>0</v>
      </c>
      <c r="M39" s="10">
        <v>0</v>
      </c>
      <c r="N39" s="10">
        <v>7.3054212740921596</v>
      </c>
      <c r="O39" s="10">
        <v>580.49242715000003</v>
      </c>
      <c r="P39" s="10">
        <v>8.5291025574006625</v>
      </c>
      <c r="Q39" s="10">
        <v>587.37199999999996</v>
      </c>
      <c r="R39" s="10">
        <v>0.3300446358307611</v>
      </c>
      <c r="S39" s="10">
        <v>0.40549635309500826</v>
      </c>
    </row>
    <row r="40" spans="2:19" x14ac:dyDescent="0.25">
      <c r="B40" s="8">
        <v>36</v>
      </c>
      <c r="C40" s="9" t="s">
        <v>111</v>
      </c>
      <c r="D40" s="10">
        <v>7.7710246429357994</v>
      </c>
      <c r="E40" s="10">
        <v>617.48950364000007</v>
      </c>
      <c r="F40" s="10">
        <v>10.425125023959296</v>
      </c>
      <c r="G40" s="10">
        <v>717.94500000000005</v>
      </c>
      <c r="H40" s="10">
        <v>-25.458691142060871</v>
      </c>
      <c r="I40" s="10">
        <v>-13.992088023455835</v>
      </c>
      <c r="J40" s="10">
        <v>0</v>
      </c>
      <c r="K40" s="10">
        <v>0</v>
      </c>
      <c r="L40" s="10">
        <v>0</v>
      </c>
      <c r="M40" s="10">
        <v>0</v>
      </c>
      <c r="N40" s="10">
        <v>7.0289687045764877</v>
      </c>
      <c r="O40" s="10">
        <v>558.52536774999999</v>
      </c>
      <c r="P40" s="10">
        <v>9.5962205300667378</v>
      </c>
      <c r="Q40" s="10">
        <v>660.86099999999999</v>
      </c>
      <c r="R40" s="10">
        <v>0.2732675920342294</v>
      </c>
      <c r="S40" s="10">
        <v>0.32328800260163215</v>
      </c>
    </row>
    <row r="41" spans="2:19" x14ac:dyDescent="0.25">
      <c r="B41" s="8">
        <v>37</v>
      </c>
      <c r="C41" s="9" t="s">
        <v>146</v>
      </c>
      <c r="D41" s="10">
        <v>6.3240437085092598</v>
      </c>
      <c r="E41" s="10">
        <v>502.51167509999999</v>
      </c>
      <c r="F41" s="10">
        <v>6.4629545731760452</v>
      </c>
      <c r="G41" s="10">
        <v>445.08300000000003</v>
      </c>
      <c r="H41" s="10">
        <v>-2.1493399511629576</v>
      </c>
      <c r="I41" s="10">
        <v>12.902913636332997</v>
      </c>
      <c r="J41" s="10">
        <v>0</v>
      </c>
      <c r="K41" s="10">
        <v>0</v>
      </c>
      <c r="L41" s="10">
        <v>0</v>
      </c>
      <c r="M41" s="10">
        <v>0</v>
      </c>
      <c r="N41" s="10">
        <v>4.1654433217762286</v>
      </c>
      <c r="O41" s="10">
        <v>330.98820906999998</v>
      </c>
      <c r="P41" s="10">
        <v>3.197244535828585</v>
      </c>
      <c r="Q41" s="10">
        <v>220.184</v>
      </c>
      <c r="R41" s="10">
        <v>0.22238459862748125</v>
      </c>
      <c r="S41" s="10">
        <v>0.20041924390021829</v>
      </c>
    </row>
    <row r="42" spans="2:19" x14ac:dyDescent="0.25">
      <c r="B42" s="8">
        <v>38</v>
      </c>
      <c r="C42" s="9" t="s">
        <v>141</v>
      </c>
      <c r="D42" s="10">
        <v>4.9987918837661489</v>
      </c>
      <c r="E42" s="10">
        <v>397.20650248000004</v>
      </c>
      <c r="F42" s="10">
        <v>4.1109358936381541</v>
      </c>
      <c r="G42" s="10">
        <v>283.10700000000003</v>
      </c>
      <c r="H42" s="10">
        <v>21.597417549176313</v>
      </c>
      <c r="I42" s="10">
        <v>40.302607311016686</v>
      </c>
      <c r="J42" s="10">
        <v>0</v>
      </c>
      <c r="K42" s="10">
        <v>0</v>
      </c>
      <c r="L42" s="10">
        <v>0</v>
      </c>
      <c r="M42" s="10">
        <v>0</v>
      </c>
      <c r="N42" s="10">
        <v>3.4108622057500271</v>
      </c>
      <c r="O42" s="10">
        <v>271.02881630000002</v>
      </c>
      <c r="P42" s="10">
        <v>2.3270138876788233</v>
      </c>
      <c r="Q42" s="10">
        <v>160.25399999999999</v>
      </c>
      <c r="R42" s="10">
        <v>0.17578220169444267</v>
      </c>
      <c r="S42" s="10">
        <v>0.1274820446587695</v>
      </c>
    </row>
    <row r="43" spans="2:19" x14ac:dyDescent="0.25">
      <c r="B43" s="8">
        <v>39</v>
      </c>
      <c r="C43" s="9" t="s">
        <v>59</v>
      </c>
      <c r="D43" s="10">
        <v>3.3932961524279364</v>
      </c>
      <c r="E43" s="10">
        <v>269.63300892000001</v>
      </c>
      <c r="F43" s="10">
        <v>4.1023250681024823</v>
      </c>
      <c r="G43" s="10">
        <v>282.51400000000001</v>
      </c>
      <c r="H43" s="10">
        <v>-17.283586841705485</v>
      </c>
      <c r="I43" s="10">
        <v>-4.5594169067727677</v>
      </c>
      <c r="J43" s="10">
        <v>0</v>
      </c>
      <c r="K43" s="10">
        <v>0</v>
      </c>
      <c r="L43" s="10">
        <v>0</v>
      </c>
      <c r="M43" s="10">
        <v>0</v>
      </c>
      <c r="N43" s="10">
        <v>1.9691137297147641</v>
      </c>
      <c r="O43" s="10">
        <v>156.46676152000001</v>
      </c>
      <c r="P43" s="10">
        <v>1.9237426452223714</v>
      </c>
      <c r="Q43" s="10">
        <v>132.482</v>
      </c>
      <c r="R43" s="10">
        <v>0.11932504543991296</v>
      </c>
      <c r="S43" s="10">
        <v>0.12721501893180884</v>
      </c>
    </row>
    <row r="44" spans="2:19" x14ac:dyDescent="0.25">
      <c r="B44" s="8">
        <v>40</v>
      </c>
      <c r="C44" s="9" t="s">
        <v>136</v>
      </c>
      <c r="D44" s="10">
        <v>3.0714610426564142</v>
      </c>
      <c r="E44" s="10">
        <v>244.05983017999998</v>
      </c>
      <c r="F44" s="10">
        <v>3.2260973357263585</v>
      </c>
      <c r="G44" s="10">
        <v>222.17099999999999</v>
      </c>
      <c r="H44" s="10">
        <v>-4.7932928544180982</v>
      </c>
      <c r="I44" s="10">
        <v>9.8522445233626286</v>
      </c>
      <c r="J44" s="10">
        <v>0</v>
      </c>
      <c r="K44" s="10">
        <v>0</v>
      </c>
      <c r="L44" s="10">
        <v>0</v>
      </c>
      <c r="M44" s="10">
        <v>0</v>
      </c>
      <c r="N44" s="10">
        <v>2.4882435686913627</v>
      </c>
      <c r="O44" s="10">
        <v>197.71707809</v>
      </c>
      <c r="P44" s="10">
        <v>1.9302624777105952</v>
      </c>
      <c r="Q44" s="10">
        <v>132.93100000000001</v>
      </c>
      <c r="R44" s="10">
        <v>0.10800773407875501</v>
      </c>
      <c r="S44" s="10">
        <v>0.10004278715780066</v>
      </c>
    </row>
    <row r="45" spans="2:19" x14ac:dyDescent="0.25">
      <c r="B45" s="8">
        <v>41</v>
      </c>
      <c r="C45" s="9" t="s">
        <v>53</v>
      </c>
      <c r="D45" s="10">
        <v>2.1479029456144878</v>
      </c>
      <c r="E45" s="10">
        <v>170.67344201</v>
      </c>
      <c r="F45" s="10">
        <v>1.251938524804405</v>
      </c>
      <c r="G45" s="10">
        <v>86.216999999999999</v>
      </c>
      <c r="H45" s="10">
        <v>71.566167432227758</v>
      </c>
      <c r="I45" s="10">
        <v>97.957992054931168</v>
      </c>
      <c r="J45" s="10">
        <v>0</v>
      </c>
      <c r="K45" s="10">
        <v>0</v>
      </c>
      <c r="L45" s="10">
        <v>0</v>
      </c>
      <c r="M45" s="10">
        <v>0</v>
      </c>
      <c r="N45" s="10">
        <v>1.0247343982230166</v>
      </c>
      <c r="O45" s="10">
        <v>81.425907649999999</v>
      </c>
      <c r="P45" s="10">
        <v>0.43421503540167394</v>
      </c>
      <c r="Q45" s="10">
        <v>29.902999999999999</v>
      </c>
      <c r="R45" s="10">
        <v>7.5530871775688513E-2</v>
      </c>
      <c r="S45" s="10">
        <v>3.8823199159134632E-2</v>
      </c>
    </row>
    <row r="46" spans="2:19" x14ac:dyDescent="0.25">
      <c r="B46" s="8">
        <v>42</v>
      </c>
      <c r="C46" s="9" t="s">
        <v>123</v>
      </c>
      <c r="D46" s="10">
        <v>2.1234062243504637</v>
      </c>
      <c r="E46" s="10">
        <v>168.72692029000001</v>
      </c>
      <c r="F46" s="10">
        <v>2.4103341523056101</v>
      </c>
      <c r="G46" s="10">
        <v>165.99199999999999</v>
      </c>
      <c r="H46" s="10">
        <v>-11.90407262332009</v>
      </c>
      <c r="I46" s="10">
        <v>1.6476217468311916</v>
      </c>
      <c r="J46" s="10">
        <v>0</v>
      </c>
      <c r="K46" s="10">
        <v>0</v>
      </c>
      <c r="L46" s="10">
        <v>0</v>
      </c>
      <c r="M46" s="10">
        <v>0</v>
      </c>
      <c r="N46" s="10">
        <v>1.383868242963485</v>
      </c>
      <c r="O46" s="10">
        <v>109.96286252</v>
      </c>
      <c r="P46" s="10">
        <v>0.87891407761069196</v>
      </c>
      <c r="Q46" s="10">
        <v>60.527999999999999</v>
      </c>
      <c r="R46" s="10">
        <v>7.4669446115606622E-2</v>
      </c>
      <c r="S46" s="10">
        <v>7.4745589324878806E-2</v>
      </c>
    </row>
    <row r="47" spans="2:19" x14ac:dyDescent="0.25">
      <c r="B47" s="8">
        <v>43</v>
      </c>
      <c r="C47" s="9" t="s">
        <v>138</v>
      </c>
      <c r="D47" s="10">
        <v>1.9245634662505273</v>
      </c>
      <c r="E47" s="10">
        <v>152.92677531000001</v>
      </c>
      <c r="F47" s="10">
        <v>2.0232245436117258</v>
      </c>
      <c r="G47" s="10">
        <v>139.333</v>
      </c>
      <c r="H47" s="10">
        <v>-4.876427466873011</v>
      </c>
      <c r="I47" s="10">
        <v>9.7563214098598365</v>
      </c>
      <c r="J47" s="10">
        <v>0</v>
      </c>
      <c r="K47" s="10">
        <v>0</v>
      </c>
      <c r="L47" s="10">
        <v>0</v>
      </c>
      <c r="M47" s="10">
        <v>0</v>
      </c>
      <c r="N47" s="10">
        <v>1.8191271638109499</v>
      </c>
      <c r="O47" s="10">
        <v>144.54875399999997</v>
      </c>
      <c r="P47" s="10">
        <v>3.6436134683185513</v>
      </c>
      <c r="Q47" s="10">
        <v>250.92400000000001</v>
      </c>
      <c r="R47" s="10">
        <v>6.7677153053094033E-2</v>
      </c>
      <c r="S47" s="10">
        <v>6.2741139316372707E-2</v>
      </c>
    </row>
    <row r="48" spans="2:19" x14ac:dyDescent="0.25">
      <c r="B48" s="8">
        <v>44</v>
      </c>
      <c r="C48" s="9" t="s">
        <v>188</v>
      </c>
      <c r="D48" s="10">
        <v>1.3861257578293618</v>
      </c>
      <c r="E48" s="10">
        <v>110.14224578</v>
      </c>
      <c r="F48" s="10">
        <v>0.52373567524554643</v>
      </c>
      <c r="G48" s="10">
        <v>36.067999999999998</v>
      </c>
      <c r="H48" s="10">
        <v>164.66132122458441</v>
      </c>
      <c r="I48" s="10">
        <v>205.37386542087171</v>
      </c>
      <c r="J48" s="10">
        <v>0</v>
      </c>
      <c r="K48" s="10">
        <v>0</v>
      </c>
      <c r="L48" s="10">
        <v>0</v>
      </c>
      <c r="M48" s="10">
        <v>0</v>
      </c>
      <c r="N48" s="10">
        <v>0.61364864530175367</v>
      </c>
      <c r="O48" s="10">
        <v>48.760828179999997</v>
      </c>
      <c r="P48" s="10">
        <v>8.6514837338165854E-2</v>
      </c>
      <c r="Q48" s="10">
        <v>5.9580000000000002</v>
      </c>
      <c r="R48" s="10">
        <v>4.8743024955271712E-2</v>
      </c>
      <c r="S48" s="10">
        <v>1.6241288229370866E-2</v>
      </c>
    </row>
    <row r="49" spans="2:19" x14ac:dyDescent="0.25">
      <c r="B49" s="8">
        <v>45</v>
      </c>
      <c r="C49" s="9" t="s">
        <v>107</v>
      </c>
      <c r="D49" s="10">
        <v>0.93332603117272117</v>
      </c>
      <c r="E49" s="10">
        <v>74.162553100000011</v>
      </c>
      <c r="F49" s="10">
        <v>0.69075374491046482</v>
      </c>
      <c r="G49" s="10">
        <v>47.57</v>
      </c>
      <c r="H49" s="10">
        <v>35.117042513276346</v>
      </c>
      <c r="I49" s="10">
        <v>55.90194050872401</v>
      </c>
      <c r="J49" s="10">
        <v>0</v>
      </c>
      <c r="K49" s="10">
        <v>0</v>
      </c>
      <c r="L49" s="10">
        <v>0</v>
      </c>
      <c r="M49" s="10">
        <v>0</v>
      </c>
      <c r="N49" s="10">
        <v>0.4714853059067084</v>
      </c>
      <c r="O49" s="10">
        <v>37.464458149999999</v>
      </c>
      <c r="P49" s="10">
        <v>0.20716804033293257</v>
      </c>
      <c r="Q49" s="10">
        <v>14.266999999999999</v>
      </c>
      <c r="R49" s="10">
        <v>3.2820351091446244E-2</v>
      </c>
      <c r="S49" s="10">
        <v>2.1420596680469452E-2</v>
      </c>
    </row>
    <row r="50" spans="2:19" x14ac:dyDescent="0.25">
      <c r="B50" s="8">
        <v>46</v>
      </c>
      <c r="C50" s="9" t="s">
        <v>72</v>
      </c>
      <c r="D50" s="10">
        <v>0.92768537285821262</v>
      </c>
      <c r="E50" s="10">
        <v>73.714343569999997</v>
      </c>
      <c r="F50" s="10">
        <v>1.1677760546446185</v>
      </c>
      <c r="G50" s="10">
        <v>80.421000000000006</v>
      </c>
      <c r="H50" s="10">
        <v>-20.559651041951795</v>
      </c>
      <c r="I50" s="10">
        <v>-8.3394342646821116</v>
      </c>
      <c r="J50" s="10">
        <v>0</v>
      </c>
      <c r="K50" s="10">
        <v>0</v>
      </c>
      <c r="L50" s="10">
        <v>0</v>
      </c>
      <c r="M50" s="10">
        <v>0</v>
      </c>
      <c r="N50" s="10">
        <v>1.100402914026466</v>
      </c>
      <c r="O50" s="10">
        <v>87.438565749999995</v>
      </c>
      <c r="P50" s="10">
        <v>0.71937421224741094</v>
      </c>
      <c r="Q50" s="10">
        <v>49.540999999999997</v>
      </c>
      <c r="R50" s="10">
        <v>3.2621997697149033E-2</v>
      </c>
      <c r="S50" s="10">
        <v>3.6213281598487156E-2</v>
      </c>
    </row>
    <row r="51" spans="2:19" x14ac:dyDescent="0.25">
      <c r="B51" s="8">
        <v>47</v>
      </c>
      <c r="C51" s="9" t="s">
        <v>56</v>
      </c>
      <c r="D51" s="10">
        <v>0.78574832363249669</v>
      </c>
      <c r="E51" s="10">
        <v>62.435954670000001</v>
      </c>
      <c r="F51" s="10">
        <v>3.6480132661892233</v>
      </c>
      <c r="G51" s="10">
        <v>251.227</v>
      </c>
      <c r="H51" s="10">
        <v>-78.460924719900959</v>
      </c>
      <c r="I51" s="10">
        <v>-75.147593741914676</v>
      </c>
      <c r="J51" s="10">
        <v>0</v>
      </c>
      <c r="K51" s="10">
        <v>0</v>
      </c>
      <c r="L51" s="10">
        <v>0</v>
      </c>
      <c r="M51" s="10">
        <v>0</v>
      </c>
      <c r="N51" s="10">
        <v>1.982574268095469</v>
      </c>
      <c r="O51" s="10">
        <v>157.53634263000001</v>
      </c>
      <c r="P51" s="10">
        <v>4.1908002114226308</v>
      </c>
      <c r="Q51" s="10">
        <v>288.60700000000003</v>
      </c>
      <c r="R51" s="10">
        <v>2.7630790302431252E-2</v>
      </c>
      <c r="S51" s="10">
        <v>0.11312659748253727</v>
      </c>
    </row>
    <row r="52" spans="2:19" x14ac:dyDescent="0.25">
      <c r="B52" s="8">
        <v>48</v>
      </c>
      <c r="C52" s="9" t="s">
        <v>105</v>
      </c>
      <c r="D52" s="10">
        <v>0.77268341238728688</v>
      </c>
      <c r="E52" s="10">
        <v>61.397810290000002</v>
      </c>
      <c r="F52" s="10">
        <v>0.79194909593592278</v>
      </c>
      <c r="G52" s="10">
        <v>54.539000000000001</v>
      </c>
      <c r="H52" s="10">
        <v>-2.432692157551827</v>
      </c>
      <c r="I52" s="10">
        <v>12.575973688553148</v>
      </c>
      <c r="J52" s="10">
        <v>0</v>
      </c>
      <c r="K52" s="10">
        <v>0</v>
      </c>
      <c r="L52" s="10">
        <v>0</v>
      </c>
      <c r="M52" s="10">
        <v>0</v>
      </c>
      <c r="N52" s="10">
        <v>0.65436947200181228</v>
      </c>
      <c r="O52" s="10">
        <v>51.996525429999998</v>
      </c>
      <c r="P52" s="10">
        <v>0.88132452792927807</v>
      </c>
      <c r="Q52" s="10">
        <v>60.694000000000003</v>
      </c>
      <c r="R52" s="10">
        <v>2.7171363521515703E-2</v>
      </c>
      <c r="S52" s="10">
        <v>2.4558711842676547E-2</v>
      </c>
    </row>
    <row r="53" spans="2:19" x14ac:dyDescent="0.25">
      <c r="B53" s="8">
        <v>49</v>
      </c>
      <c r="C53" s="9" t="s">
        <v>102</v>
      </c>
      <c r="D53" s="10">
        <v>0.24176170462053476</v>
      </c>
      <c r="E53" s="10">
        <v>19.21050593</v>
      </c>
      <c r="F53" s="10">
        <v>0.62722531030917661</v>
      </c>
      <c r="G53" s="10">
        <v>43.195</v>
      </c>
      <c r="H53" s="10">
        <v>-61.455365297461647</v>
      </c>
      <c r="I53" s="10">
        <v>-55.526088829725666</v>
      </c>
      <c r="J53" s="10">
        <v>0</v>
      </c>
      <c r="K53" s="10">
        <v>0</v>
      </c>
      <c r="L53" s="10">
        <v>0</v>
      </c>
      <c r="M53" s="10">
        <v>0</v>
      </c>
      <c r="N53" s="10">
        <v>0.82964960993197878</v>
      </c>
      <c r="O53" s="10">
        <v>65.924372829999996</v>
      </c>
      <c r="P53" s="10">
        <v>3.4620455720318062</v>
      </c>
      <c r="Q53" s="10">
        <v>238.42</v>
      </c>
      <c r="R53" s="10">
        <v>8.5015351132364143E-3</v>
      </c>
      <c r="S53" s="10">
        <v>1.9450550212589401E-2</v>
      </c>
    </row>
    <row r="54" spans="2:19" x14ac:dyDescent="0.25">
      <c r="B54" s="8">
        <v>50</v>
      </c>
      <c r="C54" s="9" t="s">
        <v>179</v>
      </c>
      <c r="D54" s="10">
        <v>4.4651337456975485E-3</v>
      </c>
      <c r="E54" s="10">
        <v>0.35480176000000002</v>
      </c>
      <c r="F54" s="10">
        <v>1.1514982546016369E-2</v>
      </c>
      <c r="G54" s="10">
        <v>0.79300000000000004</v>
      </c>
      <c r="H54" s="10">
        <v>-61.223269528599765</v>
      </c>
      <c r="I54" s="10">
        <v>-55.258290037831024</v>
      </c>
      <c r="J54" s="10">
        <v>0</v>
      </c>
      <c r="K54" s="10">
        <v>0</v>
      </c>
      <c r="L54" s="10">
        <v>0</v>
      </c>
      <c r="M54" s="10">
        <v>0</v>
      </c>
      <c r="N54" s="10">
        <v>2.9106506251533784E-2</v>
      </c>
      <c r="O54" s="10">
        <v>2.3128175400000002</v>
      </c>
      <c r="P54" s="10">
        <v>1.201507838319771</v>
      </c>
      <c r="Q54" s="10">
        <v>82.744</v>
      </c>
      <c r="R54" s="10">
        <v>1.5701614688697993E-4</v>
      </c>
      <c r="S54" s="10">
        <v>3.5708499406374346E-4</v>
      </c>
    </row>
    <row r="55" spans="2:19" x14ac:dyDescent="0.25">
      <c r="B55" s="11"/>
      <c r="C55" s="12" t="s">
        <v>62</v>
      </c>
      <c r="D55" s="13">
        <f>SUM(D5:D54)</f>
        <v>2843.7401853333417</v>
      </c>
      <c r="E55" s="13">
        <f t="shared" ref="E55:S55" si="0">SUM(E5:E54)</f>
        <v>225965.01699668003</v>
      </c>
      <c r="F55" s="13">
        <f t="shared" si="0"/>
        <v>3155.4455848100965</v>
      </c>
      <c r="G55" s="13">
        <f t="shared" si="0"/>
        <v>217305.44000000009</v>
      </c>
      <c r="H55" s="13">
        <f>D55*100/F55-100</f>
        <v>-9.8783322703222609</v>
      </c>
      <c r="I55" s="13">
        <f>E55*100/G55-100</f>
        <v>3.9849793896921852</v>
      </c>
      <c r="J55" s="13">
        <f t="shared" si="0"/>
        <v>0</v>
      </c>
      <c r="K55" s="13">
        <f t="shared" si="0"/>
        <v>0</v>
      </c>
      <c r="L55" s="13">
        <f t="shared" si="0"/>
        <v>0</v>
      </c>
      <c r="M55" s="13">
        <f t="shared" si="0"/>
        <v>0</v>
      </c>
      <c r="N55" s="13">
        <f t="shared" si="0"/>
        <v>1734.2805333421002</v>
      </c>
      <c r="O55" s="13">
        <f t="shared" si="0"/>
        <v>137806.79831963</v>
      </c>
      <c r="P55" s="13">
        <f t="shared" si="0"/>
        <v>2492.17148175899</v>
      </c>
      <c r="Q55" s="13">
        <f t="shared" si="0"/>
        <v>171627.87499999997</v>
      </c>
      <c r="R55" s="13">
        <f t="shared" si="0"/>
        <v>99.999944476232642</v>
      </c>
      <c r="S55" s="13">
        <f t="shared" si="0"/>
        <v>97.851843319570165</v>
      </c>
    </row>
    <row r="56" spans="2:19" x14ac:dyDescent="0.25">
      <c r="B56" s="11"/>
      <c r="C56" s="12" t="s">
        <v>63</v>
      </c>
      <c r="D56" s="13">
        <v>2843.7417642859032</v>
      </c>
      <c r="E56" s="13">
        <v>225965.14246104</v>
      </c>
      <c r="F56" s="13">
        <v>3224.7175707307442</v>
      </c>
      <c r="G56" s="13">
        <v>222075.98</v>
      </c>
      <c r="H56" s="13">
        <v>-11.81423793211475</v>
      </c>
      <c r="I56" s="13">
        <v>1.7512756044305036</v>
      </c>
      <c r="J56" s="13">
        <v>0</v>
      </c>
      <c r="K56" s="13">
        <v>0</v>
      </c>
      <c r="L56" s="13">
        <v>0</v>
      </c>
      <c r="M56" s="13">
        <v>0</v>
      </c>
      <c r="N56" s="13">
        <v>1735.4751708190861</v>
      </c>
      <c r="O56" s="13">
        <v>137901.72481086999</v>
      </c>
      <c r="P56" s="13">
        <v>2548.6337683760535</v>
      </c>
      <c r="Q56" s="13">
        <v>175516.25200000001</v>
      </c>
      <c r="R56" s="13">
        <v>100</v>
      </c>
      <c r="S56" s="13">
        <v>100</v>
      </c>
    </row>
    <row r="57" spans="2:19" s="14" customFormat="1" x14ac:dyDescent="0.25"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</row>
    <row r="64" spans="2:19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  <row r="74" spans="4:4" x14ac:dyDescent="0.25">
      <c r="D74" s="16"/>
    </row>
    <row r="75" spans="4:4" x14ac:dyDescent="0.25">
      <c r="D75" s="16"/>
    </row>
    <row r="76" spans="4:4" x14ac:dyDescent="0.25">
      <c r="D76" s="16"/>
    </row>
    <row r="77" spans="4:4" x14ac:dyDescent="0.25">
      <c r="D77" s="16"/>
    </row>
    <row r="78" spans="4:4" x14ac:dyDescent="0.25">
      <c r="D78" s="16"/>
    </row>
    <row r="79" spans="4:4" x14ac:dyDescent="0.25">
      <c r="D79" s="16"/>
    </row>
    <row r="80" spans="4:4" x14ac:dyDescent="0.25">
      <c r="D80" s="16"/>
    </row>
    <row r="81" spans="4:4" x14ac:dyDescent="0.25">
      <c r="D81" s="16"/>
    </row>
    <row r="82" spans="4:4" x14ac:dyDescent="0.25">
      <c r="D82" s="16"/>
    </row>
    <row r="83" spans="4:4" x14ac:dyDescent="0.25">
      <c r="D83" s="16"/>
    </row>
    <row r="84" spans="4:4" x14ac:dyDescent="0.25">
      <c r="D84" s="16"/>
    </row>
    <row r="85" spans="4:4" x14ac:dyDescent="0.25">
      <c r="D85" s="16"/>
    </row>
    <row r="86" spans="4:4" x14ac:dyDescent="0.25">
      <c r="D86" s="16"/>
    </row>
    <row r="87" spans="4:4" x14ac:dyDescent="0.25">
      <c r="D87" s="16"/>
    </row>
    <row r="88" spans="4:4" x14ac:dyDescent="0.25">
      <c r="D88" s="16"/>
    </row>
    <row r="89" spans="4:4" x14ac:dyDescent="0.25">
      <c r="D89" s="16"/>
    </row>
    <row r="90" spans="4:4" x14ac:dyDescent="0.25">
      <c r="D90" s="16"/>
    </row>
    <row r="91" spans="4:4" x14ac:dyDescent="0.25">
      <c r="D91" s="16"/>
    </row>
    <row r="92" spans="4:4" x14ac:dyDescent="0.25">
      <c r="D92" s="16"/>
    </row>
    <row r="93" spans="4:4" x14ac:dyDescent="0.25">
      <c r="D93" s="16"/>
    </row>
    <row r="94" spans="4:4" x14ac:dyDescent="0.25">
      <c r="D94" s="16"/>
    </row>
    <row r="95" spans="4:4" x14ac:dyDescent="0.25">
      <c r="D95" s="16"/>
    </row>
    <row r="96" spans="4:4" x14ac:dyDescent="0.25">
      <c r="D96" s="16"/>
    </row>
    <row r="97" spans="4:4" x14ac:dyDescent="0.25">
      <c r="D97" s="16"/>
    </row>
    <row r="98" spans="4:4" x14ac:dyDescent="0.25">
      <c r="D98" s="16"/>
    </row>
    <row r="99" spans="4:4" x14ac:dyDescent="0.25">
      <c r="D99" s="16"/>
    </row>
    <row r="100" spans="4:4" x14ac:dyDescent="0.25">
      <c r="D100" s="16"/>
    </row>
    <row r="101" spans="4:4" x14ac:dyDescent="0.25">
      <c r="D101" s="16"/>
    </row>
    <row r="102" spans="4:4" x14ac:dyDescent="0.25">
      <c r="D102" s="16"/>
    </row>
    <row r="103" spans="4:4" x14ac:dyDescent="0.25">
      <c r="D103" s="16"/>
    </row>
    <row r="104" spans="4:4" x14ac:dyDescent="0.25">
      <c r="D104" s="16"/>
    </row>
    <row r="105" spans="4:4" x14ac:dyDescent="0.25">
      <c r="D105" s="16"/>
    </row>
    <row r="106" spans="4:4" x14ac:dyDescent="0.25">
      <c r="D106" s="16"/>
    </row>
    <row r="107" spans="4:4" x14ac:dyDescent="0.25">
      <c r="D107" s="16"/>
    </row>
    <row r="108" spans="4:4" x14ac:dyDescent="0.25">
      <c r="D108" s="16"/>
    </row>
    <row r="109" spans="4:4" x14ac:dyDescent="0.25">
      <c r="D109" s="16"/>
    </row>
    <row r="110" spans="4:4" x14ac:dyDescent="0.25">
      <c r="D110" s="16"/>
    </row>
    <row r="111" spans="4:4" x14ac:dyDescent="0.25">
      <c r="D111" s="16"/>
    </row>
    <row r="112" spans="4:4" x14ac:dyDescent="0.25">
      <c r="D112" s="16"/>
    </row>
    <row r="113" spans="4:4" x14ac:dyDescent="0.25">
      <c r="D113" s="16"/>
    </row>
    <row r="114" spans="4:4" x14ac:dyDescent="0.25">
      <c r="D114" s="16"/>
    </row>
    <row r="115" spans="4:4" x14ac:dyDescent="0.25">
      <c r="D115" s="16"/>
    </row>
    <row r="116" spans="4:4" x14ac:dyDescent="0.25">
      <c r="D116" s="16"/>
    </row>
    <row r="117" spans="4:4" x14ac:dyDescent="0.25">
      <c r="D117" s="16"/>
    </row>
    <row r="118" spans="4:4" x14ac:dyDescent="0.25">
      <c r="D118" s="16"/>
    </row>
    <row r="119" spans="4:4" x14ac:dyDescent="0.25">
      <c r="D119" s="16"/>
    </row>
    <row r="120" spans="4:4" x14ac:dyDescent="0.25">
      <c r="D120" s="16"/>
    </row>
    <row r="121" spans="4:4" x14ac:dyDescent="0.25">
      <c r="D121" s="16"/>
    </row>
    <row r="122" spans="4:4" x14ac:dyDescent="0.25">
      <c r="D122" s="16"/>
    </row>
    <row r="123" spans="4:4" x14ac:dyDescent="0.25">
      <c r="D123" s="16"/>
    </row>
    <row r="124" spans="4:4" x14ac:dyDescent="0.25">
      <c r="D124" s="16"/>
    </row>
    <row r="125" spans="4:4" x14ac:dyDescent="0.25">
      <c r="D125" s="16"/>
    </row>
    <row r="126" spans="4:4" x14ac:dyDescent="0.25">
      <c r="D126" s="16"/>
    </row>
    <row r="127" spans="4:4" x14ac:dyDescent="0.25">
      <c r="D127" s="16"/>
    </row>
    <row r="128" spans="4:4" x14ac:dyDescent="0.25">
      <c r="D128" s="16"/>
    </row>
    <row r="129" spans="4:4" x14ac:dyDescent="0.25">
      <c r="D129" s="16"/>
    </row>
    <row r="130" spans="4:4" x14ac:dyDescent="0.25">
      <c r="D130" s="16"/>
    </row>
    <row r="131" spans="4:4" x14ac:dyDescent="0.25">
      <c r="D131" s="16"/>
    </row>
    <row r="132" spans="4:4" x14ac:dyDescent="0.25">
      <c r="D132" s="16"/>
    </row>
    <row r="133" spans="4:4" x14ac:dyDescent="0.25">
      <c r="D133" s="16"/>
    </row>
    <row r="134" spans="4:4" x14ac:dyDescent="0.25">
      <c r="D134" s="16"/>
    </row>
    <row r="135" spans="4:4" x14ac:dyDescent="0.25">
      <c r="D135" s="16"/>
    </row>
    <row r="136" spans="4:4" x14ac:dyDescent="0.25">
      <c r="D136" s="16"/>
    </row>
    <row r="137" spans="4:4" x14ac:dyDescent="0.25">
      <c r="D137" s="16"/>
    </row>
    <row r="138" spans="4:4" x14ac:dyDescent="0.25">
      <c r="D138" s="16"/>
    </row>
    <row r="139" spans="4:4" x14ac:dyDescent="0.25">
      <c r="D139" s="16"/>
    </row>
    <row r="140" spans="4:4" x14ac:dyDescent="0.25">
      <c r="D140" s="16"/>
    </row>
    <row r="141" spans="4:4" x14ac:dyDescent="0.25">
      <c r="D141" s="16"/>
    </row>
    <row r="142" spans="4:4" x14ac:dyDescent="0.25">
      <c r="D142" s="16"/>
    </row>
    <row r="143" spans="4:4" x14ac:dyDescent="0.25">
      <c r="D143" s="16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49" spans="4:4" x14ac:dyDescent="0.25">
      <c r="D149" s="16"/>
    </row>
    <row r="150" spans="4:4" x14ac:dyDescent="0.25">
      <c r="D150" s="16"/>
    </row>
    <row r="151" spans="4:4" x14ac:dyDescent="0.25">
      <c r="D151" s="16"/>
    </row>
    <row r="152" spans="4:4" x14ac:dyDescent="0.25">
      <c r="D152" s="16"/>
    </row>
    <row r="153" spans="4:4" x14ac:dyDescent="0.25">
      <c r="D153" s="16"/>
    </row>
    <row r="154" spans="4:4" x14ac:dyDescent="0.25">
      <c r="D154" s="16"/>
    </row>
    <row r="155" spans="4:4" x14ac:dyDescent="0.25">
      <c r="D155" s="16"/>
    </row>
    <row r="156" spans="4:4" x14ac:dyDescent="0.25">
      <c r="D156" s="16"/>
    </row>
    <row r="157" spans="4:4" x14ac:dyDescent="0.25">
      <c r="D157" s="16"/>
    </row>
    <row r="158" spans="4:4" x14ac:dyDescent="0.25">
      <c r="D158" s="16"/>
    </row>
    <row r="159" spans="4:4" x14ac:dyDescent="0.25">
      <c r="D159" s="16"/>
    </row>
    <row r="160" spans="4:4" x14ac:dyDescent="0.25">
      <c r="D160" s="16"/>
    </row>
    <row r="161" spans="4:4" x14ac:dyDescent="0.25">
      <c r="D161" s="16"/>
    </row>
    <row r="162" spans="4:4" x14ac:dyDescent="0.25">
      <c r="D162" s="16"/>
    </row>
    <row r="163" spans="4:4" x14ac:dyDescent="0.25">
      <c r="D163" s="16"/>
    </row>
    <row r="164" spans="4:4" x14ac:dyDescent="0.25">
      <c r="D164" s="16"/>
    </row>
    <row r="165" spans="4:4" x14ac:dyDescent="0.25">
      <c r="D165" s="16"/>
    </row>
    <row r="166" spans="4:4" x14ac:dyDescent="0.25">
      <c r="D166" s="16"/>
    </row>
    <row r="167" spans="4:4" x14ac:dyDescent="0.25">
      <c r="D167" s="16"/>
    </row>
    <row r="168" spans="4:4" x14ac:dyDescent="0.25">
      <c r="D168" s="16"/>
    </row>
    <row r="169" spans="4:4" x14ac:dyDescent="0.25">
      <c r="D169" s="16"/>
    </row>
    <row r="170" spans="4:4" x14ac:dyDescent="0.25">
      <c r="D170" s="16"/>
    </row>
    <row r="171" spans="4:4" x14ac:dyDescent="0.25">
      <c r="D171" s="16"/>
    </row>
    <row r="172" spans="4:4" x14ac:dyDescent="0.25">
      <c r="D172" s="16"/>
    </row>
    <row r="173" spans="4:4" x14ac:dyDescent="0.25">
      <c r="D173" s="16"/>
    </row>
    <row r="174" spans="4:4" x14ac:dyDescent="0.25">
      <c r="D174" s="16"/>
    </row>
    <row r="175" spans="4:4" x14ac:dyDescent="0.25">
      <c r="D175" s="16"/>
    </row>
    <row r="176" spans="4:4" x14ac:dyDescent="0.25">
      <c r="D176" s="16"/>
    </row>
    <row r="177" spans="4:4" x14ac:dyDescent="0.25">
      <c r="D177" s="16"/>
    </row>
    <row r="178" spans="4:4" x14ac:dyDescent="0.25">
      <c r="D178" s="16"/>
    </row>
    <row r="179" spans="4:4" x14ac:dyDescent="0.25">
      <c r="D179" s="16"/>
    </row>
    <row r="180" spans="4:4" x14ac:dyDescent="0.25">
      <c r="D180" s="16"/>
    </row>
    <row r="181" spans="4:4" x14ac:dyDescent="0.25">
      <c r="D181" s="16"/>
    </row>
    <row r="182" spans="4:4" x14ac:dyDescent="0.25">
      <c r="D182" s="16"/>
    </row>
    <row r="183" spans="4:4" x14ac:dyDescent="0.25">
      <c r="D183" s="16"/>
    </row>
    <row r="184" spans="4:4" x14ac:dyDescent="0.25">
      <c r="D184" s="16"/>
    </row>
    <row r="185" spans="4:4" x14ac:dyDescent="0.25">
      <c r="D185" s="16"/>
    </row>
    <row r="186" spans="4:4" x14ac:dyDescent="0.25">
      <c r="D186" s="16"/>
    </row>
    <row r="187" spans="4:4" x14ac:dyDescent="0.25">
      <c r="D187" s="16"/>
    </row>
    <row r="188" spans="4:4" x14ac:dyDescent="0.25">
      <c r="D188" s="16"/>
    </row>
    <row r="189" spans="4:4" x14ac:dyDescent="0.25">
      <c r="D189" s="16"/>
    </row>
    <row r="190" spans="4:4" x14ac:dyDescent="0.25">
      <c r="D190" s="16"/>
    </row>
    <row r="191" spans="4:4" x14ac:dyDescent="0.25">
      <c r="D191" s="16"/>
    </row>
    <row r="192" spans="4:4" x14ac:dyDescent="0.25">
      <c r="D192" s="16"/>
    </row>
    <row r="193" spans="4:4" x14ac:dyDescent="0.25">
      <c r="D193" s="16"/>
    </row>
    <row r="194" spans="4:4" x14ac:dyDescent="0.25">
      <c r="D194" s="16"/>
    </row>
    <row r="195" spans="4:4" x14ac:dyDescent="0.25">
      <c r="D195" s="16"/>
    </row>
    <row r="196" spans="4:4" x14ac:dyDescent="0.25">
      <c r="D196" s="16"/>
    </row>
    <row r="197" spans="4:4" x14ac:dyDescent="0.25">
      <c r="D197" s="16"/>
    </row>
    <row r="198" spans="4:4" x14ac:dyDescent="0.25">
      <c r="D198" s="16"/>
    </row>
    <row r="199" spans="4:4" x14ac:dyDescent="0.25">
      <c r="D199" s="16"/>
    </row>
    <row r="200" spans="4:4" x14ac:dyDescent="0.25">
      <c r="D200" s="16"/>
    </row>
    <row r="201" spans="4:4" x14ac:dyDescent="0.25">
      <c r="D201" s="16"/>
    </row>
    <row r="202" spans="4:4" x14ac:dyDescent="0.25">
      <c r="D202" s="16"/>
    </row>
    <row r="203" spans="4:4" x14ac:dyDescent="0.25">
      <c r="D203" s="16"/>
    </row>
    <row r="204" spans="4:4" x14ac:dyDescent="0.25">
      <c r="D204" s="16"/>
    </row>
    <row r="205" spans="4:4" x14ac:dyDescent="0.25">
      <c r="D205" s="16"/>
    </row>
    <row r="206" spans="4:4" x14ac:dyDescent="0.25">
      <c r="D206" s="16"/>
    </row>
    <row r="207" spans="4:4" x14ac:dyDescent="0.25">
      <c r="D207" s="16"/>
    </row>
    <row r="208" spans="4:4" x14ac:dyDescent="0.25">
      <c r="D208" s="16"/>
    </row>
    <row r="209" spans="4:4" x14ac:dyDescent="0.25">
      <c r="D209" s="16"/>
    </row>
    <row r="210" spans="4:4" x14ac:dyDescent="0.25">
      <c r="D210" s="16"/>
    </row>
    <row r="211" spans="4:4" x14ac:dyDescent="0.25">
      <c r="D211" s="16"/>
    </row>
    <row r="212" spans="4:4" x14ac:dyDescent="0.25">
      <c r="D212" s="16"/>
    </row>
    <row r="213" spans="4:4" x14ac:dyDescent="0.25">
      <c r="D213" s="16"/>
    </row>
    <row r="214" spans="4:4" x14ac:dyDescent="0.25">
      <c r="D214" s="16"/>
    </row>
    <row r="215" spans="4:4" x14ac:dyDescent="0.25">
      <c r="D215" s="16"/>
    </row>
    <row r="216" spans="4:4" x14ac:dyDescent="0.25">
      <c r="D216" s="16"/>
    </row>
    <row r="217" spans="4:4" x14ac:dyDescent="0.25">
      <c r="D217" s="16"/>
    </row>
    <row r="218" spans="4:4" x14ac:dyDescent="0.25">
      <c r="D218" s="16"/>
    </row>
    <row r="219" spans="4:4" x14ac:dyDescent="0.25">
      <c r="D219" s="16"/>
    </row>
    <row r="220" spans="4:4" x14ac:dyDescent="0.25">
      <c r="D220" s="16"/>
    </row>
    <row r="221" spans="4:4" x14ac:dyDescent="0.25">
      <c r="D221" s="16"/>
    </row>
    <row r="222" spans="4:4" x14ac:dyDescent="0.25">
      <c r="D222" s="16"/>
    </row>
    <row r="223" spans="4:4" x14ac:dyDescent="0.25">
      <c r="D223" s="16"/>
    </row>
    <row r="224" spans="4:4" x14ac:dyDescent="0.25">
      <c r="D224" s="16"/>
    </row>
    <row r="225" spans="4:4" x14ac:dyDescent="0.25">
      <c r="D225" s="16"/>
    </row>
    <row r="226" spans="4:4" x14ac:dyDescent="0.25">
      <c r="D226" s="16"/>
    </row>
    <row r="227" spans="4:4" x14ac:dyDescent="0.25">
      <c r="D227" s="16"/>
    </row>
    <row r="228" spans="4:4" x14ac:dyDescent="0.25">
      <c r="D228" s="16"/>
    </row>
    <row r="229" spans="4:4" x14ac:dyDescent="0.25">
      <c r="D229" s="16"/>
    </row>
    <row r="230" spans="4:4" x14ac:dyDescent="0.25">
      <c r="D230" s="16"/>
    </row>
    <row r="231" spans="4:4" x14ac:dyDescent="0.25">
      <c r="D231" s="16"/>
    </row>
    <row r="232" spans="4:4" x14ac:dyDescent="0.25">
      <c r="D232" s="16"/>
    </row>
    <row r="233" spans="4:4" x14ac:dyDescent="0.25">
      <c r="D233" s="16"/>
    </row>
    <row r="234" spans="4:4" x14ac:dyDescent="0.25">
      <c r="D234" s="16"/>
    </row>
    <row r="235" spans="4:4" x14ac:dyDescent="0.25">
      <c r="D235" s="16"/>
    </row>
    <row r="236" spans="4:4" x14ac:dyDescent="0.25">
      <c r="D236" s="16"/>
    </row>
    <row r="237" spans="4:4" x14ac:dyDescent="0.25">
      <c r="D237" s="16"/>
    </row>
    <row r="238" spans="4:4" x14ac:dyDescent="0.25">
      <c r="D238" s="16"/>
    </row>
    <row r="239" spans="4:4" x14ac:dyDescent="0.25">
      <c r="D239" s="16"/>
    </row>
    <row r="240" spans="4:4" x14ac:dyDescent="0.25">
      <c r="D240" s="16"/>
    </row>
    <row r="241" spans="4:4" x14ac:dyDescent="0.25">
      <c r="D241" s="16"/>
    </row>
    <row r="242" spans="4:4" x14ac:dyDescent="0.25">
      <c r="D242" s="16"/>
    </row>
    <row r="243" spans="4:4" x14ac:dyDescent="0.25">
      <c r="D243" s="16"/>
    </row>
    <row r="244" spans="4:4" x14ac:dyDescent="0.25">
      <c r="D244" s="16"/>
    </row>
    <row r="245" spans="4:4" x14ac:dyDescent="0.25">
      <c r="D245" s="16"/>
    </row>
    <row r="246" spans="4:4" x14ac:dyDescent="0.25">
      <c r="D246" s="16"/>
    </row>
    <row r="247" spans="4:4" x14ac:dyDescent="0.25">
      <c r="D247" s="16"/>
    </row>
    <row r="248" spans="4:4" x14ac:dyDescent="0.25">
      <c r="D248" s="16"/>
    </row>
    <row r="249" spans="4:4" x14ac:dyDescent="0.25">
      <c r="D249" s="16"/>
    </row>
    <row r="250" spans="4:4" x14ac:dyDescent="0.25">
      <c r="D250" s="16"/>
    </row>
    <row r="251" spans="4:4" x14ac:dyDescent="0.25">
      <c r="D251" s="16"/>
    </row>
    <row r="252" spans="4:4" x14ac:dyDescent="0.25">
      <c r="D252" s="16"/>
    </row>
    <row r="253" spans="4:4" x14ac:dyDescent="0.25">
      <c r="D253" s="16"/>
    </row>
    <row r="254" spans="4:4" x14ac:dyDescent="0.25">
      <c r="D254" s="16"/>
    </row>
    <row r="255" spans="4:4" x14ac:dyDescent="0.25">
      <c r="D255" s="16"/>
    </row>
    <row r="256" spans="4:4" x14ac:dyDescent="0.25">
      <c r="D256" s="16"/>
    </row>
    <row r="257" spans="4:4" x14ac:dyDescent="0.25">
      <c r="D257" s="16"/>
    </row>
    <row r="258" spans="4:4" x14ac:dyDescent="0.25">
      <c r="D258" s="16"/>
    </row>
    <row r="259" spans="4:4" x14ac:dyDescent="0.25">
      <c r="D259" s="16"/>
    </row>
    <row r="260" spans="4:4" x14ac:dyDescent="0.25">
      <c r="D260" s="16"/>
    </row>
    <row r="261" spans="4:4" x14ac:dyDescent="0.25">
      <c r="D261" s="16"/>
    </row>
    <row r="262" spans="4:4" x14ac:dyDescent="0.25">
      <c r="D262" s="16"/>
    </row>
    <row r="263" spans="4:4" x14ac:dyDescent="0.25">
      <c r="D263" s="16"/>
    </row>
    <row r="264" spans="4:4" x14ac:dyDescent="0.25">
      <c r="D264" s="16"/>
    </row>
    <row r="265" spans="4:4" x14ac:dyDescent="0.25">
      <c r="D265" s="16"/>
    </row>
    <row r="266" spans="4:4" x14ac:dyDescent="0.25">
      <c r="D266" s="16"/>
    </row>
    <row r="267" spans="4:4" x14ac:dyDescent="0.25">
      <c r="D267" s="16"/>
    </row>
    <row r="268" spans="4:4" x14ac:dyDescent="0.25">
      <c r="D268" s="16"/>
    </row>
    <row r="269" spans="4:4" x14ac:dyDescent="0.25">
      <c r="D269" s="16"/>
    </row>
    <row r="270" spans="4:4" x14ac:dyDescent="0.25">
      <c r="D270" s="16"/>
    </row>
    <row r="271" spans="4:4" x14ac:dyDescent="0.25">
      <c r="D271" s="16"/>
    </row>
    <row r="272" spans="4:4" x14ac:dyDescent="0.25">
      <c r="D272" s="16"/>
    </row>
    <row r="273" spans="4:4" x14ac:dyDescent="0.25">
      <c r="D273" s="16"/>
    </row>
    <row r="274" spans="4:4" x14ac:dyDescent="0.25">
      <c r="D274" s="16"/>
    </row>
    <row r="275" spans="4:4" x14ac:dyDescent="0.25">
      <c r="D275" s="16"/>
    </row>
    <row r="276" spans="4:4" x14ac:dyDescent="0.25">
      <c r="D276" s="16"/>
    </row>
    <row r="277" spans="4:4" x14ac:dyDescent="0.25">
      <c r="D277" s="16"/>
    </row>
    <row r="278" spans="4:4" x14ac:dyDescent="0.25">
      <c r="D278" s="16"/>
    </row>
    <row r="279" spans="4:4" x14ac:dyDescent="0.25">
      <c r="D279" s="16"/>
    </row>
    <row r="280" spans="4:4" x14ac:dyDescent="0.25">
      <c r="D280" s="16"/>
    </row>
    <row r="281" spans="4:4" x14ac:dyDescent="0.25">
      <c r="D281" s="16"/>
    </row>
    <row r="282" spans="4:4" x14ac:dyDescent="0.25">
      <c r="D282" s="16"/>
    </row>
    <row r="283" spans="4:4" x14ac:dyDescent="0.25">
      <c r="D283" s="16"/>
    </row>
    <row r="284" spans="4:4" x14ac:dyDescent="0.25">
      <c r="D284" s="16"/>
    </row>
    <row r="285" spans="4:4" x14ac:dyDescent="0.25">
      <c r="D285" s="16"/>
    </row>
    <row r="286" spans="4:4" x14ac:dyDescent="0.25">
      <c r="D286" s="16"/>
    </row>
    <row r="287" spans="4:4" x14ac:dyDescent="0.25">
      <c r="D287" s="16"/>
    </row>
    <row r="288" spans="4:4" x14ac:dyDescent="0.25">
      <c r="D288" s="16"/>
    </row>
    <row r="289" spans="4:4" x14ac:dyDescent="0.25">
      <c r="D289" s="16"/>
    </row>
    <row r="290" spans="4:4" x14ac:dyDescent="0.25">
      <c r="D290" s="16"/>
    </row>
    <row r="291" spans="4:4" x14ac:dyDescent="0.25">
      <c r="D291" s="16"/>
    </row>
    <row r="292" spans="4:4" x14ac:dyDescent="0.25">
      <c r="D292" s="16"/>
    </row>
    <row r="293" spans="4:4" x14ac:dyDescent="0.25">
      <c r="D293" s="16"/>
    </row>
    <row r="294" spans="4:4" x14ac:dyDescent="0.25">
      <c r="D294" s="16"/>
    </row>
    <row r="295" spans="4:4" x14ac:dyDescent="0.25">
      <c r="D295" s="16"/>
    </row>
    <row r="296" spans="4:4" x14ac:dyDescent="0.25">
      <c r="D296" s="16"/>
    </row>
    <row r="297" spans="4:4" x14ac:dyDescent="0.25">
      <c r="D297" s="16"/>
    </row>
    <row r="298" spans="4:4" x14ac:dyDescent="0.25">
      <c r="D298" s="16"/>
    </row>
    <row r="299" spans="4:4" x14ac:dyDescent="0.25">
      <c r="D299" s="16"/>
    </row>
    <row r="300" spans="4:4" x14ac:dyDescent="0.25">
      <c r="D300" s="16"/>
    </row>
    <row r="301" spans="4:4" x14ac:dyDescent="0.25">
      <c r="D301" s="16"/>
    </row>
    <row r="302" spans="4:4" x14ac:dyDescent="0.25">
      <c r="D302" s="16"/>
    </row>
    <row r="303" spans="4:4" x14ac:dyDescent="0.25">
      <c r="D303" s="16"/>
    </row>
    <row r="304" spans="4:4" x14ac:dyDescent="0.25">
      <c r="D304" s="16"/>
    </row>
    <row r="305" spans="4:4" x14ac:dyDescent="0.25">
      <c r="D305" s="16"/>
    </row>
    <row r="306" spans="4:4" x14ac:dyDescent="0.25">
      <c r="D306" s="16"/>
    </row>
    <row r="307" spans="4:4" x14ac:dyDescent="0.25">
      <c r="D307" s="16"/>
    </row>
    <row r="308" spans="4:4" x14ac:dyDescent="0.25">
      <c r="D308" s="16"/>
    </row>
    <row r="309" spans="4:4" x14ac:dyDescent="0.25">
      <c r="D309" s="16"/>
    </row>
    <row r="310" spans="4:4" x14ac:dyDescent="0.25">
      <c r="D310" s="16"/>
    </row>
    <row r="311" spans="4:4" x14ac:dyDescent="0.25">
      <c r="D311" s="16"/>
    </row>
    <row r="312" spans="4:4" x14ac:dyDescent="0.25">
      <c r="D312" s="16"/>
    </row>
    <row r="313" spans="4:4" x14ac:dyDescent="0.25">
      <c r="D313" s="16"/>
    </row>
    <row r="314" spans="4:4" x14ac:dyDescent="0.25">
      <c r="D314" s="16"/>
    </row>
    <row r="315" spans="4:4" x14ac:dyDescent="0.25">
      <c r="D315" s="16"/>
    </row>
    <row r="316" spans="4:4" x14ac:dyDescent="0.25">
      <c r="D316" s="16"/>
    </row>
    <row r="317" spans="4:4" x14ac:dyDescent="0.25">
      <c r="D317" s="16"/>
    </row>
    <row r="318" spans="4:4" x14ac:dyDescent="0.25">
      <c r="D318" s="16"/>
    </row>
    <row r="319" spans="4:4" x14ac:dyDescent="0.25">
      <c r="D319" s="16"/>
    </row>
    <row r="320" spans="4:4" x14ac:dyDescent="0.25">
      <c r="D320" s="16"/>
    </row>
    <row r="321" spans="4:4" x14ac:dyDescent="0.25">
      <c r="D321" s="16"/>
    </row>
    <row r="322" spans="4:4" x14ac:dyDescent="0.25">
      <c r="D322" s="16"/>
    </row>
    <row r="323" spans="4:4" x14ac:dyDescent="0.25">
      <c r="D323" s="16"/>
    </row>
    <row r="324" spans="4:4" x14ac:dyDescent="0.25">
      <c r="D324" s="16"/>
    </row>
    <row r="325" spans="4:4" x14ac:dyDescent="0.25">
      <c r="D325" s="16"/>
    </row>
    <row r="326" spans="4:4" x14ac:dyDescent="0.25">
      <c r="D326" s="16"/>
    </row>
    <row r="327" spans="4:4" x14ac:dyDescent="0.25">
      <c r="D327" s="16"/>
    </row>
    <row r="328" spans="4:4" x14ac:dyDescent="0.25">
      <c r="D328" s="16"/>
    </row>
    <row r="329" spans="4:4" x14ac:dyDescent="0.25">
      <c r="D329" s="16"/>
    </row>
    <row r="330" spans="4:4" x14ac:dyDescent="0.25">
      <c r="D330" s="16"/>
    </row>
    <row r="331" spans="4:4" x14ac:dyDescent="0.25">
      <c r="D331" s="16"/>
    </row>
    <row r="332" spans="4:4" x14ac:dyDescent="0.25">
      <c r="D332" s="16"/>
    </row>
    <row r="333" spans="4:4" x14ac:dyDescent="0.25">
      <c r="D333" s="16"/>
    </row>
    <row r="334" spans="4:4" x14ac:dyDescent="0.25">
      <c r="D334" s="16"/>
    </row>
    <row r="335" spans="4:4" x14ac:dyDescent="0.25">
      <c r="D335" s="16"/>
    </row>
    <row r="336" spans="4:4" x14ac:dyDescent="0.25">
      <c r="D336" s="16"/>
    </row>
    <row r="337" spans="4:4" x14ac:dyDescent="0.25">
      <c r="D337" s="16"/>
    </row>
    <row r="338" spans="4:4" x14ac:dyDescent="0.25">
      <c r="D338" s="16"/>
    </row>
    <row r="339" spans="4:4" x14ac:dyDescent="0.25">
      <c r="D339" s="16"/>
    </row>
    <row r="340" spans="4:4" x14ac:dyDescent="0.25">
      <c r="D340" s="16"/>
    </row>
    <row r="341" spans="4:4" x14ac:dyDescent="0.25">
      <c r="D341" s="16"/>
    </row>
    <row r="342" spans="4:4" x14ac:dyDescent="0.25">
      <c r="D342" s="16"/>
    </row>
    <row r="343" spans="4:4" x14ac:dyDescent="0.25">
      <c r="D343" s="16"/>
    </row>
    <row r="344" spans="4:4" x14ac:dyDescent="0.25">
      <c r="D344" s="16"/>
    </row>
    <row r="345" spans="4:4" x14ac:dyDescent="0.25">
      <c r="D345" s="16"/>
    </row>
    <row r="346" spans="4:4" x14ac:dyDescent="0.25">
      <c r="D346" s="16"/>
    </row>
    <row r="347" spans="4:4" x14ac:dyDescent="0.25">
      <c r="D347" s="16"/>
    </row>
    <row r="348" spans="4:4" x14ac:dyDescent="0.25">
      <c r="D348" s="16"/>
    </row>
    <row r="349" spans="4:4" x14ac:dyDescent="0.25">
      <c r="D349" s="16"/>
    </row>
    <row r="350" spans="4:4" x14ac:dyDescent="0.25">
      <c r="D350" s="16"/>
    </row>
    <row r="351" spans="4:4" x14ac:dyDescent="0.25">
      <c r="D351" s="16"/>
    </row>
    <row r="352" spans="4:4" x14ac:dyDescent="0.25">
      <c r="D352" s="16"/>
    </row>
    <row r="353" spans="4:4" x14ac:dyDescent="0.25">
      <c r="D353" s="16"/>
    </row>
    <row r="354" spans="4:4" x14ac:dyDescent="0.25">
      <c r="D354" s="16"/>
    </row>
    <row r="355" spans="4:4" x14ac:dyDescent="0.25">
      <c r="D355" s="16"/>
    </row>
    <row r="356" spans="4:4" x14ac:dyDescent="0.25">
      <c r="D356" s="16"/>
    </row>
    <row r="357" spans="4:4" x14ac:dyDescent="0.25">
      <c r="D357" s="16"/>
    </row>
    <row r="358" spans="4:4" x14ac:dyDescent="0.25">
      <c r="D358" s="16"/>
    </row>
    <row r="359" spans="4:4" x14ac:dyDescent="0.25">
      <c r="D359" s="16"/>
    </row>
    <row r="360" spans="4:4" x14ac:dyDescent="0.25">
      <c r="D360" s="16"/>
    </row>
    <row r="361" spans="4:4" x14ac:dyDescent="0.25">
      <c r="D361" s="16"/>
    </row>
    <row r="362" spans="4:4" x14ac:dyDescent="0.25">
      <c r="D362" s="16"/>
    </row>
    <row r="363" spans="4:4" x14ac:dyDescent="0.25">
      <c r="D363" s="16"/>
    </row>
    <row r="364" spans="4:4" x14ac:dyDescent="0.25">
      <c r="D364" s="16"/>
    </row>
    <row r="365" spans="4:4" x14ac:dyDescent="0.25">
      <c r="D365" s="16"/>
    </row>
    <row r="366" spans="4:4" x14ac:dyDescent="0.25">
      <c r="D366" s="16"/>
    </row>
    <row r="367" spans="4:4" x14ac:dyDescent="0.25">
      <c r="D367" s="16"/>
    </row>
    <row r="368" spans="4:4" x14ac:dyDescent="0.25">
      <c r="D368" s="16"/>
    </row>
    <row r="369" spans="4:4" x14ac:dyDescent="0.25">
      <c r="D369" s="16"/>
    </row>
    <row r="370" spans="4:4" x14ac:dyDescent="0.25">
      <c r="D370" s="16"/>
    </row>
    <row r="371" spans="4:4" x14ac:dyDescent="0.25">
      <c r="D371" s="16"/>
    </row>
    <row r="372" spans="4:4" x14ac:dyDescent="0.25">
      <c r="D372" s="16"/>
    </row>
    <row r="373" spans="4:4" x14ac:dyDescent="0.25">
      <c r="D373" s="16"/>
    </row>
    <row r="374" spans="4:4" x14ac:dyDescent="0.25">
      <c r="D374" s="16"/>
    </row>
    <row r="375" spans="4:4" x14ac:dyDescent="0.25">
      <c r="D375" s="16"/>
    </row>
    <row r="376" spans="4:4" x14ac:dyDescent="0.25">
      <c r="D376" s="16"/>
    </row>
    <row r="377" spans="4:4" x14ac:dyDescent="0.25">
      <c r="D377" s="16"/>
    </row>
    <row r="378" spans="4:4" x14ac:dyDescent="0.25">
      <c r="D378" s="16"/>
    </row>
    <row r="379" spans="4:4" x14ac:dyDescent="0.25">
      <c r="D379" s="16"/>
    </row>
    <row r="380" spans="4:4" x14ac:dyDescent="0.25">
      <c r="D380" s="16"/>
    </row>
    <row r="381" spans="4:4" x14ac:dyDescent="0.25">
      <c r="D381" s="16"/>
    </row>
    <row r="382" spans="4:4" x14ac:dyDescent="0.25">
      <c r="D382" s="16"/>
    </row>
    <row r="383" spans="4:4" x14ac:dyDescent="0.25">
      <c r="D383" s="16"/>
    </row>
    <row r="384" spans="4:4" x14ac:dyDescent="0.25">
      <c r="D384" s="16"/>
    </row>
    <row r="385" spans="4:4" x14ac:dyDescent="0.25">
      <c r="D385" s="16"/>
    </row>
    <row r="386" spans="4:4" x14ac:dyDescent="0.25">
      <c r="D386" s="16"/>
    </row>
    <row r="387" spans="4:4" x14ac:dyDescent="0.25">
      <c r="D387" s="16"/>
    </row>
    <row r="388" spans="4:4" x14ac:dyDescent="0.25">
      <c r="D388" s="16"/>
    </row>
    <row r="389" spans="4:4" x14ac:dyDescent="0.25">
      <c r="D389" s="16"/>
    </row>
    <row r="390" spans="4:4" x14ac:dyDescent="0.25">
      <c r="D390" s="16"/>
    </row>
    <row r="391" spans="4:4" x14ac:dyDescent="0.25">
      <c r="D391" s="16"/>
    </row>
    <row r="392" spans="4:4" x14ac:dyDescent="0.25">
      <c r="D392" s="16"/>
    </row>
    <row r="393" spans="4:4" x14ac:dyDescent="0.25">
      <c r="D393" s="16"/>
    </row>
  </sheetData>
  <mergeCells count="13">
    <mergeCell ref="L3:M3"/>
    <mergeCell ref="N3:O3"/>
    <mergeCell ref="P3:Q3"/>
    <mergeCell ref="B2:B4"/>
    <mergeCell ref="C2:C4"/>
    <mergeCell ref="D2:I2"/>
    <mergeCell ref="J2:M2"/>
    <mergeCell ref="N2:Q2"/>
    <mergeCell ref="R2:S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1D9C3-E617-489A-A3C7-EA8522946A95}">
  <sheetPr>
    <tabColor rgb="FF00B050"/>
  </sheetPr>
  <dimension ref="B1:S385"/>
  <sheetViews>
    <sheetView topLeftCell="A16" zoomScale="85" zoomScaleNormal="85" workbookViewId="0">
      <selection activeCell="Q1" sqref="Q1:Q1048576"/>
    </sheetView>
  </sheetViews>
  <sheetFormatPr defaultRowHeight="15" x14ac:dyDescent="0.25"/>
  <cols>
    <col min="2" max="2" width="4.5703125" bestFit="1" customWidth="1"/>
    <col min="3" max="3" width="39.85546875" customWidth="1"/>
    <col min="4" max="4" width="15.140625" bestFit="1" customWidth="1"/>
    <col min="5" max="5" width="17.85546875" bestFit="1" customWidth="1"/>
    <col min="6" max="6" width="15.140625" bestFit="1" customWidth="1"/>
    <col min="7" max="7" width="17.85546875" bestFit="1" customWidth="1"/>
    <col min="8" max="8" width="16.140625" bestFit="1" customWidth="1"/>
    <col min="9" max="9" width="15.140625" bestFit="1" customWidth="1"/>
    <col min="10" max="10" width="14.140625" bestFit="1" customWidth="1"/>
    <col min="11" max="11" width="16.140625" bestFit="1" customWidth="1"/>
    <col min="12" max="12" width="14.140625" bestFit="1" customWidth="1"/>
    <col min="13" max="13" width="16.140625" bestFit="1" customWidth="1"/>
    <col min="14" max="14" width="14.140625" bestFit="1" customWidth="1"/>
    <col min="15" max="15" width="16.140625" bestFit="1" customWidth="1"/>
    <col min="16" max="16" width="14.140625" bestFit="1" customWidth="1"/>
    <col min="17" max="17" width="16.140625" bestFit="1" customWidth="1"/>
    <col min="18" max="19" width="12.42578125" bestFit="1" customWidth="1"/>
  </cols>
  <sheetData>
    <row r="1" spans="2:19" ht="28.5" x14ac:dyDescent="0.45">
      <c r="B1" s="17" t="s">
        <v>192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2:19" x14ac:dyDescent="0.25">
      <c r="B2" s="2" t="s">
        <v>1</v>
      </c>
      <c r="C2" s="3" t="s">
        <v>2</v>
      </c>
      <c r="D2" s="3" t="s">
        <v>3</v>
      </c>
      <c r="E2" s="3"/>
      <c r="F2" s="3"/>
      <c r="G2" s="3"/>
      <c r="H2" s="3"/>
      <c r="I2" s="3"/>
      <c r="J2" s="3" t="s">
        <v>4</v>
      </c>
      <c r="K2" s="3"/>
      <c r="L2" s="3"/>
      <c r="M2" s="3"/>
      <c r="N2" s="3" t="s">
        <v>5</v>
      </c>
      <c r="O2" s="3"/>
      <c r="P2" s="3"/>
      <c r="Q2" s="3"/>
      <c r="R2" s="3" t="s">
        <v>6</v>
      </c>
      <c r="S2" s="3"/>
    </row>
    <row r="3" spans="2:19" x14ac:dyDescent="0.25">
      <c r="B3" s="2"/>
      <c r="C3" s="3"/>
      <c r="D3" s="3">
        <v>2018</v>
      </c>
      <c r="E3" s="3"/>
      <c r="F3" s="3">
        <v>2017</v>
      </c>
      <c r="G3" s="3"/>
      <c r="H3" s="4" t="s">
        <v>7</v>
      </c>
      <c r="I3" s="4"/>
      <c r="J3" s="3">
        <v>2018</v>
      </c>
      <c r="K3" s="3"/>
      <c r="L3" s="3">
        <v>2017</v>
      </c>
      <c r="M3" s="3"/>
      <c r="N3" s="3">
        <v>2018</v>
      </c>
      <c r="O3" s="3"/>
      <c r="P3" s="3">
        <v>2017</v>
      </c>
      <c r="Q3" s="3"/>
      <c r="R3" s="3"/>
      <c r="S3" s="3"/>
    </row>
    <row r="4" spans="2:19" x14ac:dyDescent="0.25">
      <c r="B4" s="2"/>
      <c r="C4" s="3"/>
      <c r="D4" s="5" t="s">
        <v>8</v>
      </c>
      <c r="E4" s="5" t="s">
        <v>9</v>
      </c>
      <c r="F4" s="5" t="s">
        <v>8</v>
      </c>
      <c r="G4" s="5" t="s">
        <v>9</v>
      </c>
      <c r="H4" s="6" t="s">
        <v>10</v>
      </c>
      <c r="I4" s="6" t="s">
        <v>11</v>
      </c>
      <c r="J4" s="5" t="s">
        <v>8</v>
      </c>
      <c r="K4" s="5" t="s">
        <v>9</v>
      </c>
      <c r="L4" s="5" t="s">
        <v>8</v>
      </c>
      <c r="M4" s="5" t="s">
        <v>9</v>
      </c>
      <c r="N4" s="5" t="s">
        <v>8</v>
      </c>
      <c r="O4" s="5" t="s">
        <v>9</v>
      </c>
      <c r="P4" s="5" t="s">
        <v>8</v>
      </c>
      <c r="Q4" s="5" t="s">
        <v>9</v>
      </c>
      <c r="R4" s="7">
        <v>2018</v>
      </c>
      <c r="S4" s="7">
        <v>2017</v>
      </c>
    </row>
    <row r="5" spans="2:19" x14ac:dyDescent="0.25">
      <c r="B5" s="8">
        <v>1</v>
      </c>
      <c r="C5" s="9" t="s">
        <v>13</v>
      </c>
      <c r="D5" s="10">
        <v>11.418806905946981</v>
      </c>
      <c r="E5" s="10">
        <v>907.34410615000002</v>
      </c>
      <c r="F5" s="10">
        <v>13.518139364686613</v>
      </c>
      <c r="G5" s="10">
        <v>930.95100000000002</v>
      </c>
      <c r="H5" s="10">
        <v>-15.529744161564949</v>
      </c>
      <c r="I5" s="10">
        <v>-2.53578264054714</v>
      </c>
      <c r="J5" s="10">
        <v>9.82371306032557</v>
      </c>
      <c r="K5" s="10">
        <v>780.59715162999998</v>
      </c>
      <c r="L5" s="10">
        <v>3.8428095976580878</v>
      </c>
      <c r="M5" s="10">
        <v>264.642</v>
      </c>
      <c r="N5" s="10">
        <v>1.4604710608415501</v>
      </c>
      <c r="O5" s="10">
        <v>116.04976072999999</v>
      </c>
      <c r="P5" s="10">
        <v>1.3615414103748105</v>
      </c>
      <c r="Q5" s="10">
        <v>93.765000000000001</v>
      </c>
      <c r="R5" s="10">
        <v>33.359472343445248</v>
      </c>
      <c r="S5" s="10">
        <v>30.51267932468707</v>
      </c>
    </row>
    <row r="6" spans="2:19" x14ac:dyDescent="0.25">
      <c r="B6" s="8">
        <v>2</v>
      </c>
      <c r="C6" s="9" t="s">
        <v>18</v>
      </c>
      <c r="D6" s="10">
        <v>4.0100539941228659</v>
      </c>
      <c r="E6" s="10">
        <v>318.64089539999998</v>
      </c>
      <c r="F6" s="10">
        <v>4.8244437087246688</v>
      </c>
      <c r="G6" s="10">
        <v>332.24400000000003</v>
      </c>
      <c r="H6" s="10">
        <v>-16.880489519009956</v>
      </c>
      <c r="I6" s="10">
        <v>-4.0943115902770444</v>
      </c>
      <c r="J6" s="10">
        <v>3.9029804952146039</v>
      </c>
      <c r="K6" s="10">
        <v>310.13278164000002</v>
      </c>
      <c r="L6" s="10">
        <v>0.52479569255432224</v>
      </c>
      <c r="M6" s="10">
        <v>36.140999999999998</v>
      </c>
      <c r="N6" s="10">
        <v>0.51366768281095654</v>
      </c>
      <c r="O6" s="10">
        <v>40.816290910000006</v>
      </c>
      <c r="P6" s="10">
        <v>0.29207107053035719</v>
      </c>
      <c r="Q6" s="10">
        <v>20.114000000000001</v>
      </c>
      <c r="R6" s="10">
        <v>11.71517185766527</v>
      </c>
      <c r="S6" s="10">
        <v>10.889568440821625</v>
      </c>
    </row>
    <row r="7" spans="2:19" x14ac:dyDescent="0.25">
      <c r="B7" s="8">
        <v>3</v>
      </c>
      <c r="C7" s="9" t="s">
        <v>17</v>
      </c>
      <c r="D7" s="10">
        <v>3.9027782493188434</v>
      </c>
      <c r="E7" s="10">
        <v>310.11671107999996</v>
      </c>
      <c r="F7" s="10">
        <v>4.5311093298948117</v>
      </c>
      <c r="G7" s="10">
        <v>312.04300000000001</v>
      </c>
      <c r="H7" s="10">
        <v>-13.867047445322939</v>
      </c>
      <c r="I7" s="10">
        <v>-0.61731521617214469</v>
      </c>
      <c r="J7" s="10">
        <v>3.305712866392736</v>
      </c>
      <c r="K7" s="10">
        <v>262.67359721999998</v>
      </c>
      <c r="L7" s="10">
        <v>0.61602978503429806</v>
      </c>
      <c r="M7" s="10">
        <v>42.423999999999999</v>
      </c>
      <c r="N7" s="10">
        <v>0.2305378112395467</v>
      </c>
      <c r="O7" s="10">
        <v>18.318649749999999</v>
      </c>
      <c r="P7" s="10">
        <v>0.37099153728647188</v>
      </c>
      <c r="Q7" s="10">
        <v>25.548999999999999</v>
      </c>
      <c r="R7" s="10">
        <v>11.401771143265897</v>
      </c>
      <c r="S7" s="10">
        <v>10.227464167838402</v>
      </c>
    </row>
    <row r="8" spans="2:19" x14ac:dyDescent="0.25">
      <c r="B8" s="8">
        <v>4</v>
      </c>
      <c r="C8" s="9" t="s">
        <v>19</v>
      </c>
      <c r="D8" s="10">
        <v>3.011041435304334</v>
      </c>
      <c r="E8" s="10">
        <v>239.25885797000001</v>
      </c>
      <c r="F8" s="10">
        <v>6.2187149686060623</v>
      </c>
      <c r="G8" s="10">
        <v>428.26299999999998</v>
      </c>
      <c r="H8" s="10">
        <v>-51.580970497844426</v>
      </c>
      <c r="I8" s="10">
        <v>-44.13272732643258</v>
      </c>
      <c r="J8" s="10">
        <v>2.7996993171449964</v>
      </c>
      <c r="K8" s="10">
        <v>222.46550758999999</v>
      </c>
      <c r="L8" s="10">
        <v>1.4332740885303223</v>
      </c>
      <c r="M8" s="10">
        <v>98.704999999999998</v>
      </c>
      <c r="N8" s="10">
        <v>0.30346310569402407</v>
      </c>
      <c r="O8" s="10">
        <v>24.11333011</v>
      </c>
      <c r="P8" s="10">
        <v>0.49642207856325543</v>
      </c>
      <c r="Q8" s="10">
        <v>34.186999999999998</v>
      </c>
      <c r="R8" s="10">
        <v>8.7966067132363346</v>
      </c>
      <c r="S8" s="10">
        <v>14.036669583714351</v>
      </c>
    </row>
    <row r="9" spans="2:19" x14ac:dyDescent="0.25">
      <c r="B9" s="8">
        <v>5</v>
      </c>
      <c r="C9" s="9" t="s">
        <v>15</v>
      </c>
      <c r="D9" s="10">
        <v>2.5934037312878724</v>
      </c>
      <c r="E9" s="10">
        <v>206.07315718999999</v>
      </c>
      <c r="F9" s="10">
        <v>2.667308485365953</v>
      </c>
      <c r="G9" s="10">
        <v>183.68899999999999</v>
      </c>
      <c r="H9" s="10">
        <v>-2.770761405497538</v>
      </c>
      <c r="I9" s="10">
        <v>12.185899640152641</v>
      </c>
      <c r="J9" s="10">
        <v>2.0719328870319216</v>
      </c>
      <c r="K9" s="10">
        <v>164.63682316999999</v>
      </c>
      <c r="L9" s="10">
        <v>0.31768573536159661</v>
      </c>
      <c r="M9" s="10">
        <v>21.878</v>
      </c>
      <c r="N9" s="10">
        <v>9.1006820873264074E-2</v>
      </c>
      <c r="O9" s="10">
        <v>7.2314474899999999</v>
      </c>
      <c r="P9" s="10">
        <v>7.8005657297856149E-2</v>
      </c>
      <c r="Q9" s="10">
        <v>5.3719999999999999</v>
      </c>
      <c r="R9" s="10">
        <v>7.5764990827744185</v>
      </c>
      <c r="S9" s="10">
        <v>6.0205569922288547</v>
      </c>
    </row>
    <row r="10" spans="2:19" x14ac:dyDescent="0.25">
      <c r="B10" s="8">
        <v>6</v>
      </c>
      <c r="C10" s="9" t="s">
        <v>16</v>
      </c>
      <c r="D10" s="10">
        <v>2.28106982538494</v>
      </c>
      <c r="E10" s="10">
        <v>181.25494886000001</v>
      </c>
      <c r="F10" s="10">
        <v>2.6407354487212999</v>
      </c>
      <c r="G10" s="10">
        <v>181.85900000000001</v>
      </c>
      <c r="H10" s="10">
        <v>-13.619903633683478</v>
      </c>
      <c r="I10" s="10">
        <v>-0.33215355852611594</v>
      </c>
      <c r="J10" s="10">
        <v>1.9711693758534119</v>
      </c>
      <c r="K10" s="10">
        <v>156.63010419000003</v>
      </c>
      <c r="L10" s="10">
        <v>0.12198911521952523</v>
      </c>
      <c r="M10" s="10">
        <v>8.4009999999999998</v>
      </c>
      <c r="N10" s="10">
        <v>2.6433290125282376E-2</v>
      </c>
      <c r="O10" s="10">
        <v>2.1004024500000003</v>
      </c>
      <c r="P10" s="10">
        <v>1.6481091033705646E-2</v>
      </c>
      <c r="Q10" s="10">
        <v>1.135</v>
      </c>
      <c r="R10" s="10">
        <v>6.664031223241504</v>
      </c>
      <c r="S10" s="10">
        <v>5.9605772476835703</v>
      </c>
    </row>
    <row r="11" spans="2:19" x14ac:dyDescent="0.25">
      <c r="B11" s="8">
        <v>7</v>
      </c>
      <c r="C11" s="9" t="s">
        <v>14</v>
      </c>
      <c r="D11" s="10">
        <v>1.9138273053907289</v>
      </c>
      <c r="E11" s="10">
        <v>152.0736746</v>
      </c>
      <c r="F11" s="10">
        <v>2.4100437366045759</v>
      </c>
      <c r="G11" s="10">
        <v>165.97200000000001</v>
      </c>
      <c r="H11" s="10">
        <v>-20.58951975340284</v>
      </c>
      <c r="I11" s="10">
        <v>-8.3738976453859664</v>
      </c>
      <c r="J11" s="10">
        <v>1.8019941654029363</v>
      </c>
      <c r="K11" s="10">
        <v>143.18735738000001</v>
      </c>
      <c r="L11" s="10">
        <v>1.3211881487160724</v>
      </c>
      <c r="M11" s="10">
        <v>90.986000000000004</v>
      </c>
      <c r="N11" s="10">
        <v>8.9277686020098043E-2</v>
      </c>
      <c r="O11" s="10">
        <v>7.0940495700000001</v>
      </c>
      <c r="P11" s="10">
        <v>6.9089895276098212E-2</v>
      </c>
      <c r="Q11" s="10">
        <v>4.758</v>
      </c>
      <c r="R11" s="10">
        <v>5.591150598322308</v>
      </c>
      <c r="S11" s="10">
        <v>5.4398678479071005</v>
      </c>
    </row>
    <row r="12" spans="2:19" x14ac:dyDescent="0.25">
      <c r="B12" s="8">
        <v>8</v>
      </c>
      <c r="C12" s="9" t="s">
        <v>24</v>
      </c>
      <c r="D12" s="10">
        <v>1.0876565375249339</v>
      </c>
      <c r="E12" s="10">
        <v>86.425732300000007</v>
      </c>
      <c r="F12" s="10">
        <v>1.5279060447124013</v>
      </c>
      <c r="G12" s="10">
        <v>105.22199999999999</v>
      </c>
      <c r="H12" s="10">
        <v>-28.813912263193899</v>
      </c>
      <c r="I12" s="10">
        <v>-17.863438919617565</v>
      </c>
      <c r="J12" s="10">
        <v>1.0408316681873384</v>
      </c>
      <c r="K12" s="10">
        <v>82.705004770000002</v>
      </c>
      <c r="L12" s="10">
        <v>0.51445689359749547</v>
      </c>
      <c r="M12" s="10">
        <v>35.429000000000002</v>
      </c>
      <c r="N12" s="10">
        <v>5.2279770829531662E-2</v>
      </c>
      <c r="O12" s="10">
        <v>4.1541767300000005</v>
      </c>
      <c r="P12" s="10">
        <v>4.0048325172652138E-2</v>
      </c>
      <c r="Q12" s="10">
        <v>2.758</v>
      </c>
      <c r="R12" s="10">
        <v>3.1775340875440952</v>
      </c>
      <c r="S12" s="10">
        <v>3.448736983903796</v>
      </c>
    </row>
    <row r="13" spans="2:19" x14ac:dyDescent="0.25">
      <c r="B13" s="8">
        <v>9</v>
      </c>
      <c r="C13" s="9" t="s">
        <v>31</v>
      </c>
      <c r="D13" s="10">
        <v>0.84934631496152191</v>
      </c>
      <c r="E13" s="10">
        <v>67.48948286000001</v>
      </c>
      <c r="F13" s="10">
        <v>0.94955769688732461</v>
      </c>
      <c r="G13" s="10">
        <v>65.393000000000001</v>
      </c>
      <c r="H13" s="10">
        <v>-10.553480031208025</v>
      </c>
      <c r="I13" s="10">
        <v>3.2059744315140932</v>
      </c>
      <c r="J13" s="10">
        <v>0.84647674794394712</v>
      </c>
      <c r="K13" s="10">
        <v>67.261465630000004</v>
      </c>
      <c r="L13" s="10">
        <v>7.2269947202425563E-2</v>
      </c>
      <c r="M13" s="10">
        <v>4.9770000000000003</v>
      </c>
      <c r="N13" s="10">
        <v>6.8814064849831045E-3</v>
      </c>
      <c r="O13" s="10">
        <v>0.54679999999999995</v>
      </c>
      <c r="P13" s="10">
        <v>0</v>
      </c>
      <c r="Q13" s="10">
        <v>0</v>
      </c>
      <c r="R13" s="10">
        <v>2.4813227106248421</v>
      </c>
      <c r="S13" s="10">
        <v>2.1433089809015318</v>
      </c>
    </row>
    <row r="14" spans="2:19" x14ac:dyDescent="0.25">
      <c r="B14" s="8">
        <v>10</v>
      </c>
      <c r="C14" s="9" t="s">
        <v>106</v>
      </c>
      <c r="D14" s="10">
        <v>0.4298461512323733</v>
      </c>
      <c r="E14" s="10">
        <v>34.155790099999997</v>
      </c>
      <c r="F14" s="10">
        <v>0.46581226367422329</v>
      </c>
      <c r="G14" s="10">
        <v>32.079000000000001</v>
      </c>
      <c r="H14" s="10">
        <v>-7.7211604860201106</v>
      </c>
      <c r="I14" s="10">
        <v>6.4739864085538841</v>
      </c>
      <c r="J14" s="10">
        <v>0.43119376054769354</v>
      </c>
      <c r="K14" s="10">
        <v>34.26287181</v>
      </c>
      <c r="L14" s="10">
        <v>0.29247765251180541</v>
      </c>
      <c r="M14" s="10">
        <v>20.141999999999999</v>
      </c>
      <c r="N14" s="10">
        <v>8.6631947948980943E-3</v>
      </c>
      <c r="O14" s="10">
        <v>0.68838178999999999</v>
      </c>
      <c r="P14" s="10">
        <v>3.1742436123066556E-2</v>
      </c>
      <c r="Q14" s="10">
        <v>2.1859999999999999</v>
      </c>
      <c r="R14" s="10">
        <v>1.2557739974133968</v>
      </c>
      <c r="S14" s="10">
        <v>1.0514154236438187</v>
      </c>
    </row>
    <row r="15" spans="2:19" x14ac:dyDescent="0.25">
      <c r="B15" s="8">
        <v>11</v>
      </c>
      <c r="C15" s="9" t="s">
        <v>44</v>
      </c>
      <c r="D15" s="10">
        <v>0.35861648781470046</v>
      </c>
      <c r="E15" s="10">
        <v>28.495845430000003</v>
      </c>
      <c r="F15" s="10">
        <v>0.38959266293772904</v>
      </c>
      <c r="G15" s="10">
        <v>26.83</v>
      </c>
      <c r="H15" s="10">
        <v>-7.9509133692232012</v>
      </c>
      <c r="I15" s="10">
        <v>6.2088909057025887</v>
      </c>
      <c r="J15" s="10">
        <v>0.36126306252792267</v>
      </c>
      <c r="K15" s="10">
        <v>28.706143579999999</v>
      </c>
      <c r="L15" s="10">
        <v>2.7197430401877248E-2</v>
      </c>
      <c r="M15" s="10">
        <v>1.873</v>
      </c>
      <c r="N15" s="10">
        <v>1.1116416332643264E-2</v>
      </c>
      <c r="O15" s="10">
        <v>0.88331599999999999</v>
      </c>
      <c r="P15" s="10">
        <v>0</v>
      </c>
      <c r="Q15" s="10">
        <v>0</v>
      </c>
      <c r="R15" s="10">
        <v>1.0476801040332364</v>
      </c>
      <c r="S15" s="10">
        <v>0.87937516183059483</v>
      </c>
    </row>
    <row r="16" spans="2:19" x14ac:dyDescent="0.25">
      <c r="B16" s="8">
        <v>12</v>
      </c>
      <c r="C16" s="9" t="s">
        <v>35</v>
      </c>
      <c r="D16" s="10">
        <v>0.32654896961383334</v>
      </c>
      <c r="E16" s="10">
        <v>25.947744400000001</v>
      </c>
      <c r="F16" s="10">
        <v>0.24023186789570594</v>
      </c>
      <c r="G16" s="10">
        <v>16.544</v>
      </c>
      <c r="H16" s="10">
        <v>35.930745772497204</v>
      </c>
      <c r="I16" s="10">
        <v>56.840814796905221</v>
      </c>
      <c r="J16" s="10">
        <v>0.32930370045494306</v>
      </c>
      <c r="K16" s="10">
        <v>26.166636690000001</v>
      </c>
      <c r="L16" s="10">
        <v>4.7918590670686023E-4</v>
      </c>
      <c r="M16" s="10">
        <v>3.3000000000000002E-2</v>
      </c>
      <c r="N16" s="10">
        <v>0</v>
      </c>
      <c r="O16" s="10">
        <v>0</v>
      </c>
      <c r="P16" s="10">
        <v>0</v>
      </c>
      <c r="Q16" s="10">
        <v>0</v>
      </c>
      <c r="R16" s="10">
        <v>0.95399645605179806</v>
      </c>
      <c r="S16" s="10">
        <v>0.54224311134272696</v>
      </c>
    </row>
    <row r="17" spans="2:19" x14ac:dyDescent="0.25">
      <c r="B17" s="8">
        <v>13</v>
      </c>
      <c r="C17" s="9" t="s">
        <v>85</v>
      </c>
      <c r="D17" s="10">
        <v>0.26284738908010902</v>
      </c>
      <c r="E17" s="10">
        <v>20.885984960000002</v>
      </c>
      <c r="F17" s="10">
        <v>0.3069839167784767</v>
      </c>
      <c r="G17" s="10">
        <v>21.140999999999998</v>
      </c>
      <c r="H17" s="10">
        <v>-14.377472331951878</v>
      </c>
      <c r="I17" s="10">
        <v>-1.2062581713258425</v>
      </c>
      <c r="J17" s="10">
        <v>0.26464921363444732</v>
      </c>
      <c r="K17" s="10">
        <v>21.029158840000001</v>
      </c>
      <c r="L17" s="10">
        <v>6.3441309890977945E-2</v>
      </c>
      <c r="M17" s="10">
        <v>4.3689999999999998</v>
      </c>
      <c r="N17" s="10">
        <v>2.5169738423493435E-2</v>
      </c>
      <c r="O17" s="10">
        <v>2</v>
      </c>
      <c r="P17" s="10">
        <v>3.1016396870480408E-2</v>
      </c>
      <c r="Q17" s="10">
        <v>2.1360000000000001</v>
      </c>
      <c r="R17" s="10">
        <v>0.76789547969306937</v>
      </c>
      <c r="S17" s="10">
        <v>0.6929135406731497</v>
      </c>
    </row>
    <row r="18" spans="2:19" x14ac:dyDescent="0.25">
      <c r="B18" s="8">
        <v>14</v>
      </c>
      <c r="C18" s="9" t="s">
        <v>23</v>
      </c>
      <c r="D18" s="10">
        <v>0.25091448543616013</v>
      </c>
      <c r="E18" s="10">
        <v>19.937790469999999</v>
      </c>
      <c r="F18" s="10">
        <v>0.24193079974675755</v>
      </c>
      <c r="G18" s="10">
        <v>16.661000000000001</v>
      </c>
      <c r="H18" s="10">
        <v>3.7133286455491969</v>
      </c>
      <c r="I18" s="10">
        <v>19.667429746113669</v>
      </c>
      <c r="J18" s="10">
        <v>0.25115463620289324</v>
      </c>
      <c r="K18" s="10">
        <v>19.956872969999999</v>
      </c>
      <c r="L18" s="10">
        <v>0.17289898761086619</v>
      </c>
      <c r="M18" s="10">
        <v>11.907</v>
      </c>
      <c r="N18" s="10">
        <v>9.4386519088100387E-3</v>
      </c>
      <c r="O18" s="10">
        <v>0.75</v>
      </c>
      <c r="P18" s="10">
        <v>0</v>
      </c>
      <c r="Q18" s="10">
        <v>0</v>
      </c>
      <c r="R18" s="10">
        <v>0.73303409948354936</v>
      </c>
      <c r="S18" s="10">
        <v>0.54607788189562223</v>
      </c>
    </row>
    <row r="19" spans="2:19" x14ac:dyDescent="0.25">
      <c r="B19" s="8">
        <v>15</v>
      </c>
      <c r="C19" s="9" t="s">
        <v>81</v>
      </c>
      <c r="D19" s="10">
        <v>0.23450889032915725</v>
      </c>
      <c r="E19" s="10">
        <v>18.634193679999999</v>
      </c>
      <c r="F19" s="10">
        <v>0.32551243850447537</v>
      </c>
      <c r="G19" s="10">
        <v>22.417000000000002</v>
      </c>
      <c r="H19" s="10">
        <v>-27.957010980416626</v>
      </c>
      <c r="I19" s="10">
        <v>-16.874721505999929</v>
      </c>
      <c r="J19" s="10">
        <v>0.2390147173752997</v>
      </c>
      <c r="K19" s="10">
        <v>18.992228950000001</v>
      </c>
      <c r="L19" s="10">
        <v>6.8697834079701689E-2</v>
      </c>
      <c r="M19" s="10">
        <v>4.7309999999999999</v>
      </c>
      <c r="N19" s="10">
        <v>7.5509215270480309E-2</v>
      </c>
      <c r="O19" s="10">
        <v>6</v>
      </c>
      <c r="P19" s="10">
        <v>4.1529445247927885E-2</v>
      </c>
      <c r="Q19" s="10">
        <v>2.86</v>
      </c>
      <c r="R19" s="10">
        <v>0.68510597522699546</v>
      </c>
      <c r="S19" s="10">
        <v>0.734735482771392</v>
      </c>
    </row>
    <row r="20" spans="2:19" x14ac:dyDescent="0.25">
      <c r="B20" s="8">
        <v>16</v>
      </c>
      <c r="C20" s="9" t="s">
        <v>141</v>
      </c>
      <c r="D20" s="10">
        <v>0.18928685082525282</v>
      </c>
      <c r="E20" s="10">
        <v>15.040827810000001</v>
      </c>
      <c r="F20" s="10">
        <v>0.39207571718157375</v>
      </c>
      <c r="G20" s="10">
        <v>27.001000000000001</v>
      </c>
      <c r="H20" s="10">
        <v>-51.721863270202888</v>
      </c>
      <c r="I20" s="10">
        <v>-44.295293470612201</v>
      </c>
      <c r="J20" s="10">
        <v>0.18837895042190775</v>
      </c>
      <c r="K20" s="10">
        <v>14.96868559</v>
      </c>
      <c r="L20" s="10">
        <v>0.28542055097666802</v>
      </c>
      <c r="M20" s="10">
        <v>19.655999999999999</v>
      </c>
      <c r="N20" s="10">
        <v>2.6123671509743839E-2</v>
      </c>
      <c r="O20" s="10">
        <v>2.0758000000000001</v>
      </c>
      <c r="P20" s="10">
        <v>1.7134526361033183E-2</v>
      </c>
      <c r="Q20" s="10">
        <v>1.18</v>
      </c>
      <c r="R20" s="10">
        <v>0.55299205224271153</v>
      </c>
      <c r="S20" s="10">
        <v>0.88497982648482654</v>
      </c>
    </row>
    <row r="21" spans="2:19" x14ac:dyDescent="0.25">
      <c r="B21" s="8">
        <v>17</v>
      </c>
      <c r="C21" s="9" t="s">
        <v>29</v>
      </c>
      <c r="D21" s="10">
        <v>0.17178306215037661</v>
      </c>
      <c r="E21" s="10">
        <v>13.64996801</v>
      </c>
      <c r="F21" s="10">
        <v>0.213121562204139</v>
      </c>
      <c r="G21" s="10">
        <v>14.677</v>
      </c>
      <c r="H21" s="10">
        <v>-19.396676538137513</v>
      </c>
      <c r="I21" s="10">
        <v>-6.9975607412958993</v>
      </c>
      <c r="J21" s="10">
        <v>0.14788925378018009</v>
      </c>
      <c r="K21" s="10">
        <v>11.75135405</v>
      </c>
      <c r="L21" s="10">
        <v>4.041134479894521E-2</v>
      </c>
      <c r="M21" s="10">
        <v>2.7829999999999999</v>
      </c>
      <c r="N21" s="10">
        <v>9.4386519088100387E-3</v>
      </c>
      <c r="O21" s="10">
        <v>0.75</v>
      </c>
      <c r="P21" s="10">
        <v>0.11966578961124955</v>
      </c>
      <c r="Q21" s="10">
        <v>8.2409999999999997</v>
      </c>
      <c r="R21" s="10">
        <v>0.50185561049230976</v>
      </c>
      <c r="S21" s="10">
        <v>0.48105066157985987</v>
      </c>
    </row>
    <row r="22" spans="2:19" x14ac:dyDescent="0.25">
      <c r="B22" s="8">
        <v>18</v>
      </c>
      <c r="C22" s="9" t="s">
        <v>55</v>
      </c>
      <c r="D22" s="10">
        <v>0.14086884728890456</v>
      </c>
      <c r="E22" s="10">
        <v>11.19350904</v>
      </c>
      <c r="F22" s="10">
        <v>0.14877996363995424</v>
      </c>
      <c r="G22" s="10">
        <v>10.246</v>
      </c>
      <c r="H22" s="10">
        <v>-5.3173264447049462</v>
      </c>
      <c r="I22" s="10">
        <v>9.247599453445261</v>
      </c>
      <c r="J22" s="10">
        <v>0.14611326545893874</v>
      </c>
      <c r="K22" s="10">
        <v>11.610233130000001</v>
      </c>
      <c r="L22" s="10">
        <v>1.4767638397602327E-2</v>
      </c>
      <c r="M22" s="10">
        <v>1.0169999999999999</v>
      </c>
      <c r="N22" s="10">
        <v>0</v>
      </c>
      <c r="O22" s="10">
        <v>0</v>
      </c>
      <c r="P22" s="10">
        <v>8.1316396289649005E-3</v>
      </c>
      <c r="Q22" s="10">
        <v>0.56000000000000005</v>
      </c>
      <c r="R22" s="10">
        <v>0.41154128044146149</v>
      </c>
      <c r="S22" s="10">
        <v>0.33582101782021151</v>
      </c>
    </row>
    <row r="23" spans="2:19" x14ac:dyDescent="0.25">
      <c r="B23" s="8">
        <v>19</v>
      </c>
      <c r="C23" s="9" t="s">
        <v>59</v>
      </c>
      <c r="D23" s="10">
        <v>0.13016349746100264</v>
      </c>
      <c r="E23" s="10">
        <v>10.34285659</v>
      </c>
      <c r="F23" s="10">
        <v>0.1240510666968699</v>
      </c>
      <c r="G23" s="10">
        <v>8.5429999999999993</v>
      </c>
      <c r="H23" s="10">
        <v>4.9273504266344048</v>
      </c>
      <c r="I23" s="10">
        <v>21.068203090249355</v>
      </c>
      <c r="J23" s="10">
        <v>0.13805966763360414</v>
      </c>
      <c r="K23" s="10">
        <v>10.970290220000001</v>
      </c>
      <c r="L23" s="10">
        <v>9.1771361526889594E-3</v>
      </c>
      <c r="M23" s="10">
        <v>0.63200000000000001</v>
      </c>
      <c r="N23" s="10">
        <v>0</v>
      </c>
      <c r="O23" s="10">
        <v>0</v>
      </c>
      <c r="P23" s="10">
        <v>0</v>
      </c>
      <c r="Q23" s="10">
        <v>0</v>
      </c>
      <c r="R23" s="10">
        <v>0.38026613721044605</v>
      </c>
      <c r="S23" s="10">
        <v>0.28000380199473618</v>
      </c>
    </row>
    <row r="24" spans="2:19" x14ac:dyDescent="0.25">
      <c r="B24" s="8">
        <v>20</v>
      </c>
      <c r="C24" s="9" t="s">
        <v>34</v>
      </c>
      <c r="D24" s="10">
        <v>0.10373382171015788</v>
      </c>
      <c r="E24" s="10">
        <v>8.2427413400000002</v>
      </c>
      <c r="F24" s="10">
        <v>9.6505137453751305E-2</v>
      </c>
      <c r="G24" s="10">
        <v>6.6459999999999999</v>
      </c>
      <c r="H24" s="10">
        <v>7.4904657380243691</v>
      </c>
      <c r="I24" s="10">
        <v>24.025599458320798</v>
      </c>
      <c r="J24" s="10">
        <v>0.10624271279440729</v>
      </c>
      <c r="K24" s="10">
        <v>8.4420990800000002</v>
      </c>
      <c r="L24" s="10">
        <v>1.7584670697636598E-2</v>
      </c>
      <c r="M24" s="10">
        <v>1.2110000000000001</v>
      </c>
      <c r="N24" s="10">
        <v>0</v>
      </c>
      <c r="O24" s="10">
        <v>0</v>
      </c>
      <c r="P24" s="10">
        <v>0</v>
      </c>
      <c r="Q24" s="10">
        <v>0</v>
      </c>
      <c r="R24" s="10">
        <v>0.30305316351550182</v>
      </c>
      <c r="S24" s="10">
        <v>0.21782807773112686</v>
      </c>
    </row>
    <row r="25" spans="2:19" x14ac:dyDescent="0.25">
      <c r="B25" s="8">
        <v>21</v>
      </c>
      <c r="C25" s="9" t="s">
        <v>79</v>
      </c>
      <c r="D25" s="10">
        <v>9.4513794904386453E-2</v>
      </c>
      <c r="E25" s="10">
        <v>7.5101133999999998</v>
      </c>
      <c r="F25" s="10">
        <v>0.12216336464014592</v>
      </c>
      <c r="G25" s="10">
        <v>8.4130000000000003</v>
      </c>
      <c r="H25" s="10">
        <v>-22.633274564110295</v>
      </c>
      <c r="I25" s="10">
        <v>-10.732040889100205</v>
      </c>
      <c r="J25" s="10">
        <v>9.8794163011810904E-2</v>
      </c>
      <c r="K25" s="10">
        <v>7.8502335900000002</v>
      </c>
      <c r="L25" s="10">
        <v>3.0508169393670102E-2</v>
      </c>
      <c r="M25" s="10">
        <v>2.101</v>
      </c>
      <c r="N25" s="10">
        <v>0</v>
      </c>
      <c r="O25" s="10">
        <v>0</v>
      </c>
      <c r="P25" s="10">
        <v>0</v>
      </c>
      <c r="Q25" s="10">
        <v>0</v>
      </c>
      <c r="R25" s="10">
        <v>0.27611731708545417</v>
      </c>
      <c r="S25" s="10">
        <v>0.27574294582485259</v>
      </c>
    </row>
    <row r="26" spans="2:19" x14ac:dyDescent="0.25">
      <c r="B26" s="8">
        <v>22</v>
      </c>
      <c r="C26" s="9" t="s">
        <v>80</v>
      </c>
      <c r="D26" s="10">
        <v>8.4020288948597102E-2</v>
      </c>
      <c r="E26" s="10">
        <v>6.6762941700000002</v>
      </c>
      <c r="F26" s="10">
        <v>8.5832360440734862E-2</v>
      </c>
      <c r="G26" s="10">
        <v>5.9109999999999996</v>
      </c>
      <c r="H26" s="10">
        <v>-2.1111751824522571</v>
      </c>
      <c r="I26" s="10">
        <v>12.946949247166302</v>
      </c>
      <c r="J26" s="10">
        <v>7.6087798717601837E-2</v>
      </c>
      <c r="K26" s="10">
        <v>6.0459745300000005</v>
      </c>
      <c r="L26" s="10">
        <v>1.6190675332671187E-2</v>
      </c>
      <c r="M26" s="10">
        <v>1.115</v>
      </c>
      <c r="N26" s="10">
        <v>0</v>
      </c>
      <c r="O26" s="10">
        <v>0</v>
      </c>
      <c r="P26" s="10">
        <v>2.0329099072412251E-3</v>
      </c>
      <c r="Q26" s="10">
        <v>0.14000000000000001</v>
      </c>
      <c r="R26" s="10">
        <v>0.24546106511436419</v>
      </c>
      <c r="S26" s="10">
        <v>0.1937378524629387</v>
      </c>
    </row>
    <row r="27" spans="2:19" x14ac:dyDescent="0.25">
      <c r="B27" s="8">
        <v>23</v>
      </c>
      <c r="C27" s="9" t="s">
        <v>138</v>
      </c>
      <c r="D27" s="10">
        <v>7.8820856274501166E-2</v>
      </c>
      <c r="E27" s="10">
        <v>6.2631446500000001</v>
      </c>
      <c r="F27" s="10">
        <v>6.8175085817839667E-2</v>
      </c>
      <c r="G27" s="10">
        <v>4.6950000000000003</v>
      </c>
      <c r="H27" s="10">
        <v>15.615338549197361</v>
      </c>
      <c r="I27" s="10">
        <v>33.400312034078809</v>
      </c>
      <c r="J27" s="10">
        <v>8.1975139597661728E-2</v>
      </c>
      <c r="K27" s="10">
        <v>6.5137855799999995</v>
      </c>
      <c r="L27" s="10">
        <v>2.6892493915791064E-2</v>
      </c>
      <c r="M27" s="10">
        <v>1.8520000000000001</v>
      </c>
      <c r="N27" s="10">
        <v>0</v>
      </c>
      <c r="O27" s="10">
        <v>0</v>
      </c>
      <c r="P27" s="10">
        <v>0</v>
      </c>
      <c r="Q27" s="10">
        <v>0</v>
      </c>
      <c r="R27" s="10">
        <v>0.23027118302582703</v>
      </c>
      <c r="S27" s="10">
        <v>0.15388245936618128</v>
      </c>
    </row>
    <row r="28" spans="2:19" x14ac:dyDescent="0.25">
      <c r="B28" s="8">
        <v>24</v>
      </c>
      <c r="C28" s="9" t="s">
        <v>84</v>
      </c>
      <c r="D28" s="10">
        <v>5.9876377067851323E-2</v>
      </c>
      <c r="E28" s="10">
        <v>4.7578068599999996</v>
      </c>
      <c r="F28" s="10">
        <v>7.4811084586477089E-2</v>
      </c>
      <c r="G28" s="10">
        <v>5.1520000000000001</v>
      </c>
      <c r="H28" s="10">
        <v>-19.963228178254994</v>
      </c>
      <c r="I28" s="10">
        <v>-7.6512643633540449</v>
      </c>
      <c r="J28" s="10">
        <v>6.054823742614255E-2</v>
      </c>
      <c r="K28" s="10">
        <v>4.8111932199999998</v>
      </c>
      <c r="L28" s="10">
        <v>3.2076414179256191E-2</v>
      </c>
      <c r="M28" s="10">
        <v>2.2090000000000001</v>
      </c>
      <c r="N28" s="10">
        <v>0</v>
      </c>
      <c r="O28" s="10">
        <v>0</v>
      </c>
      <c r="P28" s="10">
        <v>0</v>
      </c>
      <c r="Q28" s="10">
        <v>0</v>
      </c>
      <c r="R28" s="10">
        <v>0.17492583605914247</v>
      </c>
      <c r="S28" s="10">
        <v>0.16886100759415673</v>
      </c>
    </row>
    <row r="29" spans="2:19" x14ac:dyDescent="0.25">
      <c r="B29" s="8">
        <v>25</v>
      </c>
      <c r="C29" s="9" t="s">
        <v>61</v>
      </c>
      <c r="D29" s="10">
        <v>5.2594333159242647E-2</v>
      </c>
      <c r="E29" s="10">
        <v>4.1791720100000003</v>
      </c>
      <c r="F29" s="10">
        <v>1.8615646436308933E-2</v>
      </c>
      <c r="G29" s="10">
        <v>1.282</v>
      </c>
      <c r="H29" s="10">
        <v>182.52756808197597</v>
      </c>
      <c r="I29" s="10">
        <v>225.98845631825276</v>
      </c>
      <c r="J29" s="10">
        <v>5.2371298947275692E-2</v>
      </c>
      <c r="K29" s="10">
        <v>4.1614496000000001</v>
      </c>
      <c r="L29" s="10">
        <v>1.3504330098102426E-2</v>
      </c>
      <c r="M29" s="10">
        <v>0.93</v>
      </c>
      <c r="N29" s="10">
        <v>0</v>
      </c>
      <c r="O29" s="10">
        <v>0</v>
      </c>
      <c r="P29" s="10">
        <v>0</v>
      </c>
      <c r="Q29" s="10">
        <v>0</v>
      </c>
      <c r="R29" s="10">
        <v>0.15365170957868959</v>
      </c>
      <c r="S29" s="10">
        <v>4.2018596998390702E-2</v>
      </c>
    </row>
    <row r="30" spans="2:19" x14ac:dyDescent="0.25">
      <c r="B30" s="8">
        <v>26</v>
      </c>
      <c r="C30" s="9" t="s">
        <v>146</v>
      </c>
      <c r="D30" s="10">
        <v>4.3173463041385342E-2</v>
      </c>
      <c r="E30" s="10">
        <v>3.43058496</v>
      </c>
      <c r="F30" s="10">
        <v>4.955943938153072E-2</v>
      </c>
      <c r="G30" s="10">
        <v>3.4129999999999998</v>
      </c>
      <c r="H30" s="10">
        <v>-12.885489464445456</v>
      </c>
      <c r="I30" s="10">
        <v>0.51523469088778029</v>
      </c>
      <c r="J30" s="10">
        <v>4.4612943034589514E-2</v>
      </c>
      <c r="K30" s="10">
        <v>3.5449667599999999</v>
      </c>
      <c r="L30" s="10">
        <v>1.5087095668740233E-2</v>
      </c>
      <c r="M30" s="10">
        <v>1.0389999999999999</v>
      </c>
      <c r="N30" s="10">
        <v>6.2924346058733588E-3</v>
      </c>
      <c r="O30" s="10">
        <v>0.5</v>
      </c>
      <c r="P30" s="10">
        <v>5.0822747681030628E-4</v>
      </c>
      <c r="Q30" s="10">
        <v>3.5000000000000003E-2</v>
      </c>
      <c r="R30" s="10">
        <v>0.12612910947375444</v>
      </c>
      <c r="S30" s="10">
        <v>0.11186386236779054</v>
      </c>
    </row>
    <row r="31" spans="2:19" x14ac:dyDescent="0.25">
      <c r="B31" s="8">
        <v>27</v>
      </c>
      <c r="C31" s="9" t="s">
        <v>53</v>
      </c>
      <c r="D31" s="10">
        <v>4.3138213955361472E-2</v>
      </c>
      <c r="E31" s="10">
        <v>3.4277840500000001</v>
      </c>
      <c r="F31" s="10">
        <v>4.0861489135548629E-2</v>
      </c>
      <c r="G31" s="10">
        <v>2.8140000000000001</v>
      </c>
      <c r="H31" s="10">
        <v>5.5718106901594524</v>
      </c>
      <c r="I31" s="10">
        <v>21.811799928926803</v>
      </c>
      <c r="J31" s="10">
        <v>4.2775127138641206E-2</v>
      </c>
      <c r="K31" s="10">
        <v>3.3989329899999996</v>
      </c>
      <c r="L31" s="10">
        <v>1.6815069089895277E-2</v>
      </c>
      <c r="M31" s="10">
        <v>1.1579999999999999</v>
      </c>
      <c r="N31" s="10">
        <v>0</v>
      </c>
      <c r="O31" s="10">
        <v>0</v>
      </c>
      <c r="P31" s="10">
        <v>0</v>
      </c>
      <c r="Q31" s="10">
        <v>0</v>
      </c>
      <c r="R31" s="10">
        <v>0.12602613103476071</v>
      </c>
      <c r="S31" s="10">
        <v>9.2231148169634514E-2</v>
      </c>
    </row>
    <row r="32" spans="2:19" x14ac:dyDescent="0.25">
      <c r="B32" s="8">
        <v>28</v>
      </c>
      <c r="C32" s="9" t="s">
        <v>87</v>
      </c>
      <c r="D32" s="10">
        <v>4.0514068499443119E-2</v>
      </c>
      <c r="E32" s="10">
        <v>3.2192681400000001</v>
      </c>
      <c r="F32" s="10">
        <v>3.8770496088100508E-2</v>
      </c>
      <c r="G32" s="10">
        <v>2.67</v>
      </c>
      <c r="H32" s="10">
        <v>4.4971630163838796</v>
      </c>
      <c r="I32" s="10">
        <v>20.571840449438199</v>
      </c>
      <c r="J32" s="10">
        <v>3.5509853323349341E-2</v>
      </c>
      <c r="K32" s="10">
        <v>2.8216307</v>
      </c>
      <c r="L32" s="10">
        <v>8.7894311918079546E-2</v>
      </c>
      <c r="M32" s="10">
        <v>6.0529999999999999</v>
      </c>
      <c r="N32" s="10">
        <v>0</v>
      </c>
      <c r="O32" s="10">
        <v>0</v>
      </c>
      <c r="P32" s="10">
        <v>0</v>
      </c>
      <c r="Q32" s="10">
        <v>0</v>
      </c>
      <c r="R32" s="10">
        <v>0.11835982154350431</v>
      </c>
      <c r="S32" s="10">
        <v>8.7511430566071122E-2</v>
      </c>
    </row>
    <row r="33" spans="2:19" x14ac:dyDescent="0.25">
      <c r="B33" s="8">
        <v>29</v>
      </c>
      <c r="C33" s="9" t="s">
        <v>52</v>
      </c>
      <c r="D33" s="10">
        <v>2.3819540400576388E-2</v>
      </c>
      <c r="E33" s="10">
        <v>1.8927125900000001</v>
      </c>
      <c r="F33" s="10">
        <v>2.5367811485360148E-2</v>
      </c>
      <c r="G33" s="10">
        <v>1.7470000000000001</v>
      </c>
      <c r="H33" s="10">
        <v>-6.1032899336912578</v>
      </c>
      <c r="I33" s="10">
        <v>8.3407321121923275</v>
      </c>
      <c r="J33" s="10">
        <v>2.5914436481018866E-2</v>
      </c>
      <c r="K33" s="10">
        <v>2.0591740799999996</v>
      </c>
      <c r="L33" s="10">
        <v>1.9138394698170965E-2</v>
      </c>
      <c r="M33" s="10">
        <v>1.3180000000000001</v>
      </c>
      <c r="N33" s="10">
        <v>0</v>
      </c>
      <c r="O33" s="10">
        <v>0</v>
      </c>
      <c r="P33" s="10">
        <v>1.7758920118257276E-2</v>
      </c>
      <c r="Q33" s="10">
        <v>1.2230000000000001</v>
      </c>
      <c r="R33" s="10">
        <v>6.9587594025499175E-2</v>
      </c>
      <c r="S33" s="10">
        <v>5.7259351759897485E-2</v>
      </c>
    </row>
    <row r="34" spans="2:19" x14ac:dyDescent="0.25">
      <c r="B34" s="8">
        <v>30</v>
      </c>
      <c r="C34" s="9" t="s">
        <v>136</v>
      </c>
      <c r="D34" s="10">
        <v>1.5561694175093286E-2</v>
      </c>
      <c r="E34" s="10">
        <v>1.23654</v>
      </c>
      <c r="F34" s="10">
        <v>2.4220669466274023E-2</v>
      </c>
      <c r="G34" s="10">
        <v>1.6679999999999999</v>
      </c>
      <c r="H34" s="10">
        <v>-35.750354891048303</v>
      </c>
      <c r="I34" s="10">
        <v>-25.866906474820141</v>
      </c>
      <c r="J34" s="10">
        <v>2.0889357982897164E-2</v>
      </c>
      <c r="K34" s="10">
        <v>1.65987883</v>
      </c>
      <c r="L34" s="10">
        <v>1.0222632676413016E-2</v>
      </c>
      <c r="M34" s="10">
        <v>0.70399999999999996</v>
      </c>
      <c r="N34" s="10">
        <v>0</v>
      </c>
      <c r="O34" s="10">
        <v>0</v>
      </c>
      <c r="P34" s="10">
        <v>0</v>
      </c>
      <c r="Q34" s="10">
        <v>0</v>
      </c>
      <c r="R34" s="10">
        <v>4.5462709959725449E-2</v>
      </c>
      <c r="S34" s="10">
        <v>5.4670062241275894E-2</v>
      </c>
    </row>
    <row r="35" spans="2:19" x14ac:dyDescent="0.25">
      <c r="B35" s="8">
        <v>31</v>
      </c>
      <c r="C35" s="9" t="s">
        <v>107</v>
      </c>
      <c r="D35" s="10">
        <v>1.285349324507145E-2</v>
      </c>
      <c r="E35" s="10">
        <v>1.0213449999999999</v>
      </c>
      <c r="F35" s="10">
        <v>1.472407604244716E-2</v>
      </c>
      <c r="G35" s="10">
        <v>1.014</v>
      </c>
      <c r="H35" s="10">
        <v>-12.704245699241966</v>
      </c>
      <c r="I35" s="10">
        <v>0.72435897435896379</v>
      </c>
      <c r="J35" s="10">
        <v>1.5102714807986358E-2</v>
      </c>
      <c r="K35" s="10">
        <v>1.20006927</v>
      </c>
      <c r="L35" s="10">
        <v>1.2923498696033504E-2</v>
      </c>
      <c r="M35" s="10">
        <v>0.89</v>
      </c>
      <c r="N35" s="10">
        <v>0</v>
      </c>
      <c r="O35" s="10">
        <v>0</v>
      </c>
      <c r="P35" s="10">
        <v>0</v>
      </c>
      <c r="Q35" s="10">
        <v>0</v>
      </c>
      <c r="R35" s="10">
        <v>3.7550836611687274E-2</v>
      </c>
      <c r="S35" s="10">
        <v>3.3234678125092183E-2</v>
      </c>
    </row>
    <row r="36" spans="2:19" x14ac:dyDescent="0.25">
      <c r="B36" s="8">
        <v>32</v>
      </c>
      <c r="C36" s="9" t="s">
        <v>45</v>
      </c>
      <c r="D36" s="10">
        <v>1.145984482856262E-2</v>
      </c>
      <c r="E36" s="10">
        <v>0.910605</v>
      </c>
      <c r="F36" s="10">
        <v>2.1461720306446649E-2</v>
      </c>
      <c r="G36" s="10">
        <v>1.478</v>
      </c>
      <c r="H36" s="10">
        <v>-46.603325991904185</v>
      </c>
      <c r="I36" s="10">
        <v>-38.389377537212447</v>
      </c>
      <c r="J36" s="10">
        <v>1.1102327445712021E-2</v>
      </c>
      <c r="K36" s="10">
        <v>0.88219649</v>
      </c>
      <c r="L36" s="10">
        <v>1.6597257314119433E-2</v>
      </c>
      <c r="M36" s="10">
        <v>1.143</v>
      </c>
      <c r="N36" s="10">
        <v>0</v>
      </c>
      <c r="O36" s="10">
        <v>0</v>
      </c>
      <c r="P36" s="10">
        <v>0</v>
      </c>
      <c r="Q36" s="10">
        <v>0</v>
      </c>
      <c r="R36" s="10">
        <v>3.3479362578546418E-2</v>
      </c>
      <c r="S36" s="10">
        <v>4.8442657069907545E-2</v>
      </c>
    </row>
    <row r="37" spans="2:19" x14ac:dyDescent="0.25">
      <c r="B37" s="8">
        <v>33</v>
      </c>
      <c r="C37" s="9" t="s">
        <v>56</v>
      </c>
      <c r="D37" s="10">
        <v>3.2250615085482721E-3</v>
      </c>
      <c r="E37" s="10">
        <v>0.25626499999999997</v>
      </c>
      <c r="F37" s="10">
        <v>2.787990729930823E-2</v>
      </c>
      <c r="G37" s="10">
        <v>1.92</v>
      </c>
      <c r="H37" s="10">
        <v>-88.432309067870207</v>
      </c>
      <c r="I37" s="10">
        <v>-86.65286458333334</v>
      </c>
      <c r="J37" s="10">
        <v>4.8829127679790594E-3</v>
      </c>
      <c r="K37" s="10">
        <v>0.38799869000000003</v>
      </c>
      <c r="L37" s="10">
        <v>7.6234121521545949E-3</v>
      </c>
      <c r="M37" s="10">
        <v>0.52500000000000002</v>
      </c>
      <c r="N37" s="10">
        <v>0</v>
      </c>
      <c r="O37" s="10">
        <v>0</v>
      </c>
      <c r="P37" s="10">
        <v>0</v>
      </c>
      <c r="Q37" s="10">
        <v>0</v>
      </c>
      <c r="R37" s="10">
        <v>9.4218556357489776E-3</v>
      </c>
      <c r="S37" s="10">
        <v>6.2929568047511819E-2</v>
      </c>
    </row>
    <row r="38" spans="2:19" x14ac:dyDescent="0.25">
      <c r="B38" s="8">
        <v>34</v>
      </c>
      <c r="C38" s="9" t="s">
        <v>48</v>
      </c>
      <c r="D38" s="10">
        <v>0</v>
      </c>
      <c r="E38" s="10">
        <v>0</v>
      </c>
      <c r="F38" s="10">
        <v>3.1974768683894129E-2</v>
      </c>
      <c r="G38" s="10">
        <v>2.202</v>
      </c>
      <c r="H38" s="10">
        <v>0</v>
      </c>
      <c r="I38" s="10">
        <v>0</v>
      </c>
      <c r="J38" s="10">
        <v>6.6783873748592075E-5</v>
      </c>
      <c r="K38" s="10">
        <v>5.3066800000000003E-3</v>
      </c>
      <c r="L38" s="10">
        <v>8.0590357037062868E-3</v>
      </c>
      <c r="M38" s="10">
        <v>0.55500000000000005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7.2172348354490129E-2</v>
      </c>
    </row>
    <row r="39" spans="2:19" x14ac:dyDescent="0.25">
      <c r="B39" s="8">
        <v>35</v>
      </c>
      <c r="C39" s="9" t="s">
        <v>98</v>
      </c>
      <c r="D39" s="10">
        <v>0</v>
      </c>
      <c r="E39" s="10">
        <v>0</v>
      </c>
      <c r="F39" s="10">
        <v>4.5987326258806853E-2</v>
      </c>
      <c r="G39" s="10">
        <v>3.1669999999999998</v>
      </c>
      <c r="H39" s="10">
        <v>0</v>
      </c>
      <c r="I39" s="10">
        <v>0</v>
      </c>
      <c r="J39" s="10">
        <v>0</v>
      </c>
      <c r="K39" s="10">
        <v>0</v>
      </c>
      <c r="L39" s="10">
        <v>2.2608862325532768E-2</v>
      </c>
      <c r="M39" s="10">
        <v>1.5569999999999999</v>
      </c>
      <c r="N39" s="10">
        <v>2.2672761938321556E-4</v>
      </c>
      <c r="O39" s="10">
        <v>1.801589E-2</v>
      </c>
      <c r="P39" s="10">
        <v>5.1113163382065091E-2</v>
      </c>
      <c r="Q39" s="10">
        <v>3.52</v>
      </c>
      <c r="R39" s="10">
        <v>0</v>
      </c>
      <c r="S39" s="10">
        <v>0.10380101146170308</v>
      </c>
    </row>
    <row r="40" spans="2:19" x14ac:dyDescent="0.25">
      <c r="B40" s="8">
        <v>36</v>
      </c>
      <c r="C40" s="9" t="s">
        <v>176</v>
      </c>
      <c r="D40" s="10">
        <v>0</v>
      </c>
      <c r="E40" s="10">
        <v>0</v>
      </c>
      <c r="F40" s="10">
        <v>0.7305987790923929</v>
      </c>
      <c r="G40" s="10">
        <v>50.314</v>
      </c>
      <c r="H40" s="10">
        <v>0</v>
      </c>
      <c r="I40" s="10">
        <v>0</v>
      </c>
      <c r="J40" s="10">
        <v>0</v>
      </c>
      <c r="K40" s="10">
        <v>0</v>
      </c>
      <c r="L40" s="10">
        <v>0.12071128613497362</v>
      </c>
      <c r="M40" s="10">
        <v>8.3130000000000006</v>
      </c>
      <c r="N40" s="10">
        <v>0</v>
      </c>
      <c r="O40" s="10">
        <v>0</v>
      </c>
      <c r="P40" s="10">
        <v>3.4995091974652517E-3</v>
      </c>
      <c r="Q40" s="10">
        <v>0.24099999999999999</v>
      </c>
      <c r="R40" s="10">
        <v>0</v>
      </c>
      <c r="S40" s="10">
        <v>1.649082441011724</v>
      </c>
    </row>
    <row r="41" spans="2:19" x14ac:dyDescent="0.25">
      <c r="B41" s="8">
        <v>37</v>
      </c>
      <c r="C41" s="9" t="s">
        <v>111</v>
      </c>
      <c r="D41" s="10">
        <v>0</v>
      </c>
      <c r="E41" s="10">
        <v>0</v>
      </c>
      <c r="F41" s="10">
        <v>0.35156272688726642</v>
      </c>
      <c r="G41" s="10">
        <v>24.210999999999999</v>
      </c>
      <c r="H41" s="10">
        <v>0</v>
      </c>
      <c r="I41" s="10">
        <v>0</v>
      </c>
      <c r="J41" s="10">
        <v>0</v>
      </c>
      <c r="K41" s="10">
        <v>0</v>
      </c>
      <c r="L41" s="10">
        <v>0.31469445364094167</v>
      </c>
      <c r="M41" s="10">
        <v>21.672000000000001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0.79353529791578581</v>
      </c>
    </row>
    <row r="42" spans="2:19" x14ac:dyDescent="0.25">
      <c r="B42" s="8">
        <v>38</v>
      </c>
      <c r="C42" s="9" t="s">
        <v>152</v>
      </c>
      <c r="D42" s="10">
        <v>0</v>
      </c>
      <c r="E42" s="10">
        <v>0</v>
      </c>
      <c r="F42" s="10">
        <v>8.7226355805700276E-2</v>
      </c>
      <c r="G42" s="10">
        <v>6.0069999999999997</v>
      </c>
      <c r="H42" s="10">
        <v>0</v>
      </c>
      <c r="I42" s="10">
        <v>0</v>
      </c>
      <c r="J42" s="10">
        <v>0</v>
      </c>
      <c r="K42" s="10">
        <v>0</v>
      </c>
      <c r="L42" s="10">
        <v>3.78847281999454E-2</v>
      </c>
      <c r="M42" s="10">
        <v>2.609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0.19688433086531432</v>
      </c>
    </row>
    <row r="43" spans="2:19" x14ac:dyDescent="0.25">
      <c r="B43" s="8">
        <v>39</v>
      </c>
      <c r="C43" s="9" t="s">
        <v>153</v>
      </c>
      <c r="D43" s="10">
        <v>0</v>
      </c>
      <c r="E43" s="10">
        <v>0</v>
      </c>
      <c r="F43" s="10">
        <v>4.6858573361910238E-2</v>
      </c>
      <c r="G43" s="10">
        <v>3.2269999999999999</v>
      </c>
      <c r="H43" s="10">
        <v>0</v>
      </c>
      <c r="I43" s="10">
        <v>0</v>
      </c>
      <c r="J43" s="10">
        <v>0</v>
      </c>
      <c r="K43" s="10">
        <v>0</v>
      </c>
      <c r="L43" s="10">
        <v>4.7047343567582639E-2</v>
      </c>
      <c r="M43" s="10">
        <v>3.24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0.10576756046318783</v>
      </c>
    </row>
    <row r="44" spans="2:19" x14ac:dyDescent="0.25">
      <c r="B44" s="8">
        <v>40</v>
      </c>
      <c r="C44" s="9" t="s">
        <v>154</v>
      </c>
      <c r="D44" s="10">
        <v>0</v>
      </c>
      <c r="E44" s="10">
        <v>0</v>
      </c>
      <c r="F44" s="10">
        <v>7.4636835165856411E-2</v>
      </c>
      <c r="G44" s="10">
        <v>5.14</v>
      </c>
      <c r="H44" s="10">
        <v>0</v>
      </c>
      <c r="I44" s="10">
        <v>0</v>
      </c>
      <c r="J44" s="10">
        <v>0</v>
      </c>
      <c r="K44" s="10">
        <v>0</v>
      </c>
      <c r="L44" s="10">
        <v>3.5982505358169686E-2</v>
      </c>
      <c r="M44" s="10">
        <v>2.4780000000000002</v>
      </c>
      <c r="N44" s="10">
        <v>0</v>
      </c>
      <c r="O44" s="10">
        <v>0</v>
      </c>
      <c r="P44" s="10">
        <v>2.9041570103446074E-2</v>
      </c>
      <c r="Q44" s="10">
        <v>2</v>
      </c>
      <c r="R44" s="10">
        <v>0</v>
      </c>
      <c r="S44" s="10">
        <v>0.16846769779385978</v>
      </c>
    </row>
    <row r="45" spans="2:19" x14ac:dyDescent="0.25">
      <c r="B45" s="8">
        <v>41</v>
      </c>
      <c r="C45" s="9" t="s">
        <v>156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-5.6037880456327358E-4</v>
      </c>
      <c r="K45" s="10">
        <v>-4.4527980000000002E-2</v>
      </c>
      <c r="L45" s="10">
        <v>-1.3417205387792086E-2</v>
      </c>
      <c r="M45" s="10">
        <v>-0.92400000000000004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2:19" x14ac:dyDescent="0.25">
      <c r="B46" s="8">
        <v>42</v>
      </c>
      <c r="C46" s="9" t="s">
        <v>179</v>
      </c>
      <c r="D46" s="10">
        <v>-2.1079655929675753E-4</v>
      </c>
      <c r="E46" s="10">
        <v>-1.6750000000000001E-2</v>
      </c>
      <c r="F46" s="10">
        <v>-1.8877020567239949E-3</v>
      </c>
      <c r="G46" s="10">
        <v>-0.13</v>
      </c>
      <c r="H46" s="10">
        <v>-88.833165777093896</v>
      </c>
      <c r="I46" s="10">
        <v>-87.115384615384613</v>
      </c>
      <c r="J46" s="10">
        <v>2.7109761453804095E-3</v>
      </c>
      <c r="K46" s="10">
        <v>0.21541552</v>
      </c>
      <c r="L46" s="10">
        <v>6.6795611237925974E-3</v>
      </c>
      <c r="M46" s="10">
        <v>0.46</v>
      </c>
      <c r="N46" s="10">
        <v>0</v>
      </c>
      <c r="O46" s="10">
        <v>0</v>
      </c>
      <c r="P46" s="10">
        <v>0</v>
      </c>
      <c r="Q46" s="10">
        <v>0</v>
      </c>
      <c r="R46" s="10">
        <v>-6.1583158799990393E-4</v>
      </c>
      <c r="S46" s="10">
        <v>-4.2608561698836136E-3</v>
      </c>
    </row>
    <row r="47" spans="2:19" x14ac:dyDescent="0.25">
      <c r="B47" s="8">
        <v>43</v>
      </c>
      <c r="C47" s="9" t="s">
        <v>78</v>
      </c>
      <c r="D47" s="10">
        <v>-8.8408706212520698E-4</v>
      </c>
      <c r="E47" s="10">
        <v>-7.0250000000000007E-2</v>
      </c>
      <c r="F47" s="10">
        <v>9.1393821115544782E-2</v>
      </c>
      <c r="G47" s="10">
        <v>6.2939999999999996</v>
      </c>
      <c r="H47" s="10">
        <v>-100.96733789148338</v>
      </c>
      <c r="I47" s="10">
        <v>-101.11614235780108</v>
      </c>
      <c r="J47" s="10">
        <v>-1.0812535788221821E-3</v>
      </c>
      <c r="K47" s="10">
        <v>-8.5916950000000006E-2</v>
      </c>
      <c r="L47" s="10">
        <v>5.8591367683702454E-2</v>
      </c>
      <c r="M47" s="10">
        <v>4.0350000000000001</v>
      </c>
      <c r="N47" s="10">
        <v>0</v>
      </c>
      <c r="O47" s="10">
        <v>0</v>
      </c>
      <c r="P47" s="10">
        <v>2.9041570103446074E-2</v>
      </c>
      <c r="Q47" s="10">
        <v>2</v>
      </c>
      <c r="R47" s="10">
        <v>-2.5828160631040748E-3</v>
      </c>
      <c r="S47" s="10">
        <v>0.20629099025574968</v>
      </c>
    </row>
    <row r="48" spans="2:19" x14ac:dyDescent="0.25">
      <c r="B48" s="11"/>
      <c r="C48" s="12" t="s">
        <v>63</v>
      </c>
      <c r="D48" s="13">
        <v>34.22957889857225</v>
      </c>
      <c r="E48" s="13">
        <v>2719.89945407</v>
      </c>
      <c r="F48" s="13">
        <v>44.303350816358538</v>
      </c>
      <c r="G48" s="13">
        <v>3051.03</v>
      </c>
      <c r="H48" s="13">
        <v>-22.738171565268274</v>
      </c>
      <c r="I48" s="13">
        <v>-10.853074074329001</v>
      </c>
      <c r="J48" s="13">
        <v>30.739475962648111</v>
      </c>
      <c r="K48" s="13">
        <v>2442.5741297300001</v>
      </c>
      <c r="L48" s="13">
        <v>10.701368438783275</v>
      </c>
      <c r="M48" s="13">
        <v>736.96900000000005</v>
      </c>
      <c r="N48" s="13">
        <v>2.9459973372933725</v>
      </c>
      <c r="O48" s="13">
        <v>234.09042142000001</v>
      </c>
      <c r="P48" s="13">
        <v>3.106867169666661</v>
      </c>
      <c r="Q48" s="13">
        <v>213.96</v>
      </c>
      <c r="R48" s="13">
        <v>100</v>
      </c>
      <c r="S48" s="13">
        <v>99.999999999999986</v>
      </c>
    </row>
    <row r="49" spans="4:19" s="14" customFormat="1" x14ac:dyDescent="0.25"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</row>
    <row r="56" spans="4:19" x14ac:dyDescent="0.25">
      <c r="D56" s="16"/>
    </row>
    <row r="57" spans="4:19" x14ac:dyDescent="0.25">
      <c r="D57" s="16"/>
    </row>
    <row r="58" spans="4:19" x14ac:dyDescent="0.25">
      <c r="D58" s="16"/>
    </row>
    <row r="59" spans="4:19" x14ac:dyDescent="0.25">
      <c r="D59" s="16"/>
    </row>
    <row r="60" spans="4:19" x14ac:dyDescent="0.25">
      <c r="D60" s="16"/>
    </row>
    <row r="61" spans="4:19" x14ac:dyDescent="0.25">
      <c r="D61" s="16"/>
    </row>
    <row r="62" spans="4:19" x14ac:dyDescent="0.25">
      <c r="D62" s="16"/>
    </row>
    <row r="63" spans="4:19" x14ac:dyDescent="0.25">
      <c r="D63" s="16"/>
    </row>
    <row r="64" spans="4:19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  <row r="74" spans="4:4" x14ac:dyDescent="0.25">
      <c r="D74" s="16"/>
    </row>
    <row r="75" spans="4:4" x14ac:dyDescent="0.25">
      <c r="D75" s="16"/>
    </row>
    <row r="76" spans="4:4" x14ac:dyDescent="0.25">
      <c r="D76" s="16"/>
    </row>
    <row r="77" spans="4:4" x14ac:dyDescent="0.25">
      <c r="D77" s="16"/>
    </row>
    <row r="78" spans="4:4" x14ac:dyDescent="0.25">
      <c r="D78" s="16"/>
    </row>
    <row r="79" spans="4:4" x14ac:dyDescent="0.25">
      <c r="D79" s="16"/>
    </row>
    <row r="80" spans="4:4" x14ac:dyDescent="0.25">
      <c r="D80" s="16"/>
    </row>
    <row r="81" spans="4:4" x14ac:dyDescent="0.25">
      <c r="D81" s="16"/>
    </row>
    <row r="82" spans="4:4" x14ac:dyDescent="0.25">
      <c r="D82" s="16"/>
    </row>
    <row r="83" spans="4:4" x14ac:dyDescent="0.25">
      <c r="D83" s="16"/>
    </row>
    <row r="84" spans="4:4" x14ac:dyDescent="0.25">
      <c r="D84" s="16"/>
    </row>
    <row r="85" spans="4:4" x14ac:dyDescent="0.25">
      <c r="D85" s="16"/>
    </row>
    <row r="86" spans="4:4" x14ac:dyDescent="0.25">
      <c r="D86" s="16"/>
    </row>
    <row r="87" spans="4:4" x14ac:dyDescent="0.25">
      <c r="D87" s="16"/>
    </row>
    <row r="88" spans="4:4" x14ac:dyDescent="0.25">
      <c r="D88" s="16"/>
    </row>
    <row r="89" spans="4:4" x14ac:dyDescent="0.25">
      <c r="D89" s="16"/>
    </row>
    <row r="90" spans="4:4" x14ac:dyDescent="0.25">
      <c r="D90" s="16"/>
    </row>
    <row r="91" spans="4:4" x14ac:dyDescent="0.25">
      <c r="D91" s="16"/>
    </row>
    <row r="92" spans="4:4" x14ac:dyDescent="0.25">
      <c r="D92" s="16"/>
    </row>
    <row r="93" spans="4:4" x14ac:dyDescent="0.25">
      <c r="D93" s="16"/>
    </row>
    <row r="94" spans="4:4" x14ac:dyDescent="0.25">
      <c r="D94" s="16"/>
    </row>
    <row r="95" spans="4:4" x14ac:dyDescent="0.25">
      <c r="D95" s="16"/>
    </row>
    <row r="96" spans="4:4" x14ac:dyDescent="0.25">
      <c r="D96" s="16"/>
    </row>
    <row r="97" spans="4:4" x14ac:dyDescent="0.25">
      <c r="D97" s="16"/>
    </row>
    <row r="98" spans="4:4" x14ac:dyDescent="0.25">
      <c r="D98" s="16"/>
    </row>
    <row r="99" spans="4:4" x14ac:dyDescent="0.25">
      <c r="D99" s="16"/>
    </row>
    <row r="100" spans="4:4" x14ac:dyDescent="0.25">
      <c r="D100" s="16"/>
    </row>
    <row r="101" spans="4:4" x14ac:dyDescent="0.25">
      <c r="D101" s="16"/>
    </row>
    <row r="102" spans="4:4" x14ac:dyDescent="0.25">
      <c r="D102" s="16"/>
    </row>
    <row r="103" spans="4:4" x14ac:dyDescent="0.25">
      <c r="D103" s="16"/>
    </row>
    <row r="104" spans="4:4" x14ac:dyDescent="0.25">
      <c r="D104" s="16"/>
    </row>
    <row r="105" spans="4:4" x14ac:dyDescent="0.25">
      <c r="D105" s="16"/>
    </row>
    <row r="106" spans="4:4" x14ac:dyDescent="0.25">
      <c r="D106" s="16"/>
    </row>
    <row r="107" spans="4:4" x14ac:dyDescent="0.25">
      <c r="D107" s="16"/>
    </row>
    <row r="108" spans="4:4" x14ac:dyDescent="0.25">
      <c r="D108" s="16"/>
    </row>
    <row r="109" spans="4:4" x14ac:dyDescent="0.25">
      <c r="D109" s="16"/>
    </row>
    <row r="110" spans="4:4" x14ac:dyDescent="0.25">
      <c r="D110" s="16"/>
    </row>
    <row r="111" spans="4:4" x14ac:dyDescent="0.25">
      <c r="D111" s="16"/>
    </row>
    <row r="112" spans="4:4" x14ac:dyDescent="0.25">
      <c r="D112" s="16"/>
    </row>
    <row r="113" spans="4:4" x14ac:dyDescent="0.25">
      <c r="D113" s="16"/>
    </row>
    <row r="114" spans="4:4" x14ac:dyDescent="0.25">
      <c r="D114" s="16"/>
    </row>
    <row r="115" spans="4:4" x14ac:dyDescent="0.25">
      <c r="D115" s="16"/>
    </row>
    <row r="116" spans="4:4" x14ac:dyDescent="0.25">
      <c r="D116" s="16"/>
    </row>
    <row r="117" spans="4:4" x14ac:dyDescent="0.25">
      <c r="D117" s="16"/>
    </row>
    <row r="118" spans="4:4" x14ac:dyDescent="0.25">
      <c r="D118" s="16"/>
    </row>
    <row r="119" spans="4:4" x14ac:dyDescent="0.25">
      <c r="D119" s="16"/>
    </row>
    <row r="120" spans="4:4" x14ac:dyDescent="0.25">
      <c r="D120" s="16"/>
    </row>
    <row r="121" spans="4:4" x14ac:dyDescent="0.25">
      <c r="D121" s="16"/>
    </row>
    <row r="122" spans="4:4" x14ac:dyDescent="0.25">
      <c r="D122" s="16"/>
    </row>
    <row r="123" spans="4:4" x14ac:dyDescent="0.25">
      <c r="D123" s="16"/>
    </row>
    <row r="124" spans="4:4" x14ac:dyDescent="0.25">
      <c r="D124" s="16"/>
    </row>
    <row r="125" spans="4:4" x14ac:dyDescent="0.25">
      <c r="D125" s="16"/>
    </row>
    <row r="126" spans="4:4" x14ac:dyDescent="0.25">
      <c r="D126" s="16"/>
    </row>
    <row r="127" spans="4:4" x14ac:dyDescent="0.25">
      <c r="D127" s="16"/>
    </row>
    <row r="128" spans="4:4" x14ac:dyDescent="0.25">
      <c r="D128" s="16"/>
    </row>
    <row r="129" spans="4:4" x14ac:dyDescent="0.25">
      <c r="D129" s="16"/>
    </row>
    <row r="130" spans="4:4" x14ac:dyDescent="0.25">
      <c r="D130" s="16"/>
    </row>
    <row r="131" spans="4:4" x14ac:dyDescent="0.25">
      <c r="D131" s="16"/>
    </row>
    <row r="132" spans="4:4" x14ac:dyDescent="0.25">
      <c r="D132" s="16"/>
    </row>
    <row r="133" spans="4:4" x14ac:dyDescent="0.25">
      <c r="D133" s="16"/>
    </row>
    <row r="134" spans="4:4" x14ac:dyDescent="0.25">
      <c r="D134" s="16"/>
    </row>
    <row r="135" spans="4:4" x14ac:dyDescent="0.25">
      <c r="D135" s="16"/>
    </row>
    <row r="136" spans="4:4" x14ac:dyDescent="0.25">
      <c r="D136" s="16"/>
    </row>
    <row r="137" spans="4:4" x14ac:dyDescent="0.25">
      <c r="D137" s="16"/>
    </row>
    <row r="138" spans="4:4" x14ac:dyDescent="0.25">
      <c r="D138" s="16"/>
    </row>
    <row r="139" spans="4:4" x14ac:dyDescent="0.25">
      <c r="D139" s="16"/>
    </row>
    <row r="140" spans="4:4" x14ac:dyDescent="0.25">
      <c r="D140" s="16"/>
    </row>
    <row r="141" spans="4:4" x14ac:dyDescent="0.25">
      <c r="D141" s="16"/>
    </row>
    <row r="142" spans="4:4" x14ac:dyDescent="0.25">
      <c r="D142" s="16"/>
    </row>
    <row r="143" spans="4:4" x14ac:dyDescent="0.25">
      <c r="D143" s="16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49" spans="4:4" x14ac:dyDescent="0.25">
      <c r="D149" s="16"/>
    </row>
    <row r="150" spans="4:4" x14ac:dyDescent="0.25">
      <c r="D150" s="16"/>
    </row>
    <row r="151" spans="4:4" x14ac:dyDescent="0.25">
      <c r="D151" s="16"/>
    </row>
    <row r="152" spans="4:4" x14ac:dyDescent="0.25">
      <c r="D152" s="16"/>
    </row>
    <row r="153" spans="4:4" x14ac:dyDescent="0.25">
      <c r="D153" s="16"/>
    </row>
    <row r="154" spans="4:4" x14ac:dyDescent="0.25">
      <c r="D154" s="16"/>
    </row>
    <row r="155" spans="4:4" x14ac:dyDescent="0.25">
      <c r="D155" s="16"/>
    </row>
    <row r="156" spans="4:4" x14ac:dyDescent="0.25">
      <c r="D156" s="16"/>
    </row>
    <row r="157" spans="4:4" x14ac:dyDescent="0.25">
      <c r="D157" s="16"/>
    </row>
    <row r="158" spans="4:4" x14ac:dyDescent="0.25">
      <c r="D158" s="16"/>
    </row>
    <row r="159" spans="4:4" x14ac:dyDescent="0.25">
      <c r="D159" s="16"/>
    </row>
    <row r="160" spans="4:4" x14ac:dyDescent="0.25">
      <c r="D160" s="16"/>
    </row>
    <row r="161" spans="4:4" x14ac:dyDescent="0.25">
      <c r="D161" s="16"/>
    </row>
    <row r="162" spans="4:4" x14ac:dyDescent="0.25">
      <c r="D162" s="16"/>
    </row>
    <row r="163" spans="4:4" x14ac:dyDescent="0.25">
      <c r="D163" s="16"/>
    </row>
    <row r="164" spans="4:4" x14ac:dyDescent="0.25">
      <c r="D164" s="16"/>
    </row>
    <row r="165" spans="4:4" x14ac:dyDescent="0.25">
      <c r="D165" s="16"/>
    </row>
    <row r="166" spans="4:4" x14ac:dyDescent="0.25">
      <c r="D166" s="16"/>
    </row>
    <row r="167" spans="4:4" x14ac:dyDescent="0.25">
      <c r="D167" s="16"/>
    </row>
    <row r="168" spans="4:4" x14ac:dyDescent="0.25">
      <c r="D168" s="16"/>
    </row>
    <row r="169" spans="4:4" x14ac:dyDescent="0.25">
      <c r="D169" s="16"/>
    </row>
    <row r="170" spans="4:4" x14ac:dyDescent="0.25">
      <c r="D170" s="16"/>
    </row>
    <row r="171" spans="4:4" x14ac:dyDescent="0.25">
      <c r="D171" s="16"/>
    </row>
    <row r="172" spans="4:4" x14ac:dyDescent="0.25">
      <c r="D172" s="16"/>
    </row>
    <row r="173" spans="4:4" x14ac:dyDescent="0.25">
      <c r="D173" s="16"/>
    </row>
    <row r="174" spans="4:4" x14ac:dyDescent="0.25">
      <c r="D174" s="16"/>
    </row>
    <row r="175" spans="4:4" x14ac:dyDescent="0.25">
      <c r="D175" s="16"/>
    </row>
    <row r="176" spans="4:4" x14ac:dyDescent="0.25">
      <c r="D176" s="16"/>
    </row>
    <row r="177" spans="4:4" x14ac:dyDescent="0.25">
      <c r="D177" s="16"/>
    </row>
    <row r="178" spans="4:4" x14ac:dyDescent="0.25">
      <c r="D178" s="16"/>
    </row>
    <row r="179" spans="4:4" x14ac:dyDescent="0.25">
      <c r="D179" s="16"/>
    </row>
    <row r="180" spans="4:4" x14ac:dyDescent="0.25">
      <c r="D180" s="16"/>
    </row>
    <row r="181" spans="4:4" x14ac:dyDescent="0.25">
      <c r="D181" s="16"/>
    </row>
    <row r="182" spans="4:4" x14ac:dyDescent="0.25">
      <c r="D182" s="16"/>
    </row>
    <row r="183" spans="4:4" x14ac:dyDescent="0.25">
      <c r="D183" s="16"/>
    </row>
    <row r="184" spans="4:4" x14ac:dyDescent="0.25">
      <c r="D184" s="16"/>
    </row>
    <row r="185" spans="4:4" x14ac:dyDescent="0.25">
      <c r="D185" s="16"/>
    </row>
    <row r="186" spans="4:4" x14ac:dyDescent="0.25">
      <c r="D186" s="16"/>
    </row>
    <row r="187" spans="4:4" x14ac:dyDescent="0.25">
      <c r="D187" s="16"/>
    </row>
    <row r="188" spans="4:4" x14ac:dyDescent="0.25">
      <c r="D188" s="16"/>
    </row>
    <row r="189" spans="4:4" x14ac:dyDescent="0.25">
      <c r="D189" s="16"/>
    </row>
    <row r="190" spans="4:4" x14ac:dyDescent="0.25">
      <c r="D190" s="16"/>
    </row>
    <row r="191" spans="4:4" x14ac:dyDescent="0.25">
      <c r="D191" s="16"/>
    </row>
    <row r="192" spans="4:4" x14ac:dyDescent="0.25">
      <c r="D192" s="16"/>
    </row>
    <row r="193" spans="4:4" x14ac:dyDescent="0.25">
      <c r="D193" s="16"/>
    </row>
    <row r="194" spans="4:4" x14ac:dyDescent="0.25">
      <c r="D194" s="16"/>
    </row>
    <row r="195" spans="4:4" x14ac:dyDescent="0.25">
      <c r="D195" s="16"/>
    </row>
    <row r="196" spans="4:4" x14ac:dyDescent="0.25">
      <c r="D196" s="16"/>
    </row>
    <row r="197" spans="4:4" x14ac:dyDescent="0.25">
      <c r="D197" s="16"/>
    </row>
    <row r="198" spans="4:4" x14ac:dyDescent="0.25">
      <c r="D198" s="16"/>
    </row>
    <row r="199" spans="4:4" x14ac:dyDescent="0.25">
      <c r="D199" s="16"/>
    </row>
    <row r="200" spans="4:4" x14ac:dyDescent="0.25">
      <c r="D200" s="16"/>
    </row>
    <row r="201" spans="4:4" x14ac:dyDescent="0.25">
      <c r="D201" s="16"/>
    </row>
    <row r="202" spans="4:4" x14ac:dyDescent="0.25">
      <c r="D202" s="16"/>
    </row>
    <row r="203" spans="4:4" x14ac:dyDescent="0.25">
      <c r="D203" s="16"/>
    </row>
    <row r="204" spans="4:4" x14ac:dyDescent="0.25">
      <c r="D204" s="16"/>
    </row>
    <row r="205" spans="4:4" x14ac:dyDescent="0.25">
      <c r="D205" s="16"/>
    </row>
    <row r="206" spans="4:4" x14ac:dyDescent="0.25">
      <c r="D206" s="16"/>
    </row>
    <row r="207" spans="4:4" x14ac:dyDescent="0.25">
      <c r="D207" s="16"/>
    </row>
    <row r="208" spans="4:4" x14ac:dyDescent="0.25">
      <c r="D208" s="16"/>
    </row>
    <row r="209" spans="4:4" x14ac:dyDescent="0.25">
      <c r="D209" s="16"/>
    </row>
    <row r="210" spans="4:4" x14ac:dyDescent="0.25">
      <c r="D210" s="16"/>
    </row>
    <row r="211" spans="4:4" x14ac:dyDescent="0.25">
      <c r="D211" s="16"/>
    </row>
    <row r="212" spans="4:4" x14ac:dyDescent="0.25">
      <c r="D212" s="16"/>
    </row>
    <row r="213" spans="4:4" x14ac:dyDescent="0.25">
      <c r="D213" s="16"/>
    </row>
    <row r="214" spans="4:4" x14ac:dyDescent="0.25">
      <c r="D214" s="16"/>
    </row>
    <row r="215" spans="4:4" x14ac:dyDescent="0.25">
      <c r="D215" s="16"/>
    </row>
    <row r="216" spans="4:4" x14ac:dyDescent="0.25">
      <c r="D216" s="16"/>
    </row>
    <row r="217" spans="4:4" x14ac:dyDescent="0.25">
      <c r="D217" s="16"/>
    </row>
    <row r="218" spans="4:4" x14ac:dyDescent="0.25">
      <c r="D218" s="16"/>
    </row>
    <row r="219" spans="4:4" x14ac:dyDescent="0.25">
      <c r="D219" s="16"/>
    </row>
    <row r="220" spans="4:4" x14ac:dyDescent="0.25">
      <c r="D220" s="16"/>
    </row>
    <row r="221" spans="4:4" x14ac:dyDescent="0.25">
      <c r="D221" s="16"/>
    </row>
    <row r="222" spans="4:4" x14ac:dyDescent="0.25">
      <c r="D222" s="16"/>
    </row>
    <row r="223" spans="4:4" x14ac:dyDescent="0.25">
      <c r="D223" s="16"/>
    </row>
    <row r="224" spans="4:4" x14ac:dyDescent="0.25">
      <c r="D224" s="16"/>
    </row>
    <row r="225" spans="4:4" x14ac:dyDescent="0.25">
      <c r="D225" s="16"/>
    </row>
    <row r="226" spans="4:4" x14ac:dyDescent="0.25">
      <c r="D226" s="16"/>
    </row>
    <row r="227" spans="4:4" x14ac:dyDescent="0.25">
      <c r="D227" s="16"/>
    </row>
    <row r="228" spans="4:4" x14ac:dyDescent="0.25">
      <c r="D228" s="16"/>
    </row>
    <row r="229" spans="4:4" x14ac:dyDescent="0.25">
      <c r="D229" s="16"/>
    </row>
    <row r="230" spans="4:4" x14ac:dyDescent="0.25">
      <c r="D230" s="16"/>
    </row>
    <row r="231" spans="4:4" x14ac:dyDescent="0.25">
      <c r="D231" s="16"/>
    </row>
    <row r="232" spans="4:4" x14ac:dyDescent="0.25">
      <c r="D232" s="16"/>
    </row>
    <row r="233" spans="4:4" x14ac:dyDescent="0.25">
      <c r="D233" s="16"/>
    </row>
    <row r="234" spans="4:4" x14ac:dyDescent="0.25">
      <c r="D234" s="16"/>
    </row>
    <row r="235" spans="4:4" x14ac:dyDescent="0.25">
      <c r="D235" s="16"/>
    </row>
    <row r="236" spans="4:4" x14ac:dyDescent="0.25">
      <c r="D236" s="16"/>
    </row>
    <row r="237" spans="4:4" x14ac:dyDescent="0.25">
      <c r="D237" s="16"/>
    </row>
    <row r="238" spans="4:4" x14ac:dyDescent="0.25">
      <c r="D238" s="16"/>
    </row>
    <row r="239" spans="4:4" x14ac:dyDescent="0.25">
      <c r="D239" s="16"/>
    </row>
    <row r="240" spans="4:4" x14ac:dyDescent="0.25">
      <c r="D240" s="16"/>
    </row>
    <row r="241" spans="4:4" x14ac:dyDescent="0.25">
      <c r="D241" s="16"/>
    </row>
    <row r="242" spans="4:4" x14ac:dyDescent="0.25">
      <c r="D242" s="16"/>
    </row>
    <row r="243" spans="4:4" x14ac:dyDescent="0.25">
      <c r="D243" s="16"/>
    </row>
    <row r="244" spans="4:4" x14ac:dyDescent="0.25">
      <c r="D244" s="16"/>
    </row>
    <row r="245" spans="4:4" x14ac:dyDescent="0.25">
      <c r="D245" s="16"/>
    </row>
    <row r="246" spans="4:4" x14ac:dyDescent="0.25">
      <c r="D246" s="16"/>
    </row>
    <row r="247" spans="4:4" x14ac:dyDescent="0.25">
      <c r="D247" s="16"/>
    </row>
    <row r="248" spans="4:4" x14ac:dyDescent="0.25">
      <c r="D248" s="16"/>
    </row>
    <row r="249" spans="4:4" x14ac:dyDescent="0.25">
      <c r="D249" s="16"/>
    </row>
    <row r="250" spans="4:4" x14ac:dyDescent="0.25">
      <c r="D250" s="16"/>
    </row>
    <row r="251" spans="4:4" x14ac:dyDescent="0.25">
      <c r="D251" s="16"/>
    </row>
    <row r="252" spans="4:4" x14ac:dyDescent="0.25">
      <c r="D252" s="16"/>
    </row>
    <row r="253" spans="4:4" x14ac:dyDescent="0.25">
      <c r="D253" s="16"/>
    </row>
    <row r="254" spans="4:4" x14ac:dyDescent="0.25">
      <c r="D254" s="16"/>
    </row>
    <row r="255" spans="4:4" x14ac:dyDescent="0.25">
      <c r="D255" s="16"/>
    </row>
    <row r="256" spans="4:4" x14ac:dyDescent="0.25">
      <c r="D256" s="16"/>
    </row>
    <row r="257" spans="4:4" x14ac:dyDescent="0.25">
      <c r="D257" s="16"/>
    </row>
    <row r="258" spans="4:4" x14ac:dyDescent="0.25">
      <c r="D258" s="16"/>
    </row>
    <row r="259" spans="4:4" x14ac:dyDescent="0.25">
      <c r="D259" s="16"/>
    </row>
    <row r="260" spans="4:4" x14ac:dyDescent="0.25">
      <c r="D260" s="16"/>
    </row>
    <row r="261" spans="4:4" x14ac:dyDescent="0.25">
      <c r="D261" s="16"/>
    </row>
    <row r="262" spans="4:4" x14ac:dyDescent="0.25">
      <c r="D262" s="16"/>
    </row>
    <row r="263" spans="4:4" x14ac:dyDescent="0.25">
      <c r="D263" s="16"/>
    </row>
    <row r="264" spans="4:4" x14ac:dyDescent="0.25">
      <c r="D264" s="16"/>
    </row>
    <row r="265" spans="4:4" x14ac:dyDescent="0.25">
      <c r="D265" s="16"/>
    </row>
    <row r="266" spans="4:4" x14ac:dyDescent="0.25">
      <c r="D266" s="16"/>
    </row>
    <row r="267" spans="4:4" x14ac:dyDescent="0.25">
      <c r="D267" s="16"/>
    </row>
    <row r="268" spans="4:4" x14ac:dyDescent="0.25">
      <c r="D268" s="16"/>
    </row>
    <row r="269" spans="4:4" x14ac:dyDescent="0.25">
      <c r="D269" s="16"/>
    </row>
    <row r="270" spans="4:4" x14ac:dyDescent="0.25">
      <c r="D270" s="16"/>
    </row>
    <row r="271" spans="4:4" x14ac:dyDescent="0.25">
      <c r="D271" s="16"/>
    </row>
    <row r="272" spans="4:4" x14ac:dyDescent="0.25">
      <c r="D272" s="16"/>
    </row>
    <row r="273" spans="4:4" x14ac:dyDescent="0.25">
      <c r="D273" s="16"/>
    </row>
    <row r="274" spans="4:4" x14ac:dyDescent="0.25">
      <c r="D274" s="16"/>
    </row>
    <row r="275" spans="4:4" x14ac:dyDescent="0.25">
      <c r="D275" s="16"/>
    </row>
    <row r="276" spans="4:4" x14ac:dyDescent="0.25">
      <c r="D276" s="16"/>
    </row>
    <row r="277" spans="4:4" x14ac:dyDescent="0.25">
      <c r="D277" s="16"/>
    </row>
    <row r="278" spans="4:4" x14ac:dyDescent="0.25">
      <c r="D278" s="16"/>
    </row>
    <row r="279" spans="4:4" x14ac:dyDescent="0.25">
      <c r="D279" s="16"/>
    </row>
    <row r="280" spans="4:4" x14ac:dyDescent="0.25">
      <c r="D280" s="16"/>
    </row>
    <row r="281" spans="4:4" x14ac:dyDescent="0.25">
      <c r="D281" s="16"/>
    </row>
    <row r="282" spans="4:4" x14ac:dyDescent="0.25">
      <c r="D282" s="16"/>
    </row>
    <row r="283" spans="4:4" x14ac:dyDescent="0.25">
      <c r="D283" s="16"/>
    </row>
    <row r="284" spans="4:4" x14ac:dyDescent="0.25">
      <c r="D284" s="16"/>
    </row>
    <row r="285" spans="4:4" x14ac:dyDescent="0.25">
      <c r="D285" s="16"/>
    </row>
    <row r="286" spans="4:4" x14ac:dyDescent="0.25">
      <c r="D286" s="16"/>
    </row>
    <row r="287" spans="4:4" x14ac:dyDescent="0.25">
      <c r="D287" s="16"/>
    </row>
    <row r="288" spans="4:4" x14ac:dyDescent="0.25">
      <c r="D288" s="16"/>
    </row>
    <row r="289" spans="4:4" x14ac:dyDescent="0.25">
      <c r="D289" s="16"/>
    </row>
    <row r="290" spans="4:4" x14ac:dyDescent="0.25">
      <c r="D290" s="16"/>
    </row>
    <row r="291" spans="4:4" x14ac:dyDescent="0.25">
      <c r="D291" s="16"/>
    </row>
    <row r="292" spans="4:4" x14ac:dyDescent="0.25">
      <c r="D292" s="16"/>
    </row>
    <row r="293" spans="4:4" x14ac:dyDescent="0.25">
      <c r="D293" s="16"/>
    </row>
    <row r="294" spans="4:4" x14ac:dyDescent="0.25">
      <c r="D294" s="16"/>
    </row>
    <row r="295" spans="4:4" x14ac:dyDescent="0.25">
      <c r="D295" s="16"/>
    </row>
    <row r="296" spans="4:4" x14ac:dyDescent="0.25">
      <c r="D296" s="16"/>
    </row>
    <row r="297" spans="4:4" x14ac:dyDescent="0.25">
      <c r="D297" s="16"/>
    </row>
    <row r="298" spans="4:4" x14ac:dyDescent="0.25">
      <c r="D298" s="16"/>
    </row>
    <row r="299" spans="4:4" x14ac:dyDescent="0.25">
      <c r="D299" s="16"/>
    </row>
    <row r="300" spans="4:4" x14ac:dyDescent="0.25">
      <c r="D300" s="16"/>
    </row>
    <row r="301" spans="4:4" x14ac:dyDescent="0.25">
      <c r="D301" s="16"/>
    </row>
    <row r="302" spans="4:4" x14ac:dyDescent="0.25">
      <c r="D302" s="16"/>
    </row>
    <row r="303" spans="4:4" x14ac:dyDescent="0.25">
      <c r="D303" s="16"/>
    </row>
    <row r="304" spans="4:4" x14ac:dyDescent="0.25">
      <c r="D304" s="16"/>
    </row>
    <row r="305" spans="4:4" x14ac:dyDescent="0.25">
      <c r="D305" s="16"/>
    </row>
    <row r="306" spans="4:4" x14ac:dyDescent="0.25">
      <c r="D306" s="16"/>
    </row>
    <row r="307" spans="4:4" x14ac:dyDescent="0.25">
      <c r="D307" s="16"/>
    </row>
    <row r="308" spans="4:4" x14ac:dyDescent="0.25">
      <c r="D308" s="16"/>
    </row>
    <row r="309" spans="4:4" x14ac:dyDescent="0.25">
      <c r="D309" s="16"/>
    </row>
    <row r="310" spans="4:4" x14ac:dyDescent="0.25">
      <c r="D310" s="16"/>
    </row>
    <row r="311" spans="4:4" x14ac:dyDescent="0.25">
      <c r="D311" s="16"/>
    </row>
    <row r="312" spans="4:4" x14ac:dyDescent="0.25">
      <c r="D312" s="16"/>
    </row>
    <row r="313" spans="4:4" x14ac:dyDescent="0.25">
      <c r="D313" s="16"/>
    </row>
    <row r="314" spans="4:4" x14ac:dyDescent="0.25">
      <c r="D314" s="16"/>
    </row>
    <row r="315" spans="4:4" x14ac:dyDescent="0.25">
      <c r="D315" s="16"/>
    </row>
    <row r="316" spans="4:4" x14ac:dyDescent="0.25">
      <c r="D316" s="16"/>
    </row>
    <row r="317" spans="4:4" x14ac:dyDescent="0.25">
      <c r="D317" s="16"/>
    </row>
    <row r="318" spans="4:4" x14ac:dyDescent="0.25">
      <c r="D318" s="16"/>
    </row>
    <row r="319" spans="4:4" x14ac:dyDescent="0.25">
      <c r="D319" s="16"/>
    </row>
    <row r="320" spans="4:4" x14ac:dyDescent="0.25">
      <c r="D320" s="16"/>
    </row>
    <row r="321" spans="4:4" x14ac:dyDescent="0.25">
      <c r="D321" s="16"/>
    </row>
    <row r="322" spans="4:4" x14ac:dyDescent="0.25">
      <c r="D322" s="16"/>
    </row>
    <row r="323" spans="4:4" x14ac:dyDescent="0.25">
      <c r="D323" s="16"/>
    </row>
    <row r="324" spans="4:4" x14ac:dyDescent="0.25">
      <c r="D324" s="16"/>
    </row>
    <row r="325" spans="4:4" x14ac:dyDescent="0.25">
      <c r="D325" s="16"/>
    </row>
    <row r="326" spans="4:4" x14ac:dyDescent="0.25">
      <c r="D326" s="16"/>
    </row>
    <row r="327" spans="4:4" x14ac:dyDescent="0.25">
      <c r="D327" s="16"/>
    </row>
    <row r="328" spans="4:4" x14ac:dyDescent="0.25">
      <c r="D328" s="16"/>
    </row>
    <row r="329" spans="4:4" x14ac:dyDescent="0.25">
      <c r="D329" s="16"/>
    </row>
    <row r="330" spans="4:4" x14ac:dyDescent="0.25">
      <c r="D330" s="16"/>
    </row>
    <row r="331" spans="4:4" x14ac:dyDescent="0.25">
      <c r="D331" s="16"/>
    </row>
    <row r="332" spans="4:4" x14ac:dyDescent="0.25">
      <c r="D332" s="16"/>
    </row>
    <row r="333" spans="4:4" x14ac:dyDescent="0.25">
      <c r="D333" s="16"/>
    </row>
    <row r="334" spans="4:4" x14ac:dyDescent="0.25">
      <c r="D334" s="16"/>
    </row>
    <row r="335" spans="4:4" x14ac:dyDescent="0.25">
      <c r="D335" s="16"/>
    </row>
    <row r="336" spans="4:4" x14ac:dyDescent="0.25">
      <c r="D336" s="16"/>
    </row>
    <row r="337" spans="4:4" x14ac:dyDescent="0.25">
      <c r="D337" s="16"/>
    </row>
    <row r="338" spans="4:4" x14ac:dyDescent="0.25">
      <c r="D338" s="16"/>
    </row>
    <row r="339" spans="4:4" x14ac:dyDescent="0.25">
      <c r="D339" s="16"/>
    </row>
    <row r="340" spans="4:4" x14ac:dyDescent="0.25">
      <c r="D340" s="16"/>
    </row>
    <row r="341" spans="4:4" x14ac:dyDescent="0.25">
      <c r="D341" s="16"/>
    </row>
    <row r="342" spans="4:4" x14ac:dyDescent="0.25">
      <c r="D342" s="16"/>
    </row>
    <row r="343" spans="4:4" x14ac:dyDescent="0.25">
      <c r="D343" s="16"/>
    </row>
    <row r="344" spans="4:4" x14ac:dyDescent="0.25">
      <c r="D344" s="16"/>
    </row>
    <row r="345" spans="4:4" x14ac:dyDescent="0.25">
      <c r="D345" s="16"/>
    </row>
    <row r="346" spans="4:4" x14ac:dyDescent="0.25">
      <c r="D346" s="16"/>
    </row>
    <row r="347" spans="4:4" x14ac:dyDescent="0.25">
      <c r="D347" s="16"/>
    </row>
    <row r="348" spans="4:4" x14ac:dyDescent="0.25">
      <c r="D348" s="16"/>
    </row>
    <row r="349" spans="4:4" x14ac:dyDescent="0.25">
      <c r="D349" s="16"/>
    </row>
    <row r="350" spans="4:4" x14ac:dyDescent="0.25">
      <c r="D350" s="16"/>
    </row>
    <row r="351" spans="4:4" x14ac:dyDescent="0.25">
      <c r="D351" s="16"/>
    </row>
    <row r="352" spans="4:4" x14ac:dyDescent="0.25">
      <c r="D352" s="16"/>
    </row>
    <row r="353" spans="4:4" x14ac:dyDescent="0.25">
      <c r="D353" s="16"/>
    </row>
    <row r="354" spans="4:4" x14ac:dyDescent="0.25">
      <c r="D354" s="16"/>
    </row>
    <row r="355" spans="4:4" x14ac:dyDescent="0.25">
      <c r="D355" s="16"/>
    </row>
    <row r="356" spans="4:4" x14ac:dyDescent="0.25">
      <c r="D356" s="16"/>
    </row>
    <row r="357" spans="4:4" x14ac:dyDescent="0.25">
      <c r="D357" s="16"/>
    </row>
    <row r="358" spans="4:4" x14ac:dyDescent="0.25">
      <c r="D358" s="16"/>
    </row>
    <row r="359" spans="4:4" x14ac:dyDescent="0.25">
      <c r="D359" s="16"/>
    </row>
    <row r="360" spans="4:4" x14ac:dyDescent="0.25">
      <c r="D360" s="16"/>
    </row>
    <row r="361" spans="4:4" x14ac:dyDescent="0.25">
      <c r="D361" s="16"/>
    </row>
    <row r="362" spans="4:4" x14ac:dyDescent="0.25">
      <c r="D362" s="16"/>
    </row>
    <row r="363" spans="4:4" x14ac:dyDescent="0.25">
      <c r="D363" s="16"/>
    </row>
    <row r="364" spans="4:4" x14ac:dyDescent="0.25">
      <c r="D364" s="16"/>
    </row>
    <row r="365" spans="4:4" x14ac:dyDescent="0.25">
      <c r="D365" s="16"/>
    </row>
    <row r="366" spans="4:4" x14ac:dyDescent="0.25">
      <c r="D366" s="16"/>
    </row>
    <row r="367" spans="4:4" x14ac:dyDescent="0.25">
      <c r="D367" s="16"/>
    </row>
    <row r="368" spans="4:4" x14ac:dyDescent="0.25">
      <c r="D368" s="16"/>
    </row>
    <row r="369" spans="4:4" x14ac:dyDescent="0.25">
      <c r="D369" s="16"/>
    </row>
    <row r="370" spans="4:4" x14ac:dyDescent="0.25">
      <c r="D370" s="16"/>
    </row>
    <row r="371" spans="4:4" x14ac:dyDescent="0.25">
      <c r="D371" s="16"/>
    </row>
    <row r="372" spans="4:4" x14ac:dyDescent="0.25">
      <c r="D372" s="16"/>
    </row>
    <row r="373" spans="4:4" x14ac:dyDescent="0.25">
      <c r="D373" s="16"/>
    </row>
    <row r="374" spans="4:4" x14ac:dyDescent="0.25">
      <c r="D374" s="16"/>
    </row>
    <row r="375" spans="4:4" x14ac:dyDescent="0.25">
      <c r="D375" s="16"/>
    </row>
    <row r="376" spans="4:4" x14ac:dyDescent="0.25">
      <c r="D376" s="16"/>
    </row>
    <row r="377" spans="4:4" x14ac:dyDescent="0.25">
      <c r="D377" s="16"/>
    </row>
    <row r="378" spans="4:4" x14ac:dyDescent="0.25">
      <c r="D378" s="16"/>
    </row>
    <row r="379" spans="4:4" x14ac:dyDescent="0.25">
      <c r="D379" s="16"/>
    </row>
    <row r="380" spans="4:4" x14ac:dyDescent="0.25">
      <c r="D380" s="16"/>
    </row>
    <row r="381" spans="4:4" x14ac:dyDescent="0.25">
      <c r="D381" s="16"/>
    </row>
    <row r="382" spans="4:4" x14ac:dyDescent="0.25">
      <c r="D382" s="16"/>
    </row>
    <row r="383" spans="4:4" x14ac:dyDescent="0.25">
      <c r="D383" s="16"/>
    </row>
    <row r="384" spans="4:4" x14ac:dyDescent="0.25">
      <c r="D384" s="16"/>
    </row>
    <row r="385" spans="4:4" x14ac:dyDescent="0.25">
      <c r="D385" s="16"/>
    </row>
  </sheetData>
  <mergeCells count="13">
    <mergeCell ref="L3:M3"/>
    <mergeCell ref="N3:O3"/>
    <mergeCell ref="P3:Q3"/>
    <mergeCell ref="B2:B4"/>
    <mergeCell ref="C2:C4"/>
    <mergeCell ref="D2:I2"/>
    <mergeCell ref="J2:M2"/>
    <mergeCell ref="N2:Q2"/>
    <mergeCell ref="R2:S3"/>
    <mergeCell ref="D3:E3"/>
    <mergeCell ref="F3:G3"/>
    <mergeCell ref="H3:I3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TOTAL</vt:lpstr>
      <vt:lpstr>LIFE</vt:lpstr>
      <vt:lpstr>OVERALL NL</vt:lpstr>
      <vt:lpstr>VOLUNTARY NL</vt:lpstr>
      <vt:lpstr>Accidents</vt:lpstr>
      <vt:lpstr>Health</vt:lpstr>
      <vt:lpstr>Motor Hull</vt:lpstr>
      <vt:lpstr>CARGO</vt:lpstr>
      <vt:lpstr>Agricultural </vt:lpstr>
      <vt:lpstr>Property of legal </vt:lpstr>
      <vt:lpstr>Property of ind.</vt:lpstr>
      <vt:lpstr>Civil liability </vt:lpstr>
      <vt:lpstr>Business risks</vt:lpstr>
      <vt:lpstr>Financial risks</vt:lpstr>
      <vt:lpstr>MANDATORY</vt:lpstr>
      <vt:lpstr>Personal ins.</vt:lpstr>
      <vt:lpstr>MTPL</vt:lpstr>
      <vt:lpstr>Dangerous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Vlad</cp:lastModifiedBy>
  <dcterms:created xsi:type="dcterms:W3CDTF">2019-03-13T21:36:06Z</dcterms:created>
  <dcterms:modified xsi:type="dcterms:W3CDTF">2019-03-13T21:36:59Z</dcterms:modified>
</cp:coreProperties>
</file>