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4720" windowHeight="12345" tabRatio="966"/>
  </bookViews>
  <sheets>
    <sheet name="LIFE TOP 30" sheetId="17" r:id="rId1"/>
    <sheet name="NON-LIFE TOP 30" sheetId="18" r:id="rId2"/>
    <sheet name="TOTAL" sheetId="1" r:id="rId3"/>
    <sheet name="LIFE" sheetId="2" r:id="rId4"/>
    <sheet name="NON-LIFE" sheetId="3" r:id="rId5"/>
    <sheet name="Accident&amp;ilness" sheetId="4" r:id="rId6"/>
    <sheet name="health" sheetId="5" r:id="rId7"/>
    <sheet name="Motor Hull" sheetId="6" r:id="rId8"/>
    <sheet name="CARGO" sheetId="7" r:id="rId9"/>
    <sheet name="Agricultural ins" sheetId="8" r:id="rId10"/>
    <sheet name="legal pers property" sheetId="9" r:id="rId11"/>
    <sheet name="individuals property" sheetId="10" r:id="rId12"/>
    <sheet name="Green Card" sheetId="11" r:id="rId13"/>
    <sheet name="TPL" sheetId="12" r:id="rId14"/>
    <sheet name="Business Risks" sheetId="13" r:id="rId15"/>
    <sheet name="Financial Risks" sheetId="14" r:id="rId16"/>
    <sheet name="Compulsory MTPL" sheetId="15" r:id="rId17"/>
    <sheet name="Sheet16" sheetId="16" r:id="rId18"/>
  </sheets>
  <calcPr calcId="124519"/>
</workbook>
</file>

<file path=xl/calcChain.xml><?xml version="1.0" encoding="utf-8"?>
<calcChain xmlns="http://schemas.openxmlformats.org/spreadsheetml/2006/main">
  <c r="Q37" i="18"/>
  <c r="Q36"/>
  <c r="Q35"/>
  <c r="F37"/>
  <c r="F36"/>
  <c r="F35"/>
  <c r="F37" i="17"/>
  <c r="F36"/>
  <c r="F35"/>
  <c r="Q37"/>
  <c r="Q36"/>
  <c r="Q35"/>
  <c r="T37" i="18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T9"/>
  <c r="T8"/>
  <c r="T7"/>
  <c r="T6"/>
  <c r="T5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T37" i="1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T9"/>
  <c r="T8"/>
  <c r="T6"/>
  <c r="T5"/>
  <c r="I6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5"/>
  <c r="V35" i="18"/>
  <c r="V36" s="1"/>
  <c r="U35"/>
  <c r="U36" s="1"/>
  <c r="S35"/>
  <c r="S36" s="1"/>
  <c r="R35"/>
  <c r="R36" s="1"/>
  <c r="P35"/>
  <c r="P36" s="1"/>
  <c r="O35"/>
  <c r="O36" s="1"/>
  <c r="K35"/>
  <c r="K36" s="1"/>
  <c r="J35"/>
  <c r="J36" s="1"/>
  <c r="H35"/>
  <c r="H36" s="1"/>
  <c r="G35"/>
  <c r="G36" s="1"/>
  <c r="E35"/>
  <c r="E36" s="1"/>
  <c r="D35"/>
  <c r="D36" s="1"/>
  <c r="V35" i="17"/>
  <c r="V36" s="1"/>
  <c r="U35"/>
  <c r="U36" s="1"/>
  <c r="S35"/>
  <c r="S36" s="1"/>
  <c r="R35"/>
  <c r="R36" s="1"/>
  <c r="P35"/>
  <c r="P36" s="1"/>
  <c r="O35"/>
  <c r="O36" s="1"/>
  <c r="E36"/>
  <c r="G36"/>
  <c r="H36"/>
  <c r="J36"/>
  <c r="K36"/>
  <c r="D36"/>
  <c r="E35"/>
  <c r="G35"/>
  <c r="H35"/>
  <c r="J35"/>
  <c r="K35"/>
  <c r="D35"/>
</calcChain>
</file>

<file path=xl/sharedStrings.xml><?xml version="1.0" encoding="utf-8"?>
<sst xmlns="http://schemas.openxmlformats.org/spreadsheetml/2006/main" count="1806" uniqueCount="346">
  <si>
    <t>TOTAL MARKET - Voluntary and compulsory insurance (except compulsory health insurance)</t>
  </si>
  <si>
    <t>TOP 100</t>
  </si>
  <si>
    <t>No.</t>
  </si>
  <si>
    <t>Company</t>
  </si>
  <si>
    <t>GROSS WRITTEN PREMIUMS</t>
  </si>
  <si>
    <t>PAID CLAIMS</t>
  </si>
  <si>
    <t>Market share (%)</t>
  </si>
  <si>
    <t>Nominal change (%)</t>
  </si>
  <si>
    <t>EUR m.</t>
  </si>
  <si>
    <t>RUB m.</t>
  </si>
  <si>
    <t>in EUR</t>
  </si>
  <si>
    <t>in RUB</t>
  </si>
  <si>
    <t>ROSGOSSTRAKH Lyubertsy</t>
  </si>
  <si>
    <t>SOGAZ</t>
  </si>
  <si>
    <t>INGOSSTRAKH</t>
  </si>
  <si>
    <t>RESO-GARANTIA</t>
  </si>
  <si>
    <t>SOGLASIE</t>
  </si>
  <si>
    <t>AlfaStrakhovanie</t>
  </si>
  <si>
    <t>VSK</t>
  </si>
  <si>
    <t>ALLIANZ</t>
  </si>
  <si>
    <t>VTB STAKHOVANIE</t>
  </si>
  <si>
    <t>RENAISSANS LIFE</t>
  </si>
  <si>
    <t>RENAISSANCE INSURANCE GROUP</t>
  </si>
  <si>
    <t>INSURANCE GROUP MSK</t>
  </si>
  <si>
    <t>URALSIB</t>
  </si>
  <si>
    <t>MAKS</t>
  </si>
  <si>
    <t>ZHASO</t>
  </si>
  <si>
    <t>ROSGOSSTRAKH-LIFE</t>
  </si>
  <si>
    <t>AlfaStrakhovanie-Life</t>
  </si>
  <si>
    <t>ALICO</t>
  </si>
  <si>
    <t>GUTA-INSURANCE</t>
  </si>
  <si>
    <t>TRANSNEFT</t>
  </si>
  <si>
    <t xml:space="preserve">SBERBANK INSURANCE </t>
  </si>
  <si>
    <t>ENERGOGARANT</t>
  </si>
  <si>
    <t>ZURICH</t>
  </si>
  <si>
    <t>PPF Life Insurance</t>
  </si>
  <si>
    <t>KAPITAL INSURANCE</t>
  </si>
  <si>
    <t>RUSSIAN STANDARD INSURANCE</t>
  </si>
  <si>
    <t>COMPANION</t>
  </si>
  <si>
    <t xml:space="preserve">SURGUTNEFTEGAZ </t>
  </si>
  <si>
    <t>OTKRITIE INSURANCE</t>
  </si>
  <si>
    <t xml:space="preserve">CARDIF INSURANCE COMPANY </t>
  </si>
  <si>
    <t>SOCIETE GENERALE LIFE INSURANCE</t>
  </si>
  <si>
    <t>UGORIA Insurance Company</t>
  </si>
  <si>
    <t>HOME CREDIT INSURANCE</t>
  </si>
  <si>
    <t>SIV LIFE</t>
  </si>
  <si>
    <t>NORTH KAZNA</t>
  </si>
  <si>
    <t>ALLIANZ ROSNO LIFE</t>
  </si>
  <si>
    <t>BLAGOSOSTOYANIYE</t>
  </si>
  <si>
    <t>RSTK</t>
  </si>
  <si>
    <t>ERGO RUSSIA</t>
  </si>
  <si>
    <t>ORANTA</t>
  </si>
  <si>
    <t>RESPECT-POLIS</t>
  </si>
  <si>
    <t>RAIFFEISEN LIFE</t>
  </si>
  <si>
    <t>NASKO TATARSTAN</t>
  </si>
  <si>
    <t>NATIONAL INSURANCE GROUP</t>
  </si>
  <si>
    <t>BANCASSURANCE COMPANY</t>
  </si>
  <si>
    <t>AIG INSURANCE COMPANY</t>
  </si>
  <si>
    <t>SOGAZ-LIFE</t>
  </si>
  <si>
    <t>RSHB- INSURANCE</t>
  </si>
  <si>
    <t>EMERGENCY INSURANCE COMPANY</t>
  </si>
  <si>
    <t>LIBERTY Insurance</t>
  </si>
  <si>
    <t>BIN Insurance</t>
  </si>
  <si>
    <t>POMOSCH</t>
  </si>
  <si>
    <t>ASKO</t>
  </si>
  <si>
    <t>GEFEST</t>
  </si>
  <si>
    <t>MEGARUSS-D</t>
  </si>
  <si>
    <t>IIC EURO-POLICY</t>
  </si>
  <si>
    <t>OSK - UNITED Insurance Company</t>
  </si>
  <si>
    <t>REZERV</t>
  </si>
  <si>
    <t>PARI</t>
  </si>
  <si>
    <t>KUPECHESKAYA</t>
  </si>
  <si>
    <t>INDEPENDENT INSURANCE GROUP</t>
  </si>
  <si>
    <t>YUZHURAL-ASKO</t>
  </si>
  <si>
    <t>NEZAVISIMOST</t>
  </si>
  <si>
    <t>FAKEL</t>
  </si>
  <si>
    <t>CHULPAN</t>
  </si>
  <si>
    <t>VSK-LINE LIFE</t>
  </si>
  <si>
    <t>PARITET-SK</t>
  </si>
  <si>
    <t>NPSK</t>
  </si>
  <si>
    <t>ACTIV</t>
  </si>
  <si>
    <t>BRITISH INSURANCE HOUSE</t>
  </si>
  <si>
    <t>SOVIETSKAYA</t>
  </si>
  <si>
    <t>ERMAK</t>
  </si>
  <si>
    <t>SOZIDANIE</t>
  </si>
  <si>
    <t>HELIOS</t>
  </si>
  <si>
    <t>MRSK</t>
  </si>
  <si>
    <t>BALT Insurance</t>
  </si>
  <si>
    <t>INTER-BRANCH INSURANCE CENTER</t>
  </si>
  <si>
    <t>IN-TOUCH INSURANCE</t>
  </si>
  <si>
    <t>INVESTMENT AND FINANCE</t>
  </si>
  <si>
    <t>PROMINSTRAKH</t>
  </si>
  <si>
    <t>BUSINESS INSURANCE GROUP</t>
  </si>
  <si>
    <t>SOCIUM</t>
  </si>
  <si>
    <t>EUROSIB -INSURANCE</t>
  </si>
  <si>
    <t>ARSENAL</t>
  </si>
  <si>
    <t>ERGO LIFE</t>
  </si>
  <si>
    <t>YAKOR</t>
  </si>
  <si>
    <t>RUSSIAN INSURANCE CENTER</t>
  </si>
  <si>
    <t>CREDIT EUROPE LIFE</t>
  </si>
  <si>
    <t>MEDEXPRESS</t>
  </si>
  <si>
    <t>REGIONGARANT</t>
  </si>
  <si>
    <t>GIALIT-POLIS</t>
  </si>
  <si>
    <t>ZHASO LITER-POLIS</t>
  </si>
  <si>
    <t>GUIDE</t>
  </si>
  <si>
    <t>SOGLASIE-VITA</t>
  </si>
  <si>
    <t>DAR</t>
  </si>
  <si>
    <t>NADEJDA</t>
  </si>
  <si>
    <t>SPUTNIK</t>
  </si>
  <si>
    <t>AVRORA -GARANT</t>
  </si>
  <si>
    <t>SOCIETE GENERALE INSURANCE</t>
  </si>
  <si>
    <t>MSK STRAZH</t>
  </si>
  <si>
    <t>TOP 10</t>
  </si>
  <si>
    <t>TOP 50</t>
  </si>
  <si>
    <t>OTHERS</t>
  </si>
  <si>
    <t>TOTAL</t>
  </si>
  <si>
    <t>OVERALL LIFE INSURANCE</t>
  </si>
  <si>
    <t>CHULPAN-LIFE</t>
  </si>
  <si>
    <t>EKONOMSTRAKHOVANIE</t>
  </si>
  <si>
    <t xml:space="preserve">SOYUZ-LIFE </t>
  </si>
  <si>
    <t>ROSSIA  Life Insurance</t>
  </si>
  <si>
    <t>GEOPOLIS Life</t>
  </si>
  <si>
    <t>NSG LIFE INSURANCE</t>
  </si>
  <si>
    <t>KOLYMSKAYA</t>
  </si>
  <si>
    <t>URALSIB LIFE</t>
  </si>
  <si>
    <t>INGOSSTRAKH-LIFE</t>
  </si>
  <si>
    <t>ASKO- LIFE</t>
  </si>
  <si>
    <t>SURGUTNEFTEGAZ-LIFE</t>
  </si>
  <si>
    <t>ZHASO - LIFE</t>
  </si>
  <si>
    <t>RESO-GARANTIA LIFE</t>
  </si>
  <si>
    <t>UGORIA-LIFE</t>
  </si>
  <si>
    <t>NASKO LIFE</t>
  </si>
  <si>
    <t>TRUBOPROVOD INSURANCE COMPANY</t>
  </si>
  <si>
    <t>MSK-LIFE</t>
  </si>
  <si>
    <t>MAKS-LIFE</t>
  </si>
  <si>
    <t>NIK-LIFE</t>
  </si>
  <si>
    <t>STRAJ-INVEST</t>
  </si>
  <si>
    <t>PPF Insurance</t>
  </si>
  <si>
    <t>PATRIOT</t>
  </si>
  <si>
    <t>DOSTOINSTVO</t>
  </si>
  <si>
    <t>GUTA-DOVERIE</t>
  </si>
  <si>
    <t>ACE LIFE INSURANCE</t>
  </si>
  <si>
    <t>RSTK - LIFE</t>
  </si>
  <si>
    <t>ROSSIA</t>
  </si>
  <si>
    <t>SCOR RE</t>
  </si>
  <si>
    <t>TOP 20</t>
  </si>
  <si>
    <t>OVERALL NON-LIFE INSURANCE (Voluntary and compulsory insurance, added-up)</t>
  </si>
  <si>
    <t>CAPITAL-POLIS</t>
  </si>
  <si>
    <t>ALROSA IC</t>
  </si>
  <si>
    <t>CIVIL INSURANCE HOUSE</t>
  </si>
  <si>
    <t>NSG - ROSENERGO</t>
  </si>
  <si>
    <t>ALLEGA</t>
  </si>
  <si>
    <t>PROMSTRAHREZERV</t>
  </si>
  <si>
    <t>SPASSKIE VOROTA</t>
  </si>
  <si>
    <t>Accidents and illness</t>
  </si>
  <si>
    <t>EUROPEAN TRAVEL INSURANCE</t>
  </si>
  <si>
    <t>PLATO</t>
  </si>
  <si>
    <t>BYSTRO! INSURANCE</t>
  </si>
  <si>
    <t>D2 INSURANCE</t>
  </si>
  <si>
    <t>VIRUCHIM!</t>
  </si>
  <si>
    <t xml:space="preserve">Tinkoff Online Insurance </t>
  </si>
  <si>
    <t>DALJASO</t>
  </si>
  <si>
    <t>TRANSNATIONAL IC</t>
  </si>
  <si>
    <t>AK BARS INSURANCE</t>
  </si>
  <si>
    <t>AMKOPolis</t>
  </si>
  <si>
    <t>INVESTSTRAKH</t>
  </si>
  <si>
    <t>TYUMEN-POLIS</t>
  </si>
  <si>
    <t>UNIVERS-GARANT</t>
  </si>
  <si>
    <t>ASKOR</t>
  </si>
  <si>
    <t>ENI</t>
  </si>
  <si>
    <t>TIT</t>
  </si>
  <si>
    <t>IMPERIAL</t>
  </si>
  <si>
    <t>SIBERIAN SPAS</t>
  </si>
  <si>
    <t>VostSibJaso</t>
  </si>
  <si>
    <t>ASK- PETERSBURG</t>
  </si>
  <si>
    <t>RAILWAY INSURANCE FUND</t>
  </si>
  <si>
    <t>ADONIS</t>
  </si>
  <si>
    <t>RUSSKAYA KORONA</t>
  </si>
  <si>
    <t>LOYD-CITY</t>
  </si>
  <si>
    <t>Health insurance</t>
  </si>
  <si>
    <t>SPASENYE</t>
  </si>
  <si>
    <t>APOGEY-MED</t>
  </si>
  <si>
    <t>ASTRA-METAL</t>
  </si>
  <si>
    <t>ASK-MED</t>
  </si>
  <si>
    <t>VNESHECONOMSTRAKH</t>
  </si>
  <si>
    <t>REGION UNION</t>
  </si>
  <si>
    <t>BASK</t>
  </si>
  <si>
    <t xml:space="preserve">ROST INSURANCE COMPANY </t>
  </si>
  <si>
    <t>UGMK-MEDICINE</t>
  </si>
  <si>
    <t>INSOTEK</t>
  </si>
  <si>
    <t>SIBERIAN INSURANCE HOME</t>
  </si>
  <si>
    <t>AK BARS-MED</t>
  </si>
  <si>
    <t>CHANCE</t>
  </si>
  <si>
    <t>ASTRO-VOLGA-MED</t>
  </si>
  <si>
    <t>POLIS-GARANT</t>
  </si>
  <si>
    <t>MASTER-GARANT IC</t>
  </si>
  <si>
    <t>SMP-INSURANCE</t>
  </si>
  <si>
    <t>ASTRAMED-MS</t>
  </si>
  <si>
    <t>KOMESTRA-TOMSK</t>
  </si>
  <si>
    <t>UNITY RE</t>
  </si>
  <si>
    <t>ROSNO-MS</t>
  </si>
  <si>
    <t>SAHAMEDSTRAKH</t>
  </si>
  <si>
    <t>DAL-ROSMED</t>
  </si>
  <si>
    <t>CHUVASHIJA-MED</t>
  </si>
  <si>
    <t>ASKOMED</t>
  </si>
  <si>
    <t>INTERREGIONAL INSURANCE COMPANY ASKO</t>
  </si>
  <si>
    <t>SPASSKIE VOROTA-M</t>
  </si>
  <si>
    <t xml:space="preserve">KOMESTRA INSURANCE COMPANY </t>
  </si>
  <si>
    <t>YUZHURALZHASO</t>
  </si>
  <si>
    <t>VSK-MILOSERDIE</t>
  </si>
  <si>
    <t>SOVITA</t>
  </si>
  <si>
    <t>DIANA</t>
  </si>
  <si>
    <t>Motor Hull</t>
  </si>
  <si>
    <t xml:space="preserve">EUROPLAN INSURANCE COMPANY </t>
  </si>
  <si>
    <t xml:space="preserve">EKATERINBURG INSURANCE COMPANY </t>
  </si>
  <si>
    <t>ASTRO-VOLGA</t>
  </si>
  <si>
    <t xml:space="preserve">GEOPOLIS </t>
  </si>
  <si>
    <t>ARTEX</t>
  </si>
  <si>
    <t>ITIL</t>
  </si>
  <si>
    <t>INVEST-ALYANS</t>
  </si>
  <si>
    <t>SERVISREZERV</t>
  </si>
  <si>
    <t>POVOLZHSKY INSURANCE ALLIANCE</t>
  </si>
  <si>
    <t>CAPITAL-POLIS S</t>
  </si>
  <si>
    <t>FIORD</t>
  </si>
  <si>
    <t>ESTER</t>
  </si>
  <si>
    <t>TALISMAN</t>
  </si>
  <si>
    <t>ANTAL- INSURANCE</t>
  </si>
  <si>
    <t>EQUIPE</t>
  </si>
  <si>
    <t>PRIORITY INSURANCE</t>
  </si>
  <si>
    <t>TRUST</t>
  </si>
  <si>
    <t>PODMOSKOVIE IC</t>
  </si>
  <si>
    <t>KRK -INSURANCE</t>
  </si>
  <si>
    <t>ASKO CENTER</t>
  </si>
  <si>
    <t>SOYUZ</t>
  </si>
  <si>
    <t>MOSKOVIA</t>
  </si>
  <si>
    <t>GALA</t>
  </si>
  <si>
    <t>CARGO Insurance</t>
  </si>
  <si>
    <t>BOROVITSKAYA INSURANCE COMPANY</t>
  </si>
  <si>
    <t>VOSTOK-ALIANS</t>
  </si>
  <si>
    <t>OMEGA</t>
  </si>
  <si>
    <t>VERNA</t>
  </si>
  <si>
    <t>POKROVITEL</t>
  </si>
  <si>
    <t>INGVAR</t>
  </si>
  <si>
    <t>OTCHIZNA</t>
  </si>
  <si>
    <t>MAKSIMUM Ins Company</t>
  </si>
  <si>
    <t>INTERPOLISTRAST</t>
  </si>
  <si>
    <t>ACE INSURANCE COMPANY</t>
  </si>
  <si>
    <t>ISLA</t>
  </si>
  <si>
    <t>AKCEPT</t>
  </si>
  <si>
    <t>REGARD INSURANCE</t>
  </si>
  <si>
    <t>MAYAK INSURANCE COMPANY</t>
  </si>
  <si>
    <t>LEXGARANT</t>
  </si>
  <si>
    <t>RUSSIAN ALIANS</t>
  </si>
  <si>
    <t xml:space="preserve">St.Andrew INSURANCE COMPANY </t>
  </si>
  <si>
    <t>MY INSURANCE COMPANY</t>
  </si>
  <si>
    <t>TWENTY-FIRST CENTURY IC</t>
  </si>
  <si>
    <t>SELEKTA</t>
  </si>
  <si>
    <t>INVEST-GARANT</t>
  </si>
  <si>
    <t>GRAND</t>
  </si>
  <si>
    <t>ZHASKO</t>
  </si>
  <si>
    <t>EUROINS</t>
  </si>
  <si>
    <t>AKOMS</t>
  </si>
  <si>
    <t xml:space="preserve">TEST-ZHASO INSURANCE COMPANY </t>
  </si>
  <si>
    <t>AGRICULTURAL INSURANCE</t>
  </si>
  <si>
    <t>POLIS</t>
  </si>
  <si>
    <t>EUROSTRAHOVANIE</t>
  </si>
  <si>
    <t>PODDERJKA.IRKUTSK</t>
  </si>
  <si>
    <t>AVANGARD POLIS</t>
  </si>
  <si>
    <t>AVANGARD- GARANT</t>
  </si>
  <si>
    <t>PODDERJKA</t>
  </si>
  <si>
    <t>PROSPECT</t>
  </si>
  <si>
    <t>NATIONAL INSURANCE HOUSE</t>
  </si>
  <si>
    <t>SPETSSTRAKH</t>
  </si>
  <si>
    <t>BASTION-LINE</t>
  </si>
  <si>
    <t>RODINA</t>
  </si>
  <si>
    <t>AGROS</t>
  </si>
  <si>
    <t>STERKH</t>
  </si>
  <si>
    <t>PRACTIKA IC</t>
  </si>
  <si>
    <t>REGIONAL INSURANCE CENTER</t>
  </si>
  <si>
    <t>insurance of legal persons' property</t>
  </si>
  <si>
    <t>MOSOBLGARANT</t>
  </si>
  <si>
    <t>CONSTRUCTION INSURANCE GROUP</t>
  </si>
  <si>
    <t>RASK</t>
  </si>
  <si>
    <t>IF INSURANCE</t>
  </si>
  <si>
    <t>ECHDIAY INSURANCE</t>
  </si>
  <si>
    <t>INVEST-POLIS</t>
  </si>
  <si>
    <t xml:space="preserve">DALACFES </t>
  </si>
  <si>
    <t>LOYD-POLIS</t>
  </si>
  <si>
    <t>insurance of individuals' property</t>
  </si>
  <si>
    <t>MESKO</t>
  </si>
  <si>
    <t>REGIONAL INSURANCE COMPANY</t>
  </si>
  <si>
    <t>SVYAZNOY INSURANCE</t>
  </si>
  <si>
    <t>Bashkir Insurance Company "Resonance"</t>
  </si>
  <si>
    <t>ANGARA</t>
  </si>
  <si>
    <t>EUROPE IC</t>
  </si>
  <si>
    <t>GALAKTIKA</t>
  </si>
  <si>
    <t>KREML Insurace Company</t>
  </si>
  <si>
    <t>Green Card</t>
  </si>
  <si>
    <t>TRANSSIB RE</t>
  </si>
  <si>
    <t>Third party liability</t>
  </si>
  <si>
    <t>GIVA</t>
  </si>
  <si>
    <t>AVESTA</t>
  </si>
  <si>
    <t>SAKLAU</t>
  </si>
  <si>
    <t>INSURANCE TECHNOLOGY OF XXI CENTURY</t>
  </si>
  <si>
    <t>DERZHAVA</t>
  </si>
  <si>
    <t>DOMINANTA IC</t>
  </si>
  <si>
    <t>INSURANCE INVESTMENTS</t>
  </si>
  <si>
    <t>DALLESSTRAKH</t>
  </si>
  <si>
    <t>INSURANCE INVESTMENT COMPANY</t>
  </si>
  <si>
    <t>Business Risks</t>
  </si>
  <si>
    <t>INGOSSTRAKH ONDD CREDIT INSURANCE</t>
  </si>
  <si>
    <t>KOFAS RUS INSURANCE COMPANY</t>
  </si>
  <si>
    <t>EULER HERMES RU</t>
  </si>
  <si>
    <t>ROSGOSSTRAKH Moscow</t>
  </si>
  <si>
    <t>Financial Risks</t>
  </si>
  <si>
    <t xml:space="preserve">
REPUBLIC INSURANCE HOUSE</t>
  </si>
  <si>
    <t>AGENCY FOR HOUSING MORTGAGE LENDING</t>
  </si>
  <si>
    <t>AVISTA -GARANT</t>
  </si>
  <si>
    <t>KAYROS</t>
  </si>
  <si>
    <t>ADVANT -INSURANCE</t>
  </si>
  <si>
    <t>FINROS</t>
  </si>
  <si>
    <t>RADONEZH</t>
  </si>
  <si>
    <t xml:space="preserve">VOZROZHDENIE-CREDIT  </t>
  </si>
  <si>
    <t>ROSLES</t>
  </si>
  <si>
    <t xml:space="preserve">SAKHALIN Foreign Trade Insurance Association </t>
  </si>
  <si>
    <t>NOVY VEK</t>
  </si>
  <si>
    <t>Compulsory MTPL</t>
  </si>
  <si>
    <t>UGMK-INSURANCE</t>
  </si>
  <si>
    <t>MED -GARANT</t>
  </si>
  <si>
    <t>RESPECT</t>
  </si>
  <si>
    <t>EXPRESS GARANT</t>
  </si>
  <si>
    <t xml:space="preserve">ZURICH RELIABLE INSURANCE </t>
  </si>
  <si>
    <t>INFORMSTRAKH</t>
  </si>
  <si>
    <t>AFES</t>
  </si>
  <si>
    <t>RK-GARANT</t>
  </si>
  <si>
    <t>SOGAZ-AGRO</t>
  </si>
  <si>
    <t>TOP 5</t>
  </si>
  <si>
    <t>LIFE</t>
  </si>
  <si>
    <t>MARKET SHARE</t>
  </si>
  <si>
    <t>Change</t>
  </si>
  <si>
    <t>EUR m</t>
  </si>
  <si>
    <t>%</t>
  </si>
  <si>
    <t>RUB m</t>
  </si>
  <si>
    <t>IN LOCAL CURRENCY - RUB</t>
  </si>
  <si>
    <t>TOP 30</t>
  </si>
  <si>
    <t>NON-LIFE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</si>
</sst>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(* #,##0_);_(* \(#,##0\);_(* &quot;-&quot;??_);_(@_)"/>
    <numFmt numFmtId="165" formatCode="0_);\(0\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20"/>
      <color rgb="FFFF0000"/>
      <name val="Calibri"/>
      <family val="2"/>
      <charset val="204"/>
      <scheme val="minor"/>
    </font>
    <font>
      <b/>
      <sz val="10"/>
      <name val="Arial"/>
      <family val="2"/>
      <charset val="238"/>
    </font>
    <font>
      <b/>
      <sz val="10"/>
      <color indexed="8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2"/>
      <color indexed="8"/>
      <name val="Calibri"/>
      <family val="2"/>
      <scheme val="minor"/>
    </font>
    <font>
      <b/>
      <sz val="10"/>
      <color rgb="FFFF0000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" fillId="0" borderId="1"/>
    <xf numFmtId="0" fontId="6" fillId="0" borderId="0"/>
    <xf numFmtId="43" fontId="1" fillId="0" borderId="1"/>
    <xf numFmtId="4" fontId="1" fillId="0" borderId="1"/>
  </cellStyleXfs>
  <cellXfs count="38">
    <xf numFmtId="0" fontId="0" fillId="0" borderId="0" xfId="0"/>
    <xf numFmtId="0" fontId="2" fillId="0" borderId="0" xfId="0" applyFont="1" applyAlignment="1"/>
    <xf numFmtId="43" fontId="2" fillId="0" borderId="0" xfId="1" applyFont="1" applyAlignment="1"/>
    <xf numFmtId="43" fontId="3" fillId="0" borderId="0" xfId="1" applyFont="1" applyAlignment="1"/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4" fontId="0" fillId="0" borderId="1" xfId="1" applyNumberFormat="1" applyFont="1" applyBorder="1"/>
    <xf numFmtId="43" fontId="0" fillId="0" borderId="1" xfId="1" applyFont="1" applyBorder="1"/>
    <xf numFmtId="4" fontId="1" fillId="0" borderId="1" xfId="1" applyNumberFormat="1" applyBorder="1"/>
    <xf numFmtId="43" fontId="0" fillId="0" borderId="0" xfId="1" applyFont="1"/>
    <xf numFmtId="43" fontId="1" fillId="0" borderId="1" xfId="1" applyBorder="1"/>
    <xf numFmtId="4" fontId="0" fillId="0" borderId="1" xfId="1" applyNumberFormat="1" applyFont="1" applyBorder="1"/>
    <xf numFmtId="164" fontId="0" fillId="0" borderId="0" xfId="0" applyNumberFormat="1"/>
    <xf numFmtId="0" fontId="5" fillId="2" borderId="1" xfId="0" applyFont="1" applyFill="1" applyBorder="1" applyAlignment="1">
      <alignment horizontal="center" vertical="center" wrapText="1"/>
    </xf>
    <xf numFmtId="43" fontId="4" fillId="2" borderId="1" xfId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43" fontId="4" fillId="2" borderId="1" xfId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0" fillId="0" borderId="0" xfId="2" applyFont="1"/>
    <xf numFmtId="3" fontId="1" fillId="0" borderId="1" xfId="1" applyNumberFormat="1" applyBorder="1"/>
    <xf numFmtId="43" fontId="4" fillId="2" borderId="1" xfId="1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7" fillId="0" borderId="0" xfId="0" applyFont="1" applyFill="1"/>
    <xf numFmtId="0" fontId="8" fillId="0" borderId="2" xfId="0" applyFont="1" applyFill="1" applyBorder="1" applyAlignment="1"/>
    <xf numFmtId="0" fontId="9" fillId="3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/>
    </xf>
    <xf numFmtId="0" fontId="11" fillId="6" borderId="0" xfId="0" applyFont="1" applyFill="1"/>
  </cellXfs>
  <cellStyles count="7">
    <cellStyle name="aacc" xfId="3"/>
    <cellStyle name="Comma" xfId="1" builtinId="3"/>
    <cellStyle name="Normal" xfId="0" builtinId="0"/>
    <cellStyle name="Normal 2" xfId="4"/>
    <cellStyle name="Percent" xfId="2" builtinId="5"/>
    <cellStyle name="Style 1" xfId="5"/>
    <cellStyle name="Style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B1:V37"/>
  <sheetViews>
    <sheetView tabSelected="1" topLeftCell="B1" workbookViewId="0">
      <selection activeCell="C39" sqref="C39"/>
    </sheetView>
  </sheetViews>
  <sheetFormatPr defaultRowHeight="15"/>
  <cols>
    <col min="3" max="3" width="36.7109375" customWidth="1"/>
    <col min="4" max="5" width="9.5703125" bestFit="1" customWidth="1"/>
    <col min="14" max="14" width="27.7109375" customWidth="1"/>
    <col min="15" max="16" width="10.5703125" bestFit="1" customWidth="1"/>
    <col min="17" max="17" width="12.7109375" customWidth="1"/>
    <col min="18" max="19" width="10.5703125" bestFit="1" customWidth="1"/>
    <col min="21" max="22" width="9.28515625" bestFit="1" customWidth="1"/>
  </cols>
  <sheetData>
    <row r="1" spans="2:22" s="26" customFormat="1" ht="15.75">
      <c r="B1" s="27" t="s">
        <v>337</v>
      </c>
      <c r="C1" s="37" t="s">
        <v>344</v>
      </c>
      <c r="D1" s="28"/>
      <c r="E1" s="29"/>
      <c r="F1" s="29"/>
      <c r="G1" s="29"/>
      <c r="H1" s="29"/>
      <c r="I1" s="29"/>
      <c r="J1" s="29"/>
      <c r="K1" s="29"/>
      <c r="M1" s="27" t="s">
        <v>337</v>
      </c>
      <c r="N1" s="37" t="s">
        <v>344</v>
      </c>
      <c r="O1" s="36" t="s">
        <v>343</v>
      </c>
      <c r="P1" s="36"/>
      <c r="Q1" s="36"/>
      <c r="R1" s="36"/>
      <c r="S1" s="36"/>
      <c r="T1" s="36"/>
      <c r="U1" s="36"/>
      <c r="V1" s="36"/>
    </row>
    <row r="2" spans="2:22" s="26" customFormat="1" ht="12.75">
      <c r="B2" s="30" t="s">
        <v>2</v>
      </c>
      <c r="C2" s="30" t="s">
        <v>3</v>
      </c>
      <c r="D2" s="31" t="s">
        <v>4</v>
      </c>
      <c r="E2" s="31"/>
      <c r="F2" s="31"/>
      <c r="G2" s="32" t="s">
        <v>5</v>
      </c>
      <c r="H2" s="32"/>
      <c r="I2" s="32"/>
      <c r="J2" s="33" t="s">
        <v>338</v>
      </c>
      <c r="K2" s="33"/>
      <c r="M2" s="30" t="s">
        <v>2</v>
      </c>
      <c r="N2" s="30" t="s">
        <v>3</v>
      </c>
      <c r="O2" s="31" t="s">
        <v>4</v>
      </c>
      <c r="P2" s="31"/>
      <c r="Q2" s="31"/>
      <c r="R2" s="32" t="s">
        <v>5</v>
      </c>
      <c r="S2" s="32"/>
      <c r="T2" s="32"/>
      <c r="U2" s="33" t="s">
        <v>338</v>
      </c>
      <c r="V2" s="33"/>
    </row>
    <row r="3" spans="2:22" s="26" customFormat="1" ht="12.75">
      <c r="B3" s="30"/>
      <c r="C3" s="30"/>
      <c r="D3" s="34">
        <v>2013</v>
      </c>
      <c r="E3" s="34">
        <v>2012</v>
      </c>
      <c r="F3" s="34" t="s">
        <v>339</v>
      </c>
      <c r="G3" s="34">
        <v>2013</v>
      </c>
      <c r="H3" s="34">
        <v>2012</v>
      </c>
      <c r="I3" s="34" t="s">
        <v>339</v>
      </c>
      <c r="J3" s="34">
        <v>2013</v>
      </c>
      <c r="K3" s="34">
        <v>2012</v>
      </c>
      <c r="M3" s="30"/>
      <c r="N3" s="30"/>
      <c r="O3" s="34">
        <v>2013</v>
      </c>
      <c r="P3" s="34">
        <v>2012</v>
      </c>
      <c r="Q3" s="34" t="s">
        <v>339</v>
      </c>
      <c r="R3" s="34">
        <v>2013</v>
      </c>
      <c r="S3" s="34">
        <v>2012</v>
      </c>
      <c r="T3" s="34" t="s">
        <v>339</v>
      </c>
      <c r="U3" s="34">
        <v>2013</v>
      </c>
      <c r="V3" s="34">
        <v>2012</v>
      </c>
    </row>
    <row r="4" spans="2:22" s="26" customFormat="1" ht="12.75">
      <c r="B4" s="30"/>
      <c r="C4" s="30"/>
      <c r="D4" s="35" t="s">
        <v>340</v>
      </c>
      <c r="E4" s="35" t="s">
        <v>340</v>
      </c>
      <c r="F4" s="35" t="s">
        <v>341</v>
      </c>
      <c r="G4" s="35" t="s">
        <v>340</v>
      </c>
      <c r="H4" s="35" t="s">
        <v>340</v>
      </c>
      <c r="I4" s="35" t="s">
        <v>341</v>
      </c>
      <c r="J4" s="35" t="s">
        <v>341</v>
      </c>
      <c r="K4" s="35" t="s">
        <v>341</v>
      </c>
      <c r="M4" s="30"/>
      <c r="N4" s="30"/>
      <c r="O4" s="35" t="s">
        <v>342</v>
      </c>
      <c r="P4" s="35" t="s">
        <v>342</v>
      </c>
      <c r="Q4" s="35" t="s">
        <v>341</v>
      </c>
      <c r="R4" s="35" t="s">
        <v>342</v>
      </c>
      <c r="S4" s="35" t="s">
        <v>342</v>
      </c>
      <c r="T4" s="35" t="s">
        <v>341</v>
      </c>
      <c r="U4" s="35" t="s">
        <v>341</v>
      </c>
      <c r="V4" s="35" t="s">
        <v>341</v>
      </c>
    </row>
    <row r="5" spans="2:22">
      <c r="B5" s="11">
        <v>1</v>
      </c>
      <c r="C5" s="12" t="s">
        <v>21</v>
      </c>
      <c r="D5" s="12">
        <v>462.95344219133244</v>
      </c>
      <c r="E5" s="12">
        <v>179.74090572378856</v>
      </c>
      <c r="F5" s="13">
        <v>157.56710211684492</v>
      </c>
      <c r="G5" s="12">
        <v>4.4171545856228276</v>
      </c>
      <c r="H5" s="12">
        <v>2.8489184311658868</v>
      </c>
      <c r="I5" s="16">
        <f>G5*100/H5-100</f>
        <v>55.046720092128396</v>
      </c>
      <c r="J5" s="12">
        <v>24.52454398671604</v>
      </c>
      <c r="K5" s="12">
        <v>13.43396276192788</v>
      </c>
      <c r="M5" s="11">
        <v>1</v>
      </c>
      <c r="N5" s="12" t="s">
        <v>21</v>
      </c>
      <c r="O5" s="12">
        <v>20818.97</v>
      </c>
      <c r="P5" s="12">
        <v>7230.7250000000004</v>
      </c>
      <c r="Q5" s="13">
        <v>187.92368676723288</v>
      </c>
      <c r="R5" s="12">
        <v>198.63900000000001</v>
      </c>
      <c r="S5" s="12">
        <v>114.608</v>
      </c>
      <c r="T5" s="16">
        <f>R5*100/S5-100</f>
        <v>73.320361580343445</v>
      </c>
      <c r="U5" s="12">
        <v>24.52454398671604</v>
      </c>
      <c r="V5" s="12">
        <v>13.43396276192788</v>
      </c>
    </row>
    <row r="6" spans="2:22">
      <c r="B6" s="11">
        <v>2</v>
      </c>
      <c r="C6" s="12" t="s">
        <v>28</v>
      </c>
      <c r="D6" s="12">
        <v>239.1843877793813</v>
      </c>
      <c r="E6" s="12">
        <v>149.75574591211227</v>
      </c>
      <c r="F6" s="13">
        <v>59.716334303294332</v>
      </c>
      <c r="G6" s="12">
        <v>4.3004543038788166</v>
      </c>
      <c r="H6" s="12">
        <v>2.9408182238506932</v>
      </c>
      <c r="I6" s="16">
        <f t="shared" ref="I6:I37" si="0">G6*100/H6-100</f>
        <v>46.233258111676889</v>
      </c>
      <c r="J6" s="12">
        <v>12.670578733070293</v>
      </c>
      <c r="K6" s="12">
        <v>11.19285065281491</v>
      </c>
      <c r="M6" s="11">
        <v>2</v>
      </c>
      <c r="N6" s="12" t="s">
        <v>28</v>
      </c>
      <c r="O6" s="12">
        <v>10756.098</v>
      </c>
      <c r="P6" s="12">
        <v>6024.4639999999999</v>
      </c>
      <c r="Q6" s="13">
        <v>78.54033155480721</v>
      </c>
      <c r="R6" s="12">
        <v>193.39099999999999</v>
      </c>
      <c r="S6" s="12">
        <v>118.30500000000001</v>
      </c>
      <c r="T6" s="16">
        <f t="shared" ref="T6:T37" si="1">R6*100/S6-100</f>
        <v>63.468154346815425</v>
      </c>
      <c r="U6" s="12">
        <v>12.670578733070293</v>
      </c>
      <c r="V6" s="12">
        <v>11.19285065281491</v>
      </c>
    </row>
    <row r="7" spans="2:22">
      <c r="B7" s="11">
        <v>3</v>
      </c>
      <c r="C7" s="12" t="s">
        <v>32</v>
      </c>
      <c r="D7" s="12">
        <v>201.34534433031871</v>
      </c>
      <c r="E7" s="12">
        <v>12.980690354623329</v>
      </c>
      <c r="F7" s="24">
        <v>1451.1143000079774</v>
      </c>
      <c r="G7" s="12">
        <v>0.84018421210631999</v>
      </c>
      <c r="H7" s="12">
        <v>0</v>
      </c>
      <c r="I7" s="12">
        <v>0</v>
      </c>
      <c r="J7" s="12">
        <v>10.666089294371462</v>
      </c>
      <c r="K7" s="12">
        <v>0.97018600271271971</v>
      </c>
      <c r="M7" s="11">
        <v>3</v>
      </c>
      <c r="N7" s="12" t="s">
        <v>32</v>
      </c>
      <c r="O7" s="12">
        <v>9054.48</v>
      </c>
      <c r="P7" s="12">
        <v>522.19500000000005</v>
      </c>
      <c r="Q7" s="13">
        <v>1633.926981300089</v>
      </c>
      <c r="R7" s="12">
        <v>37.783000000000001</v>
      </c>
      <c r="S7" s="12">
        <v>0</v>
      </c>
      <c r="T7" s="12">
        <v>0</v>
      </c>
      <c r="U7" s="12">
        <v>10.666089294371462</v>
      </c>
      <c r="V7" s="12">
        <v>0.97018600271271971</v>
      </c>
    </row>
    <row r="8" spans="2:22">
      <c r="B8" s="11">
        <v>4</v>
      </c>
      <c r="C8" s="12" t="s">
        <v>27</v>
      </c>
      <c r="D8" s="12">
        <v>174.34641838207335</v>
      </c>
      <c r="E8" s="12">
        <v>166.55918923353039</v>
      </c>
      <c r="F8" s="13">
        <v>4.6753524584132009</v>
      </c>
      <c r="G8" s="12">
        <v>39.941983415573524</v>
      </c>
      <c r="H8" s="12">
        <v>27.185211516185003</v>
      </c>
      <c r="I8" s="16">
        <f t="shared" si="0"/>
        <v>46.925409764767295</v>
      </c>
      <c r="J8" s="12">
        <v>9.235845372050262</v>
      </c>
      <c r="K8" s="12">
        <v>12.448751923274683</v>
      </c>
      <c r="M8" s="11">
        <v>4</v>
      </c>
      <c r="N8" s="12" t="s">
        <v>27</v>
      </c>
      <c r="O8" s="12">
        <v>7840.3410000000003</v>
      </c>
      <c r="P8" s="12">
        <v>6700.4430000000002</v>
      </c>
      <c r="Q8" s="13">
        <v>17.01227814340038</v>
      </c>
      <c r="R8" s="12">
        <v>1796.1869999999999</v>
      </c>
      <c r="S8" s="12">
        <v>1093.623</v>
      </c>
      <c r="T8" s="16">
        <f t="shared" si="1"/>
        <v>64.24188225741409</v>
      </c>
      <c r="U8" s="12">
        <v>9.235845372050262</v>
      </c>
      <c r="V8" s="12">
        <v>12.448751923274683</v>
      </c>
    </row>
    <row r="9" spans="2:22">
      <c r="B9" s="11">
        <v>5</v>
      </c>
      <c r="C9" s="12" t="s">
        <v>29</v>
      </c>
      <c r="D9" s="12">
        <v>171.9695173882975</v>
      </c>
      <c r="E9" s="12">
        <v>156.39477883893548</v>
      </c>
      <c r="F9" s="13">
        <v>9.9586051816997099</v>
      </c>
      <c r="G9" s="12">
        <v>31.332513525713864</v>
      </c>
      <c r="H9" s="12">
        <v>27.940992229408931</v>
      </c>
      <c r="I9" s="16">
        <f t="shared" si="0"/>
        <v>12.138156256080393</v>
      </c>
      <c r="J9" s="12">
        <v>9.1099311706178128</v>
      </c>
      <c r="K9" s="12">
        <v>11.689056682015705</v>
      </c>
      <c r="M9" s="11">
        <v>5</v>
      </c>
      <c r="N9" s="12" t="s">
        <v>29</v>
      </c>
      <c r="O9" s="12">
        <v>7733.4520000000002</v>
      </c>
      <c r="P9" s="12">
        <v>6291.5429999999997</v>
      </c>
      <c r="Q9" s="13">
        <v>22.918209412222112</v>
      </c>
      <c r="R9" s="12">
        <v>1409.02</v>
      </c>
      <c r="S9" s="12">
        <v>1124.027</v>
      </c>
      <c r="T9" s="16">
        <f t="shared" si="1"/>
        <v>25.354640057578678</v>
      </c>
      <c r="U9" s="12">
        <v>9.1099311706178128</v>
      </c>
      <c r="V9" s="12">
        <v>11.689056682015705</v>
      </c>
    </row>
    <row r="10" spans="2:22">
      <c r="B10" s="11">
        <v>6</v>
      </c>
      <c r="C10" s="12" t="s">
        <v>37</v>
      </c>
      <c r="D10" s="12">
        <v>106.70844275837837</v>
      </c>
      <c r="E10" s="12">
        <v>146.85554555714094</v>
      </c>
      <c r="F10" s="13">
        <v>-27.337818702352976</v>
      </c>
      <c r="G10" s="12">
        <v>16.830057438419921</v>
      </c>
      <c r="H10" s="12">
        <v>13.828495150216513</v>
      </c>
      <c r="I10" s="16">
        <f t="shared" si="0"/>
        <v>21.705632142890209</v>
      </c>
      <c r="J10" s="12">
        <v>5.6527841888261845</v>
      </c>
      <c r="K10" s="12">
        <v>10.976087621528711</v>
      </c>
      <c r="M10" s="11">
        <v>6</v>
      </c>
      <c r="N10" s="12" t="s">
        <v>37</v>
      </c>
      <c r="O10" s="12">
        <v>4798.6679999999997</v>
      </c>
      <c r="P10" s="12">
        <v>5907.7929999999997</v>
      </c>
      <c r="Q10" s="13">
        <v>-18.773931314113412</v>
      </c>
      <c r="R10" s="12">
        <v>756.846</v>
      </c>
      <c r="S10" s="12">
        <v>556.30100000000004</v>
      </c>
      <c r="T10" s="16">
        <f t="shared" si="1"/>
        <v>36.049728474333136</v>
      </c>
      <c r="U10" s="12">
        <v>5.6527841888261845</v>
      </c>
      <c r="V10" s="12">
        <v>10.976087621528711</v>
      </c>
    </row>
    <row r="11" spans="2:22">
      <c r="B11" s="11">
        <v>7</v>
      </c>
      <c r="C11" s="12" t="s">
        <v>47</v>
      </c>
      <c r="D11" s="12">
        <v>75.735547555142432</v>
      </c>
      <c r="E11" s="12">
        <v>85.56198823722427</v>
      </c>
      <c r="F11" s="13">
        <v>-11.484586654108142</v>
      </c>
      <c r="G11" s="12">
        <v>9.9966421984482956</v>
      </c>
      <c r="H11" s="12">
        <v>8.4965671189153991</v>
      </c>
      <c r="I11" s="16">
        <f t="shared" si="0"/>
        <v>17.655072437353766</v>
      </c>
      <c r="J11" s="12">
        <v>4.0120228042423438</v>
      </c>
      <c r="K11" s="12">
        <v>6.3949636794517124</v>
      </c>
      <c r="M11" s="11">
        <v>7</v>
      </c>
      <c r="N11" s="12" t="s">
        <v>47</v>
      </c>
      <c r="O11" s="12">
        <v>3405.82</v>
      </c>
      <c r="P11" s="12">
        <v>3442.0390000000002</v>
      </c>
      <c r="Q11" s="13">
        <v>-1.0522542016519907</v>
      </c>
      <c r="R11" s="12">
        <v>449.548</v>
      </c>
      <c r="S11" s="12">
        <v>341.80500000000001</v>
      </c>
      <c r="T11" s="16">
        <f t="shared" si="1"/>
        <v>31.521774110969716</v>
      </c>
      <c r="U11" s="12">
        <v>4.0120228042423438</v>
      </c>
      <c r="V11" s="12">
        <v>6.3949636794517124</v>
      </c>
    </row>
    <row r="12" spans="2:22">
      <c r="B12" s="11">
        <v>8</v>
      </c>
      <c r="C12" s="12" t="s">
        <v>42</v>
      </c>
      <c r="D12" s="12">
        <v>75.118846161543601</v>
      </c>
      <c r="E12" s="12">
        <v>80.01148436684349</v>
      </c>
      <c r="F12" s="13">
        <v>-6.1149199318284246</v>
      </c>
      <c r="G12" s="12">
        <v>3.8738356100413829</v>
      </c>
      <c r="H12" s="12">
        <v>1.6807694028626399</v>
      </c>
      <c r="I12" s="16">
        <f t="shared" si="0"/>
        <v>130.47989828013132</v>
      </c>
      <c r="J12" s="12">
        <v>3.9793536002239125</v>
      </c>
      <c r="K12" s="12">
        <v>5.9801150838892871</v>
      </c>
      <c r="M12" s="11">
        <v>8</v>
      </c>
      <c r="N12" s="12" t="s">
        <v>42</v>
      </c>
      <c r="O12" s="12">
        <v>3378.087</v>
      </c>
      <c r="P12" s="12">
        <v>3218.75</v>
      </c>
      <c r="Q12" s="13">
        <v>4.9502757281553471</v>
      </c>
      <c r="R12" s="12">
        <v>174.20599999999999</v>
      </c>
      <c r="S12" s="12">
        <v>67.614999999999995</v>
      </c>
      <c r="T12" s="16">
        <f t="shared" si="1"/>
        <v>157.6440139022406</v>
      </c>
      <c r="U12" s="12">
        <v>3.9793536002239125</v>
      </c>
      <c r="V12" s="12">
        <v>5.9801150838892871</v>
      </c>
    </row>
    <row r="13" spans="2:22">
      <c r="B13" s="11">
        <v>9</v>
      </c>
      <c r="C13" s="12" t="s">
        <v>45</v>
      </c>
      <c r="D13" s="12">
        <v>71.331312722509949</v>
      </c>
      <c r="E13" s="12">
        <v>56.645471132477887</v>
      </c>
      <c r="F13" s="13">
        <v>25.925888330394486</v>
      </c>
      <c r="G13" s="12">
        <v>6.5682378657724385</v>
      </c>
      <c r="H13" s="12">
        <v>2.7852821127257723</v>
      </c>
      <c r="I13" s="16">
        <f t="shared" si="0"/>
        <v>135.81948254945479</v>
      </c>
      <c r="J13" s="12">
        <v>3.7787124083427863</v>
      </c>
      <c r="K13" s="12">
        <v>4.2337226841116031</v>
      </c>
      <c r="M13" s="11">
        <v>9</v>
      </c>
      <c r="N13" s="12" t="s">
        <v>45</v>
      </c>
      <c r="O13" s="12">
        <v>3207.7620000000002</v>
      </c>
      <c r="P13" s="12">
        <v>2278.768</v>
      </c>
      <c r="Q13" s="13">
        <v>40.767379566502598</v>
      </c>
      <c r="R13" s="12">
        <v>295.37299999999999</v>
      </c>
      <c r="S13" s="12">
        <v>112.048</v>
      </c>
      <c r="T13" s="16">
        <f t="shared" si="1"/>
        <v>163.61291589318864</v>
      </c>
      <c r="U13" s="12">
        <v>3.7787124083427863</v>
      </c>
      <c r="V13" s="12">
        <v>4.2337226841116031</v>
      </c>
    </row>
    <row r="14" spans="2:22">
      <c r="B14" s="11">
        <v>10</v>
      </c>
      <c r="C14" s="12" t="s">
        <v>53</v>
      </c>
      <c r="D14" s="12">
        <v>62.15290672205186</v>
      </c>
      <c r="E14" s="12">
        <v>43.621329104169668</v>
      </c>
      <c r="F14" s="13">
        <v>42.482835801788525</v>
      </c>
      <c r="G14" s="12">
        <v>2.4045417045623849</v>
      </c>
      <c r="H14" s="12">
        <v>1.5490969111527619</v>
      </c>
      <c r="I14" s="16">
        <f t="shared" si="0"/>
        <v>55.222161199265656</v>
      </c>
      <c r="J14" s="12">
        <v>3.2924945704956201</v>
      </c>
      <c r="K14" s="12">
        <v>3.2602890724927436</v>
      </c>
      <c r="M14" s="11">
        <v>10</v>
      </c>
      <c r="N14" s="12" t="s">
        <v>53</v>
      </c>
      <c r="O14" s="12">
        <v>2795.01</v>
      </c>
      <c r="P14" s="12">
        <v>1754.825</v>
      </c>
      <c r="Q14" s="13">
        <v>59.275711253258862</v>
      </c>
      <c r="R14" s="12">
        <v>108.13200000000001</v>
      </c>
      <c r="S14" s="12">
        <v>62.317999999999998</v>
      </c>
      <c r="T14" s="16">
        <f t="shared" si="1"/>
        <v>73.516479989730101</v>
      </c>
      <c r="U14" s="12">
        <v>3.2924945704956201</v>
      </c>
      <c r="V14" s="12">
        <v>3.2602890724927436</v>
      </c>
    </row>
    <row r="15" spans="2:22">
      <c r="B15" s="11">
        <v>11</v>
      </c>
      <c r="C15" s="12" t="s">
        <v>58</v>
      </c>
      <c r="D15" s="12">
        <v>54.906126097678666</v>
      </c>
      <c r="E15" s="12">
        <v>87.109966541216949</v>
      </c>
      <c r="F15" s="13">
        <v>-36.969180131989511</v>
      </c>
      <c r="G15" s="12">
        <v>64.904591738029211</v>
      </c>
      <c r="H15" s="12">
        <v>125.56837672700516</v>
      </c>
      <c r="I15" s="16">
        <f t="shared" si="0"/>
        <v>-48.311355589842066</v>
      </c>
      <c r="J15" s="12">
        <v>2.9086028570151297</v>
      </c>
      <c r="K15" s="12">
        <v>6.5106606756828693</v>
      </c>
      <c r="M15" s="11">
        <v>11</v>
      </c>
      <c r="N15" s="12" t="s">
        <v>58</v>
      </c>
      <c r="O15" s="12">
        <v>2469.123</v>
      </c>
      <c r="P15" s="12">
        <v>3504.3119999999999</v>
      </c>
      <c r="Q15" s="13">
        <v>-29.5404347558094</v>
      </c>
      <c r="R15" s="12">
        <v>2918.7530000000002</v>
      </c>
      <c r="S15" s="12">
        <v>5051.4399999999996</v>
      </c>
      <c r="T15" s="16">
        <f t="shared" si="1"/>
        <v>-42.219386947088353</v>
      </c>
      <c r="U15" s="12">
        <v>2.9086028570151297</v>
      </c>
      <c r="V15" s="12">
        <v>6.5106606756828693</v>
      </c>
    </row>
    <row r="16" spans="2:22">
      <c r="B16" s="11">
        <v>12</v>
      </c>
      <c r="C16" s="12" t="s">
        <v>35</v>
      </c>
      <c r="D16" s="12">
        <v>52.082904342682546</v>
      </c>
      <c r="E16" s="12">
        <v>42.820679814858089</v>
      </c>
      <c r="F16" s="13">
        <v>21.63026035053889</v>
      </c>
      <c r="G16" s="12">
        <v>8.7391788729794815</v>
      </c>
      <c r="H16" s="12">
        <v>7.5204705110294672</v>
      </c>
      <c r="I16" s="16">
        <f t="shared" si="0"/>
        <v>16.205214290284971</v>
      </c>
      <c r="J16" s="12">
        <v>2.7590452129744554</v>
      </c>
      <c r="K16" s="12">
        <v>3.2004479768074652</v>
      </c>
      <c r="M16" s="11">
        <v>12</v>
      </c>
      <c r="N16" s="12" t="s">
        <v>35</v>
      </c>
      <c r="O16" s="12">
        <v>2342.163</v>
      </c>
      <c r="P16" s="12">
        <v>1722.616</v>
      </c>
      <c r="Q16" s="13">
        <v>35.965473442717354</v>
      </c>
      <c r="R16" s="12">
        <v>393</v>
      </c>
      <c r="S16" s="12">
        <v>302.53800000000001</v>
      </c>
      <c r="T16" s="16">
        <f t="shared" si="1"/>
        <v>29.901037225075839</v>
      </c>
      <c r="U16" s="12">
        <v>2.7590452129744554</v>
      </c>
      <c r="V16" s="12">
        <v>3.2004479768074652</v>
      </c>
    </row>
    <row r="17" spans="2:22">
      <c r="B17" s="11">
        <v>13</v>
      </c>
      <c r="C17" s="12" t="s">
        <v>105</v>
      </c>
      <c r="D17" s="12">
        <v>20.05919515053402</v>
      </c>
      <c r="E17" s="12">
        <v>3.9598693466837025E-2</v>
      </c>
      <c r="F17" s="24">
        <v>50556.204521831314</v>
      </c>
      <c r="G17" s="12">
        <v>8.3389111383392004E-3</v>
      </c>
      <c r="H17" s="12">
        <v>7.9545398050143434E-3</v>
      </c>
      <c r="I17" s="16">
        <f t="shared" si="0"/>
        <v>4.8321001936851076</v>
      </c>
      <c r="J17" s="12">
        <v>1.0626178984194257</v>
      </c>
      <c r="K17" s="12">
        <v>2.9596344321974788E-3</v>
      </c>
      <c r="M17" s="11">
        <v>13</v>
      </c>
      <c r="N17" s="12" t="s">
        <v>105</v>
      </c>
      <c r="O17" s="12">
        <v>902.06</v>
      </c>
      <c r="P17" s="12">
        <v>1.593</v>
      </c>
      <c r="Q17" s="13">
        <v>56526.490897677337</v>
      </c>
      <c r="R17" s="12">
        <v>0.375</v>
      </c>
      <c r="S17" s="12">
        <v>0.32</v>
      </c>
      <c r="T17" s="16">
        <f t="shared" si="1"/>
        <v>17.1875</v>
      </c>
      <c r="U17" s="12">
        <v>1.0626178984194257</v>
      </c>
      <c r="V17" s="12">
        <v>2.9596344321974788E-3</v>
      </c>
    </row>
    <row r="18" spans="2:22">
      <c r="B18" s="11">
        <v>14</v>
      </c>
      <c r="C18" s="12" t="s">
        <v>117</v>
      </c>
      <c r="D18" s="12">
        <v>14.578039977851851</v>
      </c>
      <c r="E18" s="12">
        <v>15.194761935538398</v>
      </c>
      <c r="F18" s="13">
        <v>-4.0587799947304291</v>
      </c>
      <c r="G18" s="12">
        <v>12.900584613263538</v>
      </c>
      <c r="H18" s="12">
        <v>31.029715177759105</v>
      </c>
      <c r="I18" s="16">
        <f t="shared" si="0"/>
        <v>-58.425062752396201</v>
      </c>
      <c r="J18" s="12">
        <v>0.77225861197760481</v>
      </c>
      <c r="K18" s="12">
        <v>1.1356672828391461</v>
      </c>
      <c r="M18" s="11">
        <v>14</v>
      </c>
      <c r="N18" s="12" t="s">
        <v>117</v>
      </c>
      <c r="O18" s="12">
        <v>655.57299999999998</v>
      </c>
      <c r="P18" s="12">
        <v>611.26400000000001</v>
      </c>
      <c r="Q18" s="13">
        <v>7.2487501308763456</v>
      </c>
      <c r="R18" s="12">
        <v>580.13800000000003</v>
      </c>
      <c r="S18" s="12">
        <v>1248.2819999999999</v>
      </c>
      <c r="T18" s="16">
        <f t="shared" si="1"/>
        <v>-53.525084876654468</v>
      </c>
      <c r="U18" s="12">
        <v>0.77225861197760481</v>
      </c>
      <c r="V18" s="12">
        <v>1.1356672828391461</v>
      </c>
    </row>
    <row r="19" spans="2:22">
      <c r="B19" s="11">
        <v>15</v>
      </c>
      <c r="C19" s="12" t="s">
        <v>118</v>
      </c>
      <c r="D19" s="12">
        <v>12.269251210253968</v>
      </c>
      <c r="E19" s="12">
        <v>13.091556753155714</v>
      </c>
      <c r="F19" s="13">
        <v>-6.281189918101461</v>
      </c>
      <c r="G19" s="12">
        <v>12.401250614299787</v>
      </c>
      <c r="H19" s="12">
        <v>14.030764182695892</v>
      </c>
      <c r="I19" s="16">
        <f t="shared" si="0"/>
        <v>-11.613861847993846</v>
      </c>
      <c r="J19" s="12">
        <v>0.64995259472676192</v>
      </c>
      <c r="K19" s="12">
        <v>0.97847223596293975</v>
      </c>
      <c r="M19" s="11">
        <v>15</v>
      </c>
      <c r="N19" s="12" t="s">
        <v>118</v>
      </c>
      <c r="O19" s="12">
        <v>551.74699999999996</v>
      </c>
      <c r="P19" s="12">
        <v>526.65499999999997</v>
      </c>
      <c r="Q19" s="13">
        <v>4.7644093381815367</v>
      </c>
      <c r="R19" s="12">
        <v>557.68299999999999</v>
      </c>
      <c r="S19" s="12">
        <v>564.43799999999999</v>
      </c>
      <c r="T19" s="16">
        <f t="shared" si="1"/>
        <v>-1.1967656323635083</v>
      </c>
      <c r="U19" s="12">
        <v>0.64995259472676192</v>
      </c>
      <c r="V19" s="12">
        <v>0.97847223596293975</v>
      </c>
    </row>
    <row r="20" spans="2:22">
      <c r="B20" s="11">
        <v>16</v>
      </c>
      <c r="C20" s="12" t="s">
        <v>119</v>
      </c>
      <c r="D20" s="12">
        <v>10.059373047304975</v>
      </c>
      <c r="E20" s="12">
        <v>7.5013796154974317</v>
      </c>
      <c r="F20" s="13">
        <v>34.100306382613553</v>
      </c>
      <c r="G20" s="12">
        <v>8.0850746832881537</v>
      </c>
      <c r="H20" s="12">
        <v>5.715237418155243</v>
      </c>
      <c r="I20" s="16">
        <f t="shared" si="0"/>
        <v>41.465246178659072</v>
      </c>
      <c r="J20" s="12">
        <v>0.53288627817450851</v>
      </c>
      <c r="K20" s="12">
        <v>0.56065843226882184</v>
      </c>
      <c r="M20" s="11">
        <v>16</v>
      </c>
      <c r="N20" s="12" t="s">
        <v>119</v>
      </c>
      <c r="O20" s="12">
        <v>452.36900000000003</v>
      </c>
      <c r="P20" s="12">
        <v>301.77</v>
      </c>
      <c r="Q20" s="13">
        <v>49.905225834244646</v>
      </c>
      <c r="R20" s="12">
        <v>363.58499999999998</v>
      </c>
      <c r="S20" s="12">
        <v>229.916</v>
      </c>
      <c r="T20" s="16">
        <f t="shared" si="1"/>
        <v>58.13818959967989</v>
      </c>
      <c r="U20" s="12">
        <v>0.53288627817450851</v>
      </c>
      <c r="V20" s="12">
        <v>0.56065843226882184</v>
      </c>
    </row>
    <row r="21" spans="2:22">
      <c r="B21" s="11">
        <v>17</v>
      </c>
      <c r="C21" s="12" t="s">
        <v>120</v>
      </c>
      <c r="D21" s="12">
        <v>10.050033466830035</v>
      </c>
      <c r="E21" s="12">
        <v>13.737763680565566</v>
      </c>
      <c r="F21" s="13">
        <v>-26.843744727917112</v>
      </c>
      <c r="G21" s="12">
        <v>6.9015497032459487</v>
      </c>
      <c r="H21" s="12">
        <v>9.4069144837255099</v>
      </c>
      <c r="I21" s="16">
        <f t="shared" si="0"/>
        <v>-26.633225855449027</v>
      </c>
      <c r="J21" s="12">
        <v>0.53239152226322084</v>
      </c>
      <c r="K21" s="12">
        <v>1.0267701999926986</v>
      </c>
      <c r="M21" s="11">
        <v>17</v>
      </c>
      <c r="N21" s="12" t="s">
        <v>120</v>
      </c>
      <c r="O21" s="12">
        <v>451.94900000000001</v>
      </c>
      <c r="P21" s="12">
        <v>552.65099999999995</v>
      </c>
      <c r="Q21" s="13">
        <v>-18.221626306656447</v>
      </c>
      <c r="R21" s="12">
        <v>310.36200000000002</v>
      </c>
      <c r="S21" s="12">
        <v>378.42700000000002</v>
      </c>
      <c r="T21" s="16">
        <f t="shared" si="1"/>
        <v>-17.986295903833508</v>
      </c>
      <c r="U21" s="12">
        <v>0.53239152226322084</v>
      </c>
      <c r="V21" s="12">
        <v>1.0267701999926986</v>
      </c>
    </row>
    <row r="22" spans="2:22">
      <c r="B22" s="11">
        <v>18</v>
      </c>
      <c r="C22" s="12" t="s">
        <v>121</v>
      </c>
      <c r="D22" s="12">
        <v>9.6502994225026075</v>
      </c>
      <c r="E22" s="12">
        <v>5.2867363020338765</v>
      </c>
      <c r="F22" s="13">
        <v>82.537937797086869</v>
      </c>
      <c r="G22" s="12">
        <v>7.3571655707484336</v>
      </c>
      <c r="H22" s="12">
        <v>8.3094614279393273</v>
      </c>
      <c r="I22" s="16">
        <f t="shared" si="0"/>
        <v>-11.460380019202461</v>
      </c>
      <c r="J22" s="12">
        <v>0.51121596926010848</v>
      </c>
      <c r="K22" s="12">
        <v>0.39513442044626196</v>
      </c>
      <c r="M22" s="11">
        <v>18</v>
      </c>
      <c r="N22" s="12" t="s">
        <v>121</v>
      </c>
      <c r="O22" s="12">
        <v>433.97300000000001</v>
      </c>
      <c r="P22" s="12">
        <v>212.678</v>
      </c>
      <c r="Q22" s="13">
        <v>104.05166495829377</v>
      </c>
      <c r="R22" s="12">
        <v>330.851</v>
      </c>
      <c r="S22" s="12">
        <v>334.27800000000002</v>
      </c>
      <c r="T22" s="16">
        <f t="shared" si="1"/>
        <v>-1.0251945985078379</v>
      </c>
      <c r="U22" s="12">
        <v>0.51121596926010848</v>
      </c>
      <c r="V22" s="12">
        <v>0.39513442044626196</v>
      </c>
    </row>
    <row r="23" spans="2:22">
      <c r="B23" s="11">
        <v>19</v>
      </c>
      <c r="C23" s="12" t="s">
        <v>122</v>
      </c>
      <c r="D23" s="12">
        <v>8.5146286738462837</v>
      </c>
      <c r="E23" s="12">
        <v>8.7576500300781035</v>
      </c>
      <c r="F23" s="13">
        <v>-2.7749608102306524</v>
      </c>
      <c r="G23" s="12">
        <v>1.9060971894533898</v>
      </c>
      <c r="H23" s="12">
        <v>1.7737629447706358</v>
      </c>
      <c r="I23" s="16">
        <f t="shared" si="0"/>
        <v>7.4606499742763646</v>
      </c>
      <c r="J23" s="12">
        <v>0.45105482843779227</v>
      </c>
      <c r="K23" s="12">
        <v>0.65455297397277423</v>
      </c>
      <c r="M23" s="11">
        <v>19</v>
      </c>
      <c r="N23" s="12" t="s">
        <v>122</v>
      </c>
      <c r="O23" s="12">
        <v>382.90199999999999</v>
      </c>
      <c r="P23" s="12">
        <v>352.30799999999999</v>
      </c>
      <c r="Q23" s="13">
        <v>8.6838788787083985</v>
      </c>
      <c r="R23" s="12">
        <v>85.716999999999999</v>
      </c>
      <c r="S23" s="12">
        <v>71.355999999999995</v>
      </c>
      <c r="T23" s="16">
        <f t="shared" si="1"/>
        <v>20.125847861427232</v>
      </c>
      <c r="U23" s="12">
        <v>0.45105482843779227</v>
      </c>
      <c r="V23" s="12">
        <v>0.65455297397277423</v>
      </c>
    </row>
    <row r="24" spans="2:22">
      <c r="B24" s="11">
        <v>20</v>
      </c>
      <c r="C24" s="12" t="s">
        <v>123</v>
      </c>
      <c r="D24" s="12">
        <v>7.7413336476176289</v>
      </c>
      <c r="E24" s="12">
        <v>7.233933072490716</v>
      </c>
      <c r="F24" s="13">
        <v>7.0141729269857649</v>
      </c>
      <c r="G24" s="12">
        <v>4.0939383899008002</v>
      </c>
      <c r="H24" s="12">
        <v>3.9470177933112258</v>
      </c>
      <c r="I24" s="16">
        <f t="shared" si="0"/>
        <v>3.7223190845136855</v>
      </c>
      <c r="J24" s="12">
        <v>0.41009021697343795</v>
      </c>
      <c r="K24" s="12">
        <v>0.54066928797753955</v>
      </c>
      <c r="M24" s="11">
        <v>20</v>
      </c>
      <c r="N24" s="12" t="s">
        <v>123</v>
      </c>
      <c r="O24" s="12">
        <v>348.12700000000001</v>
      </c>
      <c r="P24" s="12">
        <v>291.01100000000002</v>
      </c>
      <c r="Q24" s="13">
        <v>19.626749504314276</v>
      </c>
      <c r="R24" s="12">
        <v>184.10400000000001</v>
      </c>
      <c r="S24" s="12">
        <v>158.78299999999999</v>
      </c>
      <c r="T24" s="16">
        <f t="shared" si="1"/>
        <v>15.946921269909268</v>
      </c>
      <c r="U24" s="12">
        <v>0.41009021697343795</v>
      </c>
      <c r="V24" s="12">
        <v>0.54066928797753955</v>
      </c>
    </row>
    <row r="25" spans="2:22">
      <c r="B25" s="11">
        <v>21</v>
      </c>
      <c r="C25" s="12" t="s">
        <v>124</v>
      </c>
      <c r="D25" s="12">
        <v>7.1774898320876854</v>
      </c>
      <c r="E25" s="12">
        <v>10.288998374290927</v>
      </c>
      <c r="F25" s="13">
        <v>-30.2411219150151</v>
      </c>
      <c r="G25" s="12">
        <v>1.5653803988890345</v>
      </c>
      <c r="H25" s="12">
        <v>2.0793167050307493</v>
      </c>
      <c r="I25" s="16">
        <f t="shared" si="0"/>
        <v>-24.716595836424759</v>
      </c>
      <c r="J25" s="12">
        <v>0.38022109581484209</v>
      </c>
      <c r="K25" s="12">
        <v>0.76900703521639846</v>
      </c>
      <c r="M25" s="11">
        <v>21</v>
      </c>
      <c r="N25" s="12" t="s">
        <v>124</v>
      </c>
      <c r="O25" s="12">
        <v>322.77100000000002</v>
      </c>
      <c r="P25" s="12">
        <v>413.91199999999998</v>
      </c>
      <c r="Q25" s="13">
        <v>-22.01941475482711</v>
      </c>
      <c r="R25" s="12">
        <v>70.394999999999996</v>
      </c>
      <c r="S25" s="12">
        <v>83.647999999999996</v>
      </c>
      <c r="T25" s="16">
        <f t="shared" si="1"/>
        <v>-15.843773909716901</v>
      </c>
      <c r="U25" s="12">
        <v>0.38022109581484209</v>
      </c>
      <c r="V25" s="12">
        <v>0.76900703521639846</v>
      </c>
    </row>
    <row r="26" spans="2:22">
      <c r="B26" s="11">
        <v>22</v>
      </c>
      <c r="C26" s="12" t="s">
        <v>96</v>
      </c>
      <c r="D26" s="12">
        <v>7.1315257538931593</v>
      </c>
      <c r="E26" s="12">
        <v>6.4555316366962812</v>
      </c>
      <c r="F26" s="13">
        <v>10.471548359459817</v>
      </c>
      <c r="G26" s="12">
        <v>1.4154578951698802</v>
      </c>
      <c r="H26" s="12">
        <v>0.96404050849395695</v>
      </c>
      <c r="I26" s="16">
        <f t="shared" si="0"/>
        <v>46.825562069081116</v>
      </c>
      <c r="J26" s="12">
        <v>0.37778618993714774</v>
      </c>
      <c r="K26" s="12">
        <v>0.48249101264180078</v>
      </c>
      <c r="M26" s="11">
        <v>22</v>
      </c>
      <c r="N26" s="12" t="s">
        <v>96</v>
      </c>
      <c r="O26" s="12">
        <v>320.70400000000001</v>
      </c>
      <c r="P26" s="12">
        <v>259.697</v>
      </c>
      <c r="Q26" s="13">
        <v>23.491607527233668</v>
      </c>
      <c r="R26" s="12">
        <v>63.652999999999999</v>
      </c>
      <c r="S26" s="12">
        <v>38.781999999999996</v>
      </c>
      <c r="T26" s="16">
        <f t="shared" si="1"/>
        <v>64.130266618534392</v>
      </c>
      <c r="U26" s="12">
        <v>0.37778618993714774</v>
      </c>
      <c r="V26" s="12">
        <v>0.48249101264180078</v>
      </c>
    </row>
    <row r="27" spans="2:22">
      <c r="B27" s="11">
        <v>23</v>
      </c>
      <c r="C27" s="12" t="s">
        <v>125</v>
      </c>
      <c r="D27" s="12">
        <v>6.7795569925661381</v>
      </c>
      <c r="E27" s="12">
        <v>7.8399198580114646</v>
      </c>
      <c r="F27" s="13">
        <v>-13.52517480598685</v>
      </c>
      <c r="G27" s="12">
        <v>3.2834407014469678</v>
      </c>
      <c r="H27" s="12">
        <v>2.4446040876391422</v>
      </c>
      <c r="I27" s="16">
        <f t="shared" si="0"/>
        <v>34.313802306447343</v>
      </c>
      <c r="J27" s="12">
        <v>0.35914096002319223</v>
      </c>
      <c r="K27" s="12">
        <v>0.58596117007930359</v>
      </c>
      <c r="M27" s="11">
        <v>23</v>
      </c>
      <c r="N27" s="12" t="s">
        <v>125</v>
      </c>
      <c r="O27" s="12">
        <v>304.87599999999998</v>
      </c>
      <c r="P27" s="12">
        <v>315.38900000000001</v>
      </c>
      <c r="Q27" s="13">
        <v>-3.3333439022920999</v>
      </c>
      <c r="R27" s="12">
        <v>147.65600000000001</v>
      </c>
      <c r="S27" s="12">
        <v>98.343000000000004</v>
      </c>
      <c r="T27" s="16">
        <f t="shared" si="1"/>
        <v>50.143884160540154</v>
      </c>
      <c r="U27" s="12">
        <v>0.35914096002319223</v>
      </c>
      <c r="V27" s="12">
        <v>0.58596117007930359</v>
      </c>
    </row>
    <row r="28" spans="2:22">
      <c r="B28" s="11">
        <v>24</v>
      </c>
      <c r="C28" s="12" t="s">
        <v>126</v>
      </c>
      <c r="D28" s="12">
        <v>5.3409947542689666</v>
      </c>
      <c r="E28" s="12">
        <v>6.7763730281441559</v>
      </c>
      <c r="F28" s="13">
        <v>-21.18210240070411</v>
      </c>
      <c r="G28" s="12">
        <v>5.1564935656961657</v>
      </c>
      <c r="H28" s="12">
        <v>6.7188269042422553</v>
      </c>
      <c r="I28" s="16">
        <f t="shared" si="0"/>
        <v>-23.253067251362509</v>
      </c>
      <c r="J28" s="12">
        <v>0.28293441380171092</v>
      </c>
      <c r="K28" s="12">
        <v>0.50647092577197828</v>
      </c>
      <c r="M28" s="11">
        <v>24</v>
      </c>
      <c r="N28" s="12" t="s">
        <v>126</v>
      </c>
      <c r="O28" s="12">
        <v>240.184</v>
      </c>
      <c r="P28" s="12">
        <v>272.60399999999998</v>
      </c>
      <c r="Q28" s="13">
        <v>-11.89270883772798</v>
      </c>
      <c r="R28" s="12">
        <v>231.887</v>
      </c>
      <c r="S28" s="12">
        <v>270.28899999999999</v>
      </c>
      <c r="T28" s="16">
        <f t="shared" si="1"/>
        <v>-14.207755402550603</v>
      </c>
      <c r="U28" s="12">
        <v>0.28293441380171092</v>
      </c>
      <c r="V28" s="12">
        <v>0.50647092577197828</v>
      </c>
    </row>
    <row r="29" spans="2:22">
      <c r="B29" s="11">
        <v>25</v>
      </c>
      <c r="C29" s="12" t="s">
        <v>48</v>
      </c>
      <c r="D29" s="12">
        <v>5.2486885672416435</v>
      </c>
      <c r="E29" s="12">
        <v>4.9095668255917433</v>
      </c>
      <c r="F29" s="13">
        <v>6.9073658368836988</v>
      </c>
      <c r="G29" s="12">
        <v>0.79313051618971797</v>
      </c>
      <c r="H29" s="12">
        <v>4.5390095603625289</v>
      </c>
      <c r="I29" s="16">
        <f t="shared" si="0"/>
        <v>-82.526352816794443</v>
      </c>
      <c r="J29" s="12">
        <v>0.27804457621181772</v>
      </c>
      <c r="K29" s="12">
        <v>0.36694450629702635</v>
      </c>
      <c r="M29" s="11">
        <v>25</v>
      </c>
      <c r="N29" s="12" t="s">
        <v>48</v>
      </c>
      <c r="O29" s="12">
        <v>236.03299999999999</v>
      </c>
      <c r="P29" s="12">
        <v>197.505</v>
      </c>
      <c r="Q29" s="13">
        <v>19.50735424419635</v>
      </c>
      <c r="R29" s="12">
        <v>35.667000000000002</v>
      </c>
      <c r="S29" s="12">
        <v>182.59800000000001</v>
      </c>
      <c r="T29" s="16">
        <f t="shared" si="1"/>
        <v>-80.466927348601843</v>
      </c>
      <c r="U29" s="12">
        <v>0.27804457621181772</v>
      </c>
      <c r="V29" s="12">
        <v>0.36694450629702635</v>
      </c>
    </row>
    <row r="30" spans="2:22">
      <c r="B30" s="11">
        <v>26</v>
      </c>
      <c r="C30" s="12" t="s">
        <v>127</v>
      </c>
      <c r="D30" s="12">
        <v>3.6566236527099232</v>
      </c>
      <c r="E30" s="12">
        <v>3.9610376697175642</v>
      </c>
      <c r="F30" s="13">
        <v>-7.6852088364346827</v>
      </c>
      <c r="G30" s="12">
        <v>3.2470608117874402</v>
      </c>
      <c r="H30" s="12">
        <v>3.3236304519670088</v>
      </c>
      <c r="I30" s="16">
        <f t="shared" si="0"/>
        <v>-2.3037952409616764</v>
      </c>
      <c r="J30" s="12">
        <v>0.19370636319124393</v>
      </c>
      <c r="K30" s="12">
        <v>0.29605076451184659</v>
      </c>
      <c r="M30" s="11">
        <v>26</v>
      </c>
      <c r="N30" s="12" t="s">
        <v>127</v>
      </c>
      <c r="O30" s="12">
        <v>164.43799999999999</v>
      </c>
      <c r="P30" s="12">
        <v>159.34700000000001</v>
      </c>
      <c r="Q30" s="13">
        <v>3.1949142437573244</v>
      </c>
      <c r="R30" s="12">
        <v>146.02000000000001</v>
      </c>
      <c r="S30" s="12">
        <v>133.70500000000001</v>
      </c>
      <c r="T30" s="16">
        <f t="shared" si="1"/>
        <v>9.2105755207359579</v>
      </c>
      <c r="U30" s="12">
        <v>0.19370636319124393</v>
      </c>
      <c r="V30" s="12">
        <v>0.29605076451184659</v>
      </c>
    </row>
    <row r="31" spans="2:22">
      <c r="B31" s="11">
        <v>27</v>
      </c>
      <c r="C31" s="12" t="s">
        <v>128</v>
      </c>
      <c r="D31" s="12">
        <v>2.3850620081432248</v>
      </c>
      <c r="E31" s="12">
        <v>6.0396832104522646</v>
      </c>
      <c r="F31" s="13">
        <v>-60.51014722070785</v>
      </c>
      <c r="G31" s="12">
        <v>1.3657357476890097</v>
      </c>
      <c r="H31" s="12">
        <v>2.4428888899936863</v>
      </c>
      <c r="I31" s="16">
        <f t="shared" si="0"/>
        <v>-44.093415247693088</v>
      </c>
      <c r="J31" s="12">
        <v>0.12634652385969217</v>
      </c>
      <c r="K31" s="12">
        <v>0.45141020635414747</v>
      </c>
      <c r="M31" s="11">
        <v>27</v>
      </c>
      <c r="N31" s="12" t="s">
        <v>128</v>
      </c>
      <c r="O31" s="12">
        <v>107.256</v>
      </c>
      <c r="P31" s="12">
        <v>242.96799999999999</v>
      </c>
      <c r="Q31" s="13">
        <v>-55.855915182246221</v>
      </c>
      <c r="R31" s="12">
        <v>61.417000000000002</v>
      </c>
      <c r="S31" s="12">
        <v>98.274000000000001</v>
      </c>
      <c r="T31" s="16">
        <f t="shared" si="1"/>
        <v>-37.50432464334412</v>
      </c>
      <c r="U31" s="12">
        <v>0.12634652385969217</v>
      </c>
      <c r="V31" s="12">
        <v>0.45141020635414747</v>
      </c>
    </row>
    <row r="32" spans="2:22">
      <c r="B32" s="11">
        <v>28</v>
      </c>
      <c r="C32" s="12" t="s">
        <v>129</v>
      </c>
      <c r="D32" s="12">
        <v>1.7418984698653988</v>
      </c>
      <c r="E32" s="12">
        <v>1.9033473697816976</v>
      </c>
      <c r="F32" s="13">
        <v>-8.4823665127830168</v>
      </c>
      <c r="G32" s="12">
        <v>0.58152230714322239</v>
      </c>
      <c r="H32" s="12">
        <v>0.34050401952839521</v>
      </c>
      <c r="I32" s="16">
        <f t="shared" si="0"/>
        <v>70.782802490449967</v>
      </c>
      <c r="J32" s="12">
        <v>9.2275511425946019E-2</v>
      </c>
      <c r="K32" s="12">
        <v>0.14225753222782722</v>
      </c>
      <c r="M32" s="11">
        <v>28</v>
      </c>
      <c r="N32" s="12" t="s">
        <v>129</v>
      </c>
      <c r="O32" s="12">
        <v>78.332999999999998</v>
      </c>
      <c r="P32" s="12">
        <v>76.569000000000003</v>
      </c>
      <c r="Q32" s="13">
        <v>2.303804411707091</v>
      </c>
      <c r="R32" s="12">
        <v>26.151</v>
      </c>
      <c r="S32" s="12">
        <v>13.698</v>
      </c>
      <c r="T32" s="16">
        <f t="shared" si="1"/>
        <v>90.91108190976783</v>
      </c>
      <c r="U32" s="12">
        <v>9.2275511425946019E-2</v>
      </c>
      <c r="V32" s="12">
        <v>0.14225753222782722</v>
      </c>
    </row>
    <row r="33" spans="2:22">
      <c r="B33" s="11">
        <v>29</v>
      </c>
      <c r="C33" s="12" t="s">
        <v>130</v>
      </c>
      <c r="D33" s="12">
        <v>1.5202390932601582</v>
      </c>
      <c r="E33" s="12">
        <v>1.7964333832149266</v>
      </c>
      <c r="F33" s="13">
        <v>-15.374591261518788</v>
      </c>
      <c r="G33" s="12">
        <v>0.68134463274323487</v>
      </c>
      <c r="H33" s="12">
        <v>0.88929269226371288</v>
      </c>
      <c r="I33" s="16">
        <f t="shared" si="0"/>
        <v>-23.383534052342426</v>
      </c>
      <c r="J33" s="12">
        <v>8.0533304464718555E-2</v>
      </c>
      <c r="K33" s="12">
        <v>0.13426670505087721</v>
      </c>
      <c r="M33" s="11">
        <v>29</v>
      </c>
      <c r="N33" s="12" t="s">
        <v>130</v>
      </c>
      <c r="O33" s="12">
        <v>68.364999999999995</v>
      </c>
      <c r="P33" s="12">
        <v>72.268000000000001</v>
      </c>
      <c r="Q33" s="13">
        <v>-5.400730613826326</v>
      </c>
      <c r="R33" s="12">
        <v>30.64</v>
      </c>
      <c r="S33" s="12">
        <v>35.774999999999999</v>
      </c>
      <c r="T33" s="16">
        <f t="shared" si="1"/>
        <v>-14.353598881900766</v>
      </c>
      <c r="U33" s="12">
        <v>8.0533304464718555E-2</v>
      </c>
      <c r="V33" s="12">
        <v>0.13426670505087721</v>
      </c>
    </row>
    <row r="34" spans="2:22">
      <c r="B34" s="11">
        <v>30</v>
      </c>
      <c r="C34" s="12" t="s">
        <v>77</v>
      </c>
      <c r="D34" s="12">
        <v>1.4014262873611014</v>
      </c>
      <c r="E34" s="12">
        <v>2.3457937884987294</v>
      </c>
      <c r="F34" s="13">
        <v>-40.257907824967347</v>
      </c>
      <c r="G34" s="12">
        <v>1.7294901700915501</v>
      </c>
      <c r="H34" s="12">
        <v>2.9839218864191146</v>
      </c>
      <c r="I34" s="16">
        <f t="shared" si="0"/>
        <v>-42.039696884725011</v>
      </c>
      <c r="J34" s="12">
        <v>7.4239302478980376E-2</v>
      </c>
      <c r="K34" s="12">
        <v>0.17532629133560051</v>
      </c>
      <c r="M34" s="11">
        <v>30</v>
      </c>
      <c r="N34" s="12" t="s">
        <v>77</v>
      </c>
      <c r="O34" s="12">
        <v>63.021999999999998</v>
      </c>
      <c r="P34" s="12">
        <v>94.367999999999995</v>
      </c>
      <c r="Q34" s="13">
        <v>-33.216768396066456</v>
      </c>
      <c r="R34" s="12">
        <v>77.775000000000006</v>
      </c>
      <c r="S34" s="12">
        <v>120.039</v>
      </c>
      <c r="T34" s="16">
        <f t="shared" si="1"/>
        <v>-35.208557218903849</v>
      </c>
      <c r="U34" s="12">
        <v>7.4239302478980376E-2</v>
      </c>
      <c r="V34" s="12">
        <v>0.17532629133560051</v>
      </c>
    </row>
    <row r="35" spans="2:22">
      <c r="B35" s="11"/>
      <c r="C35" s="12" t="s">
        <v>344</v>
      </c>
      <c r="D35" s="12">
        <f>SUM(D5:D34)</f>
        <v>1883.1408564395297</v>
      </c>
      <c r="E35" s="12">
        <f t="shared" ref="E35:K35" si="2">SUM(E5:E34)</f>
        <v>1331.217840044148</v>
      </c>
      <c r="F35" s="16">
        <f t="shared" ref="F35:F37" si="3">D35*100/E35-100</f>
        <v>41.460007505389058</v>
      </c>
      <c r="G35" s="12">
        <f t="shared" si="2"/>
        <v>267.6224318933331</v>
      </c>
      <c r="H35" s="12">
        <f t="shared" si="2"/>
        <v>323.29186200862068</v>
      </c>
      <c r="I35" s="16">
        <f t="shared" si="0"/>
        <v>-17.219558132212796</v>
      </c>
      <c r="J35" s="12">
        <f t="shared" si="2"/>
        <v>99.757700360388498</v>
      </c>
      <c r="K35" s="12">
        <f t="shared" si="2"/>
        <v>99.496165434089491</v>
      </c>
      <c r="M35" s="11"/>
      <c r="N35" s="12" t="s">
        <v>344</v>
      </c>
      <c r="O35" s="12">
        <f>SUM(O5:O34)</f>
        <v>84684.655999999974</v>
      </c>
      <c r="P35" s="12">
        <f t="shared" ref="P35" si="4">SUM(P5:P34)</f>
        <v>53553.029999999992</v>
      </c>
      <c r="Q35" s="16">
        <f t="shared" ref="Q35:Q37" si="5">O35*100/P35-100</f>
        <v>58.132333501951223</v>
      </c>
      <c r="R35" s="12">
        <f t="shared" ref="R35" si="6">SUM(R5:R34)</f>
        <v>12034.954</v>
      </c>
      <c r="S35" s="12">
        <f t="shared" ref="S35" si="7">SUM(S5:S34)</f>
        <v>13005.578999999998</v>
      </c>
      <c r="T35" s="16">
        <f t="shared" si="1"/>
        <v>-7.4631433171871748</v>
      </c>
      <c r="U35" s="12">
        <f t="shared" ref="U35" si="8">SUM(U5:U34)</f>
        <v>99.757700360388498</v>
      </c>
      <c r="V35" s="12">
        <f t="shared" ref="V35" si="9">SUM(V5:V34)</f>
        <v>99.496165434089491</v>
      </c>
    </row>
    <row r="36" spans="2:22">
      <c r="B36" s="11"/>
      <c r="C36" s="12" t="s">
        <v>114</v>
      </c>
      <c r="D36" s="12">
        <f>D37-D35</f>
        <v>4.5739261150233688</v>
      </c>
      <c r="E36" s="12">
        <f t="shared" ref="E36:K36" si="10">E37-E35</f>
        <v>6.74109961569593</v>
      </c>
      <c r="F36" s="16">
        <f t="shared" si="3"/>
        <v>-32.14866452390838</v>
      </c>
      <c r="G36" s="12">
        <f t="shared" si="10"/>
        <v>6.6257652340788127</v>
      </c>
      <c r="H36" s="12">
        <f t="shared" si="10"/>
        <v>8.5457361180851876</v>
      </c>
      <c r="I36" s="16">
        <f t="shared" si="0"/>
        <v>-22.467004099777611</v>
      </c>
      <c r="J36" s="12">
        <f t="shared" si="10"/>
        <v>0.24229963961150247</v>
      </c>
      <c r="K36" s="12">
        <f t="shared" si="10"/>
        <v>0.50383456591050901</v>
      </c>
      <c r="M36" s="11"/>
      <c r="N36" s="12" t="s">
        <v>114</v>
      </c>
      <c r="O36" s="12">
        <f>O37-O35</f>
        <v>205.68900000002759</v>
      </c>
      <c r="P36" s="12">
        <f t="shared" ref="P36" si="11">P37-P35</f>
        <v>271.18500000000495</v>
      </c>
      <c r="Q36" s="16">
        <f t="shared" si="5"/>
        <v>-24.15177830631346</v>
      </c>
      <c r="R36" s="12">
        <f t="shared" ref="R36" si="12">R37-R35</f>
        <v>297.96000000000095</v>
      </c>
      <c r="S36" s="12">
        <f t="shared" ref="S36" si="13">S37-S35</f>
        <v>343.78300000000127</v>
      </c>
      <c r="T36" s="16">
        <f t="shared" si="1"/>
        <v>-13.329047684149643</v>
      </c>
      <c r="U36" s="12">
        <f t="shared" ref="U36" si="14">U37-U35</f>
        <v>0.24229963961150247</v>
      </c>
      <c r="V36" s="12">
        <f t="shared" ref="V36" si="15">V37-V35</f>
        <v>0.50383456591050901</v>
      </c>
    </row>
    <row r="37" spans="2:22">
      <c r="B37" s="11"/>
      <c r="C37" s="12" t="s">
        <v>115</v>
      </c>
      <c r="D37" s="12">
        <v>1887.714782554553</v>
      </c>
      <c r="E37" s="12">
        <v>1337.958939659844</v>
      </c>
      <c r="F37" s="16">
        <f t="shared" si="3"/>
        <v>41.089141572197747</v>
      </c>
      <c r="G37" s="12">
        <v>274.24819712741191</v>
      </c>
      <c r="H37" s="12">
        <v>331.83759812670587</v>
      </c>
      <c r="I37" s="16">
        <f t="shared" si="0"/>
        <v>-17.35469438195021</v>
      </c>
      <c r="J37" s="12">
        <v>100</v>
      </c>
      <c r="K37" s="12">
        <v>100</v>
      </c>
      <c r="M37" s="11"/>
      <c r="N37" s="12" t="s">
        <v>115</v>
      </c>
      <c r="O37" s="12">
        <v>84890.345000000001</v>
      </c>
      <c r="P37" s="12">
        <v>53824.214999999997</v>
      </c>
      <c r="Q37" s="16">
        <f t="shared" si="5"/>
        <v>57.717757704408712</v>
      </c>
      <c r="R37" s="12">
        <v>12332.914000000001</v>
      </c>
      <c r="S37" s="12">
        <v>13349.361999999999</v>
      </c>
      <c r="T37" s="16">
        <f t="shared" si="1"/>
        <v>-7.6142065815579656</v>
      </c>
      <c r="U37" s="12">
        <v>100</v>
      </c>
      <c r="V37" s="12">
        <v>100</v>
      </c>
    </row>
  </sheetData>
  <mergeCells count="11">
    <mergeCell ref="N2:N4"/>
    <mergeCell ref="O2:Q2"/>
    <mergeCell ref="R2:T2"/>
    <mergeCell ref="U2:V2"/>
    <mergeCell ref="O1:V1"/>
    <mergeCell ref="B2:B4"/>
    <mergeCell ref="C2:C4"/>
    <mergeCell ref="D2:F2"/>
    <mergeCell ref="G2:I2"/>
    <mergeCell ref="J2:K2"/>
    <mergeCell ref="M2:M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7030A0"/>
  </sheetPr>
  <dimension ref="B1:V37"/>
  <sheetViews>
    <sheetView topLeftCell="B1" workbookViewId="0">
      <selection activeCell="Q35" sqref="Q35:Q37"/>
    </sheetView>
  </sheetViews>
  <sheetFormatPr defaultRowHeight="15"/>
  <cols>
    <col min="2" max="2" width="5.28515625" customWidth="1"/>
    <col min="3" max="3" width="30.42578125" customWidth="1"/>
    <col min="4" max="5" width="10.5703125" bestFit="1" customWidth="1"/>
    <col min="7" max="8" width="9.5703125" bestFit="1" customWidth="1"/>
    <col min="10" max="11" width="9.28515625" bestFit="1" customWidth="1"/>
    <col min="13" max="13" width="8.5703125" customWidth="1"/>
    <col min="14" max="14" width="31.140625" customWidth="1"/>
    <col min="15" max="16" width="11.5703125" bestFit="1" customWidth="1"/>
    <col min="18" max="19" width="11.5703125" bestFit="1" customWidth="1"/>
    <col min="21" max="22" width="9.28515625" bestFit="1" customWidth="1"/>
  </cols>
  <sheetData>
    <row r="1" spans="2:22" s="26" customFormat="1" ht="15.75">
      <c r="B1" s="27" t="s">
        <v>345</v>
      </c>
      <c r="C1" s="37" t="s">
        <v>344</v>
      </c>
      <c r="D1" s="28"/>
      <c r="E1" s="29"/>
      <c r="F1" s="29"/>
      <c r="G1" s="29"/>
      <c r="H1" s="29"/>
      <c r="I1" s="29"/>
      <c r="J1" s="29"/>
      <c r="K1" s="29"/>
      <c r="M1" s="27" t="s">
        <v>345</v>
      </c>
      <c r="N1" s="37" t="s">
        <v>344</v>
      </c>
      <c r="O1" s="36" t="s">
        <v>343</v>
      </c>
      <c r="P1" s="36"/>
      <c r="Q1" s="36"/>
      <c r="R1" s="36"/>
      <c r="S1" s="36"/>
      <c r="T1" s="36"/>
      <c r="U1" s="36"/>
      <c r="V1" s="36"/>
    </row>
    <row r="2" spans="2:22" s="26" customFormat="1" ht="12.75">
      <c r="B2" s="30" t="s">
        <v>2</v>
      </c>
      <c r="C2" s="30" t="s">
        <v>3</v>
      </c>
      <c r="D2" s="31" t="s">
        <v>4</v>
      </c>
      <c r="E2" s="31"/>
      <c r="F2" s="31"/>
      <c r="G2" s="32" t="s">
        <v>5</v>
      </c>
      <c r="H2" s="32"/>
      <c r="I2" s="32"/>
      <c r="J2" s="33" t="s">
        <v>338</v>
      </c>
      <c r="K2" s="33"/>
      <c r="M2" s="30" t="s">
        <v>2</v>
      </c>
      <c r="N2" s="30" t="s">
        <v>3</v>
      </c>
      <c r="O2" s="31" t="s">
        <v>4</v>
      </c>
      <c r="P2" s="31"/>
      <c r="Q2" s="31"/>
      <c r="R2" s="32" t="s">
        <v>5</v>
      </c>
      <c r="S2" s="32"/>
      <c r="T2" s="32"/>
      <c r="U2" s="33" t="s">
        <v>338</v>
      </c>
      <c r="V2" s="33"/>
    </row>
    <row r="3" spans="2:22" s="26" customFormat="1" ht="12.75">
      <c r="B3" s="30"/>
      <c r="C3" s="30"/>
      <c r="D3" s="34">
        <v>2013</v>
      </c>
      <c r="E3" s="34">
        <v>2012</v>
      </c>
      <c r="F3" s="34" t="s">
        <v>339</v>
      </c>
      <c r="G3" s="34">
        <v>2013</v>
      </c>
      <c r="H3" s="34">
        <v>2012</v>
      </c>
      <c r="I3" s="34" t="s">
        <v>339</v>
      </c>
      <c r="J3" s="34">
        <v>2013</v>
      </c>
      <c r="K3" s="34">
        <v>2012</v>
      </c>
      <c r="M3" s="30"/>
      <c r="N3" s="30"/>
      <c r="O3" s="34">
        <v>2013</v>
      </c>
      <c r="P3" s="34">
        <v>2012</v>
      </c>
      <c r="Q3" s="34" t="s">
        <v>339</v>
      </c>
      <c r="R3" s="34">
        <v>2013</v>
      </c>
      <c r="S3" s="34">
        <v>2012</v>
      </c>
      <c r="T3" s="34" t="s">
        <v>339</v>
      </c>
      <c r="U3" s="34">
        <v>2013</v>
      </c>
      <c r="V3" s="34">
        <v>2012</v>
      </c>
    </row>
    <row r="4" spans="2:22" s="26" customFormat="1" ht="12.75">
      <c r="B4" s="30"/>
      <c r="C4" s="30"/>
      <c r="D4" s="35" t="s">
        <v>340</v>
      </c>
      <c r="E4" s="35" t="s">
        <v>340</v>
      </c>
      <c r="F4" s="35" t="s">
        <v>341</v>
      </c>
      <c r="G4" s="35" t="s">
        <v>340</v>
      </c>
      <c r="H4" s="35" t="s">
        <v>340</v>
      </c>
      <c r="I4" s="35" t="s">
        <v>341</v>
      </c>
      <c r="J4" s="35" t="s">
        <v>341</v>
      </c>
      <c r="K4" s="35" t="s">
        <v>341</v>
      </c>
      <c r="M4" s="30"/>
      <c r="N4" s="30"/>
      <c r="O4" s="35" t="s">
        <v>342</v>
      </c>
      <c r="P4" s="35" t="s">
        <v>342</v>
      </c>
      <c r="Q4" s="35" t="s">
        <v>341</v>
      </c>
      <c r="R4" s="35" t="s">
        <v>342</v>
      </c>
      <c r="S4" s="35" t="s">
        <v>342</v>
      </c>
      <c r="T4" s="35" t="s">
        <v>341</v>
      </c>
      <c r="U4" s="35" t="s">
        <v>341</v>
      </c>
      <c r="V4" s="35" t="s">
        <v>341</v>
      </c>
    </row>
    <row r="5" spans="2:22">
      <c r="B5" s="11">
        <v>1</v>
      </c>
      <c r="C5" s="12" t="s">
        <v>12</v>
      </c>
      <c r="D5" s="12">
        <v>2218.8147627635371</v>
      </c>
      <c r="E5" s="12">
        <v>2421.5069627081234</v>
      </c>
      <c r="F5" s="13">
        <v>-8.3704983329018745</v>
      </c>
      <c r="G5" s="12">
        <v>1047.0572760891173</v>
      </c>
      <c r="H5" s="12">
        <v>1023.5180195184521</v>
      </c>
      <c r="I5" s="16">
        <f>G5*100/H5-100</f>
        <v>2.299838021585586</v>
      </c>
      <c r="J5" s="12">
        <v>12.168675305044779</v>
      </c>
      <c r="K5" s="12">
        <v>12.898470396307173</v>
      </c>
      <c r="M5" s="11">
        <v>1</v>
      </c>
      <c r="N5" s="12" t="s">
        <v>12</v>
      </c>
      <c r="O5" s="12">
        <v>99779.877999999997</v>
      </c>
      <c r="P5" s="12">
        <v>97413.835000000006</v>
      </c>
      <c r="Q5" s="13">
        <v>2.4288572562613808</v>
      </c>
      <c r="R5" s="12">
        <v>47086.061000000002</v>
      </c>
      <c r="S5" s="12">
        <v>41174.697</v>
      </c>
      <c r="T5" s="16">
        <f>R5*100/S5-100</f>
        <v>14.356788102168679</v>
      </c>
      <c r="U5" s="12">
        <v>12.168675305044779</v>
      </c>
      <c r="V5" s="12">
        <v>12.898470396307173</v>
      </c>
    </row>
    <row r="6" spans="2:22">
      <c r="B6" s="11">
        <v>2</v>
      </c>
      <c r="C6" s="12" t="s">
        <v>13</v>
      </c>
      <c r="D6" s="12">
        <v>1885.109773426225</v>
      </c>
      <c r="E6" s="12">
        <v>1889.0629054950955</v>
      </c>
      <c r="F6" s="13">
        <v>-0.20926418370564193</v>
      </c>
      <c r="G6" s="12">
        <v>862.638342535785</v>
      </c>
      <c r="H6" s="12">
        <v>741.5948355150316</v>
      </c>
      <c r="I6" s="16">
        <f t="shared" ref="I6:I37" si="0">G6*100/H6-100</f>
        <v>16.322053663802791</v>
      </c>
      <c r="J6" s="12">
        <v>10.338532595041574</v>
      </c>
      <c r="K6" s="12">
        <v>10.06233817970957</v>
      </c>
      <c r="M6" s="11">
        <v>2</v>
      </c>
      <c r="N6" s="12" t="s">
        <v>13</v>
      </c>
      <c r="O6" s="12">
        <v>84773.198000000004</v>
      </c>
      <c r="P6" s="12">
        <v>75994.356</v>
      </c>
      <c r="Q6" s="13">
        <v>11.551965780195587</v>
      </c>
      <c r="R6" s="12">
        <v>38792.76</v>
      </c>
      <c r="S6" s="12">
        <v>29833.322</v>
      </c>
      <c r="T6" s="16">
        <f t="shared" ref="T6:T37" si="1">R6*100/S6-100</f>
        <v>30.031647162860367</v>
      </c>
      <c r="U6" s="12">
        <v>10.338532595041574</v>
      </c>
      <c r="V6" s="12">
        <v>10.06233817970957</v>
      </c>
    </row>
    <row r="7" spans="2:22">
      <c r="B7" s="11">
        <v>3</v>
      </c>
      <c r="C7" s="12" t="s">
        <v>14</v>
      </c>
      <c r="D7" s="12">
        <v>1481.418304243505</v>
      </c>
      <c r="E7" s="12">
        <v>1685.5235578667912</v>
      </c>
      <c r="F7" s="13">
        <v>-12.109308865525634</v>
      </c>
      <c r="G7" s="12">
        <v>1003.5653626092118</v>
      </c>
      <c r="H7" s="12">
        <v>1089.1024793306256</v>
      </c>
      <c r="I7" s="16">
        <f t="shared" si="0"/>
        <v>-7.8539089153470485</v>
      </c>
      <c r="J7" s="12">
        <v>8.1245621030737709</v>
      </c>
      <c r="K7" s="12">
        <v>8.9781594883828824</v>
      </c>
      <c r="M7" s="11">
        <v>3</v>
      </c>
      <c r="N7" s="12" t="s">
        <v>14</v>
      </c>
      <c r="O7" s="12">
        <v>66619.232999999993</v>
      </c>
      <c r="P7" s="12">
        <v>67806.252999999997</v>
      </c>
      <c r="Q7" s="13">
        <v>-1.7506055083150045</v>
      </c>
      <c r="R7" s="12">
        <v>45130.233999999997</v>
      </c>
      <c r="S7" s="12">
        <v>43813.067999999999</v>
      </c>
      <c r="T7" s="16">
        <f t="shared" si="1"/>
        <v>3.0063313530109212</v>
      </c>
      <c r="U7" s="12">
        <v>8.1245621030737709</v>
      </c>
      <c r="V7" s="12">
        <v>8.9781594883828824</v>
      </c>
    </row>
    <row r="8" spans="2:22">
      <c r="B8" s="11">
        <v>4</v>
      </c>
      <c r="C8" s="12" t="s">
        <v>15</v>
      </c>
      <c r="D8" s="12">
        <v>1276.5065966346378</v>
      </c>
      <c r="E8" s="12">
        <v>1287.2696539278024</v>
      </c>
      <c r="F8" s="13">
        <v>-0.8361152040152291</v>
      </c>
      <c r="G8" s="12">
        <v>746.17697615516158</v>
      </c>
      <c r="H8" s="12">
        <v>701.99097159732139</v>
      </c>
      <c r="I8" s="16">
        <f t="shared" si="0"/>
        <v>6.2943835954611558</v>
      </c>
      <c r="J8" s="12">
        <v>7.0007621005044198</v>
      </c>
      <c r="K8" s="12">
        <v>6.8568084993995884</v>
      </c>
      <c r="M8" s="11">
        <v>4</v>
      </c>
      <c r="N8" s="12" t="s">
        <v>15</v>
      </c>
      <c r="O8" s="12">
        <v>57404.374000000003</v>
      </c>
      <c r="P8" s="12">
        <v>51785.055999999997</v>
      </c>
      <c r="Q8" s="13">
        <v>10.85123476548911</v>
      </c>
      <c r="R8" s="12">
        <v>33555.504000000001</v>
      </c>
      <c r="S8" s="12">
        <v>28240.114000000001</v>
      </c>
      <c r="T8" s="16">
        <f t="shared" si="1"/>
        <v>18.822126567902657</v>
      </c>
      <c r="U8" s="12">
        <v>7.0007621005044198</v>
      </c>
      <c r="V8" s="12">
        <v>6.8568084993995884</v>
      </c>
    </row>
    <row r="9" spans="2:22">
      <c r="B9" s="11">
        <v>5</v>
      </c>
      <c r="C9" s="12" t="s">
        <v>16</v>
      </c>
      <c r="D9" s="12">
        <v>928.94831876432909</v>
      </c>
      <c r="E9" s="12">
        <v>827.86179484247521</v>
      </c>
      <c r="F9" s="13">
        <v>12.210555499917533</v>
      </c>
      <c r="G9" s="12">
        <v>573.54521579990171</v>
      </c>
      <c r="H9" s="12">
        <v>482.86992338783853</v>
      </c>
      <c r="I9" s="16">
        <f t="shared" si="0"/>
        <v>18.778409675193885</v>
      </c>
      <c r="J9" s="12">
        <v>5.0946436160047543</v>
      </c>
      <c r="K9" s="12">
        <v>4.4097130495414074</v>
      </c>
      <c r="M9" s="11">
        <v>5</v>
      </c>
      <c r="N9" s="12" t="s">
        <v>16</v>
      </c>
      <c r="O9" s="12">
        <v>41774.713000000003</v>
      </c>
      <c r="P9" s="12">
        <v>33303.720999999998</v>
      </c>
      <c r="Q9" s="13">
        <v>25.435572199274688</v>
      </c>
      <c r="R9" s="12">
        <v>25792.271000000001</v>
      </c>
      <c r="S9" s="12">
        <v>19425.181</v>
      </c>
      <c r="T9" s="16">
        <f t="shared" si="1"/>
        <v>32.77750668063274</v>
      </c>
      <c r="U9" s="12">
        <v>5.0946436160047543</v>
      </c>
      <c r="V9" s="12">
        <v>4.4097130495414074</v>
      </c>
    </row>
    <row r="10" spans="2:22">
      <c r="B10" s="11">
        <v>6</v>
      </c>
      <c r="C10" s="12" t="s">
        <v>17</v>
      </c>
      <c r="D10" s="12">
        <v>905.14330696754928</v>
      </c>
      <c r="E10" s="12">
        <v>849.13481950652022</v>
      </c>
      <c r="F10" s="13">
        <v>6.5959475662037619</v>
      </c>
      <c r="G10" s="12">
        <v>432.97932617150582</v>
      </c>
      <c r="H10" s="12">
        <v>369.81038365739795</v>
      </c>
      <c r="I10" s="16">
        <f t="shared" si="0"/>
        <v>17.081441004812135</v>
      </c>
      <c r="J10" s="12">
        <v>4.9640894732934528</v>
      </c>
      <c r="K10" s="12">
        <v>4.5230265700452801</v>
      </c>
      <c r="M10" s="11">
        <v>6</v>
      </c>
      <c r="N10" s="12" t="s">
        <v>17</v>
      </c>
      <c r="O10" s="12">
        <v>40704.203999999998</v>
      </c>
      <c r="P10" s="12">
        <v>34159.504999999997</v>
      </c>
      <c r="Q10" s="13">
        <v>19.159232547427138</v>
      </c>
      <c r="R10" s="12">
        <v>19471.037</v>
      </c>
      <c r="S10" s="12">
        <v>14876.954</v>
      </c>
      <c r="T10" s="16">
        <f t="shared" si="1"/>
        <v>30.880535088029433</v>
      </c>
      <c r="U10" s="12">
        <v>4.9640894732934528</v>
      </c>
      <c r="V10" s="12">
        <v>4.5230265700452801</v>
      </c>
    </row>
    <row r="11" spans="2:22">
      <c r="B11" s="11">
        <v>7</v>
      </c>
      <c r="C11" s="12" t="s">
        <v>18</v>
      </c>
      <c r="D11" s="12">
        <v>840.87389565020146</v>
      </c>
      <c r="E11" s="12">
        <v>834.71115077333036</v>
      </c>
      <c r="F11" s="13">
        <v>0.73830867973448733</v>
      </c>
      <c r="G11" s="12">
        <v>402.971743321644</v>
      </c>
      <c r="H11" s="12">
        <v>425.03465196402556</v>
      </c>
      <c r="I11" s="16">
        <f t="shared" si="0"/>
        <v>-5.190849390851298</v>
      </c>
      <c r="J11" s="12">
        <v>4.6116158862721095</v>
      </c>
      <c r="K11" s="12">
        <v>4.4461970308259806</v>
      </c>
      <c r="M11" s="11">
        <v>7</v>
      </c>
      <c r="N11" s="12" t="s">
        <v>18</v>
      </c>
      <c r="O11" s="12">
        <v>37814.014999999999</v>
      </c>
      <c r="P11" s="12">
        <v>33579.260999999999</v>
      </c>
      <c r="Q11" s="13">
        <v>12.611218573273547</v>
      </c>
      <c r="R11" s="12">
        <v>18121.598999999998</v>
      </c>
      <c r="S11" s="12">
        <v>17098.548999999999</v>
      </c>
      <c r="T11" s="16">
        <f t="shared" si="1"/>
        <v>5.9832562400470408</v>
      </c>
      <c r="U11" s="12">
        <v>4.6116158862721095</v>
      </c>
      <c r="V11" s="12">
        <v>4.4461970308259806</v>
      </c>
    </row>
    <row r="12" spans="2:22">
      <c r="B12" s="11">
        <v>8</v>
      </c>
      <c r="C12" s="12" t="s">
        <v>19</v>
      </c>
      <c r="D12" s="12">
        <v>731.98548362349027</v>
      </c>
      <c r="E12" s="12">
        <v>622.11906454611892</v>
      </c>
      <c r="F12" s="13">
        <v>17.660030907030134</v>
      </c>
      <c r="G12" s="12">
        <v>366.13443658980782</v>
      </c>
      <c r="H12" s="12">
        <v>379.9469531626753</v>
      </c>
      <c r="I12" s="16">
        <f t="shared" si="0"/>
        <v>-3.6353802702962099</v>
      </c>
      <c r="J12" s="12">
        <v>4.0144377204009496</v>
      </c>
      <c r="K12" s="12">
        <v>3.3137977551186779</v>
      </c>
      <c r="M12" s="11">
        <v>8</v>
      </c>
      <c r="N12" s="12" t="s">
        <v>19</v>
      </c>
      <c r="O12" s="12">
        <v>32917.313999999998</v>
      </c>
      <c r="P12" s="12">
        <v>25026.978999999999</v>
      </c>
      <c r="Q12" s="13">
        <v>31.527316980607196</v>
      </c>
      <c r="R12" s="12">
        <v>16465.028999999999</v>
      </c>
      <c r="S12" s="12">
        <v>15284.734</v>
      </c>
      <c r="T12" s="16">
        <f t="shared" si="1"/>
        <v>7.7220512964111663</v>
      </c>
      <c r="U12" s="12">
        <v>4.0144377204009496</v>
      </c>
      <c r="V12" s="12">
        <v>3.3137977551186779</v>
      </c>
    </row>
    <row r="13" spans="2:22">
      <c r="B13" s="11">
        <v>9</v>
      </c>
      <c r="C13" s="12" t="s">
        <v>20</v>
      </c>
      <c r="D13" s="12">
        <v>683.92255708818561</v>
      </c>
      <c r="E13" s="12">
        <v>566.42861049104374</v>
      </c>
      <c r="F13" s="13">
        <v>20.742939961186792</v>
      </c>
      <c r="G13" s="12">
        <v>263.04272413325356</v>
      </c>
      <c r="H13" s="12">
        <v>186.17630243160337</v>
      </c>
      <c r="I13" s="16">
        <f t="shared" si="0"/>
        <v>41.286898868285874</v>
      </c>
      <c r="J13" s="12">
        <v>3.7508455733530823</v>
      </c>
      <c r="K13" s="12">
        <v>3.0171553402717892</v>
      </c>
      <c r="M13" s="11">
        <v>9</v>
      </c>
      <c r="N13" s="12" t="s">
        <v>20</v>
      </c>
      <c r="O13" s="12">
        <v>30755.929</v>
      </c>
      <c r="P13" s="12">
        <v>22786.63</v>
      </c>
      <c r="Q13" s="13">
        <v>34.973574416225631</v>
      </c>
      <c r="R13" s="12">
        <v>11829.004999999999</v>
      </c>
      <c r="S13" s="12">
        <v>7489.6120000000001</v>
      </c>
      <c r="T13" s="16">
        <f t="shared" si="1"/>
        <v>57.938822465035571</v>
      </c>
      <c r="U13" s="12">
        <v>3.7508455733530823</v>
      </c>
      <c r="V13" s="12">
        <v>3.0171553402717892</v>
      </c>
    </row>
    <row r="14" spans="2:22">
      <c r="B14" s="11">
        <v>10</v>
      </c>
      <c r="C14" s="12" t="s">
        <v>22</v>
      </c>
      <c r="D14" s="12">
        <v>420.16382068894967</v>
      </c>
      <c r="E14" s="12">
        <v>448.35089960873603</v>
      </c>
      <c r="F14" s="13">
        <v>-6.2868344737089927</v>
      </c>
      <c r="G14" s="12">
        <v>291.36262255419734</v>
      </c>
      <c r="H14" s="12">
        <v>327.02927767806983</v>
      </c>
      <c r="I14" s="16">
        <f t="shared" si="0"/>
        <v>-10.906257499973151</v>
      </c>
      <c r="J14" s="12">
        <v>2.3043100283517308</v>
      </c>
      <c r="K14" s="12">
        <v>2.3881991234472579</v>
      </c>
      <c r="M14" s="11">
        <v>10</v>
      </c>
      <c r="N14" s="12" t="s">
        <v>22</v>
      </c>
      <c r="O14" s="12">
        <v>18894.724999999999</v>
      </c>
      <c r="P14" s="12">
        <v>18036.528999999999</v>
      </c>
      <c r="Q14" s="13">
        <v>4.7580995212548913</v>
      </c>
      <c r="R14" s="12">
        <v>13102.548000000001</v>
      </c>
      <c r="S14" s="12">
        <v>13155.93</v>
      </c>
      <c r="T14" s="16">
        <f t="shared" si="1"/>
        <v>-0.40576378864892604</v>
      </c>
      <c r="U14" s="12">
        <v>2.3043100283517308</v>
      </c>
      <c r="V14" s="12">
        <v>2.3881991234472579</v>
      </c>
    </row>
    <row r="15" spans="2:22">
      <c r="B15" s="11">
        <v>11</v>
      </c>
      <c r="C15" s="12" t="s">
        <v>23</v>
      </c>
      <c r="D15" s="12">
        <v>416.15629565553849</v>
      </c>
      <c r="E15" s="12">
        <v>496.00115340827176</v>
      </c>
      <c r="F15" s="13">
        <v>-16.097716145230578</v>
      </c>
      <c r="G15" s="12">
        <v>330.60024594228582</v>
      </c>
      <c r="H15" s="12">
        <v>367.8502110438842</v>
      </c>
      <c r="I15" s="16">
        <f t="shared" si="0"/>
        <v>-10.12639492468702</v>
      </c>
      <c r="J15" s="12">
        <v>2.2823315055264719</v>
      </c>
      <c r="K15" s="12">
        <v>2.6420143705124457</v>
      </c>
      <c r="M15" s="11">
        <v>11</v>
      </c>
      <c r="N15" s="12" t="s">
        <v>23</v>
      </c>
      <c r="O15" s="12">
        <v>18714.507000000001</v>
      </c>
      <c r="P15" s="12">
        <v>19953.432000000001</v>
      </c>
      <c r="Q15" s="13">
        <v>-6.209082227057479</v>
      </c>
      <c r="R15" s="12">
        <v>14867.06</v>
      </c>
      <c r="S15" s="12">
        <v>14798.099</v>
      </c>
      <c r="T15" s="16">
        <f t="shared" si="1"/>
        <v>0.46601256012681347</v>
      </c>
      <c r="U15" s="12">
        <v>2.2823315055264719</v>
      </c>
      <c r="V15" s="12">
        <v>2.6420143705124457</v>
      </c>
    </row>
    <row r="16" spans="2:22">
      <c r="B16" s="11">
        <v>12</v>
      </c>
      <c r="C16" s="12" t="s">
        <v>24</v>
      </c>
      <c r="D16" s="12">
        <v>360.30535980733777</v>
      </c>
      <c r="E16" s="12">
        <v>319.90255688738858</v>
      </c>
      <c r="F16" s="13">
        <v>12.629721785615999</v>
      </c>
      <c r="G16" s="12">
        <v>216.2708389389347</v>
      </c>
      <c r="H16" s="12">
        <v>182.7849589595462</v>
      </c>
      <c r="I16" s="16">
        <f t="shared" si="0"/>
        <v>18.319822467886723</v>
      </c>
      <c r="J16" s="12">
        <v>1.9760274754536067</v>
      </c>
      <c r="K16" s="12">
        <v>1.7040023932453636</v>
      </c>
      <c r="M16" s="11">
        <v>12</v>
      </c>
      <c r="N16" s="12" t="s">
        <v>24</v>
      </c>
      <c r="O16" s="12">
        <v>16202.896000000001</v>
      </c>
      <c r="P16" s="12">
        <v>12869.232</v>
      </c>
      <c r="Q16" s="13">
        <v>25.904140977488012</v>
      </c>
      <c r="R16" s="12">
        <v>9725.6779999999999</v>
      </c>
      <c r="S16" s="12">
        <v>7353.183</v>
      </c>
      <c r="T16" s="16">
        <f t="shared" si="1"/>
        <v>32.264870872926736</v>
      </c>
      <c r="U16" s="12">
        <v>1.9760274754536067</v>
      </c>
      <c r="V16" s="12">
        <v>1.7040023932453636</v>
      </c>
    </row>
    <row r="17" spans="2:22">
      <c r="B17" s="11">
        <v>13</v>
      </c>
      <c r="C17" s="12" t="s">
        <v>25</v>
      </c>
      <c r="D17" s="12">
        <v>344.16265101768067</v>
      </c>
      <c r="E17" s="12">
        <v>401.50527236841452</v>
      </c>
      <c r="F17" s="13">
        <v>-14.281909926731231</v>
      </c>
      <c r="G17" s="12">
        <v>250.24200631978277</v>
      </c>
      <c r="H17" s="12">
        <v>241.75223597142329</v>
      </c>
      <c r="I17" s="16">
        <f t="shared" si="0"/>
        <v>3.5117649746838424</v>
      </c>
      <c r="J17" s="12">
        <v>1.8874958030031452</v>
      </c>
      <c r="K17" s="12">
        <v>2.138669823940321</v>
      </c>
      <c r="M17" s="11">
        <v>13</v>
      </c>
      <c r="N17" s="12" t="s">
        <v>25</v>
      </c>
      <c r="O17" s="12">
        <v>15476.96</v>
      </c>
      <c r="P17" s="12">
        <v>16151.995000000001</v>
      </c>
      <c r="Q17" s="13">
        <v>-4.1792670193372459</v>
      </c>
      <c r="R17" s="12">
        <v>11253.358</v>
      </c>
      <c r="S17" s="12">
        <v>9725.3539999999994</v>
      </c>
      <c r="T17" s="16">
        <f t="shared" si="1"/>
        <v>15.711551476686623</v>
      </c>
      <c r="U17" s="12">
        <v>1.8874958030031452</v>
      </c>
      <c r="V17" s="12">
        <v>2.138669823940321</v>
      </c>
    </row>
    <row r="18" spans="2:22">
      <c r="B18" s="11">
        <v>14</v>
      </c>
      <c r="C18" s="12" t="s">
        <v>26</v>
      </c>
      <c r="D18" s="12">
        <v>272.0427663837367</v>
      </c>
      <c r="E18" s="12">
        <v>293.22447214171012</v>
      </c>
      <c r="F18" s="13">
        <v>-7.2237169030478015</v>
      </c>
      <c r="G18" s="12">
        <v>203.33420799245715</v>
      </c>
      <c r="H18" s="12">
        <v>203.87694326921641</v>
      </c>
      <c r="I18" s="16">
        <f t="shared" si="0"/>
        <v>-0.26620728565788454</v>
      </c>
      <c r="J18" s="12">
        <v>1.4919677607907813</v>
      </c>
      <c r="K18" s="12">
        <v>1.5618981203187758</v>
      </c>
      <c r="M18" s="11">
        <v>14</v>
      </c>
      <c r="N18" s="12" t="s">
        <v>26</v>
      </c>
      <c r="O18" s="12">
        <v>12233.736000000001</v>
      </c>
      <c r="P18" s="12">
        <v>11796.01</v>
      </c>
      <c r="Q18" s="13">
        <v>3.7107971254687016</v>
      </c>
      <c r="R18" s="12">
        <v>9143.9189999999999</v>
      </c>
      <c r="S18" s="12">
        <v>8201.6839999999993</v>
      </c>
      <c r="T18" s="16">
        <f t="shared" si="1"/>
        <v>11.488311424824474</v>
      </c>
      <c r="U18" s="12">
        <v>1.4919677607907813</v>
      </c>
      <c r="V18" s="12">
        <v>1.5618981203187758</v>
      </c>
    </row>
    <row r="19" spans="2:22">
      <c r="B19" s="11">
        <v>15</v>
      </c>
      <c r="C19" s="12" t="s">
        <v>30</v>
      </c>
      <c r="D19" s="12">
        <v>215.84028427903999</v>
      </c>
      <c r="E19" s="12">
        <v>183.34416310783871</v>
      </c>
      <c r="F19" s="13">
        <v>17.724110012756626</v>
      </c>
      <c r="G19" s="12">
        <v>117.79321279344629</v>
      </c>
      <c r="H19" s="12">
        <v>86.138866378646043</v>
      </c>
      <c r="I19" s="16">
        <f t="shared" si="0"/>
        <v>36.748041558447312</v>
      </c>
      <c r="J19" s="12">
        <v>1.1837357409092146</v>
      </c>
      <c r="K19" s="12">
        <v>0.97660642591644709</v>
      </c>
      <c r="M19" s="11">
        <v>15</v>
      </c>
      <c r="N19" s="12" t="s">
        <v>30</v>
      </c>
      <c r="O19" s="12">
        <v>9706.3160000000007</v>
      </c>
      <c r="P19" s="12">
        <v>7375.6790000000001</v>
      </c>
      <c r="Q19" s="13">
        <v>31.598948381565975</v>
      </c>
      <c r="R19" s="12">
        <v>5297.1490000000003</v>
      </c>
      <c r="S19" s="12">
        <v>3465.2460000000001</v>
      </c>
      <c r="T19" s="16">
        <f t="shared" si="1"/>
        <v>52.865020261187794</v>
      </c>
      <c r="U19" s="12">
        <v>1.1837357409092146</v>
      </c>
      <c r="V19" s="12">
        <v>0.97660642591644709</v>
      </c>
    </row>
    <row r="20" spans="2:22">
      <c r="B20" s="11">
        <v>16</v>
      </c>
      <c r="C20" s="12" t="s">
        <v>31</v>
      </c>
      <c r="D20" s="12">
        <v>208.16214845930278</v>
      </c>
      <c r="E20" s="12">
        <v>207.28874482333464</v>
      </c>
      <c r="F20" s="13">
        <v>0.42134638651630496</v>
      </c>
      <c r="G20" s="12">
        <v>102.01554817778113</v>
      </c>
      <c r="H20" s="12">
        <v>97.214643313463554</v>
      </c>
      <c r="I20" s="16">
        <f t="shared" si="0"/>
        <v>4.9384585497447233</v>
      </c>
      <c r="J20" s="12">
        <v>1.1416264385436377</v>
      </c>
      <c r="K20" s="12">
        <v>1.104150340993147</v>
      </c>
      <c r="M20" s="11">
        <v>16</v>
      </c>
      <c r="N20" s="12" t="s">
        <v>31</v>
      </c>
      <c r="O20" s="12">
        <v>9361.0310000000009</v>
      </c>
      <c r="P20" s="12">
        <v>8338.9359999999997</v>
      </c>
      <c r="Q20" s="13">
        <v>12.256899441367594</v>
      </c>
      <c r="R20" s="12">
        <v>4587.6289999999999</v>
      </c>
      <c r="S20" s="12">
        <v>3910.8090000000002</v>
      </c>
      <c r="T20" s="16">
        <f t="shared" si="1"/>
        <v>17.306393638758621</v>
      </c>
      <c r="U20" s="12">
        <v>1.1416264385436377</v>
      </c>
      <c r="V20" s="12">
        <v>1.104150340993147</v>
      </c>
    </row>
    <row r="21" spans="2:22">
      <c r="B21" s="11">
        <v>17</v>
      </c>
      <c r="C21" s="12" t="s">
        <v>33</v>
      </c>
      <c r="D21" s="12">
        <v>200.74605458317674</v>
      </c>
      <c r="E21" s="12">
        <v>188.54934051893429</v>
      </c>
      <c r="F21" s="13">
        <v>6.4687121316224676</v>
      </c>
      <c r="G21" s="12">
        <v>93.780862310122984</v>
      </c>
      <c r="H21" s="12">
        <v>71.369722038549682</v>
      </c>
      <c r="I21" s="16">
        <f t="shared" si="0"/>
        <v>31.401467781348686</v>
      </c>
      <c r="J21" s="12">
        <v>1.1009542562935477</v>
      </c>
      <c r="K21" s="12">
        <v>1.0043324774118587</v>
      </c>
      <c r="M21" s="11">
        <v>17</v>
      </c>
      <c r="N21" s="12" t="s">
        <v>33</v>
      </c>
      <c r="O21" s="12">
        <v>9027.5300000000007</v>
      </c>
      <c r="P21" s="12">
        <v>7585.076</v>
      </c>
      <c r="Q21" s="13">
        <v>19.017001279881725</v>
      </c>
      <c r="R21" s="12">
        <v>4217.3159999999998</v>
      </c>
      <c r="S21" s="12">
        <v>2871.1039999999998</v>
      </c>
      <c r="T21" s="16">
        <f t="shared" si="1"/>
        <v>46.888304986513901</v>
      </c>
      <c r="U21" s="12">
        <v>1.1009542562935477</v>
      </c>
      <c r="V21" s="12">
        <v>1.0043324774118587</v>
      </c>
    </row>
    <row r="22" spans="2:22">
      <c r="B22" s="11">
        <v>18</v>
      </c>
      <c r="C22" s="12" t="s">
        <v>34</v>
      </c>
      <c r="D22" s="12">
        <v>194.55658117985587</v>
      </c>
      <c r="E22" s="12">
        <v>214.70351938670498</v>
      </c>
      <c r="F22" s="13">
        <v>-9.3836087384120788</v>
      </c>
      <c r="G22" s="12">
        <v>131.66764880508961</v>
      </c>
      <c r="H22" s="12">
        <v>130.43978661946971</v>
      </c>
      <c r="I22" s="16">
        <f t="shared" si="0"/>
        <v>0.94132489590919022</v>
      </c>
      <c r="J22" s="12">
        <v>1.0670092450117523</v>
      </c>
      <c r="K22" s="12">
        <v>1.1436460978395218</v>
      </c>
      <c r="M22" s="11">
        <v>18</v>
      </c>
      <c r="N22" s="12" t="s">
        <v>34</v>
      </c>
      <c r="O22" s="12">
        <v>8749.19</v>
      </c>
      <c r="P22" s="12">
        <v>8637.2219999999998</v>
      </c>
      <c r="Q22" s="13">
        <v>1.2963427361251121</v>
      </c>
      <c r="R22" s="12">
        <v>5921.0810000000001</v>
      </c>
      <c r="S22" s="12">
        <v>5247.41</v>
      </c>
      <c r="T22" s="16">
        <f t="shared" si="1"/>
        <v>12.838162064713828</v>
      </c>
      <c r="U22" s="12">
        <v>1.0670092450117523</v>
      </c>
      <c r="V22" s="12">
        <v>1.1436460978395218</v>
      </c>
    </row>
    <row r="23" spans="2:22">
      <c r="B23" s="11">
        <v>19</v>
      </c>
      <c r="C23" s="12" t="s">
        <v>36</v>
      </c>
      <c r="D23" s="12">
        <v>173.86213889735134</v>
      </c>
      <c r="E23" s="12">
        <v>233.48470988301858</v>
      </c>
      <c r="F23" s="13">
        <v>-25.53596379631864</v>
      </c>
      <c r="G23" s="12">
        <v>93.438277603463646</v>
      </c>
      <c r="H23" s="12">
        <v>68.208811641469012</v>
      </c>
      <c r="I23" s="16">
        <f t="shared" si="0"/>
        <v>36.988572817556388</v>
      </c>
      <c r="J23" s="12">
        <v>0.95351444004608665</v>
      </c>
      <c r="K23" s="12">
        <v>1.2436865409829041</v>
      </c>
      <c r="M23" s="11">
        <v>19</v>
      </c>
      <c r="N23" s="12" t="s">
        <v>36</v>
      </c>
      <c r="O23" s="12">
        <v>7818.5630000000001</v>
      </c>
      <c r="P23" s="12">
        <v>9392.7630000000008</v>
      </c>
      <c r="Q23" s="13">
        <v>-16.759711705703637</v>
      </c>
      <c r="R23" s="12">
        <v>4201.91</v>
      </c>
      <c r="S23" s="12">
        <v>2743.9450000000002</v>
      </c>
      <c r="T23" s="16">
        <f t="shared" si="1"/>
        <v>53.133900278613453</v>
      </c>
      <c r="U23" s="12">
        <v>0.95351444004608665</v>
      </c>
      <c r="V23" s="12">
        <v>1.2436865409829041</v>
      </c>
    </row>
    <row r="24" spans="2:22">
      <c r="B24" s="11">
        <v>20</v>
      </c>
      <c r="C24" s="12" t="s">
        <v>38</v>
      </c>
      <c r="D24" s="12">
        <v>149.81518749207802</v>
      </c>
      <c r="E24" s="12">
        <v>87.863808335363402</v>
      </c>
      <c r="F24" s="13">
        <v>70.508415615511666</v>
      </c>
      <c r="G24" s="12">
        <v>40.80504959984345</v>
      </c>
      <c r="H24" s="12">
        <v>25.00820311917392</v>
      </c>
      <c r="I24" s="16">
        <f t="shared" si="0"/>
        <v>63.1666593772905</v>
      </c>
      <c r="J24" s="12">
        <v>0.82163342472306666</v>
      </c>
      <c r="K24" s="12">
        <v>0.46801795252863615</v>
      </c>
      <c r="M24" s="11">
        <v>20</v>
      </c>
      <c r="N24" s="12" t="s">
        <v>38</v>
      </c>
      <c r="O24" s="12">
        <v>6737.174</v>
      </c>
      <c r="P24" s="12">
        <v>3534.6379999999999</v>
      </c>
      <c r="Q24" s="13">
        <v>90.604356089647666</v>
      </c>
      <c r="R24" s="12">
        <v>1834.999</v>
      </c>
      <c r="S24" s="12">
        <v>1006.045</v>
      </c>
      <c r="T24" s="16">
        <f t="shared" si="1"/>
        <v>82.397308271498787</v>
      </c>
      <c r="U24" s="12">
        <v>0.82163342472306666</v>
      </c>
      <c r="V24" s="12">
        <v>0.46801795252863615</v>
      </c>
    </row>
    <row r="25" spans="2:22">
      <c r="B25" s="11">
        <v>21</v>
      </c>
      <c r="C25" s="12" t="s">
        <v>35</v>
      </c>
      <c r="D25" s="12">
        <v>137.03975325717869</v>
      </c>
      <c r="E25" s="12">
        <v>341.07306741969643</v>
      </c>
      <c r="F25" s="13">
        <v>-59.82099838784724</v>
      </c>
      <c r="G25" s="12">
        <v>9.3000429175959916</v>
      </c>
      <c r="H25" s="12">
        <v>7.2503144529016677</v>
      </c>
      <c r="I25" s="16">
        <f t="shared" si="0"/>
        <v>28.270890566325676</v>
      </c>
      <c r="J25" s="12">
        <v>0.75156894088493964</v>
      </c>
      <c r="K25" s="12">
        <v>1.8167698589520465</v>
      </c>
      <c r="M25" s="11">
        <v>21</v>
      </c>
      <c r="N25" s="12" t="s">
        <v>35</v>
      </c>
      <c r="O25" s="12">
        <v>6162.6639999999998</v>
      </c>
      <c r="P25" s="12">
        <v>13720.892</v>
      </c>
      <c r="Q25" s="13">
        <v>-55.085544001075149</v>
      </c>
      <c r="R25" s="12">
        <v>418.22199999999998</v>
      </c>
      <c r="S25" s="12">
        <v>291.67</v>
      </c>
      <c r="T25" s="16">
        <f t="shared" si="1"/>
        <v>43.388761271299728</v>
      </c>
      <c r="U25" s="12">
        <v>0.75156894088493964</v>
      </c>
      <c r="V25" s="12">
        <v>1.8167698589520465</v>
      </c>
    </row>
    <row r="26" spans="2:22">
      <c r="B26" s="11">
        <v>22</v>
      </c>
      <c r="C26" s="12" t="s">
        <v>39</v>
      </c>
      <c r="D26" s="12">
        <v>116.22096113177925</v>
      </c>
      <c r="E26" s="12">
        <v>119.84259954360829</v>
      </c>
      <c r="F26" s="13">
        <v>-3.0219958726038811</v>
      </c>
      <c r="G26" s="12">
        <v>93.634542216015589</v>
      </c>
      <c r="H26" s="12">
        <v>88.517621791461792</v>
      </c>
      <c r="I26" s="16">
        <f t="shared" si="0"/>
        <v>5.7806799606622121</v>
      </c>
      <c r="J26" s="12">
        <v>0.6373921624225154</v>
      </c>
      <c r="K26" s="12">
        <v>0.63835712481329288</v>
      </c>
      <c r="M26" s="11">
        <v>22</v>
      </c>
      <c r="N26" s="12" t="s">
        <v>39</v>
      </c>
      <c r="O26" s="12">
        <v>5226.4449999999997</v>
      </c>
      <c r="P26" s="12">
        <v>4821.1000000000004</v>
      </c>
      <c r="Q26" s="13">
        <v>8.4077285266847781</v>
      </c>
      <c r="R26" s="12">
        <v>4210.7359999999999</v>
      </c>
      <c r="S26" s="12">
        <v>3560.94</v>
      </c>
      <c r="T26" s="16">
        <f t="shared" si="1"/>
        <v>18.247878369194638</v>
      </c>
      <c r="U26" s="12">
        <v>0.6373921624225154</v>
      </c>
      <c r="V26" s="12">
        <v>0.63835712481329288</v>
      </c>
    </row>
    <row r="27" spans="2:22">
      <c r="B27" s="11">
        <v>23</v>
      </c>
      <c r="C27" s="12" t="s">
        <v>40</v>
      </c>
      <c r="D27" s="12">
        <v>115.20434779708204</v>
      </c>
      <c r="E27" s="12">
        <v>28.61046618574845</v>
      </c>
      <c r="F27" s="13">
        <v>302.665049388353</v>
      </c>
      <c r="G27" s="12">
        <v>16.617715405193252</v>
      </c>
      <c r="H27" s="12">
        <v>8.3635025827396436</v>
      </c>
      <c r="I27" s="16">
        <f t="shared" si="0"/>
        <v>98.693253703160394</v>
      </c>
      <c r="J27" s="12">
        <v>0.63181673639402558</v>
      </c>
      <c r="K27" s="12">
        <v>0.15239735289000078</v>
      </c>
      <c r="M27" s="11">
        <v>23</v>
      </c>
      <c r="N27" s="12" t="s">
        <v>40</v>
      </c>
      <c r="O27" s="12">
        <v>5180.7280000000001</v>
      </c>
      <c r="P27" s="12">
        <v>1150.9590000000001</v>
      </c>
      <c r="Q27" s="13">
        <v>350.12272374602395</v>
      </c>
      <c r="R27" s="12">
        <v>747.29700000000003</v>
      </c>
      <c r="S27" s="12">
        <v>336.452</v>
      </c>
      <c r="T27" s="16">
        <f t="shared" si="1"/>
        <v>122.11102921070463</v>
      </c>
      <c r="U27" s="12">
        <v>0.63181673639402558</v>
      </c>
      <c r="V27" s="12">
        <v>0.15239735289000078</v>
      </c>
    </row>
    <row r="28" spans="2:22">
      <c r="B28" s="11">
        <v>24</v>
      </c>
      <c r="C28" s="12" t="s">
        <v>41</v>
      </c>
      <c r="D28" s="12">
        <v>108.62743746372573</v>
      </c>
      <c r="E28" s="12">
        <v>107.79007969454567</v>
      </c>
      <c r="F28" s="13">
        <v>0.77684121911121906</v>
      </c>
      <c r="G28" s="12">
        <v>16.544799966199612</v>
      </c>
      <c r="H28" s="12">
        <v>15.288998374290927</v>
      </c>
      <c r="I28" s="16">
        <f t="shared" si="0"/>
        <v>8.2137597320983815</v>
      </c>
      <c r="J28" s="12">
        <v>0.59574689960543026</v>
      </c>
      <c r="K28" s="12">
        <v>0.57415781716390279</v>
      </c>
      <c r="M28" s="11">
        <v>24</v>
      </c>
      <c r="N28" s="12" t="s">
        <v>41</v>
      </c>
      <c r="O28" s="12">
        <v>4884.9650000000001</v>
      </c>
      <c r="P28" s="12">
        <v>4336.2439999999997</v>
      </c>
      <c r="Q28" s="13">
        <v>12.654292516749521</v>
      </c>
      <c r="R28" s="12">
        <v>744.01800000000003</v>
      </c>
      <c r="S28" s="12">
        <v>615.05499999999995</v>
      </c>
      <c r="T28" s="16">
        <f t="shared" si="1"/>
        <v>20.967718334132741</v>
      </c>
      <c r="U28" s="12">
        <v>0.59574689960543026</v>
      </c>
      <c r="V28" s="12">
        <v>0.57415781716390279</v>
      </c>
    </row>
    <row r="29" spans="2:22">
      <c r="B29" s="11">
        <v>25</v>
      </c>
      <c r="C29" s="12" t="s">
        <v>43</v>
      </c>
      <c r="D29" s="12">
        <v>106.28315829032307</v>
      </c>
      <c r="E29" s="12">
        <v>206.27150832989463</v>
      </c>
      <c r="F29" s="13">
        <v>-48.474144999055298</v>
      </c>
      <c r="G29" s="12">
        <v>122.50425284468055</v>
      </c>
      <c r="H29" s="12">
        <v>151.28505590550006</v>
      </c>
      <c r="I29" s="16">
        <f t="shared" si="0"/>
        <v>-19.024220792037369</v>
      </c>
      <c r="J29" s="12">
        <v>0.58289013816492785</v>
      </c>
      <c r="K29" s="12">
        <v>1.098731899089513</v>
      </c>
      <c r="M29" s="11">
        <v>25</v>
      </c>
      <c r="N29" s="12" t="s">
        <v>43</v>
      </c>
      <c r="O29" s="12">
        <v>4779.5429999999997</v>
      </c>
      <c r="P29" s="12">
        <v>8298.0139999999992</v>
      </c>
      <c r="Q29" s="13">
        <v>-42.401362542892791</v>
      </c>
      <c r="R29" s="12">
        <v>5509.0039999999999</v>
      </c>
      <c r="S29" s="12">
        <v>6085.9859999999999</v>
      </c>
      <c r="T29" s="16">
        <f t="shared" si="1"/>
        <v>-9.4805015982619665</v>
      </c>
      <c r="U29" s="12">
        <v>0.58289013816492785</v>
      </c>
      <c r="V29" s="12">
        <v>1.098731899089513</v>
      </c>
    </row>
    <row r="30" spans="2:22">
      <c r="B30" s="11">
        <v>26</v>
      </c>
      <c r="C30" s="12" t="s">
        <v>44</v>
      </c>
      <c r="D30" s="12">
        <v>97.2203184796942</v>
      </c>
      <c r="E30" s="12">
        <v>134.531626753106</v>
      </c>
      <c r="F30" s="13">
        <v>-27.734228132010884</v>
      </c>
      <c r="G30" s="12">
        <v>2.77774689292171</v>
      </c>
      <c r="H30" s="12">
        <v>2.672352505431459</v>
      </c>
      <c r="I30" s="16">
        <f t="shared" si="0"/>
        <v>3.9438804302965593</v>
      </c>
      <c r="J30" s="12">
        <v>0.53318668529091739</v>
      </c>
      <c r="K30" s="12">
        <v>0.7166001303177516</v>
      </c>
      <c r="M30" s="11">
        <v>26</v>
      </c>
      <c r="N30" s="12" t="s">
        <v>44</v>
      </c>
      <c r="O30" s="12">
        <v>4371.9880000000003</v>
      </c>
      <c r="P30" s="12">
        <v>5412.0190000000002</v>
      </c>
      <c r="Q30" s="13">
        <v>-19.217061137442414</v>
      </c>
      <c r="R30" s="12">
        <v>124.91500000000001</v>
      </c>
      <c r="S30" s="12">
        <v>107.505</v>
      </c>
      <c r="T30" s="16">
        <f t="shared" si="1"/>
        <v>16.19459560020465</v>
      </c>
      <c r="U30" s="12">
        <v>0.53318668529091739</v>
      </c>
      <c r="V30" s="12">
        <v>0.7166001303177516</v>
      </c>
    </row>
    <row r="31" spans="2:22">
      <c r="B31" s="11">
        <v>27</v>
      </c>
      <c r="C31" s="12" t="s">
        <v>46</v>
      </c>
      <c r="D31" s="12">
        <v>83.266429322724761</v>
      </c>
      <c r="E31" s="12">
        <v>64.196342900324638</v>
      </c>
      <c r="F31" s="13">
        <v>29.705876629155597</v>
      </c>
      <c r="G31" s="12">
        <v>23.339900689127617</v>
      </c>
      <c r="H31" s="12">
        <v>19.392472022392027</v>
      </c>
      <c r="I31" s="16">
        <f t="shared" si="0"/>
        <v>20.355469185040391</v>
      </c>
      <c r="J31" s="12">
        <v>0.45665918545480688</v>
      </c>
      <c r="K31" s="12">
        <v>0.34195013320340761</v>
      </c>
      <c r="M31" s="11">
        <v>27</v>
      </c>
      <c r="N31" s="12" t="s">
        <v>46</v>
      </c>
      <c r="O31" s="12">
        <v>3744.4830000000002</v>
      </c>
      <c r="P31" s="12">
        <v>2582.529</v>
      </c>
      <c r="Q31" s="13">
        <v>44.992873264927539</v>
      </c>
      <c r="R31" s="12">
        <v>1049.5930000000001</v>
      </c>
      <c r="S31" s="12">
        <v>780.13199999999995</v>
      </c>
      <c r="T31" s="16">
        <f t="shared" si="1"/>
        <v>34.54043674660187</v>
      </c>
      <c r="U31" s="12">
        <v>0.45665918545480688</v>
      </c>
      <c r="V31" s="12">
        <v>0.34195013320340761</v>
      </c>
    </row>
    <row r="32" spans="2:22">
      <c r="B32" s="11">
        <v>28</v>
      </c>
      <c r="C32" s="12" t="s">
        <v>27</v>
      </c>
      <c r="D32" s="12">
        <v>77.458811338250698</v>
      </c>
      <c r="E32" s="12">
        <v>40.946838816165609</v>
      </c>
      <c r="F32" s="13">
        <v>89.169209584184898</v>
      </c>
      <c r="G32" s="12">
        <v>21.146566925877085</v>
      </c>
      <c r="H32" s="12">
        <v>14.494737574760244</v>
      </c>
      <c r="I32" s="16">
        <f t="shared" si="0"/>
        <v>45.891340335127609</v>
      </c>
      <c r="J32" s="12">
        <v>0.42480838892378742</v>
      </c>
      <c r="K32" s="12">
        <v>0.21810863913519729</v>
      </c>
      <c r="M32" s="11">
        <v>28</v>
      </c>
      <c r="N32" s="12" t="s">
        <v>27</v>
      </c>
      <c r="O32" s="12">
        <v>3483.3150000000001</v>
      </c>
      <c r="P32" s="12">
        <v>1647.2339999999999</v>
      </c>
      <c r="Q32" s="13">
        <v>111.46449138373785</v>
      </c>
      <c r="R32" s="12">
        <v>950.95899999999995</v>
      </c>
      <c r="S32" s="12">
        <v>583.10299999999995</v>
      </c>
      <c r="T32" s="16">
        <f t="shared" si="1"/>
        <v>63.085938504861076</v>
      </c>
      <c r="U32" s="12">
        <v>0.42480838892378742</v>
      </c>
      <c r="V32" s="12">
        <v>0.21810863913519729</v>
      </c>
    </row>
    <row r="33" spans="2:22">
      <c r="B33" s="11">
        <v>29</v>
      </c>
      <c r="C33" s="12" t="s">
        <v>49</v>
      </c>
      <c r="D33" s="12">
        <v>75.516823475257894</v>
      </c>
      <c r="E33" s="12">
        <v>84.145881288436584</v>
      </c>
      <c r="F33" s="13">
        <v>-10.25487841003158</v>
      </c>
      <c r="G33" s="12">
        <v>18.019964465120001</v>
      </c>
      <c r="H33" s="12">
        <v>26.044033349408132</v>
      </c>
      <c r="I33" s="16">
        <f t="shared" si="0"/>
        <v>-30.809624517972296</v>
      </c>
      <c r="J33" s="12">
        <v>0.41415791906587812</v>
      </c>
      <c r="K33" s="12">
        <v>0.44821393268110138</v>
      </c>
      <c r="M33" s="11">
        <v>29</v>
      </c>
      <c r="N33" s="12" t="s">
        <v>49</v>
      </c>
      <c r="O33" s="12">
        <v>3395.9839999999999</v>
      </c>
      <c r="P33" s="12">
        <v>3385.0709999999999</v>
      </c>
      <c r="Q33" s="13">
        <v>0.32238614788285247</v>
      </c>
      <c r="R33" s="12">
        <v>810.35599999999999</v>
      </c>
      <c r="S33" s="12">
        <v>1047.7149999999999</v>
      </c>
      <c r="T33" s="16">
        <f t="shared" si="1"/>
        <v>-22.65492046978423</v>
      </c>
      <c r="U33" s="12">
        <v>0.41415791906587812</v>
      </c>
      <c r="V33" s="12">
        <v>0.44821393268110138</v>
      </c>
    </row>
    <row r="34" spans="2:22">
      <c r="B34" s="11">
        <v>30</v>
      </c>
      <c r="C34" s="12" t="s">
        <v>50</v>
      </c>
      <c r="D34" s="12">
        <v>75.475818269553628</v>
      </c>
      <c r="E34" s="12">
        <v>68.400888919823217</v>
      </c>
      <c r="F34" s="13">
        <v>10.343329540677985</v>
      </c>
      <c r="G34" s="12">
        <v>37.701640430599134</v>
      </c>
      <c r="H34" s="12">
        <v>31.308695803483097</v>
      </c>
      <c r="I34" s="16">
        <f t="shared" si="0"/>
        <v>20.419070367041044</v>
      </c>
      <c r="J34" s="12">
        <v>0.41393303367102424</v>
      </c>
      <c r="K34" s="12">
        <v>0.3643461920203363</v>
      </c>
      <c r="M34" s="11">
        <v>30</v>
      </c>
      <c r="N34" s="12" t="s">
        <v>50</v>
      </c>
      <c r="O34" s="12">
        <v>3394.14</v>
      </c>
      <c r="P34" s="12">
        <v>2751.672</v>
      </c>
      <c r="Q34" s="13">
        <v>23.348276974872007</v>
      </c>
      <c r="R34" s="12">
        <v>1695.4390000000001</v>
      </c>
      <c r="S34" s="12">
        <v>1259.5050000000001</v>
      </c>
      <c r="T34" s="16">
        <f t="shared" si="1"/>
        <v>34.611533896252865</v>
      </c>
      <c r="U34" s="12">
        <v>0.41393303367102424</v>
      </c>
      <c r="V34" s="12">
        <v>0.3643461920203363</v>
      </c>
    </row>
    <row r="35" spans="2:22">
      <c r="B35" s="11"/>
      <c r="C35" s="12" t="s">
        <v>344</v>
      </c>
      <c r="D35" s="12">
        <f>SUM(D5:D34)</f>
        <v>14900.850146431281</v>
      </c>
      <c r="E35" s="12">
        <f t="shared" ref="E35:K35" si="2">SUM(E5:E34)</f>
        <v>15253.646460478363</v>
      </c>
      <c r="F35" s="16">
        <f t="shared" ref="F35:F37" si="3">D35*100/E35-100</f>
        <v>-2.3128654185159263</v>
      </c>
      <c r="G35" s="12">
        <f t="shared" si="2"/>
        <v>7931.0090971961226</v>
      </c>
      <c r="H35" s="12">
        <f t="shared" si="2"/>
        <v>7566.3359649602507</v>
      </c>
      <c r="I35" s="16">
        <f t="shared" si="0"/>
        <v>4.8196793523929529</v>
      </c>
      <c r="J35" s="12">
        <f t="shared" si="2"/>
        <v>81.720930581520193</v>
      </c>
      <c r="K35" s="12">
        <f t="shared" si="2"/>
        <v>81.250523057005609</v>
      </c>
      <c r="M35" s="11"/>
      <c r="N35" s="12" t="s">
        <v>344</v>
      </c>
      <c r="O35" s="12">
        <f>SUM(O5:O34)</f>
        <v>670089.74099999969</v>
      </c>
      <c r="P35" s="12">
        <f t="shared" ref="P35" si="4">SUM(P5:P34)</f>
        <v>613632.84199999995</v>
      </c>
      <c r="Q35" s="16">
        <f t="shared" ref="Q35:Q37" si="5">O35*100/P35-100</f>
        <v>9.2004363417041191</v>
      </c>
      <c r="R35" s="12">
        <f t="shared" ref="R35" si="6">SUM(R5:R34)</f>
        <v>356656.68599999999</v>
      </c>
      <c r="S35" s="12">
        <f t="shared" ref="S35" si="7">SUM(S5:S34)</f>
        <v>304383.10299999989</v>
      </c>
      <c r="T35" s="16">
        <f t="shared" si="1"/>
        <v>17.173615251566758</v>
      </c>
      <c r="U35" s="12">
        <f t="shared" ref="U35" si="8">SUM(U5:U34)</f>
        <v>81.720930581520193</v>
      </c>
      <c r="V35" s="12">
        <f t="shared" ref="V35" si="9">SUM(V5:V34)</f>
        <v>81.250523057005609</v>
      </c>
    </row>
    <row r="36" spans="2:22">
      <c r="B36" s="11"/>
      <c r="C36" s="12" t="s">
        <v>114</v>
      </c>
      <c r="D36" s="12">
        <f>D37-D35</f>
        <v>3332.973233207098</v>
      </c>
      <c r="E36" s="12">
        <f t="shared" ref="E36:K36" si="10">E37-E35</f>
        <v>3519.9514027333807</v>
      </c>
      <c r="F36" s="16">
        <f t="shared" si="3"/>
        <v>-5.3119531531340698</v>
      </c>
      <c r="G36" s="12">
        <f t="shared" si="10"/>
        <v>1151.4241748369468</v>
      </c>
      <c r="H36" s="12">
        <f t="shared" si="10"/>
        <v>1285.3358058694585</v>
      </c>
      <c r="I36" s="16">
        <f t="shared" si="0"/>
        <v>-10.418415982889996</v>
      </c>
      <c r="J36" s="12">
        <f t="shared" si="10"/>
        <v>18.279069418479807</v>
      </c>
      <c r="K36" s="12">
        <f t="shared" si="10"/>
        <v>18.749476942994391</v>
      </c>
      <c r="M36" s="11"/>
      <c r="N36" s="12" t="s">
        <v>114</v>
      </c>
      <c r="O36" s="12">
        <f>O37-O35</f>
        <v>149883.47300000035</v>
      </c>
      <c r="P36" s="12">
        <f t="shared" ref="P36" si="11">P37-P35</f>
        <v>141602.71700000006</v>
      </c>
      <c r="Q36" s="16">
        <f t="shared" si="5"/>
        <v>5.847879317174602</v>
      </c>
      <c r="R36" s="12">
        <f t="shared" ref="R36" si="12">R37-R35</f>
        <v>51779.429999999993</v>
      </c>
      <c r="S36" s="12">
        <f t="shared" ref="S36" si="13">S37-S35</f>
        <v>51707.260000000126</v>
      </c>
      <c r="T36" s="16">
        <f t="shared" si="1"/>
        <v>0.13957421066183429</v>
      </c>
      <c r="U36" s="12">
        <f t="shared" ref="U36" si="14">U37-U35</f>
        <v>18.279069418479807</v>
      </c>
      <c r="V36" s="12">
        <f t="shared" ref="V36" si="15">V37-V35</f>
        <v>18.749476942994391</v>
      </c>
    </row>
    <row r="37" spans="2:22">
      <c r="B37" s="11"/>
      <c r="C37" s="12" t="s">
        <v>115</v>
      </c>
      <c r="D37" s="12">
        <v>18233.823379638379</v>
      </c>
      <c r="E37" s="12">
        <v>18773.597863211744</v>
      </c>
      <c r="F37" s="16">
        <f t="shared" si="3"/>
        <v>-2.8751786818183263</v>
      </c>
      <c r="G37" s="12">
        <v>9082.4332720330694</v>
      </c>
      <c r="H37" s="12">
        <v>8851.6717708297092</v>
      </c>
      <c r="I37" s="16">
        <f t="shared" si="0"/>
        <v>2.6069821292269779</v>
      </c>
      <c r="J37" s="12">
        <v>100</v>
      </c>
      <c r="K37" s="12">
        <v>100</v>
      </c>
      <c r="M37" s="11"/>
      <c r="N37" s="12" t="s">
        <v>115</v>
      </c>
      <c r="O37" s="12">
        <v>819973.21400000004</v>
      </c>
      <c r="P37" s="12">
        <v>755235.55900000001</v>
      </c>
      <c r="Q37" s="16">
        <f t="shared" si="5"/>
        <v>8.5718494353892112</v>
      </c>
      <c r="R37" s="12">
        <v>408436.11599999998</v>
      </c>
      <c r="S37" s="12">
        <v>356090.36300000001</v>
      </c>
      <c r="T37" s="16">
        <f t="shared" si="1"/>
        <v>14.700131887590572</v>
      </c>
      <c r="U37" s="12">
        <v>100</v>
      </c>
      <c r="V37" s="12">
        <v>100</v>
      </c>
    </row>
  </sheetData>
  <mergeCells count="11">
    <mergeCell ref="U2:V2"/>
    <mergeCell ref="O1:V1"/>
    <mergeCell ref="B2:B4"/>
    <mergeCell ref="C2:C4"/>
    <mergeCell ref="D2:F2"/>
    <mergeCell ref="G2:I2"/>
    <mergeCell ref="J2:K2"/>
    <mergeCell ref="M2:M4"/>
    <mergeCell ref="N2:N4"/>
    <mergeCell ref="O2:Q2"/>
    <mergeCell ref="R2:T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P109"/>
  <sheetViews>
    <sheetView zoomScale="85" zoomScaleNormal="85" workbookViewId="0">
      <selection activeCell="Q41" sqref="Q41"/>
    </sheetView>
  </sheetViews>
  <sheetFormatPr defaultRowHeight="15"/>
  <cols>
    <col min="1" max="1" width="7.140625" style="17" customWidth="1"/>
    <col min="2" max="2" width="38.42578125" customWidth="1"/>
    <col min="3" max="3" width="12.85546875" style="14" bestFit="1" customWidth="1"/>
    <col min="4" max="4" width="14.42578125" style="14" bestFit="1" customWidth="1"/>
    <col min="5" max="5" width="12.28515625" style="14" bestFit="1" customWidth="1"/>
    <col min="6" max="6" width="14.7109375" style="14" bestFit="1" customWidth="1"/>
    <col min="7" max="9" width="11.85546875" style="14" bestFit="1" customWidth="1"/>
    <col min="10" max="10" width="14.42578125" style="14" bestFit="1" customWidth="1"/>
    <col min="11" max="11" width="11.85546875" style="14" bestFit="1" customWidth="1"/>
    <col min="12" max="12" width="14.42578125" style="14" bestFit="1" customWidth="1"/>
    <col min="13" max="14" width="10.7109375" style="14" bestFit="1" customWidth="1"/>
    <col min="15" max="16" width="9" customWidth="1"/>
  </cols>
  <sheetData>
    <row r="1" spans="1:16" ht="26.25">
      <c r="A1" s="1" t="s">
        <v>0</v>
      </c>
      <c r="B1" s="1"/>
      <c r="C1" s="2"/>
      <c r="D1" s="2"/>
      <c r="E1" s="2"/>
      <c r="F1" s="2"/>
      <c r="G1" s="2"/>
      <c r="H1" s="3" t="s">
        <v>1</v>
      </c>
      <c r="I1" s="2"/>
      <c r="J1" s="2"/>
      <c r="K1" s="2"/>
      <c r="L1" s="2"/>
      <c r="M1" s="2"/>
      <c r="N1" s="2"/>
    </row>
    <row r="2" spans="1:16" ht="15" customHeight="1">
      <c r="A2" s="4" t="s">
        <v>2</v>
      </c>
      <c r="B2" s="5" t="s">
        <v>3</v>
      </c>
      <c r="C2" s="6" t="s">
        <v>4</v>
      </c>
      <c r="D2" s="6"/>
      <c r="E2" s="6"/>
      <c r="F2" s="6"/>
      <c r="G2" s="6"/>
      <c r="H2" s="6"/>
      <c r="I2" s="6" t="s">
        <v>5</v>
      </c>
      <c r="J2" s="6"/>
      <c r="K2" s="6"/>
      <c r="L2" s="6"/>
      <c r="M2" s="7" t="s">
        <v>6</v>
      </c>
      <c r="N2" s="7"/>
    </row>
    <row r="3" spans="1:16">
      <c r="A3" s="4"/>
      <c r="B3" s="5"/>
      <c r="C3" s="6">
        <v>2013</v>
      </c>
      <c r="D3" s="6"/>
      <c r="E3" s="6">
        <v>2012</v>
      </c>
      <c r="F3" s="6"/>
      <c r="G3" s="6" t="s">
        <v>7</v>
      </c>
      <c r="H3" s="6"/>
      <c r="I3" s="6">
        <v>2013</v>
      </c>
      <c r="J3" s="6"/>
      <c r="K3" s="6">
        <v>2012</v>
      </c>
      <c r="L3" s="6"/>
      <c r="M3" s="7"/>
      <c r="N3" s="7"/>
    </row>
    <row r="4" spans="1:16">
      <c r="A4" s="4"/>
      <c r="B4" s="5"/>
      <c r="C4" s="8" t="s">
        <v>8</v>
      </c>
      <c r="D4" s="8" t="s">
        <v>9</v>
      </c>
      <c r="E4" s="8" t="s">
        <v>8</v>
      </c>
      <c r="F4" s="8" t="s">
        <v>9</v>
      </c>
      <c r="G4" s="9" t="s">
        <v>10</v>
      </c>
      <c r="H4" s="9" t="s">
        <v>11</v>
      </c>
      <c r="I4" s="8" t="s">
        <v>8</v>
      </c>
      <c r="J4" s="8" t="s">
        <v>9</v>
      </c>
      <c r="K4" s="8" t="s">
        <v>8</v>
      </c>
      <c r="L4" s="8" t="s">
        <v>9</v>
      </c>
      <c r="M4" s="10">
        <v>2013</v>
      </c>
      <c r="N4" s="10">
        <v>2012</v>
      </c>
    </row>
    <row r="5" spans="1:16">
      <c r="A5" s="11">
        <v>1</v>
      </c>
      <c r="B5" s="12" t="s">
        <v>12</v>
      </c>
      <c r="C5" s="12">
        <v>2219.1156306774083</v>
      </c>
      <c r="D5" s="12">
        <v>99793.407999999996</v>
      </c>
      <c r="E5" s="12">
        <v>2421.9533366808687</v>
      </c>
      <c r="F5" s="12">
        <v>97431.792000000001</v>
      </c>
      <c r="G5" s="15">
        <v>-8.3749634202877132</v>
      </c>
      <c r="H5" s="15">
        <v>2.4238659184262872</v>
      </c>
      <c r="I5" s="12">
        <v>1047.8873424223759</v>
      </c>
      <c r="J5" s="12">
        <v>47123.389000000003</v>
      </c>
      <c r="K5" s="12">
        <v>1024.4089528345505</v>
      </c>
      <c r="L5" s="12">
        <v>41210.538</v>
      </c>
      <c r="M5" s="12">
        <v>11.028558616095179</v>
      </c>
      <c r="N5" s="12">
        <v>12.042595013505146</v>
      </c>
      <c r="O5" s="14"/>
      <c r="P5" s="14"/>
    </row>
    <row r="6" spans="1:16">
      <c r="A6" s="11">
        <v>2</v>
      </c>
      <c r="B6" s="12" t="s">
        <v>13</v>
      </c>
      <c r="C6" s="12">
        <v>1885.109773426225</v>
      </c>
      <c r="D6" s="12">
        <v>84773.198000000004</v>
      </c>
      <c r="E6" s="12">
        <v>1889.0629054950955</v>
      </c>
      <c r="F6" s="12">
        <v>75994.356</v>
      </c>
      <c r="G6" s="15">
        <v>-0.20926418370564193</v>
      </c>
      <c r="H6" s="15">
        <v>11.551965780195587</v>
      </c>
      <c r="I6" s="12">
        <v>862.638342535785</v>
      </c>
      <c r="J6" s="12">
        <v>38792.76</v>
      </c>
      <c r="K6" s="12">
        <v>741.5948355150316</v>
      </c>
      <c r="L6" s="12">
        <v>29833.322</v>
      </c>
      <c r="M6" s="12">
        <v>9.3686166446669787</v>
      </c>
      <c r="N6" s="12">
        <v>9.3929223083583935</v>
      </c>
      <c r="O6" s="14"/>
      <c r="P6" s="14"/>
    </row>
    <row r="7" spans="1:16">
      <c r="A7" s="11">
        <v>3</v>
      </c>
      <c r="B7" s="12" t="s">
        <v>14</v>
      </c>
      <c r="C7" s="12">
        <v>1481.418304243505</v>
      </c>
      <c r="D7" s="12">
        <v>66619.232999999993</v>
      </c>
      <c r="E7" s="12">
        <v>1685.5235578667912</v>
      </c>
      <c r="F7" s="12">
        <v>67806.252999999997</v>
      </c>
      <c r="G7" s="15">
        <v>-12.109308865525634</v>
      </c>
      <c r="H7" s="15">
        <v>-1.7506055083150045</v>
      </c>
      <c r="I7" s="12">
        <v>1003.5653626092118</v>
      </c>
      <c r="J7" s="12">
        <v>45130.233999999997</v>
      </c>
      <c r="K7" s="12">
        <v>1089.1024793306256</v>
      </c>
      <c r="L7" s="12">
        <v>43813.067999999999</v>
      </c>
      <c r="M7" s="12">
        <v>7.3623511895675744</v>
      </c>
      <c r="N7" s="12">
        <v>8.3808706326808426</v>
      </c>
      <c r="O7" s="14"/>
      <c r="P7" s="14"/>
    </row>
    <row r="8" spans="1:16">
      <c r="A8" s="11">
        <v>4</v>
      </c>
      <c r="B8" s="12" t="s">
        <v>15</v>
      </c>
      <c r="C8" s="12">
        <v>1277.3253665229408</v>
      </c>
      <c r="D8" s="12">
        <v>57441.194000000003</v>
      </c>
      <c r="E8" s="12">
        <v>1288.3387689355334</v>
      </c>
      <c r="F8" s="12">
        <v>51828.065000000002</v>
      </c>
      <c r="G8" s="15">
        <v>-0.85485298417994215</v>
      </c>
      <c r="H8" s="15">
        <v>10.830288570487824</v>
      </c>
      <c r="I8" s="12">
        <v>747.69877184516747</v>
      </c>
      <c r="J8" s="12">
        <v>33623.938999999998</v>
      </c>
      <c r="K8" s="12">
        <v>703.46064740010843</v>
      </c>
      <c r="L8" s="12">
        <v>28299.237000000001</v>
      </c>
      <c r="M8" s="12">
        <v>6.3480503141800195</v>
      </c>
      <c r="N8" s="12">
        <v>6.405962410386751</v>
      </c>
      <c r="O8" s="14"/>
      <c r="P8" s="14"/>
    </row>
    <row r="9" spans="1:16">
      <c r="A9" s="11">
        <v>5</v>
      </c>
      <c r="B9" s="12" t="s">
        <v>16</v>
      </c>
      <c r="C9" s="12">
        <v>928.94831876432909</v>
      </c>
      <c r="D9" s="12">
        <v>41774.713000000003</v>
      </c>
      <c r="E9" s="12">
        <v>827.86179484247521</v>
      </c>
      <c r="F9" s="12">
        <v>33303.720999999998</v>
      </c>
      <c r="G9" s="15">
        <v>12.210555499917533</v>
      </c>
      <c r="H9" s="15">
        <v>25.435572199274688</v>
      </c>
      <c r="I9" s="12">
        <v>573.54521579990171</v>
      </c>
      <c r="J9" s="12">
        <v>25792.271000000001</v>
      </c>
      <c r="K9" s="12">
        <v>482.86992338783853</v>
      </c>
      <c r="L9" s="12">
        <v>19425.181</v>
      </c>
      <c r="M9" s="12">
        <v>4.6166864147084086</v>
      </c>
      <c r="N9" s="12">
        <v>4.1163486395258602</v>
      </c>
      <c r="O9" s="14"/>
      <c r="P9" s="14"/>
    </row>
    <row r="10" spans="1:16">
      <c r="A10" s="11">
        <v>6</v>
      </c>
      <c r="B10" s="12" t="s">
        <v>17</v>
      </c>
      <c r="C10" s="12">
        <v>905.14330696754928</v>
      </c>
      <c r="D10" s="12">
        <v>40704.203999999998</v>
      </c>
      <c r="E10" s="12">
        <v>849.13481950652022</v>
      </c>
      <c r="F10" s="12">
        <v>34159.504999999997</v>
      </c>
      <c r="G10" s="15">
        <v>6.5959475662037619</v>
      </c>
      <c r="H10" s="15">
        <v>19.159232547427138</v>
      </c>
      <c r="I10" s="12">
        <v>432.97932617150582</v>
      </c>
      <c r="J10" s="12">
        <v>19471.037</v>
      </c>
      <c r="K10" s="12">
        <v>369.81038365739795</v>
      </c>
      <c r="L10" s="12">
        <v>14876.954</v>
      </c>
      <c r="M10" s="12">
        <v>4.4983802911660851</v>
      </c>
      <c r="N10" s="12">
        <v>4.2221237660988935</v>
      </c>
      <c r="O10" s="14"/>
      <c r="P10" s="14"/>
    </row>
    <row r="11" spans="1:16">
      <c r="A11" s="11">
        <v>7</v>
      </c>
      <c r="B11" s="12" t="s">
        <v>18</v>
      </c>
      <c r="C11" s="12">
        <v>840.87389565020146</v>
      </c>
      <c r="D11" s="12">
        <v>37814.014999999999</v>
      </c>
      <c r="E11" s="12">
        <v>834.71115077333036</v>
      </c>
      <c r="F11" s="12">
        <v>33579.260999999999</v>
      </c>
      <c r="G11" s="15">
        <v>0.73830867973448733</v>
      </c>
      <c r="H11" s="15">
        <v>12.611218573273547</v>
      </c>
      <c r="I11" s="12">
        <v>402.971743321644</v>
      </c>
      <c r="J11" s="12">
        <v>18121.598999999998</v>
      </c>
      <c r="K11" s="12">
        <v>425.03465196402556</v>
      </c>
      <c r="L11" s="12">
        <v>17098.548999999999</v>
      </c>
      <c r="M11" s="12">
        <v>4.1789742358273045</v>
      </c>
      <c r="N11" s="12">
        <v>4.1504054557036962</v>
      </c>
      <c r="O11" s="14"/>
      <c r="P11" s="14"/>
    </row>
    <row r="12" spans="1:16">
      <c r="A12" s="11">
        <v>8</v>
      </c>
      <c r="B12" s="12" t="s">
        <v>19</v>
      </c>
      <c r="C12" s="12">
        <v>731.99097618629344</v>
      </c>
      <c r="D12" s="12">
        <v>32917.561000000002</v>
      </c>
      <c r="E12" s="12">
        <v>622.14650770844617</v>
      </c>
      <c r="F12" s="12">
        <v>25028.082999999999</v>
      </c>
      <c r="G12" s="15">
        <v>17.655723710872806</v>
      </c>
      <c r="H12" s="15">
        <v>31.522502142892847</v>
      </c>
      <c r="I12" s="12">
        <v>366.30225995610397</v>
      </c>
      <c r="J12" s="12">
        <v>16472.576000000001</v>
      </c>
      <c r="K12" s="12">
        <v>380.09903402057245</v>
      </c>
      <c r="L12" s="12">
        <v>15290.852000000001</v>
      </c>
      <c r="M12" s="12">
        <v>3.6378480128405748</v>
      </c>
      <c r="N12" s="12">
        <v>3.0934776149184744</v>
      </c>
      <c r="O12" s="14"/>
      <c r="P12" s="14"/>
    </row>
    <row r="13" spans="1:16">
      <c r="A13" s="11">
        <v>9</v>
      </c>
      <c r="B13" s="12" t="s">
        <v>20</v>
      </c>
      <c r="C13" s="12">
        <v>683.92255708818561</v>
      </c>
      <c r="D13" s="12">
        <v>30755.929</v>
      </c>
      <c r="E13" s="12">
        <v>566.42861049104374</v>
      </c>
      <c r="F13" s="12">
        <v>22786.63</v>
      </c>
      <c r="G13" s="15">
        <v>20.742939961186792</v>
      </c>
      <c r="H13" s="15">
        <v>34.973574416225631</v>
      </c>
      <c r="I13" s="12">
        <v>263.04272413325356</v>
      </c>
      <c r="J13" s="12">
        <v>11829.004999999999</v>
      </c>
      <c r="K13" s="12">
        <v>186.17630243160337</v>
      </c>
      <c r="L13" s="12">
        <v>7489.6120000000001</v>
      </c>
      <c r="M13" s="12">
        <v>3.3989576322412161</v>
      </c>
      <c r="N13" s="12">
        <v>2.8164334369687745</v>
      </c>
      <c r="O13" s="14"/>
      <c r="P13" s="14"/>
    </row>
    <row r="14" spans="1:16">
      <c r="A14" s="11">
        <v>10</v>
      </c>
      <c r="B14" s="12" t="s">
        <v>21</v>
      </c>
      <c r="C14" s="12">
        <v>474.17396969973248</v>
      </c>
      <c r="D14" s="12">
        <v>21323.556</v>
      </c>
      <c r="E14" s="12">
        <v>214.59695341125467</v>
      </c>
      <c r="F14" s="12">
        <v>8632.9349999999995</v>
      </c>
      <c r="G14" s="15">
        <v>120.96025230657543</v>
      </c>
      <c r="H14" s="15">
        <v>147.00239258143381</v>
      </c>
      <c r="I14" s="12">
        <v>5.6244065474906542</v>
      </c>
      <c r="J14" s="12">
        <v>252.929</v>
      </c>
      <c r="K14" s="12">
        <v>3.8138786833247984</v>
      </c>
      <c r="L14" s="12">
        <v>153.42699999999999</v>
      </c>
      <c r="M14" s="12">
        <v>2.3565493148564292</v>
      </c>
      <c r="N14" s="12">
        <v>1.0670330274015083</v>
      </c>
      <c r="O14" s="14"/>
      <c r="P14" s="14"/>
    </row>
    <row r="15" spans="1:16">
      <c r="A15" s="11">
        <v>11</v>
      </c>
      <c r="B15" s="12" t="s">
        <v>22</v>
      </c>
      <c r="C15" s="12">
        <v>420.18381183858531</v>
      </c>
      <c r="D15" s="12">
        <v>18895.624</v>
      </c>
      <c r="E15" s="12">
        <v>448.3710345376175</v>
      </c>
      <c r="F15" s="12">
        <v>18037.339</v>
      </c>
      <c r="G15" s="15">
        <v>-6.2865842188267749</v>
      </c>
      <c r="H15" s="15">
        <v>4.7583792709112913</v>
      </c>
      <c r="I15" s="12">
        <v>291.43982975279022</v>
      </c>
      <c r="J15" s="12">
        <v>13106.02</v>
      </c>
      <c r="K15" s="12">
        <v>327.0802364486957</v>
      </c>
      <c r="L15" s="12">
        <v>13157.98</v>
      </c>
      <c r="M15" s="12">
        <v>2.0882290829439842</v>
      </c>
      <c r="N15" s="12">
        <v>2.2294198252896948</v>
      </c>
      <c r="O15" s="14"/>
      <c r="P15" s="14"/>
    </row>
    <row r="16" spans="1:16">
      <c r="A16" s="11">
        <v>12</v>
      </c>
      <c r="B16" s="12" t="s">
        <v>23</v>
      </c>
      <c r="C16" s="12">
        <v>416.15629565553849</v>
      </c>
      <c r="D16" s="12">
        <v>18714.507000000001</v>
      </c>
      <c r="E16" s="12">
        <v>496.00115340827176</v>
      </c>
      <c r="F16" s="12">
        <v>19953.432000000001</v>
      </c>
      <c r="G16" s="15">
        <v>-16.097716145230578</v>
      </c>
      <c r="H16" s="15">
        <v>-6.209082227057479</v>
      </c>
      <c r="I16" s="12">
        <v>330.60024594228582</v>
      </c>
      <c r="J16" s="12">
        <v>14867.06</v>
      </c>
      <c r="K16" s="12">
        <v>367.8502110438842</v>
      </c>
      <c r="L16" s="12">
        <v>14798.099</v>
      </c>
      <c r="M16" s="12">
        <v>2.0682131370924179</v>
      </c>
      <c r="N16" s="12">
        <v>2.4662494220111855</v>
      </c>
      <c r="O16" s="14"/>
      <c r="P16" s="14"/>
    </row>
    <row r="17" spans="1:16">
      <c r="A17" s="11">
        <v>13</v>
      </c>
      <c r="B17" s="12" t="s">
        <v>24</v>
      </c>
      <c r="C17" s="12">
        <v>360.30535980733777</v>
      </c>
      <c r="D17" s="12">
        <v>16202.896000000001</v>
      </c>
      <c r="E17" s="12">
        <v>319.90255688738858</v>
      </c>
      <c r="F17" s="12">
        <v>12869.232</v>
      </c>
      <c r="G17" s="15">
        <v>12.629721785615999</v>
      </c>
      <c r="H17" s="15">
        <v>25.904140977488012</v>
      </c>
      <c r="I17" s="12">
        <v>216.27132815505482</v>
      </c>
      <c r="J17" s="12">
        <v>9725.7000000000007</v>
      </c>
      <c r="K17" s="12">
        <v>182.7854809762209</v>
      </c>
      <c r="L17" s="12">
        <v>7353.2039999999997</v>
      </c>
      <c r="M17" s="12">
        <v>1.7906452126226027</v>
      </c>
      <c r="N17" s="12">
        <v>1.5906404463015609</v>
      </c>
      <c r="O17" s="14"/>
      <c r="P17" s="14"/>
    </row>
    <row r="18" spans="1:16">
      <c r="A18" s="11">
        <v>14</v>
      </c>
      <c r="B18" s="12" t="s">
        <v>25</v>
      </c>
      <c r="C18" s="12">
        <v>344.16265101768067</v>
      </c>
      <c r="D18" s="12">
        <v>15476.96</v>
      </c>
      <c r="E18" s="12">
        <v>401.5058689588999</v>
      </c>
      <c r="F18" s="12">
        <v>16152.019</v>
      </c>
      <c r="G18" s="15">
        <v>-14.282037293728607</v>
      </c>
      <c r="H18" s="15">
        <v>-4.1794093976734388</v>
      </c>
      <c r="I18" s="12">
        <v>250.24200631978277</v>
      </c>
      <c r="J18" s="12">
        <v>11253.358</v>
      </c>
      <c r="K18" s="12">
        <v>241.75223597142329</v>
      </c>
      <c r="L18" s="12">
        <v>9725.3539999999994</v>
      </c>
      <c r="M18" s="12">
        <v>1.7104191948125518</v>
      </c>
      <c r="N18" s="12">
        <v>1.9963937794292068</v>
      </c>
      <c r="O18" s="14"/>
      <c r="P18" s="14"/>
    </row>
    <row r="19" spans="1:16">
      <c r="A19" s="11">
        <v>15</v>
      </c>
      <c r="B19" s="12" t="s">
        <v>26</v>
      </c>
      <c r="C19" s="12">
        <v>272.0427663837367</v>
      </c>
      <c r="D19" s="12">
        <v>12233.736000000001</v>
      </c>
      <c r="E19" s="12">
        <v>293.22447214171012</v>
      </c>
      <c r="F19" s="12">
        <v>11796.01</v>
      </c>
      <c r="G19" s="15">
        <v>-7.2237169030478015</v>
      </c>
      <c r="H19" s="15">
        <v>3.7107971254687016</v>
      </c>
      <c r="I19" s="12">
        <v>203.33420799245715</v>
      </c>
      <c r="J19" s="12">
        <v>9143.9189999999999</v>
      </c>
      <c r="K19" s="12">
        <v>203.87694326921641</v>
      </c>
      <c r="L19" s="12">
        <v>8201.6839999999993</v>
      </c>
      <c r="M19" s="12">
        <v>1.351997865127863</v>
      </c>
      <c r="N19" s="12">
        <v>1.4579899259705378</v>
      </c>
      <c r="O19" s="14"/>
      <c r="P19" s="14"/>
    </row>
    <row r="20" spans="1:16">
      <c r="A20" s="11">
        <v>16</v>
      </c>
      <c r="B20" s="12" t="s">
        <v>27</v>
      </c>
      <c r="C20" s="12">
        <v>251.80522972032404</v>
      </c>
      <c r="D20" s="12">
        <v>11323.656000000001</v>
      </c>
      <c r="E20" s="12">
        <v>207.50602804969597</v>
      </c>
      <c r="F20" s="12">
        <v>8347.6769999999997</v>
      </c>
      <c r="G20" s="15">
        <v>21.34839266453443</v>
      </c>
      <c r="H20" s="15">
        <v>35.650385131096954</v>
      </c>
      <c r="I20" s="12">
        <v>61.088550341450613</v>
      </c>
      <c r="J20" s="12">
        <v>2747.1460000000002</v>
      </c>
      <c r="K20" s="12">
        <v>41.67994909094525</v>
      </c>
      <c r="L20" s="12">
        <v>1676.7260000000001</v>
      </c>
      <c r="M20" s="12">
        <v>1.2514213758938657</v>
      </c>
      <c r="N20" s="12">
        <v>1.0317750638780367</v>
      </c>
      <c r="O20" s="14"/>
      <c r="P20" s="14"/>
    </row>
    <row r="21" spans="1:16">
      <c r="A21" s="11">
        <v>17</v>
      </c>
      <c r="B21" s="12" t="s">
        <v>28</v>
      </c>
      <c r="C21" s="12">
        <v>240.02557266082422</v>
      </c>
      <c r="D21" s="12">
        <v>10793.925999999999</v>
      </c>
      <c r="E21" s="12">
        <v>150.68866428361912</v>
      </c>
      <c r="F21" s="12">
        <v>6061.9939999999997</v>
      </c>
      <c r="G21" s="15">
        <v>59.285752383509987</v>
      </c>
      <c r="H21" s="15">
        <v>78.059001708018826</v>
      </c>
      <c r="I21" s="12">
        <v>4.6146200013787002</v>
      </c>
      <c r="J21" s="12">
        <v>207.51900000000001</v>
      </c>
      <c r="K21" s="12">
        <v>3.130036839462472</v>
      </c>
      <c r="L21" s="12">
        <v>125.917</v>
      </c>
      <c r="M21" s="12">
        <v>1.1928788481579242</v>
      </c>
      <c r="N21" s="12">
        <v>0.74926404634226695</v>
      </c>
      <c r="O21" s="14"/>
      <c r="P21" s="14"/>
    </row>
    <row r="22" spans="1:16">
      <c r="A22" s="11">
        <v>18</v>
      </c>
      <c r="B22" s="12" t="s">
        <v>29</v>
      </c>
      <c r="C22" s="12">
        <v>218.97724922670497</v>
      </c>
      <c r="D22" s="12">
        <v>9847.3850000000002</v>
      </c>
      <c r="E22" s="12">
        <v>192.98963921190398</v>
      </c>
      <c r="F22" s="12">
        <v>7763.7030000000004</v>
      </c>
      <c r="G22" s="15">
        <v>13.465805791919422</v>
      </c>
      <c r="H22" s="15">
        <v>26.838764955331229</v>
      </c>
      <c r="I22" s="12">
        <v>47.122964471791121</v>
      </c>
      <c r="J22" s="12">
        <v>2119.1149999999998</v>
      </c>
      <c r="K22" s="12">
        <v>40.35989321030312</v>
      </c>
      <c r="L22" s="12">
        <v>1623.6220000000001</v>
      </c>
      <c r="M22" s="12">
        <v>1.0882729116512029</v>
      </c>
      <c r="N22" s="12">
        <v>0.95959572450576447</v>
      </c>
      <c r="O22" s="14"/>
      <c r="P22" s="14"/>
    </row>
    <row r="23" spans="1:16">
      <c r="A23" s="11">
        <v>19</v>
      </c>
      <c r="B23" s="12" t="s">
        <v>30</v>
      </c>
      <c r="C23" s="12">
        <v>215.84028427903999</v>
      </c>
      <c r="D23" s="12">
        <v>9706.3160000000007</v>
      </c>
      <c r="E23" s="12">
        <v>183.34416310783871</v>
      </c>
      <c r="F23" s="12">
        <v>7375.6790000000001</v>
      </c>
      <c r="G23" s="15">
        <v>17.724110012756626</v>
      </c>
      <c r="H23" s="15">
        <v>31.598948381565975</v>
      </c>
      <c r="I23" s="12">
        <v>117.79321279344629</v>
      </c>
      <c r="J23" s="12">
        <v>5297.1490000000003</v>
      </c>
      <c r="K23" s="12">
        <v>86.138866378646043</v>
      </c>
      <c r="L23" s="12">
        <v>3465.2460000000001</v>
      </c>
      <c r="M23" s="12">
        <v>1.0726828264281998</v>
      </c>
      <c r="N23" s="12">
        <v>0.91163585646268952</v>
      </c>
      <c r="O23" s="14"/>
      <c r="P23" s="14"/>
    </row>
    <row r="24" spans="1:16">
      <c r="A24" s="11">
        <v>20</v>
      </c>
      <c r="B24" s="12" t="s">
        <v>31</v>
      </c>
      <c r="C24" s="12">
        <v>208.16214845930278</v>
      </c>
      <c r="D24" s="12">
        <v>9361.0310000000009</v>
      </c>
      <c r="E24" s="12">
        <v>207.28874482333464</v>
      </c>
      <c r="F24" s="12">
        <v>8338.9359999999997</v>
      </c>
      <c r="G24" s="15">
        <v>0.42134638651630496</v>
      </c>
      <c r="H24" s="15">
        <v>12.256899441367594</v>
      </c>
      <c r="I24" s="12">
        <v>102.01554817778113</v>
      </c>
      <c r="J24" s="12">
        <v>4587.6289999999999</v>
      </c>
      <c r="K24" s="12">
        <v>97.214643313463554</v>
      </c>
      <c r="L24" s="12">
        <v>3910.8090000000002</v>
      </c>
      <c r="M24" s="12">
        <v>1.0345240347998146</v>
      </c>
      <c r="N24" s="12">
        <v>1.0306946739883276</v>
      </c>
      <c r="O24" s="14"/>
      <c r="P24" s="14"/>
    </row>
    <row r="25" spans="1:16">
      <c r="A25" s="11">
        <v>21</v>
      </c>
      <c r="B25" s="12" t="s">
        <v>32</v>
      </c>
      <c r="C25" s="12">
        <v>201.34534433031871</v>
      </c>
      <c r="D25" s="12">
        <v>9054.48</v>
      </c>
      <c r="E25" s="12">
        <v>12.980715212560218</v>
      </c>
      <c r="F25" s="12">
        <v>522.19600000000003</v>
      </c>
      <c r="G25" s="15">
        <v>1451.1113296399549</v>
      </c>
      <c r="H25" s="15">
        <v>1633.923660847651</v>
      </c>
      <c r="I25" s="12">
        <v>0.84018421210631999</v>
      </c>
      <c r="J25" s="12">
        <v>37.783000000000001</v>
      </c>
      <c r="K25" s="12">
        <v>0</v>
      </c>
      <c r="L25" s="12">
        <v>0</v>
      </c>
      <c r="M25" s="12">
        <v>1.0006458885366605</v>
      </c>
      <c r="N25" s="12">
        <v>6.4543562389495351E-2</v>
      </c>
      <c r="O25" s="14"/>
      <c r="P25" s="14"/>
    </row>
    <row r="26" spans="1:16">
      <c r="A26" s="11">
        <v>22</v>
      </c>
      <c r="B26" s="12" t="s">
        <v>33</v>
      </c>
      <c r="C26" s="12">
        <v>200.74605458317674</v>
      </c>
      <c r="D26" s="12">
        <v>9027.5300000000007</v>
      </c>
      <c r="E26" s="12">
        <v>188.54934051893429</v>
      </c>
      <c r="F26" s="12">
        <v>7585.076</v>
      </c>
      <c r="G26" s="15">
        <v>6.4687121316224676</v>
      </c>
      <c r="H26" s="15">
        <v>19.017001279881725</v>
      </c>
      <c r="I26" s="12">
        <v>93.780862310122984</v>
      </c>
      <c r="J26" s="12">
        <v>4217.3159999999998</v>
      </c>
      <c r="K26" s="12">
        <v>71.369722038549682</v>
      </c>
      <c r="L26" s="12">
        <v>2871.1039999999998</v>
      </c>
      <c r="M26" s="12">
        <v>0.9976675389576608</v>
      </c>
      <c r="N26" s="12">
        <v>0.9375173805143352</v>
      </c>
      <c r="O26" s="14"/>
      <c r="P26" s="14"/>
    </row>
    <row r="27" spans="1:16">
      <c r="A27" s="11">
        <v>23</v>
      </c>
      <c r="B27" s="12" t="s">
        <v>34</v>
      </c>
      <c r="C27" s="12">
        <v>194.55658117985587</v>
      </c>
      <c r="D27" s="12">
        <v>8749.19</v>
      </c>
      <c r="E27" s="12">
        <v>214.70351938670498</v>
      </c>
      <c r="F27" s="12">
        <v>8637.2219999999998</v>
      </c>
      <c r="G27" s="15">
        <v>-9.3836087384120788</v>
      </c>
      <c r="H27" s="15">
        <v>1.2963427361251121</v>
      </c>
      <c r="I27" s="12">
        <v>131.66764880508961</v>
      </c>
      <c r="J27" s="12">
        <v>5921.0810000000001</v>
      </c>
      <c r="K27" s="12">
        <v>130.43978661946971</v>
      </c>
      <c r="L27" s="12">
        <v>5247.41</v>
      </c>
      <c r="M27" s="12">
        <v>0.96690710030019011</v>
      </c>
      <c r="N27" s="12">
        <v>1.0675629017244899</v>
      </c>
      <c r="O27" s="14"/>
      <c r="P27" s="14"/>
    </row>
    <row r="28" spans="1:16">
      <c r="A28" s="11">
        <v>24</v>
      </c>
      <c r="B28" s="12" t="s">
        <v>35</v>
      </c>
      <c r="C28" s="12">
        <v>189.12265759986121</v>
      </c>
      <c r="D28" s="12">
        <v>8504.8269999999993</v>
      </c>
      <c r="E28" s="12">
        <v>383.8937472345545</v>
      </c>
      <c r="F28" s="12">
        <v>15443.508</v>
      </c>
      <c r="G28" s="15">
        <v>-50.73567648281869</v>
      </c>
      <c r="H28" s="15">
        <v>-44.929435721469503</v>
      </c>
      <c r="I28" s="12">
        <v>18.039221790575471</v>
      </c>
      <c r="J28" s="12">
        <v>811.22199999999998</v>
      </c>
      <c r="K28" s="12">
        <v>14.770784963931133</v>
      </c>
      <c r="L28" s="12">
        <v>594.20799999999997</v>
      </c>
      <c r="M28" s="12">
        <v>0.93990159239024007</v>
      </c>
      <c r="N28" s="12">
        <v>1.9088216342344071</v>
      </c>
      <c r="O28" s="14"/>
      <c r="P28" s="14"/>
    </row>
    <row r="29" spans="1:16">
      <c r="A29" s="11">
        <v>25</v>
      </c>
      <c r="B29" s="12" t="s">
        <v>36</v>
      </c>
      <c r="C29" s="12">
        <v>173.86213889735134</v>
      </c>
      <c r="D29" s="12">
        <v>7818.5630000000001</v>
      </c>
      <c r="E29" s="12">
        <v>233.48470988301858</v>
      </c>
      <c r="F29" s="12">
        <v>9392.7630000000008</v>
      </c>
      <c r="G29" s="15">
        <v>-25.53596379631864</v>
      </c>
      <c r="H29" s="15">
        <v>-16.759711705703637</v>
      </c>
      <c r="I29" s="12">
        <v>93.438277603463646</v>
      </c>
      <c r="J29" s="12">
        <v>4201.91</v>
      </c>
      <c r="K29" s="12">
        <v>68.208811641469012</v>
      </c>
      <c r="L29" s="12">
        <v>2743.9450000000002</v>
      </c>
      <c r="M29" s="12">
        <v>0.86405988198271566</v>
      </c>
      <c r="N29" s="12">
        <v>1.1609479672388212</v>
      </c>
      <c r="O29" s="14"/>
      <c r="P29" s="14"/>
    </row>
    <row r="30" spans="1:16">
      <c r="A30" s="11">
        <v>26</v>
      </c>
      <c r="B30" s="12" t="s">
        <v>37</v>
      </c>
      <c r="C30" s="12">
        <v>156.28716096766948</v>
      </c>
      <c r="D30" s="12">
        <v>7028.2179999999998</v>
      </c>
      <c r="E30" s="12">
        <v>202.41656433482649</v>
      </c>
      <c r="F30" s="12">
        <v>8142.9350000000004</v>
      </c>
      <c r="G30" s="15">
        <v>-22.789342126592103</v>
      </c>
      <c r="H30" s="15">
        <v>-13.689376127894931</v>
      </c>
      <c r="I30" s="12">
        <v>21.769561417748314</v>
      </c>
      <c r="J30" s="12">
        <v>978.97500000000002</v>
      </c>
      <c r="K30" s="12">
        <v>17.678442699969672</v>
      </c>
      <c r="L30" s="12">
        <v>711.17899999999997</v>
      </c>
      <c r="M30" s="12">
        <v>0.77671577444970341</v>
      </c>
      <c r="N30" s="12">
        <v>1.0064688990457706</v>
      </c>
      <c r="O30" s="14"/>
      <c r="P30" s="14"/>
    </row>
    <row r="31" spans="1:16">
      <c r="A31" s="11">
        <v>27</v>
      </c>
      <c r="B31" s="12" t="s">
        <v>38</v>
      </c>
      <c r="C31" s="12">
        <v>149.81518749207802</v>
      </c>
      <c r="D31" s="12">
        <v>6737.174</v>
      </c>
      <c r="E31" s="12">
        <v>87.863808335363402</v>
      </c>
      <c r="F31" s="12">
        <v>3534.6379999999999</v>
      </c>
      <c r="G31" s="15">
        <v>70.508415615511666</v>
      </c>
      <c r="H31" s="15">
        <v>90.604356089647666</v>
      </c>
      <c r="I31" s="12">
        <v>40.80504959984345</v>
      </c>
      <c r="J31" s="12">
        <v>1834.999</v>
      </c>
      <c r="K31" s="12">
        <v>25.00820311917392</v>
      </c>
      <c r="L31" s="12">
        <v>1006.045</v>
      </c>
      <c r="M31" s="12">
        <v>0.74455136721888915</v>
      </c>
      <c r="N31" s="12">
        <v>0.43688218270013757</v>
      </c>
      <c r="O31" s="14"/>
      <c r="P31" s="14"/>
    </row>
    <row r="32" spans="1:16">
      <c r="A32" s="11">
        <v>28</v>
      </c>
      <c r="B32" s="12" t="s">
        <v>39</v>
      </c>
      <c r="C32" s="12">
        <v>116.22096113177925</v>
      </c>
      <c r="D32" s="12">
        <v>5226.4449999999997</v>
      </c>
      <c r="E32" s="12">
        <v>119.84259954360829</v>
      </c>
      <c r="F32" s="12">
        <v>4821.1000000000004</v>
      </c>
      <c r="G32" s="15">
        <v>-3.0219958726038811</v>
      </c>
      <c r="H32" s="15">
        <v>8.4077285266847781</v>
      </c>
      <c r="I32" s="12">
        <v>93.634542216015589</v>
      </c>
      <c r="J32" s="12">
        <v>4210.7359999999999</v>
      </c>
      <c r="K32" s="12">
        <v>88.517621791461792</v>
      </c>
      <c r="L32" s="12">
        <v>3560.94</v>
      </c>
      <c r="M32" s="12">
        <v>0.57759481504326993</v>
      </c>
      <c r="N32" s="12">
        <v>0.59588922288948221</v>
      </c>
      <c r="O32" s="14"/>
      <c r="P32" s="14"/>
    </row>
    <row r="33" spans="1:16">
      <c r="A33" s="11">
        <v>29</v>
      </c>
      <c r="B33" s="12" t="s">
        <v>40</v>
      </c>
      <c r="C33" s="12">
        <v>115.20434779708204</v>
      </c>
      <c r="D33" s="12">
        <v>5180.7280000000001</v>
      </c>
      <c r="E33" s="12">
        <v>28.61046618574845</v>
      </c>
      <c r="F33" s="12">
        <v>1150.9590000000001</v>
      </c>
      <c r="G33" s="15">
        <v>302.665049388353</v>
      </c>
      <c r="H33" s="15">
        <v>350.12272374602395</v>
      </c>
      <c r="I33" s="12">
        <v>16.617715405193252</v>
      </c>
      <c r="J33" s="12">
        <v>747.29700000000003</v>
      </c>
      <c r="K33" s="12">
        <v>8.3635025827396436</v>
      </c>
      <c r="L33" s="12">
        <v>336.452</v>
      </c>
      <c r="M33" s="12">
        <v>0.5725424511210756</v>
      </c>
      <c r="N33" s="12">
        <v>0.14225883389426799</v>
      </c>
      <c r="O33" s="14"/>
      <c r="P33" s="14"/>
    </row>
    <row r="34" spans="1:16">
      <c r="A34" s="11">
        <v>30</v>
      </c>
      <c r="B34" s="12" t="s">
        <v>41</v>
      </c>
      <c r="C34" s="12">
        <v>108.62743746372573</v>
      </c>
      <c r="D34" s="12">
        <v>4884.9650000000001</v>
      </c>
      <c r="E34" s="12">
        <v>107.79007969454567</v>
      </c>
      <c r="F34" s="12">
        <v>4336.2439999999997</v>
      </c>
      <c r="G34" s="15">
        <v>0.77684121911121906</v>
      </c>
      <c r="H34" s="15">
        <v>12.654292516749521</v>
      </c>
      <c r="I34" s="12">
        <v>16.544799966199612</v>
      </c>
      <c r="J34" s="12">
        <v>744.01800000000003</v>
      </c>
      <c r="K34" s="12">
        <v>15.288998374290927</v>
      </c>
      <c r="L34" s="12">
        <v>615.05499999999995</v>
      </c>
      <c r="M34" s="12">
        <v>0.53985652880071389</v>
      </c>
      <c r="N34" s="12">
        <v>0.53596089428121785</v>
      </c>
      <c r="O34" s="14"/>
      <c r="P34" s="14"/>
    </row>
    <row r="35" spans="1:16">
      <c r="A35" s="11">
        <v>31</v>
      </c>
      <c r="B35" s="12" t="s">
        <v>42</v>
      </c>
      <c r="C35" s="12">
        <v>108.35258695260606</v>
      </c>
      <c r="D35" s="12">
        <v>4872.6049999999996</v>
      </c>
      <c r="E35" s="12">
        <v>114.48514241112045</v>
      </c>
      <c r="F35" s="12">
        <v>4605.5770000000002</v>
      </c>
      <c r="G35" s="15">
        <v>-5.3566387125520265</v>
      </c>
      <c r="H35" s="15">
        <v>5.7979271652607025</v>
      </c>
      <c r="I35" s="12">
        <v>5.7084182975723756</v>
      </c>
      <c r="J35" s="12">
        <v>256.70699999999999</v>
      </c>
      <c r="K35" s="12">
        <v>2.3257334334279594</v>
      </c>
      <c r="L35" s="12">
        <v>93.561000000000007</v>
      </c>
      <c r="M35" s="12">
        <v>0.53849057700863823</v>
      </c>
      <c r="N35" s="12">
        <v>0.56925052363312778</v>
      </c>
      <c r="O35" s="14"/>
      <c r="P35" s="14"/>
    </row>
    <row r="36" spans="1:16">
      <c r="A36" s="11">
        <v>32</v>
      </c>
      <c r="B36" s="12" t="s">
        <v>43</v>
      </c>
      <c r="C36" s="12">
        <v>106.28315829032307</v>
      </c>
      <c r="D36" s="12">
        <v>4779.5429999999997</v>
      </c>
      <c r="E36" s="12">
        <v>206.27150832989463</v>
      </c>
      <c r="F36" s="12">
        <v>8298.0139999999992</v>
      </c>
      <c r="G36" s="15">
        <v>-48.474144999055298</v>
      </c>
      <c r="H36" s="15">
        <v>-42.401362542892791</v>
      </c>
      <c r="I36" s="12">
        <v>122.50425284468055</v>
      </c>
      <c r="J36" s="12">
        <v>5509.0039999999999</v>
      </c>
      <c r="K36" s="12">
        <v>151.28505590550006</v>
      </c>
      <c r="L36" s="12">
        <v>6085.9859999999999</v>
      </c>
      <c r="M36" s="12">
        <v>0.52820593253662007</v>
      </c>
      <c r="N36" s="12">
        <v>1.0256367040687897</v>
      </c>
      <c r="O36" s="14"/>
      <c r="P36" s="14"/>
    </row>
    <row r="37" spans="1:16">
      <c r="A37" s="11">
        <v>33</v>
      </c>
      <c r="B37" s="12" t="s">
        <v>44</v>
      </c>
      <c r="C37" s="12">
        <v>97.2203184796942</v>
      </c>
      <c r="D37" s="12">
        <v>4371.9880000000003</v>
      </c>
      <c r="E37" s="12">
        <v>134.531626753106</v>
      </c>
      <c r="F37" s="12">
        <v>5412.0190000000002</v>
      </c>
      <c r="G37" s="15">
        <v>-27.734228132010884</v>
      </c>
      <c r="H37" s="15">
        <v>-19.217061137442414</v>
      </c>
      <c r="I37" s="12">
        <v>2.77774689292171</v>
      </c>
      <c r="J37" s="12">
        <v>124.91500000000001</v>
      </c>
      <c r="K37" s="12">
        <v>2.672352505431459</v>
      </c>
      <c r="L37" s="12">
        <v>107.505</v>
      </c>
      <c r="M37" s="12">
        <v>0.48316544041531023</v>
      </c>
      <c r="N37" s="12">
        <v>0.66892696608100066</v>
      </c>
      <c r="O37" s="14"/>
      <c r="P37" s="14"/>
    </row>
    <row r="38" spans="1:16">
      <c r="A38" s="11">
        <v>34</v>
      </c>
      <c r="B38" s="12" t="s">
        <v>45</v>
      </c>
      <c r="C38" s="12">
        <v>87.397703797428946</v>
      </c>
      <c r="D38" s="12">
        <v>3930.2660000000001</v>
      </c>
      <c r="E38" s="12">
        <v>72.976066778361655</v>
      </c>
      <c r="F38" s="12">
        <v>2935.7249999999999</v>
      </c>
      <c r="G38" s="15">
        <v>19.762146215508963</v>
      </c>
      <c r="H38" s="15">
        <v>33.877185363070481</v>
      </c>
      <c r="I38" s="12">
        <v>8.8025101234381218</v>
      </c>
      <c r="J38" s="12">
        <v>395.84800000000001</v>
      </c>
      <c r="K38" s="12">
        <v>3.2479131761980282</v>
      </c>
      <c r="L38" s="12">
        <v>130.65899999999999</v>
      </c>
      <c r="M38" s="12">
        <v>0.43434901990566294</v>
      </c>
      <c r="N38" s="12">
        <v>0.36285637901458689</v>
      </c>
      <c r="O38" s="14"/>
      <c r="P38" s="14"/>
    </row>
    <row r="39" spans="1:16">
      <c r="A39" s="11">
        <v>35</v>
      </c>
      <c r="B39" s="12" t="s">
        <v>46</v>
      </c>
      <c r="C39" s="12">
        <v>83.266429322724761</v>
      </c>
      <c r="D39" s="12">
        <v>3744.4830000000002</v>
      </c>
      <c r="E39" s="12">
        <v>64.196342900324638</v>
      </c>
      <c r="F39" s="12">
        <v>2582.529</v>
      </c>
      <c r="G39" s="15">
        <v>29.705876629155597</v>
      </c>
      <c r="H39" s="15">
        <v>44.992873264927539</v>
      </c>
      <c r="I39" s="12">
        <v>23.339900689127617</v>
      </c>
      <c r="J39" s="12">
        <v>1049.5930000000001</v>
      </c>
      <c r="K39" s="12">
        <v>19.392472022392027</v>
      </c>
      <c r="L39" s="12">
        <v>780.13199999999995</v>
      </c>
      <c r="M39" s="12">
        <v>0.41381741620119772</v>
      </c>
      <c r="N39" s="12">
        <v>0.31920126089472345</v>
      </c>
      <c r="O39" s="14"/>
      <c r="P39" s="14"/>
    </row>
    <row r="40" spans="1:16">
      <c r="A40" s="11">
        <v>36</v>
      </c>
      <c r="B40" s="12" t="s">
        <v>47</v>
      </c>
      <c r="C40" s="12">
        <v>79.553568053297866</v>
      </c>
      <c r="D40" s="12">
        <v>3577.5160000000001</v>
      </c>
      <c r="E40" s="12">
        <v>89.321428038758498</v>
      </c>
      <c r="F40" s="12">
        <v>3593.2759999999998</v>
      </c>
      <c r="G40" s="15">
        <v>-10.935628997357881</v>
      </c>
      <c r="H40" s="15">
        <v>-0.43859697946942333</v>
      </c>
      <c r="I40" s="12">
        <v>10.87342867117783</v>
      </c>
      <c r="J40" s="12">
        <v>488.97699999999998</v>
      </c>
      <c r="K40" s="12">
        <v>9.907105889839567</v>
      </c>
      <c r="L40" s="12">
        <v>398.54899999999998</v>
      </c>
      <c r="M40" s="12">
        <v>0.39536524202097967</v>
      </c>
      <c r="N40" s="12">
        <v>0.44412985486039008</v>
      </c>
      <c r="O40" s="14"/>
      <c r="P40" s="14"/>
    </row>
    <row r="41" spans="1:16">
      <c r="A41" s="11">
        <v>37</v>
      </c>
      <c r="B41" s="12" t="s">
        <v>48</v>
      </c>
      <c r="C41" s="12">
        <v>76.494988870333273</v>
      </c>
      <c r="D41" s="12">
        <v>3439.9720000000002</v>
      </c>
      <c r="E41" s="12">
        <v>80.212585076289017</v>
      </c>
      <c r="F41" s="12">
        <v>3226.84</v>
      </c>
      <c r="G41" s="15">
        <v>-4.6346794613588287</v>
      </c>
      <c r="H41" s="15">
        <v>6.6049757657646495</v>
      </c>
      <c r="I41" s="12">
        <v>14.477884095806305</v>
      </c>
      <c r="J41" s="12">
        <v>651.06899999999996</v>
      </c>
      <c r="K41" s="12">
        <v>15.953277021820297</v>
      </c>
      <c r="L41" s="12">
        <v>641.77800000000002</v>
      </c>
      <c r="M41" s="12">
        <v>0.38016471829207571</v>
      </c>
      <c r="N41" s="12">
        <v>0.39883826927230226</v>
      </c>
      <c r="O41" s="14"/>
      <c r="P41" s="14"/>
    </row>
    <row r="42" spans="1:16">
      <c r="A42" s="11">
        <v>38</v>
      </c>
      <c r="B42" s="12" t="s">
        <v>49</v>
      </c>
      <c r="C42" s="12">
        <v>75.516823475257894</v>
      </c>
      <c r="D42" s="12">
        <v>3395.9839999999999</v>
      </c>
      <c r="E42" s="12">
        <v>84.145881288436584</v>
      </c>
      <c r="F42" s="12">
        <v>3385.0709999999999</v>
      </c>
      <c r="G42" s="15">
        <v>-10.25487841003158</v>
      </c>
      <c r="H42" s="15">
        <v>0.32238614788285247</v>
      </c>
      <c r="I42" s="12">
        <v>18.019964465120001</v>
      </c>
      <c r="J42" s="12">
        <v>810.35599999999999</v>
      </c>
      <c r="K42" s="12">
        <v>26.044033349408132</v>
      </c>
      <c r="L42" s="12">
        <v>1047.7149999999999</v>
      </c>
      <c r="M42" s="12">
        <v>0.37530343290131318</v>
      </c>
      <c r="N42" s="12">
        <v>0.4183956623209894</v>
      </c>
      <c r="O42" s="14"/>
      <c r="P42" s="14"/>
    </row>
    <row r="43" spans="1:16">
      <c r="A43" s="11">
        <v>39</v>
      </c>
      <c r="B43" s="12" t="s">
        <v>50</v>
      </c>
      <c r="C43" s="12">
        <v>75.475818269553628</v>
      </c>
      <c r="D43" s="12">
        <v>3394.14</v>
      </c>
      <c r="E43" s="12">
        <v>68.400888919823217</v>
      </c>
      <c r="F43" s="12">
        <v>2751.672</v>
      </c>
      <c r="G43" s="15">
        <v>10.343329540677985</v>
      </c>
      <c r="H43" s="15">
        <v>23.348276974872007</v>
      </c>
      <c r="I43" s="12">
        <v>37.701640430599134</v>
      </c>
      <c r="J43" s="12">
        <v>1695.4390000000001</v>
      </c>
      <c r="K43" s="12">
        <v>31.308695803483097</v>
      </c>
      <c r="L43" s="12">
        <v>1259.5050000000001</v>
      </c>
      <c r="M43" s="12">
        <v>0.37509964527149225</v>
      </c>
      <c r="N43" s="12">
        <v>0.34010738000181434</v>
      </c>
      <c r="O43" s="14"/>
      <c r="P43" s="14"/>
    </row>
    <row r="44" spans="1:16">
      <c r="A44" s="11">
        <v>40</v>
      </c>
      <c r="B44" s="12" t="s">
        <v>51</v>
      </c>
      <c r="C44" s="12">
        <v>65.666390185435148</v>
      </c>
      <c r="D44" s="12">
        <v>2953.011</v>
      </c>
      <c r="E44" s="12">
        <v>61.795811934792653</v>
      </c>
      <c r="F44" s="12">
        <v>2485.9589999999998</v>
      </c>
      <c r="G44" s="15">
        <v>6.2634960678674361</v>
      </c>
      <c r="H44" s="15">
        <v>18.787598669165504</v>
      </c>
      <c r="I44" s="12">
        <v>46.436238461726624</v>
      </c>
      <c r="J44" s="12">
        <v>2088.2330000000002</v>
      </c>
      <c r="K44" s="12">
        <v>50.936821067598679</v>
      </c>
      <c r="L44" s="12">
        <v>2049.1170000000002</v>
      </c>
      <c r="M44" s="12">
        <v>0.32634875950397285</v>
      </c>
      <c r="N44" s="12">
        <v>0.30726518359816513</v>
      </c>
      <c r="O44" s="14"/>
      <c r="P44" s="14"/>
    </row>
    <row r="45" spans="1:16">
      <c r="A45" s="11">
        <v>41</v>
      </c>
      <c r="B45" s="12" t="s">
        <v>52</v>
      </c>
      <c r="C45" s="12">
        <v>64.090847433505516</v>
      </c>
      <c r="D45" s="12">
        <v>2882.1590000000001</v>
      </c>
      <c r="E45" s="12">
        <v>75.72378854844564</v>
      </c>
      <c r="F45" s="12">
        <v>3046.2620000000002</v>
      </c>
      <c r="G45" s="15">
        <v>-15.362333736772484</v>
      </c>
      <c r="H45" s="15">
        <v>-5.3870284302532099</v>
      </c>
      <c r="I45" s="12">
        <v>8.229660283878772</v>
      </c>
      <c r="J45" s="12">
        <v>370.08699999999999</v>
      </c>
      <c r="K45" s="12">
        <v>1.2461532342661688</v>
      </c>
      <c r="L45" s="12">
        <v>50.131</v>
      </c>
      <c r="M45" s="12">
        <v>0.31851862872952763</v>
      </c>
      <c r="N45" s="12">
        <v>0.37651878116980764</v>
      </c>
      <c r="O45" s="14"/>
      <c r="P45" s="14"/>
    </row>
    <row r="46" spans="1:16">
      <c r="A46" s="11">
        <v>42</v>
      </c>
      <c r="B46" s="12" t="s">
        <v>53</v>
      </c>
      <c r="C46" s="12">
        <v>63.470232310945761</v>
      </c>
      <c r="D46" s="12">
        <v>2854.25</v>
      </c>
      <c r="E46" s="12">
        <v>44.537468368275306</v>
      </c>
      <c r="F46" s="12">
        <v>1791.68</v>
      </c>
      <c r="G46" s="15">
        <v>42.509744348550669</v>
      </c>
      <c r="H46" s="15">
        <v>59.305791212716542</v>
      </c>
      <c r="I46" s="12">
        <v>2.4192181881658619</v>
      </c>
      <c r="J46" s="12">
        <v>108.792</v>
      </c>
      <c r="K46" s="12">
        <v>1.5912559721193378</v>
      </c>
      <c r="L46" s="12">
        <v>64.013999999999996</v>
      </c>
      <c r="M46" s="12">
        <v>0.31543429632135289</v>
      </c>
      <c r="N46" s="12">
        <v>0.22145211733144454</v>
      </c>
      <c r="O46" s="14"/>
      <c r="P46" s="14"/>
    </row>
    <row r="47" spans="1:16">
      <c r="A47" s="11">
        <v>43</v>
      </c>
      <c r="B47" s="12" t="s">
        <v>54</v>
      </c>
      <c r="C47" s="12">
        <v>59.035955161118878</v>
      </c>
      <c r="D47" s="12">
        <v>2654.8409999999999</v>
      </c>
      <c r="E47" s="12">
        <v>51.465748248758345</v>
      </c>
      <c r="F47" s="12">
        <v>2070.395</v>
      </c>
      <c r="G47" s="15">
        <v>14.709213739145767</v>
      </c>
      <c r="H47" s="15">
        <v>28.228719640455068</v>
      </c>
      <c r="I47" s="12">
        <v>25.615089204112081</v>
      </c>
      <c r="J47" s="12">
        <v>1151.9079999999999</v>
      </c>
      <c r="K47" s="12">
        <v>31.550638103239987</v>
      </c>
      <c r="L47" s="12">
        <v>1269.2380000000001</v>
      </c>
      <c r="M47" s="12">
        <v>0.29339683022863339</v>
      </c>
      <c r="N47" s="12">
        <v>0.25590136434097388</v>
      </c>
      <c r="O47" s="14"/>
      <c r="P47" s="14"/>
    </row>
    <row r="48" spans="1:16">
      <c r="A48" s="11">
        <v>44</v>
      </c>
      <c r="B48" s="12" t="s">
        <v>55</v>
      </c>
      <c r="C48" s="12">
        <v>57.980182299716027</v>
      </c>
      <c r="D48" s="12">
        <v>2607.3629999999998</v>
      </c>
      <c r="E48" s="12">
        <v>71.81326220648991</v>
      </c>
      <c r="F48" s="12">
        <v>2888.9470000000001</v>
      </c>
      <c r="G48" s="15">
        <v>-19.262570006914075</v>
      </c>
      <c r="H48" s="15">
        <v>-9.7469423980433021</v>
      </c>
      <c r="I48" s="12">
        <v>16.338128392547016</v>
      </c>
      <c r="J48" s="12">
        <v>734.72400000000005</v>
      </c>
      <c r="K48" s="12">
        <v>20.446423688619539</v>
      </c>
      <c r="L48" s="12">
        <v>822.53099999999995</v>
      </c>
      <c r="M48" s="12">
        <v>0.28814985133023796</v>
      </c>
      <c r="N48" s="12">
        <v>0.3570746059610671</v>
      </c>
      <c r="O48" s="14"/>
      <c r="P48" s="14"/>
    </row>
    <row r="49" spans="1:16">
      <c r="A49" s="11">
        <v>45</v>
      </c>
      <c r="B49" s="12" t="s">
        <v>56</v>
      </c>
      <c r="C49" s="12">
        <v>57.453941414145902</v>
      </c>
      <c r="D49" s="12">
        <v>2583.6979999999999</v>
      </c>
      <c r="E49" s="12">
        <v>68.216368454283767</v>
      </c>
      <c r="F49" s="12">
        <v>2744.2489999999998</v>
      </c>
      <c r="G49" s="15">
        <v>-15.776898248915828</v>
      </c>
      <c r="H49" s="15">
        <v>-5.8504530747756434</v>
      </c>
      <c r="I49" s="12">
        <v>3.5814845040793952</v>
      </c>
      <c r="J49" s="12">
        <v>161.059</v>
      </c>
      <c r="K49" s="12">
        <v>2.0594552134551041</v>
      </c>
      <c r="L49" s="12">
        <v>82.849000000000004</v>
      </c>
      <c r="M49" s="12">
        <v>0.28553453990956884</v>
      </c>
      <c r="N49" s="12">
        <v>0.33918989525735582</v>
      </c>
      <c r="O49" s="14"/>
      <c r="P49" s="14"/>
    </row>
    <row r="50" spans="1:16">
      <c r="A50" s="11">
        <v>46</v>
      </c>
      <c r="B50" s="12" t="s">
        <v>57</v>
      </c>
      <c r="C50" s="12">
        <v>56.974731987396012</v>
      </c>
      <c r="D50" s="12">
        <v>2562.1480000000001</v>
      </c>
      <c r="E50" s="12">
        <v>61.207076557474039</v>
      </c>
      <c r="F50" s="12">
        <v>2462.2750000000001</v>
      </c>
      <c r="G50" s="15">
        <v>-6.9147961446971209</v>
      </c>
      <c r="H50" s="15">
        <v>4.0561269557624655</v>
      </c>
      <c r="I50" s="12">
        <v>19.377205641996088</v>
      </c>
      <c r="J50" s="12">
        <v>871.39099999999996</v>
      </c>
      <c r="K50" s="12">
        <v>13.849276385457111</v>
      </c>
      <c r="L50" s="12">
        <v>557.13699999999994</v>
      </c>
      <c r="M50" s="12">
        <v>0.28315296538535928</v>
      </c>
      <c r="N50" s="12">
        <v>0.30433783499412986</v>
      </c>
      <c r="O50" s="14"/>
      <c r="P50" s="14"/>
    </row>
    <row r="51" spans="1:16">
      <c r="A51" s="11">
        <v>47</v>
      </c>
      <c r="B51" s="12" t="s">
        <v>58</v>
      </c>
      <c r="C51" s="12">
        <v>56.030300267512267</v>
      </c>
      <c r="D51" s="12">
        <v>2519.6770000000001</v>
      </c>
      <c r="E51" s="12">
        <v>89.776477431479094</v>
      </c>
      <c r="F51" s="12">
        <v>3611.5819999999999</v>
      </c>
      <c r="G51" s="15">
        <v>-37.58910811545622</v>
      </c>
      <c r="H51" s="15">
        <v>-30.233426791915562</v>
      </c>
      <c r="I51" s="12">
        <v>66.830791262600087</v>
      </c>
      <c r="J51" s="12">
        <v>3005.3739999999998</v>
      </c>
      <c r="K51" s="12">
        <v>129.62444628945576</v>
      </c>
      <c r="L51" s="12">
        <v>5214.6099999999997</v>
      </c>
      <c r="M51" s="12">
        <v>0.27845932957943331</v>
      </c>
      <c r="N51" s="12">
        <v>0.44639248125565567</v>
      </c>
      <c r="O51" s="14"/>
      <c r="P51" s="14"/>
    </row>
    <row r="52" spans="1:16">
      <c r="A52" s="11">
        <v>48</v>
      </c>
      <c r="B52" s="12" t="s">
        <v>59</v>
      </c>
      <c r="C52" s="12">
        <v>55.628876203860798</v>
      </c>
      <c r="D52" s="12">
        <v>2501.625</v>
      </c>
      <c r="E52" s="12">
        <v>43.64805138632714</v>
      </c>
      <c r="F52" s="12">
        <v>1755.9</v>
      </c>
      <c r="G52" s="15">
        <v>27.448704895189621</v>
      </c>
      <c r="H52" s="15">
        <v>42.469673671621393</v>
      </c>
      <c r="I52" s="12">
        <v>14.014062739743695</v>
      </c>
      <c r="J52" s="12">
        <v>630.21100000000001</v>
      </c>
      <c r="K52" s="12">
        <v>3.3440636760911389</v>
      </c>
      <c r="L52" s="12">
        <v>134.52699999999999</v>
      </c>
      <c r="M52" s="12">
        <v>0.27646433267404902</v>
      </c>
      <c r="N52" s="12">
        <v>0.21702969995885621</v>
      </c>
      <c r="O52" s="14"/>
      <c r="P52" s="14"/>
    </row>
    <row r="53" spans="1:16">
      <c r="A53" s="11">
        <v>49</v>
      </c>
      <c r="B53" s="12" t="s">
        <v>60</v>
      </c>
      <c r="C53" s="12">
        <v>54.993028670288346</v>
      </c>
      <c r="D53" s="12">
        <v>2473.0309999999999</v>
      </c>
      <c r="E53" s="12">
        <v>49.206435222702261</v>
      </c>
      <c r="F53" s="12">
        <v>1979.5060000000001</v>
      </c>
      <c r="G53" s="15">
        <v>11.759830642875627</v>
      </c>
      <c r="H53" s="15">
        <v>24.93172539007206</v>
      </c>
      <c r="I53" s="12">
        <v>48.256900726930681</v>
      </c>
      <c r="J53" s="12">
        <v>2170.1080000000002</v>
      </c>
      <c r="K53" s="12">
        <v>24.843096702346092</v>
      </c>
      <c r="L53" s="12">
        <v>999.40300000000002</v>
      </c>
      <c r="M53" s="12">
        <v>0.27330429824503522</v>
      </c>
      <c r="N53" s="12">
        <v>0.2446674601325563</v>
      </c>
      <c r="O53" s="14"/>
      <c r="P53" s="14"/>
    </row>
    <row r="54" spans="1:16">
      <c r="A54" s="11">
        <v>50</v>
      </c>
      <c r="B54" s="12" t="s">
        <v>61</v>
      </c>
      <c r="C54" s="12">
        <v>54.525004503012006</v>
      </c>
      <c r="D54" s="12">
        <v>2451.9839999999999</v>
      </c>
      <c r="E54" s="12">
        <v>43.830881512158022</v>
      </c>
      <c r="F54" s="12">
        <v>1763.2550000000001</v>
      </c>
      <c r="G54" s="15">
        <v>24.398603500337074</v>
      </c>
      <c r="H54" s="15">
        <v>39.060090571131212</v>
      </c>
      <c r="I54" s="12">
        <v>25.213309346918713</v>
      </c>
      <c r="J54" s="12">
        <v>1133.8399999999999</v>
      </c>
      <c r="K54" s="12">
        <v>24.021019871434749</v>
      </c>
      <c r="L54" s="12">
        <v>966.33199999999999</v>
      </c>
      <c r="M54" s="12">
        <v>0.27097831221204033</v>
      </c>
      <c r="N54" s="12">
        <v>0.217938779885502</v>
      </c>
      <c r="O54" s="14"/>
      <c r="P54" s="14"/>
    </row>
    <row r="55" spans="1:16">
      <c r="A55" s="11">
        <v>51</v>
      </c>
      <c r="B55" s="12" t="s">
        <v>62</v>
      </c>
      <c r="C55" s="12">
        <v>53.385597922165708</v>
      </c>
      <c r="D55" s="12">
        <v>2400.7449999999999</v>
      </c>
      <c r="E55" s="12">
        <v>71.828848132920356</v>
      </c>
      <c r="F55" s="12">
        <v>2889.5740000000001</v>
      </c>
      <c r="G55" s="15">
        <v>-25.676661522714582</v>
      </c>
      <c r="H55" s="15">
        <v>-16.916991916455501</v>
      </c>
      <c r="I55" s="12">
        <v>42.521775676619249</v>
      </c>
      <c r="J55" s="12">
        <v>1912.2</v>
      </c>
      <c r="K55" s="12">
        <v>43.060260610610356</v>
      </c>
      <c r="L55" s="12">
        <v>1732.2539999999999</v>
      </c>
      <c r="M55" s="12">
        <v>0.26531569053937337</v>
      </c>
      <c r="N55" s="12">
        <v>0.35715210332531011</v>
      </c>
      <c r="O55" s="14"/>
      <c r="P55" s="14"/>
    </row>
    <row r="56" spans="1:16">
      <c r="A56" s="11">
        <v>52</v>
      </c>
      <c r="B56" s="12" t="s">
        <v>63</v>
      </c>
      <c r="C56" s="12">
        <v>52.473232095245926</v>
      </c>
      <c r="D56" s="12">
        <v>2359.7159999999999</v>
      </c>
      <c r="E56" s="12">
        <v>49.93904833874408</v>
      </c>
      <c r="F56" s="12">
        <v>2008.9780000000001</v>
      </c>
      <c r="G56" s="15">
        <v>5.0745535623989042</v>
      </c>
      <c r="H56" s="15">
        <v>17.458528664823589</v>
      </c>
      <c r="I56" s="12">
        <v>4.063406856586294</v>
      </c>
      <c r="J56" s="12">
        <v>182.73099999999999</v>
      </c>
      <c r="K56" s="12">
        <v>5.2960331704309871</v>
      </c>
      <c r="L56" s="12">
        <v>213.05199999999999</v>
      </c>
      <c r="M56" s="12">
        <v>0.26078141577585617</v>
      </c>
      <c r="N56" s="12">
        <v>0.248310207052761</v>
      </c>
      <c r="O56" s="14"/>
      <c r="P56" s="14"/>
    </row>
    <row r="57" spans="1:16">
      <c r="A57" s="11">
        <v>53</v>
      </c>
      <c r="B57" s="12" t="s">
        <v>64</v>
      </c>
      <c r="C57" s="12">
        <v>50.447810646676992</v>
      </c>
      <c r="D57" s="12">
        <v>2268.6329999999998</v>
      </c>
      <c r="E57" s="12">
        <v>46.327438687898663</v>
      </c>
      <c r="F57" s="12">
        <v>1863.6880000000001</v>
      </c>
      <c r="G57" s="15">
        <v>8.8940206397696215</v>
      </c>
      <c r="H57" s="15">
        <v>21.728154068706772</v>
      </c>
      <c r="I57" s="12">
        <v>31.994289513652461</v>
      </c>
      <c r="J57" s="12">
        <v>1438.78</v>
      </c>
      <c r="K57" s="12">
        <v>27.053588740348907</v>
      </c>
      <c r="L57" s="12">
        <v>1088.328</v>
      </c>
      <c r="M57" s="12">
        <v>0.25071547831002883</v>
      </c>
      <c r="N57" s="12">
        <v>0.23035232499397507</v>
      </c>
      <c r="O57" s="14"/>
      <c r="P57" s="14"/>
    </row>
    <row r="58" spans="1:16">
      <c r="A58" s="11">
        <v>54</v>
      </c>
      <c r="B58" s="12" t="s">
        <v>65</v>
      </c>
      <c r="C58" s="12">
        <v>50.041672318595324</v>
      </c>
      <c r="D58" s="12">
        <v>2250.3690000000001</v>
      </c>
      <c r="E58" s="12">
        <v>45.328621925694655</v>
      </c>
      <c r="F58" s="12">
        <v>1823.5070000000001</v>
      </c>
      <c r="G58" s="15">
        <v>10.397515284330908</v>
      </c>
      <c r="H58" s="15">
        <v>23.408848992627952</v>
      </c>
      <c r="I58" s="12">
        <v>18.130282700206138</v>
      </c>
      <c r="J58" s="12">
        <v>815.31700000000001</v>
      </c>
      <c r="K58" s="12">
        <v>13.159766931983713</v>
      </c>
      <c r="L58" s="12">
        <v>529.399</v>
      </c>
      <c r="M58" s="12">
        <v>0.24869705245804913</v>
      </c>
      <c r="N58" s="12">
        <v>0.22538594286854263</v>
      </c>
      <c r="O58" s="14"/>
      <c r="P58" s="14"/>
    </row>
    <row r="59" spans="1:16">
      <c r="A59" s="11">
        <v>55</v>
      </c>
      <c r="B59" s="12" t="s">
        <v>66</v>
      </c>
      <c r="C59" s="12">
        <v>49.066242086373322</v>
      </c>
      <c r="D59" s="12">
        <v>2206.5039999999999</v>
      </c>
      <c r="E59" s="12">
        <v>54.806157808126557</v>
      </c>
      <c r="F59" s="12">
        <v>2204.7750000000001</v>
      </c>
      <c r="G59" s="15">
        <v>-10.473121910585988</v>
      </c>
      <c r="H59" s="15">
        <v>7.8420700524986842E-2</v>
      </c>
      <c r="I59" s="12">
        <v>17.995392473632361</v>
      </c>
      <c r="J59" s="12">
        <v>809.25099999999998</v>
      </c>
      <c r="K59" s="12">
        <v>22.328691527917947</v>
      </c>
      <c r="L59" s="12">
        <v>898.25199999999995</v>
      </c>
      <c r="M59" s="12">
        <v>0.24384936027686799</v>
      </c>
      <c r="N59" s="12">
        <v>0.27251076754188003</v>
      </c>
      <c r="O59" s="14"/>
      <c r="P59" s="14"/>
    </row>
    <row r="60" spans="1:16">
      <c r="A60" s="11">
        <v>56</v>
      </c>
      <c r="B60" s="12" t="s">
        <v>67</v>
      </c>
      <c r="C60" s="12">
        <v>48.121410098754936</v>
      </c>
      <c r="D60" s="12">
        <v>2164.0149999999999</v>
      </c>
      <c r="E60" s="12">
        <v>43.461940012826695</v>
      </c>
      <c r="F60" s="12">
        <v>1748.413</v>
      </c>
      <c r="G60" s="15">
        <v>10.720805570467206</v>
      </c>
      <c r="H60" s="15">
        <v>23.770241927965529</v>
      </c>
      <c r="I60" s="12">
        <v>20.73762672365293</v>
      </c>
      <c r="J60" s="12">
        <v>932.56899999999996</v>
      </c>
      <c r="K60" s="12">
        <v>12.026145578021607</v>
      </c>
      <c r="L60" s="12">
        <v>483.79500000000002</v>
      </c>
      <c r="M60" s="12">
        <v>0.23915373522075939</v>
      </c>
      <c r="N60" s="12">
        <v>0.2161043047976329</v>
      </c>
      <c r="O60" s="14"/>
      <c r="P60" s="14"/>
    </row>
    <row r="61" spans="1:16">
      <c r="A61" s="11">
        <v>57</v>
      </c>
      <c r="B61" s="12" t="s">
        <v>68</v>
      </c>
      <c r="C61" s="12">
        <v>47.469084876773124</v>
      </c>
      <c r="D61" s="12">
        <v>2134.6799999999998</v>
      </c>
      <c r="E61" s="12">
        <v>43.515409435078531</v>
      </c>
      <c r="F61" s="12">
        <v>1750.5640000000001</v>
      </c>
      <c r="G61" s="15">
        <v>9.0856905473753073</v>
      </c>
      <c r="H61" s="15">
        <v>21.942413987720514</v>
      </c>
      <c r="I61" s="12">
        <v>26.08489233909793</v>
      </c>
      <c r="J61" s="12">
        <v>1173.0350000000001</v>
      </c>
      <c r="K61" s="12">
        <v>20.577201294601355</v>
      </c>
      <c r="L61" s="12">
        <v>827.79200000000003</v>
      </c>
      <c r="M61" s="12">
        <v>0.2359118099925604</v>
      </c>
      <c r="N61" s="12">
        <v>0.2163701689610884</v>
      </c>
      <c r="O61" s="14"/>
      <c r="P61" s="14"/>
    </row>
    <row r="62" spans="1:16">
      <c r="A62" s="11">
        <v>58</v>
      </c>
      <c r="B62" s="12" t="s">
        <v>69</v>
      </c>
      <c r="C62" s="12">
        <v>46.918116340040775</v>
      </c>
      <c r="D62" s="12">
        <v>2109.9029999999998</v>
      </c>
      <c r="E62" s="12">
        <v>11.426398134660415</v>
      </c>
      <c r="F62" s="12">
        <v>459.66800000000001</v>
      </c>
      <c r="G62" s="15">
        <v>310.61160119846596</v>
      </c>
      <c r="H62" s="15">
        <v>359.00584769877389</v>
      </c>
      <c r="I62" s="12">
        <v>2.8624035187981294</v>
      </c>
      <c r="J62" s="12">
        <v>128.72200000000001</v>
      </c>
      <c r="K62" s="12">
        <v>0.32514181452996127</v>
      </c>
      <c r="L62" s="12">
        <v>13.08</v>
      </c>
      <c r="M62" s="12">
        <v>0.23317360711616411</v>
      </c>
      <c r="N62" s="12">
        <v>5.6815085210255432E-2</v>
      </c>
      <c r="O62" s="14"/>
      <c r="P62" s="14"/>
    </row>
    <row r="63" spans="1:16">
      <c r="A63" s="11">
        <v>59</v>
      </c>
      <c r="B63" s="12" t="s">
        <v>70</v>
      </c>
      <c r="C63" s="12">
        <v>44.372613681595908</v>
      </c>
      <c r="D63" s="12">
        <v>1995.432</v>
      </c>
      <c r="E63" s="12">
        <v>46.27183148307423</v>
      </c>
      <c r="F63" s="12">
        <v>1861.451</v>
      </c>
      <c r="G63" s="15">
        <v>-4.1044794221578229</v>
      </c>
      <c r="H63" s="15">
        <v>7.1976646175483552</v>
      </c>
      <c r="I63" s="12">
        <v>14.069499820991373</v>
      </c>
      <c r="J63" s="12">
        <v>632.70399999999995</v>
      </c>
      <c r="K63" s="12">
        <v>12.637277956478725</v>
      </c>
      <c r="L63" s="12">
        <v>508.38</v>
      </c>
      <c r="M63" s="12">
        <v>0.22052297057970041</v>
      </c>
      <c r="N63" s="12">
        <v>0.23007583120799183</v>
      </c>
      <c r="O63" s="14"/>
      <c r="P63" s="14"/>
    </row>
    <row r="64" spans="1:16">
      <c r="A64" s="11">
        <v>60</v>
      </c>
      <c r="B64" s="12" t="s">
        <v>71</v>
      </c>
      <c r="C64" s="12">
        <v>43.509458548940508</v>
      </c>
      <c r="D64" s="12">
        <v>1956.616</v>
      </c>
      <c r="E64" s="12">
        <v>47.233535345500464</v>
      </c>
      <c r="F64" s="12">
        <v>1900.1389999999999</v>
      </c>
      <c r="G64" s="15">
        <v>-7.8843913954764275</v>
      </c>
      <c r="H64" s="15">
        <v>2.9722562402013892</v>
      </c>
      <c r="I64" s="12">
        <v>14.283198317096545</v>
      </c>
      <c r="J64" s="12">
        <v>642.31399999999996</v>
      </c>
      <c r="K64" s="12">
        <v>7.4372958541932856</v>
      </c>
      <c r="L64" s="12">
        <v>299.19200000000001</v>
      </c>
      <c r="M64" s="12">
        <v>0.21623326307474827</v>
      </c>
      <c r="N64" s="12">
        <v>0.23485767814233216</v>
      </c>
      <c r="O64" s="14"/>
      <c r="P64" s="14"/>
    </row>
    <row r="65" spans="1:16">
      <c r="A65" s="11">
        <v>61</v>
      </c>
      <c r="B65" s="12" t="s">
        <v>72</v>
      </c>
      <c r="C65" s="12">
        <v>43.205010462553837</v>
      </c>
      <c r="D65" s="12">
        <v>1942.925</v>
      </c>
      <c r="E65" s="12">
        <v>41.585439214886918</v>
      </c>
      <c r="F65" s="12">
        <v>1672.924</v>
      </c>
      <c r="G65" s="15">
        <v>3.8945632852355203</v>
      </c>
      <c r="H65" s="15">
        <v>16.139465988891303</v>
      </c>
      <c r="I65" s="12">
        <v>3.6523318931107251</v>
      </c>
      <c r="J65" s="12">
        <v>164.245</v>
      </c>
      <c r="K65" s="12">
        <v>3.5643547128162552</v>
      </c>
      <c r="L65" s="12">
        <v>143.38900000000001</v>
      </c>
      <c r="M65" s="12">
        <v>0.21472021728305671</v>
      </c>
      <c r="N65" s="12">
        <v>0.20677384462325277</v>
      </c>
      <c r="O65" s="14"/>
      <c r="P65" s="14"/>
    </row>
    <row r="66" spans="1:16">
      <c r="A66" s="11">
        <v>62</v>
      </c>
      <c r="B66" s="12" t="s">
        <v>73</v>
      </c>
      <c r="C66" s="12">
        <v>42.888932374766227</v>
      </c>
      <c r="D66" s="12">
        <v>1928.711</v>
      </c>
      <c r="E66" s="12">
        <v>33.679123807440476</v>
      </c>
      <c r="F66" s="12">
        <v>1354.864</v>
      </c>
      <c r="G66" s="15">
        <v>27.345748719540907</v>
      </c>
      <c r="H66" s="15">
        <v>42.354583190637584</v>
      </c>
      <c r="I66" s="12">
        <v>21.555907395835881</v>
      </c>
      <c r="J66" s="12">
        <v>969.36699999999996</v>
      </c>
      <c r="K66" s="12">
        <v>20.122723634429239</v>
      </c>
      <c r="L66" s="12">
        <v>809.50900000000001</v>
      </c>
      <c r="M66" s="12">
        <v>0.21314937272216972</v>
      </c>
      <c r="N66" s="12">
        <v>0.16746154530728158</v>
      </c>
      <c r="O66" s="14"/>
      <c r="P66" s="14"/>
    </row>
    <row r="67" spans="1:16">
      <c r="A67" s="11">
        <v>63</v>
      </c>
      <c r="B67" s="12" t="s">
        <v>74</v>
      </c>
      <c r="C67" s="12">
        <v>42.212035161296775</v>
      </c>
      <c r="D67" s="12">
        <v>1898.271</v>
      </c>
      <c r="E67" s="12">
        <v>10.789438359773891</v>
      </c>
      <c r="F67" s="12">
        <v>434.04399999999998</v>
      </c>
      <c r="G67" s="15">
        <v>291.23477750867272</v>
      </c>
      <c r="H67" s="15">
        <v>337.3452921823594</v>
      </c>
      <c r="I67" s="12">
        <v>0.69784455824896208</v>
      </c>
      <c r="J67" s="12">
        <v>31.382000000000001</v>
      </c>
      <c r="K67" s="12">
        <v>5.2947405577126721E-3</v>
      </c>
      <c r="L67" s="12">
        <v>0.21299999999999999</v>
      </c>
      <c r="M67" s="12">
        <v>0.20978532963553681</v>
      </c>
      <c r="N67" s="12">
        <v>5.364795209803621E-2</v>
      </c>
      <c r="O67" s="14"/>
      <c r="P67" s="14"/>
    </row>
    <row r="68" spans="1:16">
      <c r="A68" s="11">
        <v>64</v>
      </c>
      <c r="B68" s="12" t="s">
        <v>75</v>
      </c>
      <c r="C68" s="12">
        <v>41.984082686419136</v>
      </c>
      <c r="D68" s="12">
        <v>1888.02</v>
      </c>
      <c r="E68" s="12">
        <v>8.209433089891272</v>
      </c>
      <c r="F68" s="12">
        <v>330.25400000000002</v>
      </c>
      <c r="G68" s="15">
        <v>411.41269106774803</v>
      </c>
      <c r="H68" s="15">
        <v>471.68724678580725</v>
      </c>
      <c r="I68" s="12">
        <v>2.4896653094625512</v>
      </c>
      <c r="J68" s="12">
        <v>111.96</v>
      </c>
      <c r="K68" s="12">
        <v>5.061075950940376E-2</v>
      </c>
      <c r="L68" s="12">
        <v>2.036</v>
      </c>
      <c r="M68" s="12">
        <v>0.20865245165652649</v>
      </c>
      <c r="N68" s="12">
        <v>4.0819480910195396E-2</v>
      </c>
      <c r="O68" s="14"/>
      <c r="P68" s="14"/>
    </row>
    <row r="69" spans="1:16">
      <c r="A69" s="11">
        <v>65</v>
      </c>
      <c r="B69" s="12" t="s">
        <v>76</v>
      </c>
      <c r="C69" s="12">
        <v>41.864602767629009</v>
      </c>
      <c r="D69" s="12">
        <v>1882.6469999999999</v>
      </c>
      <c r="E69" s="12">
        <v>42.87750505859016</v>
      </c>
      <c r="F69" s="12">
        <v>1724.902</v>
      </c>
      <c r="G69" s="15">
        <v>-2.3623162998338216</v>
      </c>
      <c r="H69" s="15">
        <v>9.1451572321209937</v>
      </c>
      <c r="I69" s="12">
        <v>20.725640928710092</v>
      </c>
      <c r="J69" s="12">
        <v>932.03</v>
      </c>
      <c r="K69" s="12">
        <v>23.140874899946802</v>
      </c>
      <c r="L69" s="12">
        <v>930.92499999999995</v>
      </c>
      <c r="M69" s="12">
        <v>0.20805866047701008</v>
      </c>
      <c r="N69" s="12">
        <v>0.21319833903891508</v>
      </c>
      <c r="O69" s="14"/>
      <c r="P69" s="14"/>
    </row>
    <row r="70" spans="1:16">
      <c r="A70" s="11">
        <v>66</v>
      </c>
      <c r="B70" s="12" t="s">
        <v>77</v>
      </c>
      <c r="C70" s="12">
        <v>38.953144214241078</v>
      </c>
      <c r="D70" s="12">
        <v>1751.7190000000001</v>
      </c>
      <c r="E70" s="12">
        <v>37.817224561630283</v>
      </c>
      <c r="F70" s="12">
        <v>1521.3340000000001</v>
      </c>
      <c r="G70" s="15">
        <v>3.003709726925095</v>
      </c>
      <c r="H70" s="15">
        <v>15.14361737790648</v>
      </c>
      <c r="I70" s="12">
        <v>34.486356429522857</v>
      </c>
      <c r="J70" s="12">
        <v>1550.848</v>
      </c>
      <c r="K70" s="12">
        <v>26.053081638436336</v>
      </c>
      <c r="L70" s="12">
        <v>1048.079</v>
      </c>
      <c r="M70" s="12">
        <v>0.19358929670412331</v>
      </c>
      <c r="N70" s="12">
        <v>0.18803728091417879</v>
      </c>
      <c r="O70" s="14"/>
      <c r="P70" s="14"/>
    </row>
    <row r="71" spans="1:16">
      <c r="A71" s="11">
        <v>67</v>
      </c>
      <c r="B71" s="12" t="s">
        <v>78</v>
      </c>
      <c r="C71" s="12">
        <v>37.545536014089421</v>
      </c>
      <c r="D71" s="12">
        <v>1688.4190000000001</v>
      </c>
      <c r="E71" s="12">
        <v>0</v>
      </c>
      <c r="F71" s="12">
        <v>0</v>
      </c>
      <c r="G71" s="15">
        <v>0</v>
      </c>
      <c r="H71" s="15">
        <v>0</v>
      </c>
      <c r="I71" s="12">
        <v>3.3111258864262538</v>
      </c>
      <c r="J71" s="12">
        <v>148.90100000000001</v>
      </c>
      <c r="K71" s="12">
        <v>0</v>
      </c>
      <c r="L71" s="12">
        <v>0</v>
      </c>
      <c r="M71" s="12">
        <v>0.18659376689519222</v>
      </c>
      <c r="N71" s="12">
        <v>0</v>
      </c>
      <c r="O71" s="14"/>
      <c r="P71" s="14"/>
    </row>
    <row r="72" spans="1:16">
      <c r="A72" s="11">
        <v>68</v>
      </c>
      <c r="B72" s="12" t="s">
        <v>79</v>
      </c>
      <c r="C72" s="12">
        <v>36.608331350525567</v>
      </c>
      <c r="D72" s="12">
        <v>1646.2729999999999</v>
      </c>
      <c r="E72" s="12">
        <v>36.182268336457142</v>
      </c>
      <c r="F72" s="12">
        <v>1455.5619999999999</v>
      </c>
      <c r="G72" s="15">
        <v>1.1775464437621395</v>
      </c>
      <c r="H72" s="15">
        <v>13.102224432899462</v>
      </c>
      <c r="I72" s="12">
        <v>14.62333694315531</v>
      </c>
      <c r="J72" s="12">
        <v>657.61</v>
      </c>
      <c r="K72" s="12">
        <v>13.257980640638751</v>
      </c>
      <c r="L72" s="12">
        <v>533.35</v>
      </c>
      <c r="M72" s="12">
        <v>0.1819360481064527</v>
      </c>
      <c r="N72" s="12">
        <v>0.17990784448517147</v>
      </c>
      <c r="O72" s="14"/>
      <c r="P72" s="14"/>
    </row>
    <row r="73" spans="1:16">
      <c r="A73" s="11">
        <v>69</v>
      </c>
      <c r="B73" s="12" t="s">
        <v>80</v>
      </c>
      <c r="C73" s="12">
        <v>35.981222995826094</v>
      </c>
      <c r="D73" s="12">
        <v>1618.0719999999999</v>
      </c>
      <c r="E73" s="12">
        <v>27.553332703598933</v>
      </c>
      <c r="F73" s="12">
        <v>1108.432</v>
      </c>
      <c r="G73" s="15">
        <v>30.587553175105882</v>
      </c>
      <c r="H73" s="15">
        <v>45.978463270638144</v>
      </c>
      <c r="I73" s="12">
        <v>1.7341377232326509</v>
      </c>
      <c r="J73" s="12">
        <v>77.983999999999995</v>
      </c>
      <c r="K73" s="12">
        <v>1.8471684324087838</v>
      </c>
      <c r="L73" s="12">
        <v>74.308999999999997</v>
      </c>
      <c r="M73" s="12">
        <v>0.17881944563975968</v>
      </c>
      <c r="N73" s="12">
        <v>0.13700248555429972</v>
      </c>
      <c r="O73" s="14"/>
      <c r="P73" s="14"/>
    </row>
    <row r="74" spans="1:16">
      <c r="A74" s="11">
        <v>70</v>
      </c>
      <c r="B74" s="12" t="s">
        <v>81</v>
      </c>
      <c r="C74" s="12">
        <v>31.975788249473538</v>
      </c>
      <c r="D74" s="12">
        <v>1437.9480000000001</v>
      </c>
      <c r="E74" s="12">
        <v>30.854143569500305</v>
      </c>
      <c r="F74" s="12">
        <v>1241.2190000000001</v>
      </c>
      <c r="G74" s="15">
        <v>3.6353129603052565</v>
      </c>
      <c r="H74" s="15">
        <v>15.849660696460504</v>
      </c>
      <c r="I74" s="12">
        <v>2.8380094240814411</v>
      </c>
      <c r="J74" s="12">
        <v>127.625</v>
      </c>
      <c r="K74" s="12">
        <v>1.4518775199733522</v>
      </c>
      <c r="L74" s="12">
        <v>58.406999999999996</v>
      </c>
      <c r="M74" s="12">
        <v>0.15891324008993496</v>
      </c>
      <c r="N74" s="12">
        <v>0.15341499353791876</v>
      </c>
      <c r="O74" s="14"/>
      <c r="P74" s="14"/>
    </row>
    <row r="75" spans="1:16">
      <c r="A75" s="11">
        <v>71</v>
      </c>
      <c r="B75" s="12" t="s">
        <v>82</v>
      </c>
      <c r="C75" s="12">
        <v>28.061992577257229</v>
      </c>
      <c r="D75" s="12">
        <v>1261.9449999999999</v>
      </c>
      <c r="E75" s="12">
        <v>20.538050043998549</v>
      </c>
      <c r="F75" s="12">
        <v>826.21699999999998</v>
      </c>
      <c r="G75" s="15">
        <v>36.634162041382609</v>
      </c>
      <c r="H75" s="15">
        <v>52.737719025389225</v>
      </c>
      <c r="I75" s="12">
        <v>9.3418708958659007</v>
      </c>
      <c r="J75" s="12">
        <v>420.10300000000001</v>
      </c>
      <c r="K75" s="12">
        <v>4.3961509970518486</v>
      </c>
      <c r="L75" s="12">
        <v>176.851</v>
      </c>
      <c r="M75" s="12">
        <v>0.13946246231803441</v>
      </c>
      <c r="N75" s="12">
        <v>0.10212063762794367</v>
      </c>
      <c r="O75" s="14"/>
      <c r="P75" s="14"/>
    </row>
    <row r="76" spans="1:16">
      <c r="A76" s="11">
        <v>72</v>
      </c>
      <c r="B76" s="12" t="s">
        <v>83</v>
      </c>
      <c r="C76" s="12">
        <v>27.853008345582268</v>
      </c>
      <c r="D76" s="12">
        <v>1252.547</v>
      </c>
      <c r="E76" s="12">
        <v>9.6881820396434382</v>
      </c>
      <c r="F76" s="12">
        <v>389.74200000000002</v>
      </c>
      <c r="G76" s="15">
        <v>187.49468405537272</v>
      </c>
      <c r="H76" s="15">
        <v>221.37850167546736</v>
      </c>
      <c r="I76" s="12">
        <v>0.89604379818500823</v>
      </c>
      <c r="J76" s="12">
        <v>40.295000000000002</v>
      </c>
      <c r="K76" s="12">
        <v>1.5685358178012657E-2</v>
      </c>
      <c r="L76" s="12">
        <v>0.63100000000000001</v>
      </c>
      <c r="M76" s="12">
        <v>0.13842385269490115</v>
      </c>
      <c r="N76" s="12">
        <v>4.8172213293105837E-2</v>
      </c>
      <c r="O76" s="14"/>
      <c r="P76" s="14"/>
    </row>
    <row r="77" spans="1:16">
      <c r="A77" s="11">
        <v>73</v>
      </c>
      <c r="B77" s="12" t="s">
        <v>84</v>
      </c>
      <c r="C77" s="12">
        <v>27.820809030040092</v>
      </c>
      <c r="D77" s="12">
        <v>1251.0989999999999</v>
      </c>
      <c r="E77" s="12">
        <v>32.085058888452494</v>
      </c>
      <c r="F77" s="12">
        <v>1290.7370000000001</v>
      </c>
      <c r="G77" s="15">
        <v>-13.290453582265727</v>
      </c>
      <c r="H77" s="15">
        <v>-3.070958684844399</v>
      </c>
      <c r="I77" s="12">
        <v>0.99190792063135558</v>
      </c>
      <c r="J77" s="12">
        <v>44.606000000000002</v>
      </c>
      <c r="K77" s="12">
        <v>0.44975465216288907</v>
      </c>
      <c r="L77" s="12">
        <v>18.093</v>
      </c>
      <c r="M77" s="12">
        <v>0.13826382856909811</v>
      </c>
      <c r="N77" s="12">
        <v>0.15953543130918288</v>
      </c>
      <c r="O77" s="14"/>
      <c r="P77" s="14"/>
    </row>
    <row r="78" spans="1:16">
      <c r="A78" s="11">
        <v>74</v>
      </c>
      <c r="B78" s="12" t="s">
        <v>85</v>
      </c>
      <c r="C78" s="12">
        <v>27.54473547862014</v>
      </c>
      <c r="D78" s="12">
        <v>1238.684</v>
      </c>
      <c r="E78" s="12">
        <v>22.860576803567611</v>
      </c>
      <c r="F78" s="12">
        <v>919.649</v>
      </c>
      <c r="G78" s="15">
        <v>20.4901158675993</v>
      </c>
      <c r="H78" s="15">
        <v>34.690952743927284</v>
      </c>
      <c r="I78" s="12">
        <v>7.4001498780295254</v>
      </c>
      <c r="J78" s="12">
        <v>332.78399999999999</v>
      </c>
      <c r="K78" s="12">
        <v>6.1940509985433252</v>
      </c>
      <c r="L78" s="12">
        <v>249.178</v>
      </c>
      <c r="M78" s="12">
        <v>0.13689179851257552</v>
      </c>
      <c r="N78" s="12">
        <v>0.11366885730250136</v>
      </c>
      <c r="O78" s="14"/>
      <c r="P78" s="14"/>
    </row>
    <row r="79" spans="1:16">
      <c r="A79" s="11">
        <v>75</v>
      </c>
      <c r="B79" s="12" t="s">
        <v>86</v>
      </c>
      <c r="C79" s="12">
        <v>27.321541742365447</v>
      </c>
      <c r="D79" s="12">
        <v>1228.6469999999999</v>
      </c>
      <c r="E79" s="12">
        <v>18.714695515131027</v>
      </c>
      <c r="F79" s="12">
        <v>752.86599999999999</v>
      </c>
      <c r="G79" s="15">
        <v>45.989774294087226</v>
      </c>
      <c r="H79" s="15">
        <v>63.195973785507647</v>
      </c>
      <c r="I79" s="12">
        <v>7.2118016717849054</v>
      </c>
      <c r="J79" s="12">
        <v>324.31400000000002</v>
      </c>
      <c r="K79" s="12">
        <v>8.3270857051948131</v>
      </c>
      <c r="L79" s="12">
        <v>334.98700000000002</v>
      </c>
      <c r="M79" s="12">
        <v>0.13578257050795875</v>
      </c>
      <c r="N79" s="12">
        <v>9.3054434813613668E-2</v>
      </c>
      <c r="O79" s="14"/>
      <c r="P79" s="14"/>
    </row>
    <row r="80" spans="1:16">
      <c r="A80" s="11">
        <v>76</v>
      </c>
      <c r="B80" s="12" t="s">
        <v>87</v>
      </c>
      <c r="C80" s="12">
        <v>27.318917764993916</v>
      </c>
      <c r="D80" s="12">
        <v>1228.529</v>
      </c>
      <c r="E80" s="12">
        <v>23.514241112044665</v>
      </c>
      <c r="F80" s="12">
        <v>945.94500000000005</v>
      </c>
      <c r="G80" s="15">
        <v>16.180308072967691</v>
      </c>
      <c r="H80" s="15">
        <v>29.873195587481291</v>
      </c>
      <c r="I80" s="12">
        <v>2.7810379831843077</v>
      </c>
      <c r="J80" s="12">
        <v>125.063</v>
      </c>
      <c r="K80" s="12">
        <v>1.1038912614408656</v>
      </c>
      <c r="L80" s="12">
        <v>44.408000000000001</v>
      </c>
      <c r="M80" s="12">
        <v>0.13576952986787258</v>
      </c>
      <c r="N80" s="12">
        <v>0.11691904979075131</v>
      </c>
      <c r="O80" s="14"/>
      <c r="P80" s="14"/>
    </row>
    <row r="81" spans="1:16">
      <c r="A81" s="11">
        <v>77</v>
      </c>
      <c r="B81" s="12" t="s">
        <v>88</v>
      </c>
      <c r="C81" s="12">
        <v>26.80179408893504</v>
      </c>
      <c r="D81" s="12">
        <v>1205.2739999999999</v>
      </c>
      <c r="E81" s="12">
        <v>22.85903561148039</v>
      </c>
      <c r="F81" s="12">
        <v>919.58699999999999</v>
      </c>
      <c r="G81" s="15">
        <v>17.248140054843319</v>
      </c>
      <c r="H81" s="15">
        <v>31.06688111075951</v>
      </c>
      <c r="I81" s="12">
        <v>12.091954840904693</v>
      </c>
      <c r="J81" s="12">
        <v>543.774</v>
      </c>
      <c r="K81" s="12">
        <v>10.58378864787738</v>
      </c>
      <c r="L81" s="12">
        <v>425.77100000000002</v>
      </c>
      <c r="M81" s="12">
        <v>0.13319952914580793</v>
      </c>
      <c r="N81" s="12">
        <v>0.11366119408626044</v>
      </c>
      <c r="O81" s="14"/>
      <c r="P81" s="14"/>
    </row>
    <row r="82" spans="1:16">
      <c r="A82" s="11">
        <v>78</v>
      </c>
      <c r="B82" s="12" t="s">
        <v>89</v>
      </c>
      <c r="C82" s="12">
        <v>26.259764864942991</v>
      </c>
      <c r="D82" s="12">
        <v>1180.8989999999999</v>
      </c>
      <c r="E82" s="12">
        <v>19.472738300612001</v>
      </c>
      <c r="F82" s="12">
        <v>783.36099999999999</v>
      </c>
      <c r="G82" s="15">
        <v>34.853991562746387</v>
      </c>
      <c r="H82" s="15">
        <v>50.74773954792235</v>
      </c>
      <c r="I82" s="12">
        <v>14.653557157120652</v>
      </c>
      <c r="J82" s="12">
        <v>658.96900000000005</v>
      </c>
      <c r="K82" s="12">
        <v>10.958174035387758</v>
      </c>
      <c r="L82" s="12">
        <v>440.83199999999999</v>
      </c>
      <c r="M82" s="12">
        <v>0.13050575285682378</v>
      </c>
      <c r="N82" s="12">
        <v>9.6823624801793698E-2</v>
      </c>
      <c r="O82" s="14"/>
      <c r="P82" s="14"/>
    </row>
    <row r="83" spans="1:16">
      <c r="A83" s="11">
        <v>79</v>
      </c>
      <c r="B83" s="12" t="s">
        <v>90</v>
      </c>
      <c r="C83" s="12">
        <v>25.854071278788698</v>
      </c>
      <c r="D83" s="12">
        <v>1162.655</v>
      </c>
      <c r="E83" s="12">
        <v>26.063671119551763</v>
      </c>
      <c r="F83" s="12">
        <v>1048.5050000000001</v>
      </c>
      <c r="G83" s="15">
        <v>-0.80418387648329315</v>
      </c>
      <c r="H83" s="15">
        <v>10.886929485314795</v>
      </c>
      <c r="I83" s="12">
        <v>16.943533341190438</v>
      </c>
      <c r="J83" s="12">
        <v>761.94899999999996</v>
      </c>
      <c r="K83" s="12">
        <v>14.148590803557667</v>
      </c>
      <c r="L83" s="12">
        <v>569.178</v>
      </c>
      <c r="M83" s="12">
        <v>0.12848953728282475</v>
      </c>
      <c r="N83" s="12">
        <v>0.12959549265639306</v>
      </c>
      <c r="O83" s="14"/>
      <c r="P83" s="14"/>
    </row>
    <row r="84" spans="1:16">
      <c r="A84" s="11">
        <v>80</v>
      </c>
      <c r="B84" s="12" t="s">
        <v>91</v>
      </c>
      <c r="C84" s="12">
        <v>24.808394059137335</v>
      </c>
      <c r="D84" s="12">
        <v>1115.6310000000001</v>
      </c>
      <c r="E84" s="12">
        <v>15.122375623312767</v>
      </c>
      <c r="F84" s="12">
        <v>608.35199999999998</v>
      </c>
      <c r="G84" s="15">
        <v>64.050904944409211</v>
      </c>
      <c r="H84" s="15">
        <v>83.385770080479745</v>
      </c>
      <c r="I84" s="12">
        <v>3.2667406420739202</v>
      </c>
      <c r="J84" s="12">
        <v>146.905</v>
      </c>
      <c r="K84" s="12">
        <v>1.948041940311122</v>
      </c>
      <c r="L84" s="12">
        <v>78.367000000000004</v>
      </c>
      <c r="M84" s="12">
        <v>0.12329273169459132</v>
      </c>
      <c r="N84" s="12">
        <v>7.5192466558101301E-2</v>
      </c>
      <c r="O84" s="14"/>
      <c r="P84" s="14"/>
    </row>
    <row r="85" spans="1:16">
      <c r="A85" s="11">
        <v>81</v>
      </c>
      <c r="B85" s="12" t="s">
        <v>92</v>
      </c>
      <c r="C85" s="12">
        <v>24.19458348806646</v>
      </c>
      <c r="D85" s="12">
        <v>1088.028</v>
      </c>
      <c r="E85" s="12">
        <v>22.737256578652996</v>
      </c>
      <c r="F85" s="12">
        <v>914.68799999999999</v>
      </c>
      <c r="G85" s="15">
        <v>6.4094228095296444</v>
      </c>
      <c r="H85" s="15">
        <v>18.950724181360201</v>
      </c>
      <c r="I85" s="12">
        <v>2.1319816143687222</v>
      </c>
      <c r="J85" s="12">
        <v>95.875</v>
      </c>
      <c r="K85" s="12">
        <v>2.3901900637854658</v>
      </c>
      <c r="L85" s="12">
        <v>96.153999999999996</v>
      </c>
      <c r="M85" s="12">
        <v>0.1202422165395214</v>
      </c>
      <c r="N85" s="12">
        <v>0.11305567640296502</v>
      </c>
      <c r="O85" s="14"/>
      <c r="P85" s="14"/>
    </row>
    <row r="86" spans="1:16">
      <c r="A86" s="11">
        <v>82</v>
      </c>
      <c r="B86" s="12" t="s">
        <v>93</v>
      </c>
      <c r="C86" s="12">
        <v>24.161983904789643</v>
      </c>
      <c r="D86" s="12">
        <v>1086.5619999999999</v>
      </c>
      <c r="E86" s="12">
        <v>31.509498217685927</v>
      </c>
      <c r="F86" s="12">
        <v>1267.5830000000001</v>
      </c>
      <c r="G86" s="15">
        <v>-23.318411045886492</v>
      </c>
      <c r="H86" s="15">
        <v>-14.280800547183119</v>
      </c>
      <c r="I86" s="12">
        <v>1.364268099328662</v>
      </c>
      <c r="J86" s="12">
        <v>61.350999999999999</v>
      </c>
      <c r="K86" s="12">
        <v>1.2194806679824801</v>
      </c>
      <c r="L86" s="12">
        <v>49.058</v>
      </c>
      <c r="M86" s="12">
        <v>0.12008020316353571</v>
      </c>
      <c r="N86" s="12">
        <v>0.15667359084398133</v>
      </c>
      <c r="O86" s="14"/>
      <c r="P86" s="14"/>
    </row>
    <row r="87" spans="1:16">
      <c r="A87" s="11">
        <v>83</v>
      </c>
      <c r="B87" s="12" t="s">
        <v>94</v>
      </c>
      <c r="C87" s="12">
        <v>24.101143209124324</v>
      </c>
      <c r="D87" s="12">
        <v>1083.826</v>
      </c>
      <c r="E87" s="12">
        <v>15.078004205962921</v>
      </c>
      <c r="F87" s="12">
        <v>606.56700000000001</v>
      </c>
      <c r="G87" s="15">
        <v>59.843059332700079</v>
      </c>
      <c r="H87" s="15">
        <v>78.68199226136602</v>
      </c>
      <c r="I87" s="12">
        <v>10.026262010811676</v>
      </c>
      <c r="J87" s="12">
        <v>450.88</v>
      </c>
      <c r="K87" s="12">
        <v>8.5506579895894959</v>
      </c>
      <c r="L87" s="12">
        <v>343.98099999999999</v>
      </c>
      <c r="M87" s="12">
        <v>0.11977783713577531</v>
      </c>
      <c r="N87" s="12">
        <v>7.4971840090519687E-2</v>
      </c>
      <c r="O87" s="14"/>
      <c r="P87" s="14"/>
    </row>
    <row r="88" spans="1:16">
      <c r="A88" s="11">
        <v>84</v>
      </c>
      <c r="B88" s="12" t="s">
        <v>95</v>
      </c>
      <c r="C88" s="12">
        <v>23.90430043206678</v>
      </c>
      <c r="D88" s="12">
        <v>1074.9739999999999</v>
      </c>
      <c r="E88" s="12">
        <v>11.905907737281437</v>
      </c>
      <c r="F88" s="12">
        <v>478.95800000000003</v>
      </c>
      <c r="G88" s="15">
        <v>100.77679887619408</v>
      </c>
      <c r="H88" s="15">
        <v>124.4401388013145</v>
      </c>
      <c r="I88" s="12">
        <v>1.2720508606868148</v>
      </c>
      <c r="J88" s="12">
        <v>57.204000000000001</v>
      </c>
      <c r="K88" s="12">
        <v>0.42611475417986205</v>
      </c>
      <c r="L88" s="12">
        <v>17.141999999999999</v>
      </c>
      <c r="M88" s="12">
        <v>0.11879956810151529</v>
      </c>
      <c r="N88" s="12">
        <v>5.9199334263280286E-2</v>
      </c>
      <c r="O88" s="14"/>
      <c r="P88" s="14"/>
    </row>
    <row r="89" spans="1:16">
      <c r="A89" s="11">
        <v>85</v>
      </c>
      <c r="B89" s="12" t="s">
        <v>96</v>
      </c>
      <c r="C89" s="12">
        <v>23.627226211310226</v>
      </c>
      <c r="D89" s="12">
        <v>1062.5139999999999</v>
      </c>
      <c r="E89" s="12">
        <v>15.849271413869735</v>
      </c>
      <c r="F89" s="12">
        <v>637.59400000000005</v>
      </c>
      <c r="G89" s="15">
        <v>49.074525852551091</v>
      </c>
      <c r="H89" s="15">
        <v>66.644290881030855</v>
      </c>
      <c r="I89" s="12">
        <v>3.4784377995058917</v>
      </c>
      <c r="J89" s="12">
        <v>156.42500000000001</v>
      </c>
      <c r="K89" s="12">
        <v>2.6549519496079905</v>
      </c>
      <c r="L89" s="12">
        <v>106.80500000000001</v>
      </c>
      <c r="M89" s="12">
        <v>0.11742256491953611</v>
      </c>
      <c r="N89" s="12">
        <v>7.8806785418057398E-2</v>
      </c>
      <c r="O89" s="14"/>
      <c r="P89" s="14"/>
    </row>
    <row r="90" spans="1:16">
      <c r="A90" s="11">
        <v>86</v>
      </c>
      <c r="B90" s="12" t="s">
        <v>97</v>
      </c>
      <c r="C90" s="12">
        <v>23.273522956466433</v>
      </c>
      <c r="D90" s="12">
        <v>1046.6079999999999</v>
      </c>
      <c r="E90" s="12">
        <v>31.054647688460449</v>
      </c>
      <c r="F90" s="12">
        <v>1249.2850000000001</v>
      </c>
      <c r="G90" s="15">
        <v>-25.056232516478985</v>
      </c>
      <c r="H90" s="15">
        <v>-16.223439807569946</v>
      </c>
      <c r="I90" s="12">
        <v>7.7968374401544134</v>
      </c>
      <c r="J90" s="12">
        <v>350.62299999999999</v>
      </c>
      <c r="K90" s="12">
        <v>11.234047419000413</v>
      </c>
      <c r="L90" s="12">
        <v>451.93</v>
      </c>
      <c r="M90" s="12">
        <v>0.11566473084148148</v>
      </c>
      <c r="N90" s="12">
        <v>0.15441195325081139</v>
      </c>
      <c r="O90" s="14"/>
      <c r="P90" s="14"/>
    </row>
    <row r="91" spans="1:16">
      <c r="A91" s="11">
        <v>87</v>
      </c>
      <c r="B91" s="12" t="s">
        <v>98</v>
      </c>
      <c r="C91" s="12">
        <v>22.567295012886397</v>
      </c>
      <c r="D91" s="12">
        <v>1014.849</v>
      </c>
      <c r="E91" s="12">
        <v>73.596023724414962</v>
      </c>
      <c r="F91" s="12">
        <v>2960.665</v>
      </c>
      <c r="G91" s="15">
        <v>-69.336257761165086</v>
      </c>
      <c r="H91" s="15">
        <v>-65.722261721606458</v>
      </c>
      <c r="I91" s="12">
        <v>8.0007960880500075</v>
      </c>
      <c r="J91" s="12">
        <v>359.79500000000002</v>
      </c>
      <c r="K91" s="12">
        <v>52.871315432304378</v>
      </c>
      <c r="L91" s="12">
        <v>2126.9389999999999</v>
      </c>
      <c r="M91" s="12">
        <v>0.11215491992202109</v>
      </c>
      <c r="N91" s="12">
        <v>0.365938969547632</v>
      </c>
      <c r="O91" s="14"/>
      <c r="P91" s="14"/>
    </row>
    <row r="92" spans="1:16">
      <c r="A92" s="11">
        <v>88</v>
      </c>
      <c r="B92" s="12" t="s">
        <v>99</v>
      </c>
      <c r="C92" s="12">
        <v>22.553730384101364</v>
      </c>
      <c r="D92" s="12">
        <v>1014.239</v>
      </c>
      <c r="E92" s="12">
        <v>8.6756436962757846</v>
      </c>
      <c r="F92" s="12">
        <v>349.00900000000001</v>
      </c>
      <c r="G92" s="15">
        <v>159.96607483757151</v>
      </c>
      <c r="H92" s="15">
        <v>190.60539986074861</v>
      </c>
      <c r="I92" s="12">
        <v>1.1883949041469961</v>
      </c>
      <c r="J92" s="12">
        <v>53.442</v>
      </c>
      <c r="K92" s="12">
        <v>0.32531582008819593</v>
      </c>
      <c r="L92" s="12">
        <v>13.087</v>
      </c>
      <c r="M92" s="12">
        <v>0.1120875064436096</v>
      </c>
      <c r="N92" s="12">
        <v>4.3137603823076742E-2</v>
      </c>
      <c r="O92" s="14"/>
      <c r="P92" s="14"/>
    </row>
    <row r="93" spans="1:16">
      <c r="A93" s="11">
        <v>89</v>
      </c>
      <c r="B93" s="12" t="s">
        <v>100</v>
      </c>
      <c r="C93" s="12">
        <v>21.698936399680672</v>
      </c>
      <c r="D93" s="12">
        <v>975.79899999999998</v>
      </c>
      <c r="E93" s="12">
        <v>21.336238397557956</v>
      </c>
      <c r="F93" s="12">
        <v>858.327</v>
      </c>
      <c r="G93" s="15">
        <v>1.6999153991653486</v>
      </c>
      <c r="H93" s="15">
        <v>13.686159237679803</v>
      </c>
      <c r="I93" s="12">
        <v>13.494626405662453</v>
      </c>
      <c r="J93" s="12">
        <v>606.85199999999998</v>
      </c>
      <c r="K93" s="12">
        <v>13.280327925903462</v>
      </c>
      <c r="L93" s="12">
        <v>534.24900000000002</v>
      </c>
      <c r="M93" s="12">
        <v>0.10783935216469469</v>
      </c>
      <c r="N93" s="12">
        <v>0.10608944203917374</v>
      </c>
      <c r="O93" s="14"/>
      <c r="P93" s="14"/>
    </row>
    <row r="94" spans="1:16">
      <c r="A94" s="11">
        <v>90</v>
      </c>
      <c r="B94" s="12" t="s">
        <v>101</v>
      </c>
      <c r="C94" s="12">
        <v>21.365046397701573</v>
      </c>
      <c r="D94" s="12">
        <v>960.78399999999999</v>
      </c>
      <c r="E94" s="12">
        <v>21.857260754786395</v>
      </c>
      <c r="F94" s="12">
        <v>879.28700000000003</v>
      </c>
      <c r="G94" s="15">
        <v>-2.2519489638107331</v>
      </c>
      <c r="H94" s="15">
        <v>9.2685323449567534</v>
      </c>
      <c r="I94" s="12">
        <v>3.9671202293089376</v>
      </c>
      <c r="J94" s="12">
        <v>178.40100000000001</v>
      </c>
      <c r="K94" s="12">
        <v>2.7131940957428298</v>
      </c>
      <c r="L94" s="12">
        <v>109.148</v>
      </c>
      <c r="M94" s="12">
        <v>0.10617998597068046</v>
      </c>
      <c r="N94" s="12">
        <v>0.10868010352965589</v>
      </c>
      <c r="O94" s="14"/>
      <c r="P94" s="14"/>
    </row>
    <row r="95" spans="1:16">
      <c r="A95" s="11">
        <v>91</v>
      </c>
      <c r="B95" s="12" t="s">
        <v>102</v>
      </c>
      <c r="C95" s="12">
        <v>20.894731809499241</v>
      </c>
      <c r="D95" s="12">
        <v>939.63400000000001</v>
      </c>
      <c r="E95" s="12">
        <v>25.135823767170621</v>
      </c>
      <c r="F95" s="12">
        <v>1011.179</v>
      </c>
      <c r="G95" s="15">
        <v>-16.872699287502897</v>
      </c>
      <c r="H95" s="15">
        <v>-7.0754040580352324</v>
      </c>
      <c r="I95" s="12">
        <v>8.0116922652707707</v>
      </c>
      <c r="J95" s="12">
        <v>360.28500000000003</v>
      </c>
      <c r="K95" s="12">
        <v>14.176183113506312</v>
      </c>
      <c r="L95" s="12">
        <v>570.28800000000001</v>
      </c>
      <c r="M95" s="12">
        <v>0.10384261700608499</v>
      </c>
      <c r="N95" s="12">
        <v>0.12498198927882923</v>
      </c>
      <c r="O95" s="14"/>
      <c r="P95" s="14"/>
    </row>
    <row r="96" spans="1:16">
      <c r="A96" s="11">
        <v>92</v>
      </c>
      <c r="B96" s="12" t="s">
        <v>103</v>
      </c>
      <c r="C96" s="12">
        <v>20.824151265624341</v>
      </c>
      <c r="D96" s="12">
        <v>936.46</v>
      </c>
      <c r="E96" s="12">
        <v>24.17951407704966</v>
      </c>
      <c r="F96" s="12">
        <v>972.70799999999997</v>
      </c>
      <c r="G96" s="15">
        <v>-13.876882722842268</v>
      </c>
      <c r="H96" s="15">
        <v>-3.7265037400740937</v>
      </c>
      <c r="I96" s="12">
        <v>17.735996744489089</v>
      </c>
      <c r="J96" s="12">
        <v>797.58600000000001</v>
      </c>
      <c r="K96" s="12">
        <v>18.287785306970662</v>
      </c>
      <c r="L96" s="12">
        <v>735.69200000000001</v>
      </c>
      <c r="M96" s="12">
        <v>0.10349184589054714</v>
      </c>
      <c r="N96" s="12">
        <v>0.12022696360133214</v>
      </c>
      <c r="O96" s="14"/>
      <c r="P96" s="14"/>
    </row>
    <row r="97" spans="1:16">
      <c r="A97" s="11">
        <v>93</v>
      </c>
      <c r="B97" s="12" t="s">
        <v>104</v>
      </c>
      <c r="C97" s="12">
        <v>20.608540379231439</v>
      </c>
      <c r="D97" s="12">
        <v>926.76400000000001</v>
      </c>
      <c r="E97" s="12">
        <v>18.170281839288467</v>
      </c>
      <c r="F97" s="12">
        <v>730.96500000000003</v>
      </c>
      <c r="G97" s="15">
        <v>13.418936269171553</v>
      </c>
      <c r="H97" s="15">
        <v>26.786371440493028</v>
      </c>
      <c r="I97" s="12">
        <v>12.798983319954012</v>
      </c>
      <c r="J97" s="12">
        <v>575.56899999999996</v>
      </c>
      <c r="K97" s="12">
        <v>10.350024609357522</v>
      </c>
      <c r="L97" s="12">
        <v>416.36700000000002</v>
      </c>
      <c r="M97" s="12">
        <v>0.10242030312550136</v>
      </c>
      <c r="N97" s="12">
        <v>9.0347465476636094E-2</v>
      </c>
      <c r="O97" s="14"/>
      <c r="P97" s="14"/>
    </row>
    <row r="98" spans="1:16">
      <c r="A98" s="11">
        <v>94</v>
      </c>
      <c r="B98" s="12" t="s">
        <v>105</v>
      </c>
      <c r="C98" s="12">
        <v>20.132644279840516</v>
      </c>
      <c r="D98" s="12">
        <v>905.36300000000006</v>
      </c>
      <c r="E98" s="12">
        <v>3.7475825656373822</v>
      </c>
      <c r="F98" s="12">
        <v>150.76</v>
      </c>
      <c r="G98" s="15">
        <v>437.21683050941374</v>
      </c>
      <c r="H98" s="15">
        <v>500.53263465110115</v>
      </c>
      <c r="I98" s="12">
        <v>0.83224556870262112</v>
      </c>
      <c r="J98" s="12">
        <v>37.426000000000002</v>
      </c>
      <c r="K98" s="12">
        <v>5.7802657810612352</v>
      </c>
      <c r="L98" s="12">
        <v>232.53200000000001</v>
      </c>
      <c r="M98" s="12">
        <v>0.10005519517224806</v>
      </c>
      <c r="N98" s="12">
        <v>1.8633975491655082E-2</v>
      </c>
      <c r="O98" s="14"/>
      <c r="P98" s="14"/>
    </row>
    <row r="99" spans="1:16">
      <c r="A99" s="11">
        <v>95</v>
      </c>
      <c r="B99" s="12" t="s">
        <v>106</v>
      </c>
      <c r="C99" s="12">
        <v>19.786501637762147</v>
      </c>
      <c r="D99" s="12">
        <v>889.79700000000003</v>
      </c>
      <c r="E99" s="12">
        <v>19.923288406755393</v>
      </c>
      <c r="F99" s="12">
        <v>801.48599999999999</v>
      </c>
      <c r="G99" s="15">
        <v>-0.68656722826371208</v>
      </c>
      <c r="H99" s="15">
        <v>11.018408306570549</v>
      </c>
      <c r="I99" s="12">
        <v>8.3504521913546608</v>
      </c>
      <c r="J99" s="12">
        <v>375.51900000000001</v>
      </c>
      <c r="K99" s="12">
        <v>7.9072102931745079</v>
      </c>
      <c r="L99" s="12">
        <v>318.096</v>
      </c>
      <c r="M99" s="12">
        <v>9.833493581986541E-2</v>
      </c>
      <c r="N99" s="12">
        <v>9.9063879549646239E-2</v>
      </c>
      <c r="O99" s="14"/>
      <c r="P99" s="14"/>
    </row>
    <row r="100" spans="1:16">
      <c r="A100" s="11">
        <v>96</v>
      </c>
      <c r="B100" s="12" t="s">
        <v>107</v>
      </c>
      <c r="C100" s="12">
        <v>19.73264339035666</v>
      </c>
      <c r="D100" s="12">
        <v>887.375</v>
      </c>
      <c r="E100" s="12">
        <v>16.4245835052674</v>
      </c>
      <c r="F100" s="12">
        <v>660.73800000000006</v>
      </c>
      <c r="G100" s="15">
        <v>20.140905758909255</v>
      </c>
      <c r="H100" s="15">
        <v>34.30058510332384</v>
      </c>
      <c r="I100" s="12">
        <v>10.271425998278847</v>
      </c>
      <c r="J100" s="12">
        <v>461.90499999999997</v>
      </c>
      <c r="K100" s="12">
        <v>8.5445926529881735</v>
      </c>
      <c r="L100" s="12">
        <v>343.73700000000002</v>
      </c>
      <c r="M100" s="12">
        <v>9.8067271156402042E-2</v>
      </c>
      <c r="N100" s="12">
        <v>8.1667389880639402E-2</v>
      </c>
      <c r="O100" s="14"/>
      <c r="P100" s="14"/>
    </row>
    <row r="101" spans="1:16">
      <c r="A101" s="11">
        <v>97</v>
      </c>
      <c r="B101" s="12" t="s">
        <v>108</v>
      </c>
      <c r="C101" s="12">
        <v>19.453212037385004</v>
      </c>
      <c r="D101" s="12">
        <v>874.80899999999997</v>
      </c>
      <c r="E101" s="12">
        <v>12.539113963697469</v>
      </c>
      <c r="F101" s="12">
        <v>504.43099999999998</v>
      </c>
      <c r="G101" s="15">
        <v>55.140244308368523</v>
      </c>
      <c r="H101" s="15">
        <v>73.424908461216688</v>
      </c>
      <c r="I101" s="12">
        <v>0.94374236989630833</v>
      </c>
      <c r="J101" s="12">
        <v>42.44</v>
      </c>
      <c r="K101" s="12">
        <v>24.566949881427639</v>
      </c>
      <c r="L101" s="12">
        <v>988.29399999999998</v>
      </c>
      <c r="M101" s="12">
        <v>9.6678553501125128E-2</v>
      </c>
      <c r="N101" s="12">
        <v>6.2347803735944979E-2</v>
      </c>
      <c r="O101" s="14"/>
      <c r="P101" s="14"/>
    </row>
    <row r="102" spans="1:16">
      <c r="A102" s="11">
        <v>98</v>
      </c>
      <c r="B102" s="12" t="s">
        <v>109</v>
      </c>
      <c r="C102" s="12">
        <v>19.1159642338542</v>
      </c>
      <c r="D102" s="12">
        <v>859.64300000000003</v>
      </c>
      <c r="E102" s="12">
        <v>16.601920027045434</v>
      </c>
      <c r="F102" s="12">
        <v>667.87199999999996</v>
      </c>
      <c r="G102" s="15">
        <v>15.14309310437136</v>
      </c>
      <c r="H102" s="15">
        <v>28.713735566096517</v>
      </c>
      <c r="I102" s="12">
        <v>4.8396371795356448</v>
      </c>
      <c r="J102" s="12">
        <v>217.63800000000001</v>
      </c>
      <c r="K102" s="12">
        <v>5.2752767931272775</v>
      </c>
      <c r="L102" s="12">
        <v>212.21700000000001</v>
      </c>
      <c r="M102" s="12">
        <v>9.5002499708356586E-2</v>
      </c>
      <c r="N102" s="12">
        <v>8.2549154149394163E-2</v>
      </c>
      <c r="O102" s="14"/>
      <c r="P102" s="14"/>
    </row>
    <row r="103" spans="1:16">
      <c r="A103" s="11">
        <v>99</v>
      </c>
      <c r="B103" s="12" t="s">
        <v>110</v>
      </c>
      <c r="C103" s="12">
        <v>18.020631578011066</v>
      </c>
      <c r="D103" s="12">
        <v>810.38599999999997</v>
      </c>
      <c r="E103" s="12">
        <v>19.505501061433904</v>
      </c>
      <c r="F103" s="12">
        <v>784.67899999999997</v>
      </c>
      <c r="G103" s="15">
        <v>-7.6125677507393448</v>
      </c>
      <c r="H103" s="15">
        <v>3.2761167305356622</v>
      </c>
      <c r="I103" s="12">
        <v>1.073562538497973</v>
      </c>
      <c r="J103" s="12">
        <v>48.277999999999999</v>
      </c>
      <c r="K103" s="12">
        <v>0.16667246685194115</v>
      </c>
      <c r="L103" s="12">
        <v>6.7050000000000001</v>
      </c>
      <c r="M103" s="12">
        <v>8.9558916583577425E-2</v>
      </c>
      <c r="N103" s="12">
        <v>9.6986529947044431E-2</v>
      </c>
      <c r="O103" s="14"/>
      <c r="P103" s="14"/>
    </row>
    <row r="104" spans="1:16">
      <c r="A104" s="11">
        <v>100</v>
      </c>
      <c r="B104" s="12" t="s">
        <v>111</v>
      </c>
      <c r="C104" s="12">
        <v>17.451450859352587</v>
      </c>
      <c r="D104" s="12">
        <v>784.79</v>
      </c>
      <c r="E104" s="12">
        <v>12.533471212023287</v>
      </c>
      <c r="F104" s="12">
        <v>504.20400000000001</v>
      </c>
      <c r="G104" s="15">
        <v>39.238767649711519</v>
      </c>
      <c r="H104" s="15">
        <v>55.649300679883538</v>
      </c>
      <c r="I104" s="12">
        <v>9.3784731564891182</v>
      </c>
      <c r="J104" s="12">
        <v>421.74900000000002</v>
      </c>
      <c r="K104" s="12">
        <v>7.8134461552229011</v>
      </c>
      <c r="L104" s="12">
        <v>314.32400000000001</v>
      </c>
      <c r="M104" s="12">
        <v>8.6730202823871255E-2</v>
      </c>
      <c r="N104" s="12">
        <v>6.2319746476482224E-2</v>
      </c>
      <c r="O104" s="14"/>
      <c r="P104" s="14"/>
    </row>
    <row r="105" spans="1:16">
      <c r="A105" s="11"/>
      <c r="B105" s="12" t="s">
        <v>112</v>
      </c>
      <c r="C105" s="12">
        <v>11428.022099226371</v>
      </c>
      <c r="D105" s="12">
        <v>513917.01099999994</v>
      </c>
      <c r="E105" s="12">
        <v>11199.75840571136</v>
      </c>
      <c r="F105" s="12">
        <v>450550.60100000002</v>
      </c>
      <c r="G105" s="12">
        <v>2.0381126560605765</v>
      </c>
      <c r="H105" s="12">
        <v>14.0642160634916</v>
      </c>
      <c r="I105" s="12">
        <v>5706.2554953424387</v>
      </c>
      <c r="J105" s="12">
        <v>256609.739</v>
      </c>
      <c r="K105" s="12">
        <v>5406.3710892250792</v>
      </c>
      <c r="L105" s="12">
        <v>217490.74000000002</v>
      </c>
      <c r="M105" s="12">
        <v>56.794972666149775</v>
      </c>
      <c r="N105" s="12">
        <v>55.688172305548342</v>
      </c>
      <c r="O105" s="14"/>
      <c r="P105" s="14"/>
    </row>
    <row r="106" spans="1:16">
      <c r="A106" s="11"/>
      <c r="B106" s="12" t="s">
        <v>113</v>
      </c>
      <c r="C106" s="12">
        <v>17416.882225666504</v>
      </c>
      <c r="D106" s="12">
        <v>783235.45199999958</v>
      </c>
      <c r="E106" s="12">
        <v>17256.479121818807</v>
      </c>
      <c r="F106" s="12">
        <v>694203.99600000016</v>
      </c>
      <c r="G106" s="12">
        <v>0.92952393541789036</v>
      </c>
      <c r="H106" s="12">
        <v>12.824970255573035</v>
      </c>
      <c r="I106" s="12">
        <v>8378.4337078801582</v>
      </c>
      <c r="J106" s="12">
        <v>376777.32600000006</v>
      </c>
      <c r="K106" s="12">
        <v>8003.5347489099777</v>
      </c>
      <c r="L106" s="12">
        <v>321970.99799999996</v>
      </c>
      <c r="M106" s="12">
        <v>86.558403663153825</v>
      </c>
      <c r="N106" s="12">
        <v>85.803795752673281</v>
      </c>
      <c r="O106" s="14"/>
      <c r="P106" s="14"/>
    </row>
    <row r="107" spans="1:16">
      <c r="A107" s="11"/>
      <c r="B107" s="12" t="s">
        <v>1</v>
      </c>
      <c r="C107" s="12">
        <v>18993.019419656266</v>
      </c>
      <c r="D107" s="12">
        <v>854114.18400000001</v>
      </c>
      <c r="E107" s="12">
        <v>18619.445717723203</v>
      </c>
      <c r="F107" s="12">
        <v>749034.23400000005</v>
      </c>
      <c r="G107" s="12">
        <v>2.0063631731930087</v>
      </c>
      <c r="H107" s="12">
        <v>14.028724620348925</v>
      </c>
      <c r="I107" s="12">
        <v>8879.8264172257423</v>
      </c>
      <c r="J107" s="12">
        <v>399324.90600000025</v>
      </c>
      <c r="K107" s="12">
        <v>8513.5893369393925</v>
      </c>
      <c r="L107" s="12">
        <v>342489.7800000002</v>
      </c>
      <c r="M107" s="12">
        <v>94.391488695148098</v>
      </c>
      <c r="N107" s="12">
        <v>92.580827532280708</v>
      </c>
      <c r="O107" s="14"/>
      <c r="P107" s="14"/>
    </row>
    <row r="108" spans="1:16">
      <c r="A108" s="11"/>
      <c r="B108" s="12" t="s">
        <v>114</v>
      </c>
      <c r="C108" s="12">
        <v>1128.5187425366676</v>
      </c>
      <c r="D108" s="12">
        <v>50749.375</v>
      </c>
      <c r="E108" s="12">
        <v>1492.1110851483863</v>
      </c>
      <c r="F108" s="12">
        <v>60025.539999999921</v>
      </c>
      <c r="G108" s="12">
        <v>-24.367645695465129</v>
      </c>
      <c r="H108" s="12">
        <v>-15.453696876362855</v>
      </c>
      <c r="I108" s="12">
        <v>476.85505193474091</v>
      </c>
      <c r="J108" s="12">
        <v>21444.123999999778</v>
      </c>
      <c r="K108" s="12">
        <v>669.92003201702028</v>
      </c>
      <c r="L108" s="12">
        <v>26949.944999999774</v>
      </c>
      <c r="M108" s="12">
        <v>5.608511304851902</v>
      </c>
      <c r="N108" s="12">
        <v>7.4191724677192781</v>
      </c>
      <c r="O108" s="14"/>
      <c r="P108" s="14"/>
    </row>
    <row r="109" spans="1:16">
      <c r="A109" s="11"/>
      <c r="B109" s="12" t="s">
        <v>115</v>
      </c>
      <c r="C109" s="12">
        <v>20121.538162192934</v>
      </c>
      <c r="D109" s="12">
        <v>904863.55900000001</v>
      </c>
      <c r="E109" s="12">
        <v>20111.55680287159</v>
      </c>
      <c r="F109" s="12">
        <v>809059.77399999998</v>
      </c>
      <c r="G109" s="12">
        <v>4.9629968575672478E-2</v>
      </c>
      <c r="H109" s="12">
        <v>11.841372921847935</v>
      </c>
      <c r="I109" s="12">
        <v>9356.6814691604832</v>
      </c>
      <c r="J109" s="12">
        <v>420769.03</v>
      </c>
      <c r="K109" s="12">
        <v>9183.5093689564128</v>
      </c>
      <c r="L109" s="12">
        <v>369439.72499999998</v>
      </c>
      <c r="M109" s="12">
        <v>100</v>
      </c>
      <c r="N109" s="12">
        <v>99.999999999999986</v>
      </c>
      <c r="O109" s="14"/>
      <c r="P109" s="14"/>
    </row>
  </sheetData>
  <mergeCells count="10">
    <mergeCell ref="I3:J3"/>
    <mergeCell ref="K3:L3"/>
    <mergeCell ref="A2:A4"/>
    <mergeCell ref="B2:B4"/>
    <mergeCell ref="C2:H2"/>
    <mergeCell ref="I2:L2"/>
    <mergeCell ref="M2:N3"/>
    <mergeCell ref="C3:D3"/>
    <mergeCell ref="E3:F3"/>
    <mergeCell ref="G3:H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O60"/>
  <sheetViews>
    <sheetView topLeftCell="A15" zoomScale="85" zoomScaleNormal="85" workbookViewId="0">
      <selection activeCell="L5" activeCellId="4" sqref="D5:D60 F5:F60 H5:H60 J5:J60 L5:N60"/>
    </sheetView>
  </sheetViews>
  <sheetFormatPr defaultRowHeight="15"/>
  <cols>
    <col min="1" max="1" width="6.85546875" style="17" customWidth="1"/>
    <col min="2" max="2" width="38.42578125" customWidth="1"/>
    <col min="3" max="3" width="10.5703125" bestFit="1" customWidth="1"/>
    <col min="4" max="4" width="11.5703125" bestFit="1" customWidth="1"/>
    <col min="5" max="5" width="10.5703125" bestFit="1" customWidth="1"/>
    <col min="6" max="6" width="11.5703125" bestFit="1" customWidth="1"/>
    <col min="7" max="8" width="11.5703125" style="14" bestFit="1" customWidth="1"/>
    <col min="9" max="9" width="9.5703125" bestFit="1" customWidth="1"/>
    <col min="10" max="10" width="11.5703125" bestFit="1" customWidth="1"/>
    <col min="11" max="11" width="9.5703125" bestFit="1" customWidth="1"/>
    <col min="12" max="12" width="11.5703125" bestFit="1" customWidth="1"/>
    <col min="13" max="14" width="8" bestFit="1" customWidth="1"/>
    <col min="15" max="16" width="9" customWidth="1"/>
  </cols>
  <sheetData>
    <row r="1" spans="1:15">
      <c r="A1" s="1" t="s">
        <v>116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5" ht="15" customHeight="1">
      <c r="A2" s="4" t="s">
        <v>2</v>
      </c>
      <c r="B2" s="5" t="s">
        <v>3</v>
      </c>
      <c r="C2" s="5" t="s">
        <v>4</v>
      </c>
      <c r="D2" s="5"/>
      <c r="E2" s="5"/>
      <c r="F2" s="5"/>
      <c r="G2" s="5"/>
      <c r="H2" s="5"/>
      <c r="I2" s="5" t="s">
        <v>5</v>
      </c>
      <c r="J2" s="5"/>
      <c r="K2" s="5"/>
      <c r="L2" s="5"/>
      <c r="M2" s="18" t="s">
        <v>6</v>
      </c>
      <c r="N2" s="18"/>
    </row>
    <row r="3" spans="1:15" ht="15" customHeight="1">
      <c r="A3" s="4"/>
      <c r="B3" s="5"/>
      <c r="C3" s="5">
        <v>2013</v>
      </c>
      <c r="D3" s="5"/>
      <c r="E3" s="5">
        <v>2012</v>
      </c>
      <c r="F3" s="5"/>
      <c r="G3" s="19" t="s">
        <v>7</v>
      </c>
      <c r="H3" s="19"/>
      <c r="I3" s="5">
        <v>2013</v>
      </c>
      <c r="J3" s="5"/>
      <c r="K3" s="5">
        <v>2012</v>
      </c>
      <c r="L3" s="5"/>
      <c r="M3" s="18"/>
      <c r="N3" s="18"/>
    </row>
    <row r="4" spans="1:15">
      <c r="A4" s="4"/>
      <c r="B4" s="5"/>
      <c r="C4" s="20" t="s">
        <v>8</v>
      </c>
      <c r="D4" s="20" t="s">
        <v>9</v>
      </c>
      <c r="E4" s="20" t="s">
        <v>8</v>
      </c>
      <c r="F4" s="20" t="s">
        <v>9</v>
      </c>
      <c r="G4" s="21" t="s">
        <v>10</v>
      </c>
      <c r="H4" s="21" t="s">
        <v>11</v>
      </c>
      <c r="I4" s="20" t="s">
        <v>8</v>
      </c>
      <c r="J4" s="20" t="s">
        <v>9</v>
      </c>
      <c r="K4" s="20" t="s">
        <v>8</v>
      </c>
      <c r="L4" s="20" t="s">
        <v>9</v>
      </c>
      <c r="M4" s="22">
        <v>2013</v>
      </c>
      <c r="N4" s="22">
        <v>2012</v>
      </c>
    </row>
    <row r="5" spans="1:15">
      <c r="A5" s="11">
        <v>1</v>
      </c>
      <c r="B5" s="12" t="s">
        <v>21</v>
      </c>
      <c r="C5" s="12">
        <v>462.95344219133244</v>
      </c>
      <c r="D5" s="12">
        <v>20818.97</v>
      </c>
      <c r="E5" s="12">
        <v>179.74090572378856</v>
      </c>
      <c r="F5" s="12">
        <v>7230.7250000000004</v>
      </c>
      <c r="G5" s="13">
        <v>157.56710211684492</v>
      </c>
      <c r="H5" s="13">
        <v>187.92368676723288</v>
      </c>
      <c r="I5" s="12">
        <v>4.4171545856228276</v>
      </c>
      <c r="J5" s="12">
        <v>198.63900000000001</v>
      </c>
      <c r="K5" s="12">
        <v>2.8489184311658868</v>
      </c>
      <c r="L5" s="12">
        <v>114.608</v>
      </c>
      <c r="M5" s="12">
        <v>24.52454398671604</v>
      </c>
      <c r="N5" s="12">
        <v>13.43396276192788</v>
      </c>
      <c r="O5" s="23"/>
    </row>
    <row r="6" spans="1:15">
      <c r="A6" s="11">
        <v>2</v>
      </c>
      <c r="B6" s="12" t="s">
        <v>28</v>
      </c>
      <c r="C6" s="12">
        <v>239.1843877793813</v>
      </c>
      <c r="D6" s="12">
        <v>10756.098</v>
      </c>
      <c r="E6" s="12">
        <v>149.75574591211227</v>
      </c>
      <c r="F6" s="12">
        <v>6024.4639999999999</v>
      </c>
      <c r="G6" s="13">
        <v>59.716334303294332</v>
      </c>
      <c r="H6" s="13">
        <v>78.54033155480721</v>
      </c>
      <c r="I6" s="12">
        <v>4.3004543038788166</v>
      </c>
      <c r="J6" s="12">
        <v>193.39099999999999</v>
      </c>
      <c r="K6" s="12">
        <v>2.9408182238506932</v>
      </c>
      <c r="L6" s="12">
        <v>118.30500000000001</v>
      </c>
      <c r="M6" s="12">
        <v>12.670578733070293</v>
      </c>
      <c r="N6" s="12">
        <v>11.19285065281491</v>
      </c>
      <c r="O6" s="23"/>
    </row>
    <row r="7" spans="1:15">
      <c r="A7" s="11">
        <v>3</v>
      </c>
      <c r="B7" s="12" t="s">
        <v>32</v>
      </c>
      <c r="C7" s="12">
        <v>201.34534433031871</v>
      </c>
      <c r="D7" s="12">
        <v>9054.48</v>
      </c>
      <c r="E7" s="12">
        <v>12.980690354623329</v>
      </c>
      <c r="F7" s="12">
        <v>522.19500000000005</v>
      </c>
      <c r="G7" s="24">
        <v>1451.1143000079774</v>
      </c>
      <c r="H7" s="24">
        <v>1633.926981300089</v>
      </c>
      <c r="I7" s="12">
        <v>0.84018421210631999</v>
      </c>
      <c r="J7" s="12">
        <v>37.783000000000001</v>
      </c>
      <c r="K7" s="12">
        <v>0</v>
      </c>
      <c r="L7" s="12">
        <v>0</v>
      </c>
      <c r="M7" s="12">
        <v>10.666089294371462</v>
      </c>
      <c r="N7" s="12">
        <v>0.97018600271271971</v>
      </c>
      <c r="O7" s="23"/>
    </row>
    <row r="8" spans="1:15">
      <c r="A8" s="11">
        <v>4</v>
      </c>
      <c r="B8" s="12" t="s">
        <v>27</v>
      </c>
      <c r="C8" s="12">
        <v>174.34641838207335</v>
      </c>
      <c r="D8" s="12">
        <v>7840.3410000000003</v>
      </c>
      <c r="E8" s="12">
        <v>166.55918923353039</v>
      </c>
      <c r="F8" s="12">
        <v>6700.4430000000002</v>
      </c>
      <c r="G8" s="13">
        <v>4.6753524584132009</v>
      </c>
      <c r="H8" s="13">
        <v>17.01227814340038</v>
      </c>
      <c r="I8" s="12">
        <v>39.941983415573524</v>
      </c>
      <c r="J8" s="12">
        <v>1796.1869999999999</v>
      </c>
      <c r="K8" s="12">
        <v>27.185211516185003</v>
      </c>
      <c r="L8" s="12">
        <v>1093.623</v>
      </c>
      <c r="M8" s="12">
        <v>9.235845372050262</v>
      </c>
      <c r="N8" s="12">
        <v>12.448751923274683</v>
      </c>
      <c r="O8" s="23"/>
    </row>
    <row r="9" spans="1:15">
      <c r="A9" s="11">
        <v>5</v>
      </c>
      <c r="B9" s="12" t="s">
        <v>29</v>
      </c>
      <c r="C9" s="12">
        <v>171.9695173882975</v>
      </c>
      <c r="D9" s="12">
        <v>7733.4520000000002</v>
      </c>
      <c r="E9" s="12">
        <v>156.39477883893548</v>
      </c>
      <c r="F9" s="12">
        <v>6291.5429999999997</v>
      </c>
      <c r="G9" s="13">
        <v>9.9586051816997099</v>
      </c>
      <c r="H9" s="13">
        <v>22.918209412222112</v>
      </c>
      <c r="I9" s="12">
        <v>31.332513525713864</v>
      </c>
      <c r="J9" s="12">
        <v>1409.02</v>
      </c>
      <c r="K9" s="12">
        <v>27.940992229408931</v>
      </c>
      <c r="L9" s="12">
        <v>1124.027</v>
      </c>
      <c r="M9" s="12">
        <v>9.1099311706178128</v>
      </c>
      <c r="N9" s="12">
        <v>11.689056682015705</v>
      </c>
      <c r="O9" s="23"/>
    </row>
    <row r="10" spans="1:15">
      <c r="A10" s="11">
        <v>6</v>
      </c>
      <c r="B10" s="12" t="s">
        <v>37</v>
      </c>
      <c r="C10" s="12">
        <v>106.70844275837837</v>
      </c>
      <c r="D10" s="12">
        <v>4798.6679999999997</v>
      </c>
      <c r="E10" s="12">
        <v>146.85554555714094</v>
      </c>
      <c r="F10" s="12">
        <v>5907.7929999999997</v>
      </c>
      <c r="G10" s="13">
        <v>-27.337818702352976</v>
      </c>
      <c r="H10" s="13">
        <v>-18.773931314113412</v>
      </c>
      <c r="I10" s="12">
        <v>16.830057438419921</v>
      </c>
      <c r="J10" s="12">
        <v>756.846</v>
      </c>
      <c r="K10" s="12">
        <v>13.828495150216513</v>
      </c>
      <c r="L10" s="12">
        <v>556.30100000000004</v>
      </c>
      <c r="M10" s="12">
        <v>5.6527841888261845</v>
      </c>
      <c r="N10" s="12">
        <v>10.976087621528711</v>
      </c>
      <c r="O10" s="23"/>
    </row>
    <row r="11" spans="1:15">
      <c r="A11" s="11">
        <v>7</v>
      </c>
      <c r="B11" s="12" t="s">
        <v>47</v>
      </c>
      <c r="C11" s="12">
        <v>75.735547555142432</v>
      </c>
      <c r="D11" s="12">
        <v>3405.82</v>
      </c>
      <c r="E11" s="12">
        <v>85.56198823722427</v>
      </c>
      <c r="F11" s="12">
        <v>3442.0390000000002</v>
      </c>
      <c r="G11" s="13">
        <v>-11.484586654108142</v>
      </c>
      <c r="H11" s="13">
        <v>-1.0522542016519907</v>
      </c>
      <c r="I11" s="12">
        <v>9.9966421984482956</v>
      </c>
      <c r="J11" s="12">
        <v>449.548</v>
      </c>
      <c r="K11" s="12">
        <v>8.4965671189153991</v>
      </c>
      <c r="L11" s="12">
        <v>341.80500000000001</v>
      </c>
      <c r="M11" s="12">
        <v>4.0120228042423438</v>
      </c>
      <c r="N11" s="12">
        <v>6.3949636794517124</v>
      </c>
      <c r="O11" s="23"/>
    </row>
    <row r="12" spans="1:15">
      <c r="A12" s="11">
        <v>8</v>
      </c>
      <c r="B12" s="12" t="s">
        <v>42</v>
      </c>
      <c r="C12" s="12">
        <v>75.118846161543601</v>
      </c>
      <c r="D12" s="12">
        <v>3378.087</v>
      </c>
      <c r="E12" s="12">
        <v>80.01148436684349</v>
      </c>
      <c r="F12" s="12">
        <v>3218.75</v>
      </c>
      <c r="G12" s="13">
        <v>-6.1149199318284246</v>
      </c>
      <c r="H12" s="13">
        <v>4.9502757281553471</v>
      </c>
      <c r="I12" s="12">
        <v>3.8738356100413829</v>
      </c>
      <c r="J12" s="12">
        <v>174.20599999999999</v>
      </c>
      <c r="K12" s="12">
        <v>1.6807694028626399</v>
      </c>
      <c r="L12" s="12">
        <v>67.614999999999995</v>
      </c>
      <c r="M12" s="12">
        <v>3.9793536002239125</v>
      </c>
      <c r="N12" s="12">
        <v>5.9801150838892871</v>
      </c>
      <c r="O12" s="23"/>
    </row>
    <row r="13" spans="1:15">
      <c r="A13" s="11">
        <v>9</v>
      </c>
      <c r="B13" s="12" t="s">
        <v>45</v>
      </c>
      <c r="C13" s="12">
        <v>71.331312722509949</v>
      </c>
      <c r="D13" s="12">
        <v>3207.7620000000002</v>
      </c>
      <c r="E13" s="12">
        <v>56.645471132477887</v>
      </c>
      <c r="F13" s="12">
        <v>2278.768</v>
      </c>
      <c r="G13" s="13">
        <v>25.925888330394486</v>
      </c>
      <c r="H13" s="13">
        <v>40.767379566502598</v>
      </c>
      <c r="I13" s="12">
        <v>6.5682378657724385</v>
      </c>
      <c r="J13" s="12">
        <v>295.37299999999999</v>
      </c>
      <c r="K13" s="12">
        <v>2.7852821127257723</v>
      </c>
      <c r="L13" s="12">
        <v>112.048</v>
      </c>
      <c r="M13" s="12">
        <v>3.7787124083427863</v>
      </c>
      <c r="N13" s="12">
        <v>4.2337226841116031</v>
      </c>
      <c r="O13" s="23"/>
    </row>
    <row r="14" spans="1:15">
      <c r="A14" s="11">
        <v>10</v>
      </c>
      <c r="B14" s="12" t="s">
        <v>53</v>
      </c>
      <c r="C14" s="12">
        <v>62.15290672205186</v>
      </c>
      <c r="D14" s="12">
        <v>2795.01</v>
      </c>
      <c r="E14" s="12">
        <v>43.621329104169668</v>
      </c>
      <c r="F14" s="12">
        <v>1754.825</v>
      </c>
      <c r="G14" s="13">
        <v>42.482835801788525</v>
      </c>
      <c r="H14" s="13">
        <v>59.275711253258862</v>
      </c>
      <c r="I14" s="12">
        <v>2.4045417045623849</v>
      </c>
      <c r="J14" s="12">
        <v>108.13200000000001</v>
      </c>
      <c r="K14" s="12">
        <v>1.5490969111527619</v>
      </c>
      <c r="L14" s="12">
        <v>62.317999999999998</v>
      </c>
      <c r="M14" s="12">
        <v>3.2924945704956201</v>
      </c>
      <c r="N14" s="12">
        <v>3.2602890724927436</v>
      </c>
      <c r="O14" s="23"/>
    </row>
    <row r="15" spans="1:15">
      <c r="A15" s="11">
        <v>11</v>
      </c>
      <c r="B15" s="12" t="s">
        <v>58</v>
      </c>
      <c r="C15" s="12">
        <v>54.906126097678666</v>
      </c>
      <c r="D15" s="12">
        <v>2469.123</v>
      </c>
      <c r="E15" s="12">
        <v>87.109966541216949</v>
      </c>
      <c r="F15" s="12">
        <v>3504.3119999999999</v>
      </c>
      <c r="G15" s="13">
        <v>-36.969180131989511</v>
      </c>
      <c r="H15" s="13">
        <v>-29.5404347558094</v>
      </c>
      <c r="I15" s="12">
        <v>64.904591738029211</v>
      </c>
      <c r="J15" s="12">
        <v>2918.7530000000002</v>
      </c>
      <c r="K15" s="12">
        <v>125.56837672700516</v>
      </c>
      <c r="L15" s="12">
        <v>5051.4399999999996</v>
      </c>
      <c r="M15" s="12">
        <v>2.9086028570151297</v>
      </c>
      <c r="N15" s="12">
        <v>6.5106606756828693</v>
      </c>
      <c r="O15" s="23"/>
    </row>
    <row r="16" spans="1:15">
      <c r="A16" s="11">
        <v>12</v>
      </c>
      <c r="B16" s="12" t="s">
        <v>35</v>
      </c>
      <c r="C16" s="12">
        <v>52.082904342682546</v>
      </c>
      <c r="D16" s="12">
        <v>2342.163</v>
      </c>
      <c r="E16" s="12">
        <v>42.820679814858089</v>
      </c>
      <c r="F16" s="12">
        <v>1722.616</v>
      </c>
      <c r="G16" s="13">
        <v>21.63026035053889</v>
      </c>
      <c r="H16" s="13">
        <v>35.965473442717354</v>
      </c>
      <c r="I16" s="12">
        <v>8.7391788729794815</v>
      </c>
      <c r="J16" s="12">
        <v>393</v>
      </c>
      <c r="K16" s="12">
        <v>7.5204705110294672</v>
      </c>
      <c r="L16" s="12">
        <v>302.53800000000001</v>
      </c>
      <c r="M16" s="12">
        <v>2.7590452129744554</v>
      </c>
      <c r="N16" s="12">
        <v>3.2004479768074652</v>
      </c>
      <c r="O16" s="23"/>
    </row>
    <row r="17" spans="1:15">
      <c r="A17" s="11">
        <v>13</v>
      </c>
      <c r="B17" s="12" t="s">
        <v>105</v>
      </c>
      <c r="C17" s="12">
        <v>20.05919515053402</v>
      </c>
      <c r="D17" s="12">
        <v>902.06</v>
      </c>
      <c r="E17" s="12">
        <v>3.9598693466837025E-2</v>
      </c>
      <c r="F17" s="12">
        <v>1.593</v>
      </c>
      <c r="G17" s="24">
        <v>50556.204521831314</v>
      </c>
      <c r="H17" s="24">
        <v>56526.490897677337</v>
      </c>
      <c r="I17" s="12">
        <v>8.3389111383392004E-3</v>
      </c>
      <c r="J17" s="12">
        <v>0.375</v>
      </c>
      <c r="K17" s="12">
        <v>7.9545398050143434E-3</v>
      </c>
      <c r="L17" s="12">
        <v>0.32</v>
      </c>
      <c r="M17" s="12">
        <v>1.0626178984194257</v>
      </c>
      <c r="N17" s="12">
        <v>2.9596344321974788E-3</v>
      </c>
      <c r="O17" s="23"/>
    </row>
    <row r="18" spans="1:15">
      <c r="A18" s="11">
        <v>14</v>
      </c>
      <c r="B18" s="12" t="s">
        <v>117</v>
      </c>
      <c r="C18" s="12">
        <v>14.578039977851851</v>
      </c>
      <c r="D18" s="12">
        <v>655.57299999999998</v>
      </c>
      <c r="E18" s="12">
        <v>15.194761935538398</v>
      </c>
      <c r="F18" s="12">
        <v>611.26400000000001</v>
      </c>
      <c r="G18" s="13">
        <v>-4.0587799947304291</v>
      </c>
      <c r="H18" s="13">
        <v>7.2487501308763456</v>
      </c>
      <c r="I18" s="12">
        <v>12.900584613263538</v>
      </c>
      <c r="J18" s="12">
        <v>580.13800000000003</v>
      </c>
      <c r="K18" s="12">
        <v>31.029715177759105</v>
      </c>
      <c r="L18" s="12">
        <v>1248.2819999999999</v>
      </c>
      <c r="M18" s="12">
        <v>0.77225861197760481</v>
      </c>
      <c r="N18" s="12">
        <v>1.1356672828391461</v>
      </c>
      <c r="O18" s="23"/>
    </row>
    <row r="19" spans="1:15">
      <c r="A19" s="11">
        <v>15</v>
      </c>
      <c r="B19" s="12" t="s">
        <v>118</v>
      </c>
      <c r="C19" s="12">
        <v>12.269251210253968</v>
      </c>
      <c r="D19" s="12">
        <v>551.74699999999996</v>
      </c>
      <c r="E19" s="12">
        <v>13.091556753155714</v>
      </c>
      <c r="F19" s="12">
        <v>526.65499999999997</v>
      </c>
      <c r="G19" s="13">
        <v>-6.281189918101461</v>
      </c>
      <c r="H19" s="13">
        <v>4.7644093381815367</v>
      </c>
      <c r="I19" s="12">
        <v>12.401250614299787</v>
      </c>
      <c r="J19" s="12">
        <v>557.68299999999999</v>
      </c>
      <c r="K19" s="12">
        <v>14.030764182695892</v>
      </c>
      <c r="L19" s="12">
        <v>564.43799999999999</v>
      </c>
      <c r="M19" s="12">
        <v>0.64995259472676192</v>
      </c>
      <c r="N19" s="12">
        <v>0.97847223596293975</v>
      </c>
      <c r="O19" s="23"/>
    </row>
    <row r="20" spans="1:15">
      <c r="A20" s="11">
        <v>16</v>
      </c>
      <c r="B20" s="12" t="s">
        <v>119</v>
      </c>
      <c r="C20" s="12">
        <v>10.059373047304975</v>
      </c>
      <c r="D20" s="12">
        <v>452.36900000000003</v>
      </c>
      <c r="E20" s="12">
        <v>7.5013796154974317</v>
      </c>
      <c r="F20" s="12">
        <v>301.77</v>
      </c>
      <c r="G20" s="13">
        <v>34.100306382613553</v>
      </c>
      <c r="H20" s="13">
        <v>49.905225834244646</v>
      </c>
      <c r="I20" s="12">
        <v>8.0850746832881537</v>
      </c>
      <c r="J20" s="12">
        <v>363.58499999999998</v>
      </c>
      <c r="K20" s="12">
        <v>5.715237418155243</v>
      </c>
      <c r="L20" s="12">
        <v>229.916</v>
      </c>
      <c r="M20" s="12">
        <v>0.53288627817450851</v>
      </c>
      <c r="N20" s="12">
        <v>0.56065843226882184</v>
      </c>
      <c r="O20" s="23"/>
    </row>
    <row r="21" spans="1:15">
      <c r="A21" s="11">
        <v>17</v>
      </c>
      <c r="B21" s="12" t="s">
        <v>120</v>
      </c>
      <c r="C21" s="12">
        <v>10.050033466830035</v>
      </c>
      <c r="D21" s="12">
        <v>451.94900000000001</v>
      </c>
      <c r="E21" s="12">
        <v>13.737763680565566</v>
      </c>
      <c r="F21" s="12">
        <v>552.65099999999995</v>
      </c>
      <c r="G21" s="13">
        <v>-26.843744727917112</v>
      </c>
      <c r="H21" s="13">
        <v>-18.221626306656447</v>
      </c>
      <c r="I21" s="12">
        <v>6.9015497032459487</v>
      </c>
      <c r="J21" s="12">
        <v>310.36200000000002</v>
      </c>
      <c r="K21" s="12">
        <v>9.4069144837255099</v>
      </c>
      <c r="L21" s="12">
        <v>378.42700000000002</v>
      </c>
      <c r="M21" s="12">
        <v>0.53239152226322084</v>
      </c>
      <c r="N21" s="12">
        <v>1.0267701999926986</v>
      </c>
      <c r="O21" s="23"/>
    </row>
    <row r="22" spans="1:15">
      <c r="A22" s="11">
        <v>18</v>
      </c>
      <c r="B22" s="12" t="s">
        <v>121</v>
      </c>
      <c r="C22" s="12">
        <v>9.6502994225026075</v>
      </c>
      <c r="D22" s="12">
        <v>433.97300000000001</v>
      </c>
      <c r="E22" s="12">
        <v>5.2867363020338765</v>
      </c>
      <c r="F22" s="12">
        <v>212.678</v>
      </c>
      <c r="G22" s="13">
        <v>82.537937797086869</v>
      </c>
      <c r="H22" s="13">
        <v>104.05166495829377</v>
      </c>
      <c r="I22" s="12">
        <v>7.3571655707484336</v>
      </c>
      <c r="J22" s="12">
        <v>330.851</v>
      </c>
      <c r="K22" s="12">
        <v>8.3094614279393273</v>
      </c>
      <c r="L22" s="12">
        <v>334.27800000000002</v>
      </c>
      <c r="M22" s="12">
        <v>0.51121596926010848</v>
      </c>
      <c r="N22" s="12">
        <v>0.39513442044626196</v>
      </c>
      <c r="O22" s="23"/>
    </row>
    <row r="23" spans="1:15">
      <c r="A23" s="11">
        <v>19</v>
      </c>
      <c r="B23" s="12" t="s">
        <v>122</v>
      </c>
      <c r="C23" s="12">
        <v>8.5146286738462837</v>
      </c>
      <c r="D23" s="12">
        <v>382.90199999999999</v>
      </c>
      <c r="E23" s="12">
        <v>8.7576500300781035</v>
      </c>
      <c r="F23" s="12">
        <v>352.30799999999999</v>
      </c>
      <c r="G23" s="13">
        <v>-2.7749608102306524</v>
      </c>
      <c r="H23" s="13">
        <v>8.6838788787083985</v>
      </c>
      <c r="I23" s="12">
        <v>1.9060971894533898</v>
      </c>
      <c r="J23" s="12">
        <v>85.716999999999999</v>
      </c>
      <c r="K23" s="12">
        <v>1.7737629447706358</v>
      </c>
      <c r="L23" s="12">
        <v>71.355999999999995</v>
      </c>
      <c r="M23" s="12">
        <v>0.45105482843779227</v>
      </c>
      <c r="N23" s="12">
        <v>0.65455297397277423</v>
      </c>
      <c r="O23" s="23"/>
    </row>
    <row r="24" spans="1:15">
      <c r="A24" s="11">
        <v>20</v>
      </c>
      <c r="B24" s="12" t="s">
        <v>123</v>
      </c>
      <c r="C24" s="12">
        <v>7.7413336476176289</v>
      </c>
      <c r="D24" s="12">
        <v>348.12700000000001</v>
      </c>
      <c r="E24" s="12">
        <v>7.233933072490716</v>
      </c>
      <c r="F24" s="12">
        <v>291.01100000000002</v>
      </c>
      <c r="G24" s="13">
        <v>7.0141729269857649</v>
      </c>
      <c r="H24" s="13">
        <v>19.626749504314276</v>
      </c>
      <c r="I24" s="12">
        <v>4.0939383899008002</v>
      </c>
      <c r="J24" s="12">
        <v>184.10400000000001</v>
      </c>
      <c r="K24" s="12">
        <v>3.9470177933112258</v>
      </c>
      <c r="L24" s="12">
        <v>158.78299999999999</v>
      </c>
      <c r="M24" s="12">
        <v>0.41009021697343795</v>
      </c>
      <c r="N24" s="12">
        <v>0.54066928797753955</v>
      </c>
      <c r="O24" s="23"/>
    </row>
    <row r="25" spans="1:15">
      <c r="A25" s="11">
        <v>21</v>
      </c>
      <c r="B25" s="12" t="s">
        <v>124</v>
      </c>
      <c r="C25" s="12">
        <v>7.1774898320876854</v>
      </c>
      <c r="D25" s="12">
        <v>322.77100000000002</v>
      </c>
      <c r="E25" s="12">
        <v>10.288998374290927</v>
      </c>
      <c r="F25" s="12">
        <v>413.91199999999998</v>
      </c>
      <c r="G25" s="13">
        <v>-30.2411219150151</v>
      </c>
      <c r="H25" s="13">
        <v>-22.01941475482711</v>
      </c>
      <c r="I25" s="12">
        <v>1.5653803988890345</v>
      </c>
      <c r="J25" s="12">
        <v>70.394999999999996</v>
      </c>
      <c r="K25" s="12">
        <v>2.0793167050307493</v>
      </c>
      <c r="L25" s="12">
        <v>83.647999999999996</v>
      </c>
      <c r="M25" s="12">
        <v>0.38022109581484209</v>
      </c>
      <c r="N25" s="12">
        <v>0.76900703521639846</v>
      </c>
      <c r="O25" s="23"/>
    </row>
    <row r="26" spans="1:15">
      <c r="A26" s="11">
        <v>22</v>
      </c>
      <c r="B26" s="12" t="s">
        <v>96</v>
      </c>
      <c r="C26" s="12">
        <v>7.1315257538931593</v>
      </c>
      <c r="D26" s="12">
        <v>320.70400000000001</v>
      </c>
      <c r="E26" s="12">
        <v>6.4555316366962812</v>
      </c>
      <c r="F26" s="12">
        <v>259.697</v>
      </c>
      <c r="G26" s="13">
        <v>10.471548359459817</v>
      </c>
      <c r="H26" s="13">
        <v>23.491607527233668</v>
      </c>
      <c r="I26" s="12">
        <v>1.4154578951698802</v>
      </c>
      <c r="J26" s="12">
        <v>63.652999999999999</v>
      </c>
      <c r="K26" s="12">
        <v>0.96404050849395695</v>
      </c>
      <c r="L26" s="12">
        <v>38.781999999999996</v>
      </c>
      <c r="M26" s="12">
        <v>0.37778618993714774</v>
      </c>
      <c r="N26" s="12">
        <v>0.48249101264180078</v>
      </c>
      <c r="O26" s="23"/>
    </row>
    <row r="27" spans="1:15">
      <c r="A27" s="11">
        <v>23</v>
      </c>
      <c r="B27" s="12" t="s">
        <v>125</v>
      </c>
      <c r="C27" s="12">
        <v>6.7795569925661381</v>
      </c>
      <c r="D27" s="12">
        <v>304.87599999999998</v>
      </c>
      <c r="E27" s="12">
        <v>7.8399198580114646</v>
      </c>
      <c r="F27" s="12">
        <v>315.38900000000001</v>
      </c>
      <c r="G27" s="13">
        <v>-13.52517480598685</v>
      </c>
      <c r="H27" s="13">
        <v>-3.3333439022920999</v>
      </c>
      <c r="I27" s="12">
        <v>3.2834407014469678</v>
      </c>
      <c r="J27" s="12">
        <v>147.65600000000001</v>
      </c>
      <c r="K27" s="12">
        <v>2.4446040876391422</v>
      </c>
      <c r="L27" s="12">
        <v>98.343000000000004</v>
      </c>
      <c r="M27" s="12">
        <v>0.35914096002319223</v>
      </c>
      <c r="N27" s="12">
        <v>0.58596117007930359</v>
      </c>
      <c r="O27" s="23"/>
    </row>
    <row r="28" spans="1:15">
      <c r="A28" s="11">
        <v>24</v>
      </c>
      <c r="B28" s="12" t="s">
        <v>126</v>
      </c>
      <c r="C28" s="12">
        <v>5.3409947542689666</v>
      </c>
      <c r="D28" s="12">
        <v>240.184</v>
      </c>
      <c r="E28" s="12">
        <v>6.7763730281441559</v>
      </c>
      <c r="F28" s="12">
        <v>272.60399999999998</v>
      </c>
      <c r="G28" s="13">
        <v>-21.18210240070411</v>
      </c>
      <c r="H28" s="13">
        <v>-11.89270883772798</v>
      </c>
      <c r="I28" s="12">
        <v>5.1564935656961657</v>
      </c>
      <c r="J28" s="12">
        <v>231.887</v>
      </c>
      <c r="K28" s="12">
        <v>6.7188269042422553</v>
      </c>
      <c r="L28" s="12">
        <v>270.28899999999999</v>
      </c>
      <c r="M28" s="12">
        <v>0.28293441380171092</v>
      </c>
      <c r="N28" s="12">
        <v>0.50647092577197828</v>
      </c>
      <c r="O28" s="23"/>
    </row>
    <row r="29" spans="1:15">
      <c r="A29" s="11">
        <v>25</v>
      </c>
      <c r="B29" s="12" t="s">
        <v>48</v>
      </c>
      <c r="C29" s="12">
        <v>5.2486885672416435</v>
      </c>
      <c r="D29" s="12">
        <v>236.03299999999999</v>
      </c>
      <c r="E29" s="12">
        <v>4.9095668255917433</v>
      </c>
      <c r="F29" s="12">
        <v>197.505</v>
      </c>
      <c r="G29" s="13">
        <v>6.9073658368836988</v>
      </c>
      <c r="H29" s="13">
        <v>19.50735424419635</v>
      </c>
      <c r="I29" s="12">
        <v>0.79313051618971797</v>
      </c>
      <c r="J29" s="12">
        <v>35.667000000000002</v>
      </c>
      <c r="K29" s="12">
        <v>4.5390095603625289</v>
      </c>
      <c r="L29" s="12">
        <v>182.59800000000001</v>
      </c>
      <c r="M29" s="12">
        <v>0.27804457621181772</v>
      </c>
      <c r="N29" s="12">
        <v>0.36694450629702635</v>
      </c>
      <c r="O29" s="23"/>
    </row>
    <row r="30" spans="1:15">
      <c r="A30" s="11">
        <v>26</v>
      </c>
      <c r="B30" s="12" t="s">
        <v>127</v>
      </c>
      <c r="C30" s="12">
        <v>3.6566236527099232</v>
      </c>
      <c r="D30" s="12">
        <v>164.43799999999999</v>
      </c>
      <c r="E30" s="12">
        <v>3.9610376697175642</v>
      </c>
      <c r="F30" s="12">
        <v>159.34700000000001</v>
      </c>
      <c r="G30" s="13">
        <v>-7.6852088364346827</v>
      </c>
      <c r="H30" s="13">
        <v>3.1949142437573244</v>
      </c>
      <c r="I30" s="12">
        <v>3.2470608117874402</v>
      </c>
      <c r="J30" s="12">
        <v>146.02000000000001</v>
      </c>
      <c r="K30" s="12">
        <v>3.3236304519670088</v>
      </c>
      <c r="L30" s="12">
        <v>133.70500000000001</v>
      </c>
      <c r="M30" s="12">
        <v>0.19370636319124393</v>
      </c>
      <c r="N30" s="12">
        <v>0.29605076451184659</v>
      </c>
      <c r="O30" s="23"/>
    </row>
    <row r="31" spans="1:15">
      <c r="A31" s="11">
        <v>27</v>
      </c>
      <c r="B31" s="12" t="s">
        <v>128</v>
      </c>
      <c r="C31" s="12">
        <v>2.3850620081432248</v>
      </c>
      <c r="D31" s="12">
        <v>107.256</v>
      </c>
      <c r="E31" s="12">
        <v>6.0396832104522646</v>
      </c>
      <c r="F31" s="12">
        <v>242.96799999999999</v>
      </c>
      <c r="G31" s="13">
        <v>-60.51014722070785</v>
      </c>
      <c r="H31" s="13">
        <v>-55.855915182246221</v>
      </c>
      <c r="I31" s="12">
        <v>1.3657357476890097</v>
      </c>
      <c r="J31" s="12">
        <v>61.417000000000002</v>
      </c>
      <c r="K31" s="12">
        <v>2.4428888899936863</v>
      </c>
      <c r="L31" s="12">
        <v>98.274000000000001</v>
      </c>
      <c r="M31" s="12">
        <v>0.12634652385969217</v>
      </c>
      <c r="N31" s="12">
        <v>0.45141020635414747</v>
      </c>
      <c r="O31" s="23"/>
    </row>
    <row r="32" spans="1:15">
      <c r="A32" s="11">
        <v>28</v>
      </c>
      <c r="B32" s="12" t="s">
        <v>129</v>
      </c>
      <c r="C32" s="12">
        <v>1.7418984698653988</v>
      </c>
      <c r="D32" s="12">
        <v>78.332999999999998</v>
      </c>
      <c r="E32" s="12">
        <v>1.9033473697816976</v>
      </c>
      <c r="F32" s="12">
        <v>76.569000000000003</v>
      </c>
      <c r="G32" s="13">
        <v>-8.4823665127830168</v>
      </c>
      <c r="H32" s="13">
        <v>2.303804411707091</v>
      </c>
      <c r="I32" s="12">
        <v>0.58152230714322239</v>
      </c>
      <c r="J32" s="12">
        <v>26.151</v>
      </c>
      <c r="K32" s="12">
        <v>0.34050401952839521</v>
      </c>
      <c r="L32" s="12">
        <v>13.698</v>
      </c>
      <c r="M32" s="12">
        <v>9.2275511425946019E-2</v>
      </c>
      <c r="N32" s="12">
        <v>0.14225753222782722</v>
      </c>
      <c r="O32" s="23"/>
    </row>
    <row r="33" spans="1:15">
      <c r="A33" s="11">
        <v>29</v>
      </c>
      <c r="B33" s="12" t="s">
        <v>130</v>
      </c>
      <c r="C33" s="12">
        <v>1.5202390932601582</v>
      </c>
      <c r="D33" s="12">
        <v>68.364999999999995</v>
      </c>
      <c r="E33" s="12">
        <v>1.7964333832149266</v>
      </c>
      <c r="F33" s="12">
        <v>72.268000000000001</v>
      </c>
      <c r="G33" s="13">
        <v>-15.374591261518788</v>
      </c>
      <c r="H33" s="13">
        <v>-5.400730613826326</v>
      </c>
      <c r="I33" s="12">
        <v>0.68134463274323487</v>
      </c>
      <c r="J33" s="12">
        <v>30.64</v>
      </c>
      <c r="K33" s="12">
        <v>0.88929269226371288</v>
      </c>
      <c r="L33" s="12">
        <v>35.774999999999999</v>
      </c>
      <c r="M33" s="12">
        <v>8.0533304464718555E-2</v>
      </c>
      <c r="N33" s="12">
        <v>0.13426670505087721</v>
      </c>
      <c r="O33" s="23"/>
    </row>
    <row r="34" spans="1:15">
      <c r="A34" s="11">
        <v>30</v>
      </c>
      <c r="B34" s="12" t="s">
        <v>77</v>
      </c>
      <c r="C34" s="12">
        <v>1.4014262873611014</v>
      </c>
      <c r="D34" s="12">
        <v>63.021999999999998</v>
      </c>
      <c r="E34" s="12">
        <v>2.3457937884987294</v>
      </c>
      <c r="F34" s="12">
        <v>94.367999999999995</v>
      </c>
      <c r="G34" s="13">
        <v>-40.257907824967347</v>
      </c>
      <c r="H34" s="13">
        <v>-33.216768396066456</v>
      </c>
      <c r="I34" s="12">
        <v>1.7294901700915501</v>
      </c>
      <c r="J34" s="12">
        <v>77.775000000000006</v>
      </c>
      <c r="K34" s="12">
        <v>2.9839218864191146</v>
      </c>
      <c r="L34" s="12">
        <v>120.039</v>
      </c>
      <c r="M34" s="12">
        <v>7.4239302478980376E-2</v>
      </c>
      <c r="N34" s="12">
        <v>0.17532629133560051</v>
      </c>
      <c r="O34" s="23"/>
    </row>
    <row r="35" spans="1:15">
      <c r="A35" s="11">
        <v>31</v>
      </c>
      <c r="B35" s="12" t="s">
        <v>131</v>
      </c>
      <c r="C35" s="12">
        <v>1.0157683250351901</v>
      </c>
      <c r="D35" s="12">
        <v>45.679000000000002</v>
      </c>
      <c r="E35" s="12">
        <v>1.0120660425667312</v>
      </c>
      <c r="F35" s="12">
        <v>40.713999999999999</v>
      </c>
      <c r="G35" s="13">
        <v>0.36581431574064993</v>
      </c>
      <c r="H35" s="13">
        <v>12.194822419806471</v>
      </c>
      <c r="I35" s="12">
        <v>1.6459009248408381</v>
      </c>
      <c r="J35" s="12">
        <v>74.016000000000005</v>
      </c>
      <c r="K35" s="12">
        <v>1.1474920827471002</v>
      </c>
      <c r="L35" s="12">
        <v>46.161999999999999</v>
      </c>
      <c r="M35" s="12">
        <v>5.3809417313594385E-2</v>
      </c>
      <c r="N35" s="12">
        <v>7.5642533755485325E-2</v>
      </c>
      <c r="O35" s="23"/>
    </row>
    <row r="36" spans="1:15">
      <c r="A36" s="11">
        <v>32</v>
      </c>
      <c r="B36" s="12" t="s">
        <v>15</v>
      </c>
      <c r="C36" s="12">
        <v>0.81876988830306485</v>
      </c>
      <c r="D36" s="12">
        <v>36.82</v>
      </c>
      <c r="E36" s="12">
        <v>1.0691150077308185</v>
      </c>
      <c r="F36" s="12">
        <v>43.009</v>
      </c>
      <c r="G36" s="13">
        <v>-23.416107492411655</v>
      </c>
      <c r="H36" s="13">
        <v>-14.390011392964269</v>
      </c>
      <c r="I36" s="12">
        <v>1.5217956900059817</v>
      </c>
      <c r="J36" s="12">
        <v>68.435000000000002</v>
      </c>
      <c r="K36" s="12">
        <v>1.4696758027870718</v>
      </c>
      <c r="L36" s="12">
        <v>59.122999999999998</v>
      </c>
      <c r="M36" s="12">
        <v>4.3373601556219381E-2</v>
      </c>
      <c r="N36" s="12">
        <v>7.9906413869668139E-2</v>
      </c>
      <c r="O36" s="23"/>
    </row>
    <row r="37" spans="1:15">
      <c r="A37" s="11">
        <v>33</v>
      </c>
      <c r="B37" s="12" t="s">
        <v>99</v>
      </c>
      <c r="C37" s="12">
        <v>0.75277018628015613</v>
      </c>
      <c r="D37" s="12">
        <v>33.851999999999997</v>
      </c>
      <c r="E37" s="12">
        <v>0.23204884087440281</v>
      </c>
      <c r="F37" s="12">
        <v>9.3350000000000009</v>
      </c>
      <c r="G37" s="13">
        <v>224.40161452372666</v>
      </c>
      <c r="H37" s="13">
        <v>262.63524370648094</v>
      </c>
      <c r="I37" s="12">
        <v>3.2977613915085427E-2</v>
      </c>
      <c r="J37" s="12">
        <v>1.4830000000000001</v>
      </c>
      <c r="K37" s="12">
        <v>1.5411920872215289E-3</v>
      </c>
      <c r="L37" s="12">
        <v>6.2E-2</v>
      </c>
      <c r="M37" s="12">
        <v>3.9877326449786483E-2</v>
      </c>
      <c r="N37" s="12">
        <v>1.7343494930673865E-2</v>
      </c>
      <c r="O37" s="23"/>
    </row>
    <row r="38" spans="1:15">
      <c r="A38" s="11">
        <v>34</v>
      </c>
      <c r="B38" s="12" t="s">
        <v>132</v>
      </c>
      <c r="C38" s="12">
        <v>0.48643648306978665</v>
      </c>
      <c r="D38" s="12">
        <v>21.875</v>
      </c>
      <c r="E38" s="12">
        <v>0.54510969807549847</v>
      </c>
      <c r="F38" s="12">
        <v>21.928999999999998</v>
      </c>
      <c r="G38" s="13">
        <v>-10.763561025029773</v>
      </c>
      <c r="H38" s="13">
        <v>-0.2462492589721279</v>
      </c>
      <c r="I38" s="12">
        <v>2.7640710786548336E-2</v>
      </c>
      <c r="J38" s="12">
        <v>1.2430000000000001</v>
      </c>
      <c r="K38" s="12">
        <v>0</v>
      </c>
      <c r="L38" s="12">
        <v>0</v>
      </c>
      <c r="M38" s="12">
        <v>2.5768537046232994E-2</v>
      </c>
      <c r="N38" s="12">
        <v>4.0741885413470492E-2</v>
      </c>
      <c r="O38" s="23"/>
    </row>
    <row r="39" spans="1:15">
      <c r="A39" s="11">
        <v>35</v>
      </c>
      <c r="B39" s="12" t="s">
        <v>133</v>
      </c>
      <c r="C39" s="12">
        <v>0.36869105779643713</v>
      </c>
      <c r="D39" s="12">
        <v>16.579999999999998</v>
      </c>
      <c r="E39" s="12">
        <v>2.3373918058296832</v>
      </c>
      <c r="F39" s="12">
        <v>94.03</v>
      </c>
      <c r="G39" s="13">
        <v>-84.226390420429908</v>
      </c>
      <c r="H39" s="13">
        <v>-82.367329575667341</v>
      </c>
      <c r="I39" s="12">
        <v>1.4855936971174051</v>
      </c>
      <c r="J39" s="12">
        <v>66.807000000000002</v>
      </c>
      <c r="K39" s="12">
        <v>3.5610983230835775</v>
      </c>
      <c r="L39" s="12">
        <v>143.25800000000001</v>
      </c>
      <c r="M39" s="12">
        <v>1.9531078593213395E-2</v>
      </c>
      <c r="N39" s="12">
        <v>0.17469832119242243</v>
      </c>
      <c r="O39" s="23"/>
    </row>
    <row r="40" spans="1:15">
      <c r="A40" s="11">
        <v>36</v>
      </c>
      <c r="B40" s="12" t="s">
        <v>134</v>
      </c>
      <c r="C40" s="12">
        <v>0.33166629234221107</v>
      </c>
      <c r="D40" s="12">
        <v>14.914999999999999</v>
      </c>
      <c r="E40" s="12">
        <v>0.13783726005876415</v>
      </c>
      <c r="F40" s="12">
        <v>5.5449999999999999</v>
      </c>
      <c r="G40" s="13">
        <v>140.62165208508335</v>
      </c>
      <c r="H40" s="13">
        <v>168.98106402164115</v>
      </c>
      <c r="I40" s="12">
        <v>5.7949873137365208E-2</v>
      </c>
      <c r="J40" s="12">
        <v>2.6059999999999999</v>
      </c>
      <c r="K40" s="12">
        <v>8.6257041010624272E-3</v>
      </c>
      <c r="L40" s="12">
        <v>0.34699999999999998</v>
      </c>
      <c r="M40" s="12">
        <v>1.7569724802037265E-2</v>
      </c>
      <c r="N40" s="12">
        <v>1.0302054567818594E-2</v>
      </c>
      <c r="O40" s="23"/>
    </row>
    <row r="41" spans="1:15">
      <c r="A41" s="11">
        <v>37</v>
      </c>
      <c r="B41" s="12" t="s">
        <v>12</v>
      </c>
      <c r="C41" s="12">
        <v>0.30086791387127831</v>
      </c>
      <c r="D41" s="12">
        <v>13.53</v>
      </c>
      <c r="E41" s="12">
        <v>0.44637397274575802</v>
      </c>
      <c r="F41" s="12">
        <v>17.957000000000001</v>
      </c>
      <c r="G41" s="13">
        <v>-32.597343877250623</v>
      </c>
      <c r="H41" s="13">
        <v>-24.653338530935017</v>
      </c>
      <c r="I41" s="12">
        <v>0.83006633325846846</v>
      </c>
      <c r="J41" s="12">
        <v>37.328000000000003</v>
      </c>
      <c r="K41" s="12">
        <v>0.89093331609849713</v>
      </c>
      <c r="L41" s="12">
        <v>35.841000000000001</v>
      </c>
      <c r="M41" s="12">
        <v>1.5938208285052911E-2</v>
      </c>
      <c r="N41" s="12">
        <v>3.3362307281211631E-2</v>
      </c>
      <c r="O41" s="23"/>
    </row>
    <row r="42" spans="1:15">
      <c r="A42" s="11">
        <v>38</v>
      </c>
      <c r="B42" s="12" t="s">
        <v>135</v>
      </c>
      <c r="C42" s="12">
        <v>0.2544146195566368</v>
      </c>
      <c r="D42" s="12">
        <v>11.441000000000001</v>
      </c>
      <c r="E42" s="12">
        <v>0.47645207638346854</v>
      </c>
      <c r="F42" s="12">
        <v>19.167000000000002</v>
      </c>
      <c r="G42" s="13">
        <v>-46.602264494724693</v>
      </c>
      <c r="H42" s="13">
        <v>-40.308864193666196</v>
      </c>
      <c r="I42" s="12">
        <v>0.46673441568693724</v>
      </c>
      <c r="J42" s="12">
        <v>20.989000000000001</v>
      </c>
      <c r="K42" s="12">
        <v>0.58637387331401036</v>
      </c>
      <c r="L42" s="12">
        <v>23.588999999999999</v>
      </c>
      <c r="M42" s="12">
        <v>1.3477386621529223E-2</v>
      </c>
      <c r="N42" s="12">
        <v>3.5610366077796031E-2</v>
      </c>
      <c r="O42" s="23"/>
    </row>
    <row r="43" spans="1:15">
      <c r="A43" s="11">
        <v>39</v>
      </c>
      <c r="B43" s="12" t="s">
        <v>136</v>
      </c>
      <c r="C43" s="12">
        <v>6.7000371359509356E-2</v>
      </c>
      <c r="D43" s="12">
        <v>3.0129999999999999</v>
      </c>
      <c r="E43" s="12">
        <v>0.30597634518725481</v>
      </c>
      <c r="F43" s="12">
        <v>12.308999999999999</v>
      </c>
      <c r="G43" s="13">
        <v>-78.102761075041371</v>
      </c>
      <c r="H43" s="13">
        <v>-75.521975790072304</v>
      </c>
      <c r="I43" s="12">
        <v>1.0073404655113754E-2</v>
      </c>
      <c r="J43" s="12">
        <v>0.45300000000000001</v>
      </c>
      <c r="K43" s="12">
        <v>0</v>
      </c>
      <c r="L43" s="12">
        <v>0</v>
      </c>
      <c r="M43" s="12">
        <v>3.5492846683565721E-3</v>
      </c>
      <c r="N43" s="12">
        <v>2.2868889030708574E-2</v>
      </c>
      <c r="O43" s="23"/>
    </row>
    <row r="44" spans="1:15">
      <c r="A44" s="11">
        <v>40</v>
      </c>
      <c r="B44" s="12" t="s">
        <v>137</v>
      </c>
      <c r="C44" s="12">
        <v>5.7349471535404796E-2</v>
      </c>
      <c r="D44" s="12">
        <v>2.5790000000000002</v>
      </c>
      <c r="E44" s="12">
        <v>6.6942424046573828E-2</v>
      </c>
      <c r="F44" s="12">
        <v>2.6930000000000001</v>
      </c>
      <c r="G44" s="13">
        <v>-14.330154080609518</v>
      </c>
      <c r="H44" s="13">
        <v>-4.2331971778685329</v>
      </c>
      <c r="I44" s="12">
        <v>0.22352729270022836</v>
      </c>
      <c r="J44" s="12">
        <v>10.052</v>
      </c>
      <c r="K44" s="12">
        <v>0.60233266879782055</v>
      </c>
      <c r="L44" s="12">
        <v>24.231000000000002</v>
      </c>
      <c r="M44" s="12">
        <v>3.0380368933593097E-3</v>
      </c>
      <c r="N44" s="12">
        <v>5.0033242472742063E-3</v>
      </c>
      <c r="O44" s="23"/>
    </row>
    <row r="45" spans="1:15">
      <c r="A45" s="11">
        <v>41</v>
      </c>
      <c r="B45" s="12" t="s">
        <v>138</v>
      </c>
      <c r="C45" s="12">
        <v>4.4407481448702352E-2</v>
      </c>
      <c r="D45" s="12">
        <v>1.9970000000000001</v>
      </c>
      <c r="E45" s="12">
        <v>2.9829524268803784E-2</v>
      </c>
      <c r="F45" s="12">
        <v>1.2</v>
      </c>
      <c r="G45" s="13">
        <v>48.87090068393897</v>
      </c>
      <c r="H45" s="13">
        <v>66.416666666666686</v>
      </c>
      <c r="I45" s="12">
        <v>2.6617804353578727E-2</v>
      </c>
      <c r="J45" s="12">
        <v>1.1970000000000001</v>
      </c>
      <c r="K45" s="12">
        <v>0</v>
      </c>
      <c r="L45" s="12">
        <v>0</v>
      </c>
      <c r="M45" s="12">
        <v>2.3524465591463909E-3</v>
      </c>
      <c r="N45" s="12">
        <v>2.2294797982655204E-3</v>
      </c>
      <c r="O45" s="23"/>
    </row>
    <row r="46" spans="1:15">
      <c r="A46" s="11">
        <v>42</v>
      </c>
      <c r="B46" s="12" t="s">
        <v>139</v>
      </c>
      <c r="C46" s="12">
        <v>2.4972259222279788E-2</v>
      </c>
      <c r="D46" s="12">
        <v>1.123</v>
      </c>
      <c r="E46" s="12">
        <v>4.6732921354459269E-3</v>
      </c>
      <c r="F46" s="12">
        <v>0.188</v>
      </c>
      <c r="G46" s="13">
        <v>434.36118476032152</v>
      </c>
      <c r="H46" s="13">
        <v>497.34042553191489</v>
      </c>
      <c r="I46" s="12">
        <v>0</v>
      </c>
      <c r="J46" s="12">
        <v>0</v>
      </c>
      <c r="K46" s="12">
        <v>1.7400555823468876E-3</v>
      </c>
      <c r="L46" s="12">
        <v>7.0000000000000007E-2</v>
      </c>
      <c r="M46" s="12">
        <v>1.3228830675620412E-3</v>
      </c>
      <c r="N46" s="12">
        <v>3.4928516839493159E-4</v>
      </c>
      <c r="O46" s="23"/>
    </row>
    <row r="47" spans="1:15">
      <c r="A47" s="11">
        <v>43</v>
      </c>
      <c r="B47" s="12" t="s">
        <v>22</v>
      </c>
      <c r="C47" s="12">
        <v>1.9991149635645175E-2</v>
      </c>
      <c r="D47" s="12">
        <v>0.89900000000000002</v>
      </c>
      <c r="E47" s="12">
        <v>2.0134928881442558E-2</v>
      </c>
      <c r="F47" s="12">
        <v>0.81</v>
      </c>
      <c r="G47" s="13">
        <v>-0.71407873672649202</v>
      </c>
      <c r="H47" s="13">
        <v>10.987654320987659</v>
      </c>
      <c r="I47" s="12">
        <v>7.7207198592836535E-2</v>
      </c>
      <c r="J47" s="12">
        <v>3.472</v>
      </c>
      <c r="K47" s="12">
        <v>5.0958770625873132E-2</v>
      </c>
      <c r="L47" s="12">
        <v>2.0499999999999998</v>
      </c>
      <c r="M47" s="12">
        <v>1.0590132482086155E-3</v>
      </c>
      <c r="N47" s="12">
        <v>1.5048988638292264E-3</v>
      </c>
      <c r="O47" s="23"/>
    </row>
    <row r="48" spans="1:15">
      <c r="A48" s="11">
        <v>44</v>
      </c>
      <c r="B48" s="12" t="s">
        <v>55</v>
      </c>
      <c r="C48" s="12">
        <v>1.7522831938696772E-2</v>
      </c>
      <c r="D48" s="12">
        <v>0.78800000000000003</v>
      </c>
      <c r="E48" s="12">
        <v>2.2844444002525569E-2</v>
      </c>
      <c r="F48" s="12">
        <v>0.91900000000000004</v>
      </c>
      <c r="G48" s="13">
        <v>-23.294994893464974</v>
      </c>
      <c r="H48" s="13">
        <v>-14.254624591947774</v>
      </c>
      <c r="I48" s="12">
        <v>3.5001189684655737E-2</v>
      </c>
      <c r="J48" s="12">
        <v>1.5740000000000001</v>
      </c>
      <c r="K48" s="12">
        <v>2.4783363079997813E-2</v>
      </c>
      <c r="L48" s="12">
        <v>0.997</v>
      </c>
      <c r="M48" s="12">
        <v>9.2825632879687311E-4</v>
      </c>
      <c r="N48" s="12">
        <v>1.7074099455050113E-3</v>
      </c>
      <c r="O48" s="23"/>
    </row>
    <row r="49" spans="1:15">
      <c r="A49" s="11">
        <v>45</v>
      </c>
      <c r="B49" s="12" t="s">
        <v>140</v>
      </c>
      <c r="C49" s="12">
        <v>6.3820466578756001E-3</v>
      </c>
      <c r="D49" s="12">
        <v>0.28699999999999998</v>
      </c>
      <c r="E49" s="12">
        <v>2.0383508250349253E-3</v>
      </c>
      <c r="F49" s="12">
        <v>8.2000000000000003E-2</v>
      </c>
      <c r="G49" s="13">
        <v>213.09853924513948</v>
      </c>
      <c r="H49" s="13">
        <v>250</v>
      </c>
      <c r="I49" s="12">
        <v>1.7789677095123627E-3</v>
      </c>
      <c r="J49" s="12">
        <v>0.08</v>
      </c>
      <c r="K49" s="12">
        <v>8.4516985428277399E-3</v>
      </c>
      <c r="L49" s="12">
        <v>0.34</v>
      </c>
      <c r="M49" s="12">
        <v>3.3808320604657692E-4</v>
      </c>
      <c r="N49" s="12">
        <v>1.5234778621481059E-4</v>
      </c>
      <c r="O49" s="23"/>
    </row>
    <row r="50" spans="1:15">
      <c r="A50" s="11">
        <v>46</v>
      </c>
      <c r="B50" s="12" t="s">
        <v>19</v>
      </c>
      <c r="C50" s="12">
        <v>5.4925628031194194E-3</v>
      </c>
      <c r="D50" s="12">
        <v>0.247</v>
      </c>
      <c r="E50" s="12">
        <v>2.7443162327299486E-2</v>
      </c>
      <c r="F50" s="12">
        <v>1.1040000000000001</v>
      </c>
      <c r="G50" s="13">
        <v>-79.985678262538954</v>
      </c>
      <c r="H50" s="13">
        <v>-77.626811594202906</v>
      </c>
      <c r="I50" s="12">
        <v>0.16782336629612249</v>
      </c>
      <c r="J50" s="12">
        <v>7.5469999999999997</v>
      </c>
      <c r="K50" s="12">
        <v>0.15208085789711798</v>
      </c>
      <c r="L50" s="12">
        <v>6.1180000000000003</v>
      </c>
      <c r="M50" s="12">
        <v>2.9096359544775082E-4</v>
      </c>
      <c r="N50" s="12">
        <v>2.0511214144042791E-3</v>
      </c>
      <c r="O50" s="23"/>
    </row>
    <row r="51" spans="1:15">
      <c r="A51" s="11">
        <v>47</v>
      </c>
      <c r="B51" s="12" t="s">
        <v>141</v>
      </c>
      <c r="C51" s="12">
        <v>1.4009370712409857E-3</v>
      </c>
      <c r="D51" s="12">
        <v>6.3E-2</v>
      </c>
      <c r="E51" s="12">
        <v>1.5660500241121988E-3</v>
      </c>
      <c r="F51" s="12">
        <v>6.3E-2</v>
      </c>
      <c r="G51" s="16">
        <v>-10.543274501388694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7.4213386693151027E-5</v>
      </c>
      <c r="N51" s="12">
        <v>1.1704768940893983E-4</v>
      </c>
      <c r="O51" s="23"/>
    </row>
    <row r="52" spans="1:15">
      <c r="A52" s="11">
        <v>48</v>
      </c>
      <c r="B52" s="12" t="s">
        <v>142</v>
      </c>
      <c r="C52" s="12">
        <v>2.2237096368904533E-5</v>
      </c>
      <c r="D52" s="12">
        <v>1E-3</v>
      </c>
      <c r="E52" s="12">
        <v>2.4857936890669821E-5</v>
      </c>
      <c r="F52" s="12">
        <v>1E-3</v>
      </c>
      <c r="G52" s="16">
        <v>-10.543274501388723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1.1779902649706513E-6</v>
      </c>
      <c r="N52" s="12">
        <v>1.857899831887934E-6</v>
      </c>
      <c r="O52" s="23"/>
    </row>
    <row r="53" spans="1:15">
      <c r="A53" s="11">
        <v>49</v>
      </c>
      <c r="B53" s="12" t="s">
        <v>143</v>
      </c>
      <c r="C53" s="12">
        <v>0</v>
      </c>
      <c r="D53" s="12">
        <v>0</v>
      </c>
      <c r="E53" s="12">
        <v>2.6349413104110012E-3</v>
      </c>
      <c r="F53" s="12">
        <v>0.106</v>
      </c>
      <c r="G53" s="15">
        <v>0</v>
      </c>
      <c r="H53" s="15">
        <v>0</v>
      </c>
      <c r="I53" s="12">
        <v>0</v>
      </c>
      <c r="J53" s="12">
        <v>0</v>
      </c>
      <c r="K53" s="12">
        <v>2.098009873572533E-2</v>
      </c>
      <c r="L53" s="12">
        <v>0.84399999999999997</v>
      </c>
      <c r="M53" s="12">
        <v>0</v>
      </c>
      <c r="N53" s="12">
        <v>1.9693738218012097E-4</v>
      </c>
      <c r="O53" s="23"/>
    </row>
    <row r="54" spans="1:15">
      <c r="A54" s="11">
        <v>50</v>
      </c>
      <c r="B54" s="12" t="s">
        <v>24</v>
      </c>
      <c r="C54" s="12">
        <v>0</v>
      </c>
      <c r="D54" s="12">
        <v>0</v>
      </c>
      <c r="E54" s="12">
        <v>0</v>
      </c>
      <c r="F54" s="12">
        <v>0</v>
      </c>
      <c r="G54" s="15">
        <v>0</v>
      </c>
      <c r="H54" s="15">
        <v>0</v>
      </c>
      <c r="I54" s="12">
        <v>4.8921612011589965E-4</v>
      </c>
      <c r="J54" s="12">
        <v>2.1999999999999999E-2</v>
      </c>
      <c r="K54" s="12">
        <v>5.2201667470406631E-4</v>
      </c>
      <c r="L54" s="12">
        <v>2.1000000000000001E-2</v>
      </c>
      <c r="M54" s="12">
        <v>0</v>
      </c>
      <c r="N54" s="12">
        <v>0</v>
      </c>
      <c r="O54" s="23"/>
    </row>
    <row r="55" spans="1:15">
      <c r="A55" s="11">
        <v>51</v>
      </c>
      <c r="B55" s="12" t="s">
        <v>25</v>
      </c>
      <c r="C55" s="12">
        <v>0</v>
      </c>
      <c r="D55" s="12">
        <v>0</v>
      </c>
      <c r="E55" s="12">
        <v>5.9659048537607574E-4</v>
      </c>
      <c r="F55" s="12">
        <v>2.4E-2</v>
      </c>
      <c r="G55" s="15">
        <v>0</v>
      </c>
      <c r="H55" s="15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4.4589595965310409E-5</v>
      </c>
      <c r="O55" s="23"/>
    </row>
    <row r="56" spans="1:15">
      <c r="A56" s="11">
        <v>52</v>
      </c>
      <c r="B56" s="12" t="s">
        <v>101</v>
      </c>
      <c r="C56" s="12">
        <v>0</v>
      </c>
      <c r="D56" s="12">
        <v>0</v>
      </c>
      <c r="E56" s="12">
        <v>0</v>
      </c>
      <c r="F56" s="12">
        <v>0</v>
      </c>
      <c r="G56" s="15">
        <v>0</v>
      </c>
      <c r="H56" s="15">
        <v>0</v>
      </c>
      <c r="I56" s="12">
        <v>1.4587535218001374E-2</v>
      </c>
      <c r="J56" s="12">
        <v>0.65600000000000003</v>
      </c>
      <c r="K56" s="12">
        <v>1.8146293930188968E-2</v>
      </c>
      <c r="L56" s="12">
        <v>0.73</v>
      </c>
      <c r="M56" s="12">
        <v>0</v>
      </c>
      <c r="N56" s="12">
        <v>0</v>
      </c>
      <c r="O56" s="23"/>
    </row>
    <row r="57" spans="1:15">
      <c r="A57" s="11">
        <v>53</v>
      </c>
      <c r="B57" s="12" t="s">
        <v>144</v>
      </c>
      <c r="C57" s="12">
        <v>0</v>
      </c>
      <c r="D57" s="12">
        <v>0</v>
      </c>
      <c r="E57" s="12">
        <v>0</v>
      </c>
      <c r="F57" s="12">
        <v>0</v>
      </c>
      <c r="G57" s="15">
        <v>0</v>
      </c>
      <c r="H57" s="15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23"/>
    </row>
    <row r="58" spans="1:15">
      <c r="A58" s="11"/>
      <c r="B58" s="12" t="s">
        <v>112</v>
      </c>
      <c r="C58" s="12">
        <v>1640.8461659910297</v>
      </c>
      <c r="D58" s="12">
        <v>73788.687999999995</v>
      </c>
      <c r="E58" s="12">
        <v>1078.1271284608465</v>
      </c>
      <c r="F58" s="12">
        <v>43371.544999999998</v>
      </c>
      <c r="G58" s="12">
        <v>52.194126525090866</v>
      </c>
      <c r="H58" s="12">
        <v>70.131564370141774</v>
      </c>
      <c r="I58" s="12">
        <v>120.50560486013977</v>
      </c>
      <c r="J58" s="12">
        <v>5419.1249999999991</v>
      </c>
      <c r="K58" s="12">
        <v>89.256151096483578</v>
      </c>
      <c r="L58" s="12">
        <v>3590.6499999999996</v>
      </c>
      <c r="M58" s="12">
        <v>86.922356128956736</v>
      </c>
      <c r="N58" s="12">
        <v>80.579986164219946</v>
      </c>
      <c r="O58" s="23"/>
    </row>
    <row r="59" spans="1:15">
      <c r="A59" s="11"/>
      <c r="B59" s="12" t="s">
        <v>145</v>
      </c>
      <c r="C59" s="12">
        <v>1840.7573510281322</v>
      </c>
      <c r="D59" s="12">
        <v>82778.673999999999</v>
      </c>
      <c r="E59" s="12">
        <v>1278.9011548997482</v>
      </c>
      <c r="F59" s="12">
        <v>51448.402999999991</v>
      </c>
      <c r="G59" s="12">
        <v>43.932730373711109</v>
      </c>
      <c r="H59" s="12">
        <v>60.896488857001088</v>
      </c>
      <c r="I59" s="12">
        <v>247.80337514648687</v>
      </c>
      <c r="J59" s="12">
        <v>11143.692999999999</v>
      </c>
      <c r="K59" s="12">
        <v>296.56582630268014</v>
      </c>
      <c r="L59" s="12">
        <v>11930.427999999998</v>
      </c>
      <c r="M59" s="12">
        <v>97.512472119179179</v>
      </c>
      <c r="N59" s="12">
        <v>95.585979284602672</v>
      </c>
      <c r="O59" s="23"/>
    </row>
    <row r="60" spans="1:15">
      <c r="A60" s="11"/>
      <c r="B60" s="12" t="s">
        <v>115</v>
      </c>
      <c r="C60" s="12">
        <v>1887.714782554553</v>
      </c>
      <c r="D60" s="12">
        <v>84890.345000000001</v>
      </c>
      <c r="E60" s="12">
        <v>1337.958939659844</v>
      </c>
      <c r="F60" s="12">
        <v>53824.214999999997</v>
      </c>
      <c r="G60" s="12">
        <v>41.089141572197747</v>
      </c>
      <c r="H60" s="12">
        <v>57.717757704408712</v>
      </c>
      <c r="I60" s="12">
        <v>274.24819712741191</v>
      </c>
      <c r="J60" s="12">
        <v>12332.914000000001</v>
      </c>
      <c r="K60" s="12">
        <v>331.83759812670587</v>
      </c>
      <c r="L60" s="12">
        <v>13349.361999999999</v>
      </c>
      <c r="M60" s="12">
        <v>100</v>
      </c>
      <c r="N60" s="12">
        <v>100</v>
      </c>
      <c r="O60" s="23"/>
    </row>
  </sheetData>
  <mergeCells count="10">
    <mergeCell ref="M2:N3"/>
    <mergeCell ref="C3:D3"/>
    <mergeCell ref="E3:F3"/>
    <mergeCell ref="G3:H3"/>
    <mergeCell ref="I3:J3"/>
    <mergeCell ref="K3:L3"/>
    <mergeCell ref="A2:A4"/>
    <mergeCell ref="B2:B4"/>
    <mergeCell ref="C2:H2"/>
    <mergeCell ref="I2:L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O109"/>
  <sheetViews>
    <sheetView zoomScale="85" zoomScaleNormal="85" workbookViewId="0">
      <selection activeCell="L109" activeCellId="4" sqref="D5:D109 F5:F109 H5:H109 J5:J109 L5:N109"/>
    </sheetView>
  </sheetViews>
  <sheetFormatPr defaultRowHeight="15"/>
  <cols>
    <col min="1" max="1" width="5.7109375" style="17" customWidth="1"/>
    <col min="2" max="2" width="38.42578125" customWidth="1"/>
    <col min="3" max="3" width="10.5703125" bestFit="1" customWidth="1"/>
    <col min="4" max="4" width="11.5703125" bestFit="1" customWidth="1"/>
    <col min="5" max="5" width="10.5703125" bestFit="1" customWidth="1"/>
    <col min="6" max="6" width="11.5703125" bestFit="1" customWidth="1"/>
    <col min="7" max="8" width="11.5703125" style="14" bestFit="1" customWidth="1"/>
    <col min="9" max="9" width="9.5703125" bestFit="1" customWidth="1"/>
    <col min="10" max="10" width="11.5703125" bestFit="1" customWidth="1"/>
    <col min="11" max="11" width="9.5703125" bestFit="1" customWidth="1"/>
    <col min="12" max="12" width="11.5703125" bestFit="1" customWidth="1"/>
    <col min="13" max="14" width="8" bestFit="1" customWidth="1"/>
    <col min="15" max="16" width="9" customWidth="1"/>
  </cols>
  <sheetData>
    <row r="1" spans="1:15" ht="26.25">
      <c r="A1" s="1" t="s">
        <v>146</v>
      </c>
      <c r="B1" s="1"/>
      <c r="C1" s="1"/>
      <c r="D1" s="1"/>
      <c r="E1" s="1"/>
      <c r="F1" s="1"/>
      <c r="G1" s="3" t="s">
        <v>1</v>
      </c>
      <c r="H1" s="1"/>
      <c r="I1" s="1"/>
      <c r="J1" s="1"/>
      <c r="K1" s="1"/>
      <c r="L1" s="1"/>
      <c r="M1" s="1"/>
      <c r="N1" s="1"/>
    </row>
    <row r="2" spans="1:15" ht="15" customHeight="1">
      <c r="A2" s="4" t="s">
        <v>2</v>
      </c>
      <c r="B2" s="5" t="s">
        <v>3</v>
      </c>
      <c r="C2" s="5" t="s">
        <v>4</v>
      </c>
      <c r="D2" s="5"/>
      <c r="E2" s="5"/>
      <c r="F2" s="5"/>
      <c r="G2" s="5"/>
      <c r="H2" s="5"/>
      <c r="I2" s="5" t="s">
        <v>5</v>
      </c>
      <c r="J2" s="5"/>
      <c r="K2" s="5"/>
      <c r="L2" s="5"/>
      <c r="M2" s="18" t="s">
        <v>6</v>
      </c>
      <c r="N2" s="18"/>
    </row>
    <row r="3" spans="1:15">
      <c r="A3" s="4"/>
      <c r="B3" s="5"/>
      <c r="C3" s="5">
        <v>2013</v>
      </c>
      <c r="D3" s="5"/>
      <c r="E3" s="5">
        <v>2012</v>
      </c>
      <c r="F3" s="5"/>
      <c r="G3" s="19" t="s">
        <v>7</v>
      </c>
      <c r="H3" s="19"/>
      <c r="I3" s="5">
        <v>2013</v>
      </c>
      <c r="J3" s="5"/>
      <c r="K3" s="5">
        <v>2012</v>
      </c>
      <c r="L3" s="5"/>
      <c r="M3" s="18"/>
      <c r="N3" s="18"/>
    </row>
    <row r="4" spans="1:15">
      <c r="A4" s="4"/>
      <c r="B4" s="5"/>
      <c r="C4" s="20" t="s">
        <v>8</v>
      </c>
      <c r="D4" s="20" t="s">
        <v>9</v>
      </c>
      <c r="E4" s="20" t="s">
        <v>8</v>
      </c>
      <c r="F4" s="20" t="s">
        <v>9</v>
      </c>
      <c r="G4" s="21" t="s">
        <v>10</v>
      </c>
      <c r="H4" s="21" t="s">
        <v>11</v>
      </c>
      <c r="I4" s="20" t="s">
        <v>8</v>
      </c>
      <c r="J4" s="20" t="s">
        <v>9</v>
      </c>
      <c r="K4" s="20" t="s">
        <v>8</v>
      </c>
      <c r="L4" s="20" t="s">
        <v>9</v>
      </c>
      <c r="M4" s="22">
        <v>2013</v>
      </c>
      <c r="N4" s="22">
        <v>2012</v>
      </c>
    </row>
    <row r="5" spans="1:15">
      <c r="A5" s="11">
        <v>1</v>
      </c>
      <c r="B5" s="12" t="s">
        <v>12</v>
      </c>
      <c r="C5" s="12">
        <v>2218.8147627635371</v>
      </c>
      <c r="D5" s="12">
        <v>99779.877999999997</v>
      </c>
      <c r="E5" s="12">
        <v>2421.5069627081234</v>
      </c>
      <c r="F5" s="12">
        <v>97413.835000000006</v>
      </c>
      <c r="G5" s="13">
        <v>-8.3704983329018745</v>
      </c>
      <c r="H5" s="13">
        <v>2.4288572562613808</v>
      </c>
      <c r="I5" s="12">
        <v>1047.0572760891173</v>
      </c>
      <c r="J5" s="12">
        <v>47086.061000000002</v>
      </c>
      <c r="K5" s="12">
        <v>1023.5180195184521</v>
      </c>
      <c r="L5" s="12">
        <v>41174.697</v>
      </c>
      <c r="M5" s="12">
        <v>12.168675305044779</v>
      </c>
      <c r="N5" s="12">
        <v>12.898470396307173</v>
      </c>
      <c r="O5" s="23"/>
    </row>
    <row r="6" spans="1:15">
      <c r="A6" s="11">
        <v>2</v>
      </c>
      <c r="B6" s="12" t="s">
        <v>13</v>
      </c>
      <c r="C6" s="12">
        <v>1885.109773426225</v>
      </c>
      <c r="D6" s="12">
        <v>84773.198000000004</v>
      </c>
      <c r="E6" s="12">
        <v>1889.0629054950955</v>
      </c>
      <c r="F6" s="12">
        <v>75994.356</v>
      </c>
      <c r="G6" s="13">
        <v>-0.20926418370564193</v>
      </c>
      <c r="H6" s="13">
        <v>11.551965780195587</v>
      </c>
      <c r="I6" s="12">
        <v>862.638342535785</v>
      </c>
      <c r="J6" s="12">
        <v>38792.76</v>
      </c>
      <c r="K6" s="12">
        <v>741.5948355150316</v>
      </c>
      <c r="L6" s="12">
        <v>29833.322</v>
      </c>
      <c r="M6" s="12">
        <v>10.338532595041574</v>
      </c>
      <c r="N6" s="12">
        <v>10.06233817970957</v>
      </c>
      <c r="O6" s="23"/>
    </row>
    <row r="7" spans="1:15">
      <c r="A7" s="11">
        <v>3</v>
      </c>
      <c r="B7" s="12" t="s">
        <v>14</v>
      </c>
      <c r="C7" s="12">
        <v>1481.418304243505</v>
      </c>
      <c r="D7" s="12">
        <v>66619.232999999993</v>
      </c>
      <c r="E7" s="12">
        <v>1685.5235578667912</v>
      </c>
      <c r="F7" s="12">
        <v>67806.252999999997</v>
      </c>
      <c r="G7" s="13">
        <v>-12.109308865525634</v>
      </c>
      <c r="H7" s="13">
        <v>-1.7506055083150045</v>
      </c>
      <c r="I7" s="12">
        <v>1003.5653626092118</v>
      </c>
      <c r="J7" s="12">
        <v>45130.233999999997</v>
      </c>
      <c r="K7" s="12">
        <v>1089.1024793306256</v>
      </c>
      <c r="L7" s="12">
        <v>43813.067999999999</v>
      </c>
      <c r="M7" s="12">
        <v>8.1245621030737709</v>
      </c>
      <c r="N7" s="12">
        <v>8.9781594883828824</v>
      </c>
      <c r="O7" s="23"/>
    </row>
    <row r="8" spans="1:15">
      <c r="A8" s="11">
        <v>4</v>
      </c>
      <c r="B8" s="12" t="s">
        <v>15</v>
      </c>
      <c r="C8" s="12">
        <v>1276.5065966346378</v>
      </c>
      <c r="D8" s="12">
        <v>57404.374000000003</v>
      </c>
      <c r="E8" s="12">
        <v>1287.2696539278024</v>
      </c>
      <c r="F8" s="12">
        <v>51785.055999999997</v>
      </c>
      <c r="G8" s="13">
        <v>-0.8361152040152291</v>
      </c>
      <c r="H8" s="13">
        <v>10.85123476548911</v>
      </c>
      <c r="I8" s="12">
        <v>746.17697615516158</v>
      </c>
      <c r="J8" s="12">
        <v>33555.504000000001</v>
      </c>
      <c r="K8" s="12">
        <v>701.99097159732139</v>
      </c>
      <c r="L8" s="12">
        <v>28240.114000000001</v>
      </c>
      <c r="M8" s="12">
        <v>7.0007621005044198</v>
      </c>
      <c r="N8" s="12">
        <v>6.8568084993995884</v>
      </c>
      <c r="O8" s="23"/>
    </row>
    <row r="9" spans="1:15">
      <c r="A9" s="11">
        <v>5</v>
      </c>
      <c r="B9" s="12" t="s">
        <v>16</v>
      </c>
      <c r="C9" s="12">
        <v>928.94831876432909</v>
      </c>
      <c r="D9" s="12">
        <v>41774.713000000003</v>
      </c>
      <c r="E9" s="12">
        <v>827.86179484247521</v>
      </c>
      <c r="F9" s="12">
        <v>33303.720999999998</v>
      </c>
      <c r="G9" s="13">
        <v>12.210555499917533</v>
      </c>
      <c r="H9" s="13">
        <v>25.435572199274688</v>
      </c>
      <c r="I9" s="12">
        <v>573.54521579990171</v>
      </c>
      <c r="J9" s="12">
        <v>25792.271000000001</v>
      </c>
      <c r="K9" s="12">
        <v>482.86992338783853</v>
      </c>
      <c r="L9" s="12">
        <v>19425.181</v>
      </c>
      <c r="M9" s="12">
        <v>5.0946436160047543</v>
      </c>
      <c r="N9" s="12">
        <v>4.4097130495414074</v>
      </c>
      <c r="O9" s="23"/>
    </row>
    <row r="10" spans="1:15">
      <c r="A10" s="11">
        <v>6</v>
      </c>
      <c r="B10" s="12" t="s">
        <v>17</v>
      </c>
      <c r="C10" s="12">
        <v>905.14330696754928</v>
      </c>
      <c r="D10" s="12">
        <v>40704.203999999998</v>
      </c>
      <c r="E10" s="12">
        <v>849.13481950652022</v>
      </c>
      <c r="F10" s="12">
        <v>34159.504999999997</v>
      </c>
      <c r="G10" s="13">
        <v>6.5959475662037619</v>
      </c>
      <c r="H10" s="13">
        <v>19.159232547427138</v>
      </c>
      <c r="I10" s="12">
        <v>432.97932617150582</v>
      </c>
      <c r="J10" s="12">
        <v>19471.037</v>
      </c>
      <c r="K10" s="12">
        <v>369.81038365739795</v>
      </c>
      <c r="L10" s="12">
        <v>14876.954</v>
      </c>
      <c r="M10" s="12">
        <v>4.9640894732934528</v>
      </c>
      <c r="N10" s="12">
        <v>4.5230265700452801</v>
      </c>
      <c r="O10" s="23"/>
    </row>
    <row r="11" spans="1:15">
      <c r="A11" s="11">
        <v>7</v>
      </c>
      <c r="B11" s="12" t="s">
        <v>18</v>
      </c>
      <c r="C11" s="12">
        <v>840.87389565020146</v>
      </c>
      <c r="D11" s="12">
        <v>37814.014999999999</v>
      </c>
      <c r="E11" s="12">
        <v>834.71115077333036</v>
      </c>
      <c r="F11" s="12">
        <v>33579.260999999999</v>
      </c>
      <c r="G11" s="13">
        <v>0.73830867973448733</v>
      </c>
      <c r="H11" s="13">
        <v>12.611218573273547</v>
      </c>
      <c r="I11" s="12">
        <v>402.971743321644</v>
      </c>
      <c r="J11" s="12">
        <v>18121.598999999998</v>
      </c>
      <c r="K11" s="12">
        <v>425.03465196402556</v>
      </c>
      <c r="L11" s="12">
        <v>17098.548999999999</v>
      </c>
      <c r="M11" s="12">
        <v>4.6116158862721095</v>
      </c>
      <c r="N11" s="12">
        <v>4.4461970308259806</v>
      </c>
      <c r="O11" s="23"/>
    </row>
    <row r="12" spans="1:15">
      <c r="A12" s="11">
        <v>8</v>
      </c>
      <c r="B12" s="12" t="s">
        <v>19</v>
      </c>
      <c r="C12" s="12">
        <v>731.98548362349027</v>
      </c>
      <c r="D12" s="12">
        <v>32917.313999999998</v>
      </c>
      <c r="E12" s="12">
        <v>622.11906454611892</v>
      </c>
      <c r="F12" s="12">
        <v>25026.978999999999</v>
      </c>
      <c r="G12" s="13">
        <v>17.660030907030134</v>
      </c>
      <c r="H12" s="13">
        <v>31.527316980607196</v>
      </c>
      <c r="I12" s="12">
        <v>366.13443658980782</v>
      </c>
      <c r="J12" s="12">
        <v>16465.028999999999</v>
      </c>
      <c r="K12" s="12">
        <v>379.9469531626753</v>
      </c>
      <c r="L12" s="12">
        <v>15284.734</v>
      </c>
      <c r="M12" s="12">
        <v>4.0144377204009496</v>
      </c>
      <c r="N12" s="12">
        <v>3.3137977551186779</v>
      </c>
      <c r="O12" s="23"/>
    </row>
    <row r="13" spans="1:15">
      <c r="A13" s="11">
        <v>9</v>
      </c>
      <c r="B13" s="12" t="s">
        <v>20</v>
      </c>
      <c r="C13" s="12">
        <v>683.92255708818561</v>
      </c>
      <c r="D13" s="12">
        <v>30755.929</v>
      </c>
      <c r="E13" s="12">
        <v>566.42861049104374</v>
      </c>
      <c r="F13" s="12">
        <v>22786.63</v>
      </c>
      <c r="G13" s="13">
        <v>20.742939961186792</v>
      </c>
      <c r="H13" s="13">
        <v>34.973574416225631</v>
      </c>
      <c r="I13" s="12">
        <v>263.04272413325356</v>
      </c>
      <c r="J13" s="12">
        <v>11829.004999999999</v>
      </c>
      <c r="K13" s="12">
        <v>186.17630243160337</v>
      </c>
      <c r="L13" s="12">
        <v>7489.6120000000001</v>
      </c>
      <c r="M13" s="12">
        <v>3.7508455733530823</v>
      </c>
      <c r="N13" s="12">
        <v>3.0171553402717892</v>
      </c>
      <c r="O13" s="23"/>
    </row>
    <row r="14" spans="1:15">
      <c r="A14" s="11">
        <v>10</v>
      </c>
      <c r="B14" s="12" t="s">
        <v>22</v>
      </c>
      <c r="C14" s="12">
        <v>420.16382068894967</v>
      </c>
      <c r="D14" s="12">
        <v>18894.724999999999</v>
      </c>
      <c r="E14" s="12">
        <v>448.35089960873603</v>
      </c>
      <c r="F14" s="12">
        <v>18036.528999999999</v>
      </c>
      <c r="G14" s="13">
        <v>-6.2868344737089927</v>
      </c>
      <c r="H14" s="13">
        <v>4.7580995212548913</v>
      </c>
      <c r="I14" s="12">
        <v>291.36262255419734</v>
      </c>
      <c r="J14" s="12">
        <v>13102.548000000001</v>
      </c>
      <c r="K14" s="12">
        <v>327.02927767806983</v>
      </c>
      <c r="L14" s="12">
        <v>13155.93</v>
      </c>
      <c r="M14" s="12">
        <v>2.3043100283517308</v>
      </c>
      <c r="N14" s="12">
        <v>2.3881991234472579</v>
      </c>
      <c r="O14" s="23"/>
    </row>
    <row r="15" spans="1:15">
      <c r="A15" s="11">
        <v>11</v>
      </c>
      <c r="B15" s="12" t="s">
        <v>23</v>
      </c>
      <c r="C15" s="12">
        <v>416.15629565553849</v>
      </c>
      <c r="D15" s="12">
        <v>18714.507000000001</v>
      </c>
      <c r="E15" s="12">
        <v>496.00115340827176</v>
      </c>
      <c r="F15" s="12">
        <v>19953.432000000001</v>
      </c>
      <c r="G15" s="13">
        <v>-16.097716145230578</v>
      </c>
      <c r="H15" s="13">
        <v>-6.209082227057479</v>
      </c>
      <c r="I15" s="12">
        <v>330.60024594228582</v>
      </c>
      <c r="J15" s="12">
        <v>14867.06</v>
      </c>
      <c r="K15" s="12">
        <v>367.8502110438842</v>
      </c>
      <c r="L15" s="12">
        <v>14798.099</v>
      </c>
      <c r="M15" s="12">
        <v>2.2823315055264719</v>
      </c>
      <c r="N15" s="12">
        <v>2.6420143705124457</v>
      </c>
      <c r="O15" s="23"/>
    </row>
    <row r="16" spans="1:15">
      <c r="A16" s="11">
        <v>12</v>
      </c>
      <c r="B16" s="12" t="s">
        <v>24</v>
      </c>
      <c r="C16" s="12">
        <v>360.30535980733777</v>
      </c>
      <c r="D16" s="12">
        <v>16202.896000000001</v>
      </c>
      <c r="E16" s="12">
        <v>319.90255688738858</v>
      </c>
      <c r="F16" s="12">
        <v>12869.232</v>
      </c>
      <c r="G16" s="13">
        <v>12.629721785615999</v>
      </c>
      <c r="H16" s="13">
        <v>25.904140977488012</v>
      </c>
      <c r="I16" s="12">
        <v>216.2708389389347</v>
      </c>
      <c r="J16" s="12">
        <v>9725.6779999999999</v>
      </c>
      <c r="K16" s="12">
        <v>182.7849589595462</v>
      </c>
      <c r="L16" s="12">
        <v>7353.183</v>
      </c>
      <c r="M16" s="12">
        <v>1.9760274754536067</v>
      </c>
      <c r="N16" s="12">
        <v>1.7040023932453636</v>
      </c>
      <c r="O16" s="23"/>
    </row>
    <row r="17" spans="1:15">
      <c r="A17" s="11">
        <v>13</v>
      </c>
      <c r="B17" s="12" t="s">
        <v>25</v>
      </c>
      <c r="C17" s="12">
        <v>344.16265101768067</v>
      </c>
      <c r="D17" s="12">
        <v>15476.96</v>
      </c>
      <c r="E17" s="12">
        <v>401.50527236841452</v>
      </c>
      <c r="F17" s="12">
        <v>16151.995000000001</v>
      </c>
      <c r="G17" s="13">
        <v>-14.281909926731231</v>
      </c>
      <c r="H17" s="13">
        <v>-4.1792670193372459</v>
      </c>
      <c r="I17" s="12">
        <v>250.24200631978277</v>
      </c>
      <c r="J17" s="12">
        <v>11253.358</v>
      </c>
      <c r="K17" s="12">
        <v>241.75223597142329</v>
      </c>
      <c r="L17" s="12">
        <v>9725.3539999999994</v>
      </c>
      <c r="M17" s="12">
        <v>1.8874958030031452</v>
      </c>
      <c r="N17" s="12">
        <v>2.138669823940321</v>
      </c>
      <c r="O17" s="23"/>
    </row>
    <row r="18" spans="1:15">
      <c r="A18" s="11">
        <v>14</v>
      </c>
      <c r="B18" s="12" t="s">
        <v>26</v>
      </c>
      <c r="C18" s="12">
        <v>272.0427663837367</v>
      </c>
      <c r="D18" s="12">
        <v>12233.736000000001</v>
      </c>
      <c r="E18" s="12">
        <v>293.22447214171012</v>
      </c>
      <c r="F18" s="12">
        <v>11796.01</v>
      </c>
      <c r="G18" s="13">
        <v>-7.2237169030478015</v>
      </c>
      <c r="H18" s="13">
        <v>3.7107971254687016</v>
      </c>
      <c r="I18" s="12">
        <v>203.33420799245715</v>
      </c>
      <c r="J18" s="12">
        <v>9143.9189999999999</v>
      </c>
      <c r="K18" s="12">
        <v>203.87694326921641</v>
      </c>
      <c r="L18" s="12">
        <v>8201.6839999999993</v>
      </c>
      <c r="M18" s="12">
        <v>1.4919677607907813</v>
      </c>
      <c r="N18" s="12">
        <v>1.5618981203187758</v>
      </c>
      <c r="O18" s="23"/>
    </row>
    <row r="19" spans="1:15">
      <c r="A19" s="11">
        <v>15</v>
      </c>
      <c r="B19" s="12" t="s">
        <v>30</v>
      </c>
      <c r="C19" s="12">
        <v>215.84028427903999</v>
      </c>
      <c r="D19" s="12">
        <v>9706.3160000000007</v>
      </c>
      <c r="E19" s="12">
        <v>183.34416310783871</v>
      </c>
      <c r="F19" s="12">
        <v>7375.6790000000001</v>
      </c>
      <c r="G19" s="13">
        <v>17.724110012756626</v>
      </c>
      <c r="H19" s="13">
        <v>31.598948381565975</v>
      </c>
      <c r="I19" s="12">
        <v>117.79321279344629</v>
      </c>
      <c r="J19" s="12">
        <v>5297.1490000000003</v>
      </c>
      <c r="K19" s="12">
        <v>86.138866378646043</v>
      </c>
      <c r="L19" s="12">
        <v>3465.2460000000001</v>
      </c>
      <c r="M19" s="12">
        <v>1.1837357409092146</v>
      </c>
      <c r="N19" s="12">
        <v>0.97660642591644709</v>
      </c>
      <c r="O19" s="23"/>
    </row>
    <row r="20" spans="1:15">
      <c r="A20" s="11">
        <v>16</v>
      </c>
      <c r="B20" s="12" t="s">
        <v>31</v>
      </c>
      <c r="C20" s="12">
        <v>208.16214845930278</v>
      </c>
      <c r="D20" s="12">
        <v>9361.0310000000009</v>
      </c>
      <c r="E20" s="12">
        <v>207.28874482333464</v>
      </c>
      <c r="F20" s="12">
        <v>8338.9359999999997</v>
      </c>
      <c r="G20" s="13">
        <v>0.42134638651630496</v>
      </c>
      <c r="H20" s="13">
        <v>12.256899441367594</v>
      </c>
      <c r="I20" s="12">
        <v>102.01554817778113</v>
      </c>
      <c r="J20" s="12">
        <v>4587.6289999999999</v>
      </c>
      <c r="K20" s="12">
        <v>97.214643313463554</v>
      </c>
      <c r="L20" s="12">
        <v>3910.8090000000002</v>
      </c>
      <c r="M20" s="12">
        <v>1.1416264385436377</v>
      </c>
      <c r="N20" s="12">
        <v>1.104150340993147</v>
      </c>
      <c r="O20" s="23"/>
    </row>
    <row r="21" spans="1:15">
      <c r="A21" s="11">
        <v>17</v>
      </c>
      <c r="B21" s="12" t="s">
        <v>33</v>
      </c>
      <c r="C21" s="12">
        <v>200.74605458317674</v>
      </c>
      <c r="D21" s="12">
        <v>9027.5300000000007</v>
      </c>
      <c r="E21" s="12">
        <v>188.54934051893429</v>
      </c>
      <c r="F21" s="12">
        <v>7585.076</v>
      </c>
      <c r="G21" s="13">
        <v>6.4687121316224676</v>
      </c>
      <c r="H21" s="13">
        <v>19.017001279881725</v>
      </c>
      <c r="I21" s="12">
        <v>93.780862310122984</v>
      </c>
      <c r="J21" s="12">
        <v>4217.3159999999998</v>
      </c>
      <c r="K21" s="12">
        <v>71.369722038549682</v>
      </c>
      <c r="L21" s="12">
        <v>2871.1039999999998</v>
      </c>
      <c r="M21" s="12">
        <v>1.1009542562935477</v>
      </c>
      <c r="N21" s="12">
        <v>1.0043324774118587</v>
      </c>
      <c r="O21" s="23"/>
    </row>
    <row r="22" spans="1:15">
      <c r="A22" s="11">
        <v>18</v>
      </c>
      <c r="B22" s="12" t="s">
        <v>34</v>
      </c>
      <c r="C22" s="12">
        <v>194.55658117985587</v>
      </c>
      <c r="D22" s="12">
        <v>8749.19</v>
      </c>
      <c r="E22" s="12">
        <v>214.70351938670498</v>
      </c>
      <c r="F22" s="12">
        <v>8637.2219999999998</v>
      </c>
      <c r="G22" s="13">
        <v>-9.3836087384120788</v>
      </c>
      <c r="H22" s="13">
        <v>1.2963427361251121</v>
      </c>
      <c r="I22" s="12">
        <v>131.66764880508961</v>
      </c>
      <c r="J22" s="12">
        <v>5921.0810000000001</v>
      </c>
      <c r="K22" s="12">
        <v>130.43978661946971</v>
      </c>
      <c r="L22" s="12">
        <v>5247.41</v>
      </c>
      <c r="M22" s="12">
        <v>1.0670092450117523</v>
      </c>
      <c r="N22" s="12">
        <v>1.1436460978395218</v>
      </c>
      <c r="O22" s="23"/>
    </row>
    <row r="23" spans="1:15">
      <c r="A23" s="11">
        <v>19</v>
      </c>
      <c r="B23" s="12" t="s">
        <v>36</v>
      </c>
      <c r="C23" s="12">
        <v>173.86213889735134</v>
      </c>
      <c r="D23" s="12">
        <v>7818.5630000000001</v>
      </c>
      <c r="E23" s="12">
        <v>233.48470988301858</v>
      </c>
      <c r="F23" s="12">
        <v>9392.7630000000008</v>
      </c>
      <c r="G23" s="13">
        <v>-25.53596379631864</v>
      </c>
      <c r="H23" s="13">
        <v>-16.759711705703637</v>
      </c>
      <c r="I23" s="12">
        <v>93.438277603463646</v>
      </c>
      <c r="J23" s="12">
        <v>4201.91</v>
      </c>
      <c r="K23" s="12">
        <v>68.208811641469012</v>
      </c>
      <c r="L23" s="12">
        <v>2743.9450000000002</v>
      </c>
      <c r="M23" s="12">
        <v>0.95351444004608665</v>
      </c>
      <c r="N23" s="12">
        <v>1.2436865409829041</v>
      </c>
      <c r="O23" s="23"/>
    </row>
    <row r="24" spans="1:15">
      <c r="A24" s="11">
        <v>20</v>
      </c>
      <c r="B24" s="12" t="s">
        <v>38</v>
      </c>
      <c r="C24" s="12">
        <v>149.81518749207802</v>
      </c>
      <c r="D24" s="12">
        <v>6737.174</v>
      </c>
      <c r="E24" s="12">
        <v>87.863808335363402</v>
      </c>
      <c r="F24" s="12">
        <v>3534.6379999999999</v>
      </c>
      <c r="G24" s="13">
        <v>70.508415615511666</v>
      </c>
      <c r="H24" s="13">
        <v>90.604356089647666</v>
      </c>
      <c r="I24" s="12">
        <v>40.80504959984345</v>
      </c>
      <c r="J24" s="12">
        <v>1834.999</v>
      </c>
      <c r="K24" s="12">
        <v>25.00820311917392</v>
      </c>
      <c r="L24" s="12">
        <v>1006.045</v>
      </c>
      <c r="M24" s="12">
        <v>0.82163342472306666</v>
      </c>
      <c r="N24" s="12">
        <v>0.46801795252863615</v>
      </c>
      <c r="O24" s="23"/>
    </row>
    <row r="25" spans="1:15">
      <c r="A25" s="11">
        <v>21</v>
      </c>
      <c r="B25" s="12" t="s">
        <v>35</v>
      </c>
      <c r="C25" s="12">
        <v>137.03975325717869</v>
      </c>
      <c r="D25" s="12">
        <v>6162.6639999999998</v>
      </c>
      <c r="E25" s="12">
        <v>341.07306741969643</v>
      </c>
      <c r="F25" s="12">
        <v>13720.892</v>
      </c>
      <c r="G25" s="13">
        <v>-59.82099838784724</v>
      </c>
      <c r="H25" s="13">
        <v>-55.085544001075149</v>
      </c>
      <c r="I25" s="12">
        <v>9.3000429175959916</v>
      </c>
      <c r="J25" s="12">
        <v>418.22199999999998</v>
      </c>
      <c r="K25" s="12">
        <v>7.2503144529016677</v>
      </c>
      <c r="L25" s="12">
        <v>291.67</v>
      </c>
      <c r="M25" s="12">
        <v>0.75156894088493964</v>
      </c>
      <c r="N25" s="12">
        <v>1.8167698589520465</v>
      </c>
      <c r="O25" s="23"/>
    </row>
    <row r="26" spans="1:15">
      <c r="A26" s="11">
        <v>22</v>
      </c>
      <c r="B26" s="12" t="s">
        <v>39</v>
      </c>
      <c r="C26" s="12">
        <v>116.22096113177925</v>
      </c>
      <c r="D26" s="12">
        <v>5226.4449999999997</v>
      </c>
      <c r="E26" s="12">
        <v>119.84259954360829</v>
      </c>
      <c r="F26" s="12">
        <v>4821.1000000000004</v>
      </c>
      <c r="G26" s="13">
        <v>-3.0219958726038811</v>
      </c>
      <c r="H26" s="13">
        <v>8.4077285266847781</v>
      </c>
      <c r="I26" s="12">
        <v>93.634542216015589</v>
      </c>
      <c r="J26" s="12">
        <v>4210.7359999999999</v>
      </c>
      <c r="K26" s="12">
        <v>88.517621791461792</v>
      </c>
      <c r="L26" s="12">
        <v>3560.94</v>
      </c>
      <c r="M26" s="12">
        <v>0.6373921624225154</v>
      </c>
      <c r="N26" s="12">
        <v>0.63835712481329288</v>
      </c>
      <c r="O26" s="23"/>
    </row>
    <row r="27" spans="1:15">
      <c r="A27" s="11">
        <v>23</v>
      </c>
      <c r="B27" s="12" t="s">
        <v>40</v>
      </c>
      <c r="C27" s="12">
        <v>115.20434779708204</v>
      </c>
      <c r="D27" s="12">
        <v>5180.7280000000001</v>
      </c>
      <c r="E27" s="12">
        <v>28.61046618574845</v>
      </c>
      <c r="F27" s="12">
        <v>1150.9590000000001</v>
      </c>
      <c r="G27" s="13">
        <v>302.665049388353</v>
      </c>
      <c r="H27" s="13">
        <v>350.12272374602395</v>
      </c>
      <c r="I27" s="12">
        <v>16.617715405193252</v>
      </c>
      <c r="J27" s="12">
        <v>747.29700000000003</v>
      </c>
      <c r="K27" s="12">
        <v>8.3635025827396436</v>
      </c>
      <c r="L27" s="12">
        <v>336.452</v>
      </c>
      <c r="M27" s="12">
        <v>0.63181673639402558</v>
      </c>
      <c r="N27" s="12">
        <v>0.15239735289000078</v>
      </c>
      <c r="O27" s="23"/>
    </row>
    <row r="28" spans="1:15">
      <c r="A28" s="11">
        <v>24</v>
      </c>
      <c r="B28" s="12" t="s">
        <v>41</v>
      </c>
      <c r="C28" s="12">
        <v>108.62743746372573</v>
      </c>
      <c r="D28" s="12">
        <v>4884.9650000000001</v>
      </c>
      <c r="E28" s="12">
        <v>107.79007969454567</v>
      </c>
      <c r="F28" s="12">
        <v>4336.2439999999997</v>
      </c>
      <c r="G28" s="13">
        <v>0.77684121911121906</v>
      </c>
      <c r="H28" s="13">
        <v>12.654292516749521</v>
      </c>
      <c r="I28" s="12">
        <v>16.544799966199612</v>
      </c>
      <c r="J28" s="12">
        <v>744.01800000000003</v>
      </c>
      <c r="K28" s="12">
        <v>15.288998374290927</v>
      </c>
      <c r="L28" s="12">
        <v>615.05499999999995</v>
      </c>
      <c r="M28" s="12">
        <v>0.59574689960543026</v>
      </c>
      <c r="N28" s="12">
        <v>0.57415781716390279</v>
      </c>
      <c r="O28" s="23"/>
    </row>
    <row r="29" spans="1:15">
      <c r="A29" s="11">
        <v>25</v>
      </c>
      <c r="B29" s="12" t="s">
        <v>43</v>
      </c>
      <c r="C29" s="12">
        <v>106.28315829032307</v>
      </c>
      <c r="D29" s="12">
        <v>4779.5429999999997</v>
      </c>
      <c r="E29" s="12">
        <v>206.27150832989463</v>
      </c>
      <c r="F29" s="12">
        <v>8298.0139999999992</v>
      </c>
      <c r="G29" s="13">
        <v>-48.474144999055298</v>
      </c>
      <c r="H29" s="13">
        <v>-42.401362542892791</v>
      </c>
      <c r="I29" s="12">
        <v>122.50425284468055</v>
      </c>
      <c r="J29" s="12">
        <v>5509.0039999999999</v>
      </c>
      <c r="K29" s="12">
        <v>151.28505590550006</v>
      </c>
      <c r="L29" s="12">
        <v>6085.9859999999999</v>
      </c>
      <c r="M29" s="12">
        <v>0.58289013816492785</v>
      </c>
      <c r="N29" s="12">
        <v>1.098731899089513</v>
      </c>
      <c r="O29" s="23"/>
    </row>
    <row r="30" spans="1:15">
      <c r="A30" s="11">
        <v>26</v>
      </c>
      <c r="B30" s="12" t="s">
        <v>44</v>
      </c>
      <c r="C30" s="12">
        <v>97.2203184796942</v>
      </c>
      <c r="D30" s="12">
        <v>4371.9880000000003</v>
      </c>
      <c r="E30" s="12">
        <v>134.531626753106</v>
      </c>
      <c r="F30" s="12">
        <v>5412.0190000000002</v>
      </c>
      <c r="G30" s="13">
        <v>-27.734228132010884</v>
      </c>
      <c r="H30" s="13">
        <v>-19.217061137442414</v>
      </c>
      <c r="I30" s="12">
        <v>2.77774689292171</v>
      </c>
      <c r="J30" s="12">
        <v>124.91500000000001</v>
      </c>
      <c r="K30" s="12">
        <v>2.672352505431459</v>
      </c>
      <c r="L30" s="12">
        <v>107.505</v>
      </c>
      <c r="M30" s="12">
        <v>0.53318668529091739</v>
      </c>
      <c r="N30" s="12">
        <v>0.7166001303177516</v>
      </c>
      <c r="O30" s="23"/>
    </row>
    <row r="31" spans="1:15">
      <c r="A31" s="11">
        <v>27</v>
      </c>
      <c r="B31" s="12" t="s">
        <v>46</v>
      </c>
      <c r="C31" s="12">
        <v>83.266429322724761</v>
      </c>
      <c r="D31" s="12">
        <v>3744.4830000000002</v>
      </c>
      <c r="E31" s="12">
        <v>64.196342900324638</v>
      </c>
      <c r="F31" s="12">
        <v>2582.529</v>
      </c>
      <c r="G31" s="13">
        <v>29.705876629155597</v>
      </c>
      <c r="H31" s="13">
        <v>44.992873264927539</v>
      </c>
      <c r="I31" s="12">
        <v>23.339900689127617</v>
      </c>
      <c r="J31" s="12">
        <v>1049.5930000000001</v>
      </c>
      <c r="K31" s="12">
        <v>19.392472022392027</v>
      </c>
      <c r="L31" s="12">
        <v>780.13199999999995</v>
      </c>
      <c r="M31" s="12">
        <v>0.45665918545480688</v>
      </c>
      <c r="N31" s="12">
        <v>0.34195013320340761</v>
      </c>
      <c r="O31" s="23"/>
    </row>
    <row r="32" spans="1:15">
      <c r="A32" s="11">
        <v>28</v>
      </c>
      <c r="B32" s="12" t="s">
        <v>27</v>
      </c>
      <c r="C32" s="12">
        <v>77.458811338250698</v>
      </c>
      <c r="D32" s="12">
        <v>3483.3150000000001</v>
      </c>
      <c r="E32" s="12">
        <v>40.946838816165609</v>
      </c>
      <c r="F32" s="12">
        <v>1647.2339999999999</v>
      </c>
      <c r="G32" s="13">
        <v>89.169209584184898</v>
      </c>
      <c r="H32" s="13">
        <v>111.46449138373785</v>
      </c>
      <c r="I32" s="12">
        <v>21.146566925877085</v>
      </c>
      <c r="J32" s="12">
        <v>950.95899999999995</v>
      </c>
      <c r="K32" s="12">
        <v>14.494737574760244</v>
      </c>
      <c r="L32" s="12">
        <v>583.10299999999995</v>
      </c>
      <c r="M32" s="12">
        <v>0.42480838892378742</v>
      </c>
      <c r="N32" s="12">
        <v>0.21810863913519729</v>
      </c>
      <c r="O32" s="23"/>
    </row>
    <row r="33" spans="1:15">
      <c r="A33" s="11">
        <v>29</v>
      </c>
      <c r="B33" s="12" t="s">
        <v>49</v>
      </c>
      <c r="C33" s="12">
        <v>75.516823475257894</v>
      </c>
      <c r="D33" s="12">
        <v>3395.9839999999999</v>
      </c>
      <c r="E33" s="12">
        <v>84.145881288436584</v>
      </c>
      <c r="F33" s="12">
        <v>3385.0709999999999</v>
      </c>
      <c r="G33" s="13">
        <v>-10.25487841003158</v>
      </c>
      <c r="H33" s="13">
        <v>0.32238614788285247</v>
      </c>
      <c r="I33" s="12">
        <v>18.019964465120001</v>
      </c>
      <c r="J33" s="12">
        <v>810.35599999999999</v>
      </c>
      <c r="K33" s="12">
        <v>26.044033349408132</v>
      </c>
      <c r="L33" s="12">
        <v>1047.7149999999999</v>
      </c>
      <c r="M33" s="12">
        <v>0.41415791906587812</v>
      </c>
      <c r="N33" s="12">
        <v>0.44821393268110138</v>
      </c>
      <c r="O33" s="23"/>
    </row>
    <row r="34" spans="1:15">
      <c r="A34" s="11">
        <v>30</v>
      </c>
      <c r="B34" s="12" t="s">
        <v>50</v>
      </c>
      <c r="C34" s="12">
        <v>75.475818269553628</v>
      </c>
      <c r="D34" s="12">
        <v>3394.14</v>
      </c>
      <c r="E34" s="12">
        <v>68.400888919823217</v>
      </c>
      <c r="F34" s="12">
        <v>2751.672</v>
      </c>
      <c r="G34" s="13">
        <v>10.343329540677985</v>
      </c>
      <c r="H34" s="13">
        <v>23.348276974872007</v>
      </c>
      <c r="I34" s="12">
        <v>37.701640430599134</v>
      </c>
      <c r="J34" s="12">
        <v>1695.4390000000001</v>
      </c>
      <c r="K34" s="12">
        <v>31.308695803483097</v>
      </c>
      <c r="L34" s="12">
        <v>1259.5050000000001</v>
      </c>
      <c r="M34" s="12">
        <v>0.41393303367102424</v>
      </c>
      <c r="N34" s="12">
        <v>0.3643461920203363</v>
      </c>
      <c r="O34" s="23"/>
    </row>
    <row r="35" spans="1:15">
      <c r="A35" s="11">
        <v>31</v>
      </c>
      <c r="B35" s="12" t="s">
        <v>48</v>
      </c>
      <c r="C35" s="12">
        <v>71.246300303091616</v>
      </c>
      <c r="D35" s="12">
        <v>3203.9389999999999</v>
      </c>
      <c r="E35" s="12">
        <v>75.303018250697264</v>
      </c>
      <c r="F35" s="12">
        <v>3029.335</v>
      </c>
      <c r="G35" s="13">
        <v>-5.3871916980805565</v>
      </c>
      <c r="H35" s="13">
        <v>5.7637732373606667</v>
      </c>
      <c r="I35" s="12">
        <v>13.684753579616588</v>
      </c>
      <c r="J35" s="12">
        <v>615.40200000000004</v>
      </c>
      <c r="K35" s="12">
        <v>11.414267461457769</v>
      </c>
      <c r="L35" s="12">
        <v>459.18</v>
      </c>
      <c r="M35" s="12">
        <v>0.39073703205139082</v>
      </c>
      <c r="N35" s="12">
        <v>0.40111127765370486</v>
      </c>
      <c r="O35" s="23"/>
    </row>
    <row r="36" spans="1:15">
      <c r="A36" s="11">
        <v>32</v>
      </c>
      <c r="B36" s="12" t="s">
        <v>51</v>
      </c>
      <c r="C36" s="12">
        <v>65.666390185435148</v>
      </c>
      <c r="D36" s="12">
        <v>2953.011</v>
      </c>
      <c r="E36" s="12">
        <v>61.795811934792653</v>
      </c>
      <c r="F36" s="12">
        <v>2485.9589999999998</v>
      </c>
      <c r="G36" s="13">
        <v>6.2634960678674361</v>
      </c>
      <c r="H36" s="13">
        <v>18.787598669165504</v>
      </c>
      <c r="I36" s="12">
        <v>46.436238461726624</v>
      </c>
      <c r="J36" s="12">
        <v>2088.2330000000002</v>
      </c>
      <c r="K36" s="12">
        <v>50.936821067598679</v>
      </c>
      <c r="L36" s="12">
        <v>2049.1170000000002</v>
      </c>
      <c r="M36" s="12">
        <v>0.36013505680198959</v>
      </c>
      <c r="N36" s="12">
        <v>0.32916339417222806</v>
      </c>
      <c r="O36" s="23"/>
    </row>
    <row r="37" spans="1:15">
      <c r="A37" s="11">
        <v>33</v>
      </c>
      <c r="B37" s="12" t="s">
        <v>52</v>
      </c>
      <c r="C37" s="12">
        <v>64.090847433505516</v>
      </c>
      <c r="D37" s="12">
        <v>2882.1590000000001</v>
      </c>
      <c r="E37" s="12">
        <v>75.72378854844564</v>
      </c>
      <c r="F37" s="12">
        <v>3046.2620000000002</v>
      </c>
      <c r="G37" s="13">
        <v>-15.362333736772484</v>
      </c>
      <c r="H37" s="13">
        <v>-5.3870284302532099</v>
      </c>
      <c r="I37" s="12">
        <v>8.229660283878772</v>
      </c>
      <c r="J37" s="12">
        <v>370.08699999999999</v>
      </c>
      <c r="K37" s="12">
        <v>1.2461532342661688</v>
      </c>
      <c r="L37" s="12">
        <v>50.131</v>
      </c>
      <c r="M37" s="12">
        <v>0.3514942867389812</v>
      </c>
      <c r="N37" s="12">
        <v>0.40335256512994777</v>
      </c>
      <c r="O37" s="23"/>
    </row>
    <row r="38" spans="1:15">
      <c r="A38" s="11">
        <v>34</v>
      </c>
      <c r="B38" s="12" t="s">
        <v>54</v>
      </c>
      <c r="C38" s="12">
        <v>59.035955161118878</v>
      </c>
      <c r="D38" s="12">
        <v>2654.8409999999999</v>
      </c>
      <c r="E38" s="12">
        <v>51.465748248758345</v>
      </c>
      <c r="F38" s="12">
        <v>2070.395</v>
      </c>
      <c r="G38" s="13">
        <v>14.709213739145767</v>
      </c>
      <c r="H38" s="13">
        <v>28.228719640455068</v>
      </c>
      <c r="I38" s="12">
        <v>25.615089204112081</v>
      </c>
      <c r="J38" s="12">
        <v>1151.9079999999999</v>
      </c>
      <c r="K38" s="12">
        <v>31.550638103239987</v>
      </c>
      <c r="L38" s="12">
        <v>1269.2380000000001</v>
      </c>
      <c r="M38" s="12">
        <v>0.323771673839092</v>
      </c>
      <c r="N38" s="12">
        <v>0.27413897231499396</v>
      </c>
      <c r="O38" s="23"/>
    </row>
    <row r="39" spans="1:15">
      <c r="A39" s="11">
        <v>35</v>
      </c>
      <c r="B39" s="12" t="s">
        <v>55</v>
      </c>
      <c r="C39" s="12">
        <v>57.962659467777328</v>
      </c>
      <c r="D39" s="12">
        <v>2606.5749999999998</v>
      </c>
      <c r="E39" s="12">
        <v>71.79041776248738</v>
      </c>
      <c r="F39" s="12">
        <v>2888.0279999999998</v>
      </c>
      <c r="G39" s="13">
        <v>-19.261286848139036</v>
      </c>
      <c r="H39" s="13">
        <v>-9.7455080075400957</v>
      </c>
      <c r="I39" s="12">
        <v>16.303127202862356</v>
      </c>
      <c r="J39" s="12">
        <v>733.15</v>
      </c>
      <c r="K39" s="12">
        <v>20.421640325539542</v>
      </c>
      <c r="L39" s="12">
        <v>821.53399999999999</v>
      </c>
      <c r="M39" s="12">
        <v>0.31788538399743382</v>
      </c>
      <c r="N39" s="12">
        <v>0.38240095630878523</v>
      </c>
      <c r="O39" s="23"/>
    </row>
    <row r="40" spans="1:15">
      <c r="A40" s="11">
        <v>36</v>
      </c>
      <c r="B40" s="12" t="s">
        <v>56</v>
      </c>
      <c r="C40" s="12">
        <v>57.453941414145902</v>
      </c>
      <c r="D40" s="12">
        <v>2583.6979999999999</v>
      </c>
      <c r="E40" s="12">
        <v>68.216368454283767</v>
      </c>
      <c r="F40" s="12">
        <v>2744.2489999999998</v>
      </c>
      <c r="G40" s="13">
        <v>-15.776898248915828</v>
      </c>
      <c r="H40" s="13">
        <v>-5.8504530747756434</v>
      </c>
      <c r="I40" s="12">
        <v>3.5814845040793952</v>
      </c>
      <c r="J40" s="12">
        <v>161.059</v>
      </c>
      <c r="K40" s="12">
        <v>2.0594552134551041</v>
      </c>
      <c r="L40" s="12">
        <v>82.849000000000004</v>
      </c>
      <c r="M40" s="12">
        <v>0.31509541481192821</v>
      </c>
      <c r="N40" s="12">
        <v>0.36336331986719916</v>
      </c>
      <c r="O40" s="23"/>
    </row>
    <row r="41" spans="1:15">
      <c r="A41" s="11">
        <v>37</v>
      </c>
      <c r="B41" s="12" t="s">
        <v>57</v>
      </c>
      <c r="C41" s="12">
        <v>56.974731987396012</v>
      </c>
      <c r="D41" s="12">
        <v>2562.1480000000001</v>
      </c>
      <c r="E41" s="12">
        <v>61.207076557474039</v>
      </c>
      <c r="F41" s="12">
        <v>2462.2750000000001</v>
      </c>
      <c r="G41" s="13">
        <v>-6.9147961446971209</v>
      </c>
      <c r="H41" s="13">
        <v>4.0561269557624655</v>
      </c>
      <c r="I41" s="12">
        <v>19.377205641996088</v>
      </c>
      <c r="J41" s="12">
        <v>871.39099999999996</v>
      </c>
      <c r="K41" s="12">
        <v>13.849276385457111</v>
      </c>
      <c r="L41" s="12">
        <v>557.13699999999994</v>
      </c>
      <c r="M41" s="12">
        <v>0.3124672801811792</v>
      </c>
      <c r="N41" s="12">
        <v>0.32602741894995968</v>
      </c>
      <c r="O41" s="23"/>
    </row>
    <row r="42" spans="1:15">
      <c r="A42" s="11">
        <v>38</v>
      </c>
      <c r="B42" s="12" t="s">
        <v>59</v>
      </c>
      <c r="C42" s="12">
        <v>55.628876203860798</v>
      </c>
      <c r="D42" s="12">
        <v>2501.625</v>
      </c>
      <c r="E42" s="12">
        <v>43.64805138632714</v>
      </c>
      <c r="F42" s="12">
        <v>1755.9</v>
      </c>
      <c r="G42" s="13">
        <v>27.448704895189621</v>
      </c>
      <c r="H42" s="13">
        <v>42.469673671621393</v>
      </c>
      <c r="I42" s="12">
        <v>14.014062739743695</v>
      </c>
      <c r="J42" s="12">
        <v>630.21100000000001</v>
      </c>
      <c r="K42" s="12">
        <v>3.3440636760911389</v>
      </c>
      <c r="L42" s="12">
        <v>134.52699999999999</v>
      </c>
      <c r="M42" s="12">
        <v>0.30508618541288107</v>
      </c>
      <c r="N42" s="12">
        <v>0.23249699766851153</v>
      </c>
      <c r="O42" s="23"/>
    </row>
    <row r="43" spans="1:15">
      <c r="A43" s="11">
        <v>39</v>
      </c>
      <c r="B43" s="12" t="s">
        <v>60</v>
      </c>
      <c r="C43" s="12">
        <v>54.993028670288346</v>
      </c>
      <c r="D43" s="12">
        <v>2473.0309999999999</v>
      </c>
      <c r="E43" s="12">
        <v>49.206435222702261</v>
      </c>
      <c r="F43" s="12">
        <v>1979.5060000000001</v>
      </c>
      <c r="G43" s="13">
        <v>11.759830642875627</v>
      </c>
      <c r="H43" s="13">
        <v>24.93172539007206</v>
      </c>
      <c r="I43" s="12">
        <v>48.256900726930681</v>
      </c>
      <c r="J43" s="12">
        <v>2170.1080000000002</v>
      </c>
      <c r="K43" s="12">
        <v>24.843096702346092</v>
      </c>
      <c r="L43" s="12">
        <v>999.40300000000002</v>
      </c>
      <c r="M43" s="12">
        <v>0.30159899833020642</v>
      </c>
      <c r="N43" s="12">
        <v>0.26210444892465662</v>
      </c>
      <c r="O43" s="23"/>
    </row>
    <row r="44" spans="1:15">
      <c r="A44" s="11">
        <v>40</v>
      </c>
      <c r="B44" s="12" t="s">
        <v>61</v>
      </c>
      <c r="C44" s="12">
        <v>54.525004503012006</v>
      </c>
      <c r="D44" s="12">
        <v>2451.9839999999999</v>
      </c>
      <c r="E44" s="12">
        <v>43.830881512158022</v>
      </c>
      <c r="F44" s="12">
        <v>1763.2550000000001</v>
      </c>
      <c r="G44" s="13">
        <v>24.398603500337074</v>
      </c>
      <c r="H44" s="13">
        <v>39.060090571131212</v>
      </c>
      <c r="I44" s="12">
        <v>25.213309346918713</v>
      </c>
      <c r="J44" s="12">
        <v>1133.8399999999999</v>
      </c>
      <c r="K44" s="12">
        <v>24.021019871434749</v>
      </c>
      <c r="L44" s="12">
        <v>966.33199999999999</v>
      </c>
      <c r="M44" s="12">
        <v>0.2990322071667087</v>
      </c>
      <c r="N44" s="12">
        <v>0.23347086600830985</v>
      </c>
      <c r="O44" s="23"/>
    </row>
    <row r="45" spans="1:15">
      <c r="A45" s="11">
        <v>41</v>
      </c>
      <c r="B45" s="12" t="s">
        <v>62</v>
      </c>
      <c r="C45" s="12">
        <v>53.385597922165708</v>
      </c>
      <c r="D45" s="12">
        <v>2400.7449999999999</v>
      </c>
      <c r="E45" s="12">
        <v>71.828848132920356</v>
      </c>
      <c r="F45" s="12">
        <v>2889.5740000000001</v>
      </c>
      <c r="G45" s="13">
        <v>-25.676661522714582</v>
      </c>
      <c r="H45" s="13">
        <v>-16.916991916455501</v>
      </c>
      <c r="I45" s="12">
        <v>42.521775676619249</v>
      </c>
      <c r="J45" s="12">
        <v>1912.2</v>
      </c>
      <c r="K45" s="12">
        <v>43.060260610610356</v>
      </c>
      <c r="L45" s="12">
        <v>1732.2539999999999</v>
      </c>
      <c r="M45" s="12">
        <v>0.29278334450569016</v>
      </c>
      <c r="N45" s="12">
        <v>0.38260566065322149</v>
      </c>
      <c r="O45" s="23"/>
    </row>
    <row r="46" spans="1:15">
      <c r="A46" s="11">
        <v>42</v>
      </c>
      <c r="B46" s="12" t="s">
        <v>63</v>
      </c>
      <c r="C46" s="12">
        <v>52.473232095245926</v>
      </c>
      <c r="D46" s="12">
        <v>2359.7159999999999</v>
      </c>
      <c r="E46" s="12">
        <v>49.93904833874408</v>
      </c>
      <c r="F46" s="12">
        <v>2008.9780000000001</v>
      </c>
      <c r="G46" s="13">
        <v>5.0745535623989042</v>
      </c>
      <c r="H46" s="13">
        <v>17.458528664823589</v>
      </c>
      <c r="I46" s="12">
        <v>4.063406856586294</v>
      </c>
      <c r="J46" s="12">
        <v>182.73099999999999</v>
      </c>
      <c r="K46" s="12">
        <v>5.2960331704309871</v>
      </c>
      <c r="L46" s="12">
        <v>213.05199999999999</v>
      </c>
      <c r="M46" s="12">
        <v>0.28777964447019116</v>
      </c>
      <c r="N46" s="12">
        <v>0.26600680755287376</v>
      </c>
      <c r="O46" s="23"/>
    </row>
    <row r="47" spans="1:15">
      <c r="A47" s="11">
        <v>43</v>
      </c>
      <c r="B47" s="12" t="s">
        <v>64</v>
      </c>
      <c r="C47" s="12">
        <v>50.447810646676992</v>
      </c>
      <c r="D47" s="12">
        <v>2268.6329999999998</v>
      </c>
      <c r="E47" s="12">
        <v>46.327438687898663</v>
      </c>
      <c r="F47" s="12">
        <v>1863.6880000000001</v>
      </c>
      <c r="G47" s="13">
        <v>8.8940206397696215</v>
      </c>
      <c r="H47" s="13">
        <v>21.728154068706772</v>
      </c>
      <c r="I47" s="12">
        <v>31.994289513652461</v>
      </c>
      <c r="J47" s="12">
        <v>1438.78</v>
      </c>
      <c r="K47" s="12">
        <v>27.053588740348907</v>
      </c>
      <c r="L47" s="12">
        <v>1088.328</v>
      </c>
      <c r="M47" s="12">
        <v>0.27667159868956398</v>
      </c>
      <c r="N47" s="12">
        <v>0.24676910108254055</v>
      </c>
      <c r="O47" s="23"/>
    </row>
    <row r="48" spans="1:15">
      <c r="A48" s="11">
        <v>44</v>
      </c>
      <c r="B48" s="12" t="s">
        <v>65</v>
      </c>
      <c r="C48" s="12">
        <v>50.041672318595324</v>
      </c>
      <c r="D48" s="12">
        <v>2250.3690000000001</v>
      </c>
      <c r="E48" s="12">
        <v>45.328621925694655</v>
      </c>
      <c r="F48" s="12">
        <v>1823.5070000000001</v>
      </c>
      <c r="G48" s="13">
        <v>10.397515284330908</v>
      </c>
      <c r="H48" s="13">
        <v>23.408848992627952</v>
      </c>
      <c r="I48" s="12">
        <v>18.130282700206138</v>
      </c>
      <c r="J48" s="12">
        <v>815.31700000000001</v>
      </c>
      <c r="K48" s="12">
        <v>13.159766931983713</v>
      </c>
      <c r="L48" s="12">
        <v>529.399</v>
      </c>
      <c r="M48" s="12">
        <v>0.27444420885680298</v>
      </c>
      <c r="N48" s="12">
        <v>0.24144877426249473</v>
      </c>
      <c r="O48" s="23"/>
    </row>
    <row r="49" spans="1:15">
      <c r="A49" s="11">
        <v>45</v>
      </c>
      <c r="B49" s="12" t="s">
        <v>37</v>
      </c>
      <c r="C49" s="12">
        <v>49.578718209291104</v>
      </c>
      <c r="D49" s="12">
        <v>2229.5500000000002</v>
      </c>
      <c r="E49" s="12">
        <v>55.561018777685526</v>
      </c>
      <c r="F49" s="12">
        <v>2235.1419999999998</v>
      </c>
      <c r="G49" s="13">
        <v>-10.767082209797493</v>
      </c>
      <c r="H49" s="13">
        <v>-0.25018544683065613</v>
      </c>
      <c r="I49" s="12">
        <v>4.9395039793283946</v>
      </c>
      <c r="J49" s="12">
        <v>222.12899999999999</v>
      </c>
      <c r="K49" s="12">
        <v>3.8499475497531601</v>
      </c>
      <c r="L49" s="12">
        <v>154.87799999999999</v>
      </c>
      <c r="M49" s="12">
        <v>0.27190522347965385</v>
      </c>
      <c r="N49" s="12">
        <v>0.29595296108137831</v>
      </c>
      <c r="O49" s="23"/>
    </row>
    <row r="50" spans="1:15">
      <c r="A50" s="11">
        <v>46</v>
      </c>
      <c r="B50" s="12" t="s">
        <v>66</v>
      </c>
      <c r="C50" s="12">
        <v>49.066242086373322</v>
      </c>
      <c r="D50" s="12">
        <v>2206.5039999999999</v>
      </c>
      <c r="E50" s="12">
        <v>54.806157808126557</v>
      </c>
      <c r="F50" s="12">
        <v>2204.7750000000001</v>
      </c>
      <c r="G50" s="13">
        <v>-10.473121910585988</v>
      </c>
      <c r="H50" s="13">
        <v>7.8420700524986842E-2</v>
      </c>
      <c r="I50" s="12">
        <v>17.995392473632361</v>
      </c>
      <c r="J50" s="12">
        <v>809.25099999999998</v>
      </c>
      <c r="K50" s="12">
        <v>22.328691527917947</v>
      </c>
      <c r="L50" s="12">
        <v>898.25199999999995</v>
      </c>
      <c r="M50" s="12">
        <v>0.26909464386479337</v>
      </c>
      <c r="N50" s="12">
        <v>0.29193209638054129</v>
      </c>
      <c r="O50" s="23"/>
    </row>
    <row r="51" spans="1:15">
      <c r="A51" s="11">
        <v>47</v>
      </c>
      <c r="B51" s="12" t="s">
        <v>67</v>
      </c>
      <c r="C51" s="12">
        <v>48.121410098754936</v>
      </c>
      <c r="D51" s="12">
        <v>2164.0149999999999</v>
      </c>
      <c r="E51" s="12">
        <v>43.461940012826695</v>
      </c>
      <c r="F51" s="12">
        <v>1748.413</v>
      </c>
      <c r="G51" s="13">
        <v>10.720805570467206</v>
      </c>
      <c r="H51" s="13">
        <v>23.770241927965529</v>
      </c>
      <c r="I51" s="12">
        <v>20.73762672365293</v>
      </c>
      <c r="J51" s="12">
        <v>932.56899999999996</v>
      </c>
      <c r="K51" s="12">
        <v>12.026145578021607</v>
      </c>
      <c r="L51" s="12">
        <v>483.79500000000002</v>
      </c>
      <c r="M51" s="12">
        <v>0.26391288923250117</v>
      </c>
      <c r="N51" s="12">
        <v>0.23150565133811449</v>
      </c>
      <c r="O51" s="23"/>
    </row>
    <row r="52" spans="1:15">
      <c r="A52" s="11">
        <v>48</v>
      </c>
      <c r="B52" s="12" t="s">
        <v>68</v>
      </c>
      <c r="C52" s="12">
        <v>47.469084876773124</v>
      </c>
      <c r="D52" s="12">
        <v>2134.6799999999998</v>
      </c>
      <c r="E52" s="12">
        <v>43.515409435078531</v>
      </c>
      <c r="F52" s="12">
        <v>1750.5640000000001</v>
      </c>
      <c r="G52" s="13">
        <v>9.0856905473753073</v>
      </c>
      <c r="H52" s="13">
        <v>21.942413987720514</v>
      </c>
      <c r="I52" s="12">
        <v>26.08489233909793</v>
      </c>
      <c r="J52" s="12">
        <v>1173.0350000000001</v>
      </c>
      <c r="K52" s="12">
        <v>20.577201294601355</v>
      </c>
      <c r="L52" s="12">
        <v>827.79200000000003</v>
      </c>
      <c r="M52" s="12">
        <v>0.26033533334419379</v>
      </c>
      <c r="N52" s="12">
        <v>0.23179046313946136</v>
      </c>
      <c r="O52" s="23"/>
    </row>
    <row r="53" spans="1:15">
      <c r="A53" s="11">
        <v>49</v>
      </c>
      <c r="B53" s="12" t="s">
        <v>29</v>
      </c>
      <c r="C53" s="12">
        <v>47.007731838407466</v>
      </c>
      <c r="D53" s="12">
        <v>2113.933</v>
      </c>
      <c r="E53" s="12">
        <v>36.59486037296849</v>
      </c>
      <c r="F53" s="12">
        <v>1472.16</v>
      </c>
      <c r="G53" s="13">
        <v>28.454464258949997</v>
      </c>
      <c r="H53" s="13">
        <v>43.593970764047384</v>
      </c>
      <c r="I53" s="12">
        <v>15.790450946077264</v>
      </c>
      <c r="J53" s="12">
        <v>710.09500000000003</v>
      </c>
      <c r="K53" s="12">
        <v>12.41890098089419</v>
      </c>
      <c r="L53" s="12">
        <v>499.59500000000003</v>
      </c>
      <c r="M53" s="12">
        <v>0.25780512874168104</v>
      </c>
      <c r="N53" s="12">
        <v>0.19492726242250466</v>
      </c>
      <c r="O53" s="23"/>
    </row>
    <row r="54" spans="1:15">
      <c r="A54" s="11">
        <v>50</v>
      </c>
      <c r="B54" s="12" t="s">
        <v>69</v>
      </c>
      <c r="C54" s="12">
        <v>46.918116340040775</v>
      </c>
      <c r="D54" s="12">
        <v>2109.9029999999998</v>
      </c>
      <c r="E54" s="12">
        <v>11.426398134660415</v>
      </c>
      <c r="F54" s="12">
        <v>459.66800000000001</v>
      </c>
      <c r="G54" s="13">
        <v>310.61160119846596</v>
      </c>
      <c r="H54" s="13">
        <v>359.00584769877389</v>
      </c>
      <c r="I54" s="12">
        <v>2.8624035187981294</v>
      </c>
      <c r="J54" s="12">
        <v>128.72200000000001</v>
      </c>
      <c r="K54" s="12">
        <v>0.32514181452996127</v>
      </c>
      <c r="L54" s="12">
        <v>13.08</v>
      </c>
      <c r="M54" s="12">
        <v>0.25731364927245048</v>
      </c>
      <c r="N54" s="12">
        <v>6.0864189261512248E-2</v>
      </c>
      <c r="O54" s="23"/>
    </row>
    <row r="55" spans="1:15">
      <c r="A55" s="11">
        <v>51</v>
      </c>
      <c r="B55" s="12" t="s">
        <v>70</v>
      </c>
      <c r="C55" s="12">
        <v>44.372613681595908</v>
      </c>
      <c r="D55" s="12">
        <v>1995.432</v>
      </c>
      <c r="E55" s="12">
        <v>46.27183148307423</v>
      </c>
      <c r="F55" s="12">
        <v>1861.451</v>
      </c>
      <c r="G55" s="13">
        <v>-4.1044794221578229</v>
      </c>
      <c r="H55" s="13">
        <v>7.1976646175483552</v>
      </c>
      <c r="I55" s="12">
        <v>14.069499820991373</v>
      </c>
      <c r="J55" s="12">
        <v>632.70399999999995</v>
      </c>
      <c r="K55" s="12">
        <v>12.637277956478725</v>
      </c>
      <c r="L55" s="12">
        <v>508.38</v>
      </c>
      <c r="M55" s="12">
        <v>0.24335331519744011</v>
      </c>
      <c r="N55" s="12">
        <v>0.24647290210550057</v>
      </c>
      <c r="O55" s="23"/>
    </row>
    <row r="56" spans="1:15">
      <c r="A56" s="11">
        <v>52</v>
      </c>
      <c r="B56" s="12" t="s">
        <v>71</v>
      </c>
      <c r="C56" s="12">
        <v>43.509458548940508</v>
      </c>
      <c r="D56" s="12">
        <v>1956.616</v>
      </c>
      <c r="E56" s="12">
        <v>47.233535345500464</v>
      </c>
      <c r="F56" s="12">
        <v>1900.1389999999999</v>
      </c>
      <c r="G56" s="13">
        <v>-7.8843913954764275</v>
      </c>
      <c r="H56" s="13">
        <v>2.9722562402013892</v>
      </c>
      <c r="I56" s="12">
        <v>14.283198317096545</v>
      </c>
      <c r="J56" s="12">
        <v>642.31399999999996</v>
      </c>
      <c r="K56" s="12">
        <v>7.4372958541932856</v>
      </c>
      <c r="L56" s="12">
        <v>299.19200000000001</v>
      </c>
      <c r="M56" s="12">
        <v>0.23861950202680646</v>
      </c>
      <c r="N56" s="12">
        <v>0.25159554225915359</v>
      </c>
      <c r="O56" s="23"/>
    </row>
    <row r="57" spans="1:15">
      <c r="A57" s="11">
        <v>53</v>
      </c>
      <c r="B57" s="12" t="s">
        <v>72</v>
      </c>
      <c r="C57" s="12">
        <v>43.205010462553837</v>
      </c>
      <c r="D57" s="12">
        <v>1942.925</v>
      </c>
      <c r="E57" s="12">
        <v>41.585439214886918</v>
      </c>
      <c r="F57" s="12">
        <v>1672.924</v>
      </c>
      <c r="G57" s="13">
        <v>3.8945632852355203</v>
      </c>
      <c r="H57" s="13">
        <v>16.139465988891303</v>
      </c>
      <c r="I57" s="12">
        <v>3.6523318931107251</v>
      </c>
      <c r="J57" s="12">
        <v>164.245</v>
      </c>
      <c r="K57" s="12">
        <v>3.5643547128162552</v>
      </c>
      <c r="L57" s="12">
        <v>143.38900000000001</v>
      </c>
      <c r="M57" s="12">
        <v>0.23694981333865864</v>
      </c>
      <c r="N57" s="12">
        <v>0.22151022685095789</v>
      </c>
      <c r="O57" s="23"/>
    </row>
    <row r="58" spans="1:15">
      <c r="A58" s="11">
        <v>54</v>
      </c>
      <c r="B58" s="12" t="s">
        <v>73</v>
      </c>
      <c r="C58" s="12">
        <v>42.888932374766227</v>
      </c>
      <c r="D58" s="12">
        <v>1928.711</v>
      </c>
      <c r="E58" s="12">
        <v>33.679123807440476</v>
      </c>
      <c r="F58" s="12">
        <v>1354.864</v>
      </c>
      <c r="G58" s="13">
        <v>27.345748719540907</v>
      </c>
      <c r="H58" s="13">
        <v>42.354583190637584</v>
      </c>
      <c r="I58" s="12">
        <v>21.555907395835881</v>
      </c>
      <c r="J58" s="12">
        <v>969.36699999999996</v>
      </c>
      <c r="K58" s="12">
        <v>20.122723634429239</v>
      </c>
      <c r="L58" s="12">
        <v>809.50900000000001</v>
      </c>
      <c r="M58" s="12">
        <v>0.23521634207919381</v>
      </c>
      <c r="N58" s="12">
        <v>0.17939621404929107</v>
      </c>
      <c r="O58" s="23"/>
    </row>
    <row r="59" spans="1:15">
      <c r="A59" s="11">
        <v>55</v>
      </c>
      <c r="B59" s="12" t="s">
        <v>74</v>
      </c>
      <c r="C59" s="12">
        <v>42.212035161296775</v>
      </c>
      <c r="D59" s="12">
        <v>1898.271</v>
      </c>
      <c r="E59" s="12">
        <v>10.789438359773891</v>
      </c>
      <c r="F59" s="12">
        <v>434.04399999999998</v>
      </c>
      <c r="G59" s="13">
        <v>291.23477750867272</v>
      </c>
      <c r="H59" s="13">
        <v>337.3452921823594</v>
      </c>
      <c r="I59" s="12">
        <v>0.69784455824896208</v>
      </c>
      <c r="J59" s="12">
        <v>31.382000000000001</v>
      </c>
      <c r="K59" s="12">
        <v>5.2947405577126721E-3</v>
      </c>
      <c r="L59" s="12">
        <v>0.21299999999999999</v>
      </c>
      <c r="M59" s="12">
        <v>0.23150402569125875</v>
      </c>
      <c r="N59" s="12">
        <v>5.7471340541050984E-2</v>
      </c>
      <c r="O59" s="23"/>
    </row>
    <row r="60" spans="1:15">
      <c r="A60" s="11">
        <v>56</v>
      </c>
      <c r="B60" s="12" t="s">
        <v>75</v>
      </c>
      <c r="C60" s="12">
        <v>41.984082686419136</v>
      </c>
      <c r="D60" s="12">
        <v>1888.02</v>
      </c>
      <c r="E60" s="12">
        <v>8.209433089891272</v>
      </c>
      <c r="F60" s="12">
        <v>330.25400000000002</v>
      </c>
      <c r="G60" s="13">
        <v>411.41269106774803</v>
      </c>
      <c r="H60" s="13">
        <v>471.68724678580725</v>
      </c>
      <c r="I60" s="12">
        <v>2.4896653094625512</v>
      </c>
      <c r="J60" s="12">
        <v>111.96</v>
      </c>
      <c r="K60" s="12">
        <v>5.061075950940376E-2</v>
      </c>
      <c r="L60" s="12">
        <v>2.036</v>
      </c>
      <c r="M60" s="12">
        <v>0.23025386290240452</v>
      </c>
      <c r="N60" s="12">
        <v>4.3728608387730857E-2</v>
      </c>
      <c r="O60" s="23"/>
    </row>
    <row r="61" spans="1:15">
      <c r="A61" s="11">
        <v>57</v>
      </c>
      <c r="B61" s="12" t="s">
        <v>76</v>
      </c>
      <c r="C61" s="12">
        <v>41.864602767629009</v>
      </c>
      <c r="D61" s="12">
        <v>1882.6469999999999</v>
      </c>
      <c r="E61" s="12">
        <v>42.87750505859016</v>
      </c>
      <c r="F61" s="12">
        <v>1724.902</v>
      </c>
      <c r="G61" s="13">
        <v>-2.3623162998338216</v>
      </c>
      <c r="H61" s="13">
        <v>9.1451572321209937</v>
      </c>
      <c r="I61" s="12">
        <v>20.725640928710092</v>
      </c>
      <c r="J61" s="12">
        <v>932.03</v>
      </c>
      <c r="K61" s="12">
        <v>23.140874899946802</v>
      </c>
      <c r="L61" s="12">
        <v>930.92499999999995</v>
      </c>
      <c r="M61" s="12">
        <v>0.22959859759516482</v>
      </c>
      <c r="N61" s="12">
        <v>0.228392582876252</v>
      </c>
      <c r="O61" s="23"/>
    </row>
    <row r="62" spans="1:15">
      <c r="A62" s="11">
        <v>58</v>
      </c>
      <c r="B62" s="12" t="s">
        <v>77</v>
      </c>
      <c r="C62" s="12">
        <v>37.551717926879974</v>
      </c>
      <c r="D62" s="12">
        <v>1688.6969999999999</v>
      </c>
      <c r="E62" s="12">
        <v>35.471430773131551</v>
      </c>
      <c r="F62" s="12">
        <v>1426.9659999999999</v>
      </c>
      <c r="G62" s="13">
        <v>5.8646835168661227</v>
      </c>
      <c r="H62" s="13">
        <v>18.341782495168061</v>
      </c>
      <c r="I62" s="12">
        <v>32.756866259431305</v>
      </c>
      <c r="J62" s="12">
        <v>1473.0730000000001</v>
      </c>
      <c r="K62" s="12">
        <v>23.069159752017221</v>
      </c>
      <c r="L62" s="12">
        <v>928.04</v>
      </c>
      <c r="M62" s="12">
        <v>0.2059453859184234</v>
      </c>
      <c r="N62" s="12">
        <v>0.18894316918676757</v>
      </c>
      <c r="O62" s="23"/>
    </row>
    <row r="63" spans="1:15">
      <c r="A63" s="11">
        <v>59</v>
      </c>
      <c r="B63" s="12" t="s">
        <v>78</v>
      </c>
      <c r="C63" s="12">
        <v>37.545536014089421</v>
      </c>
      <c r="D63" s="12">
        <v>1688.4190000000001</v>
      </c>
      <c r="E63" s="12">
        <v>0</v>
      </c>
      <c r="F63" s="12">
        <v>0</v>
      </c>
      <c r="G63" s="13">
        <v>0</v>
      </c>
      <c r="H63" s="13">
        <v>0</v>
      </c>
      <c r="I63" s="12">
        <v>3.3111258864262538</v>
      </c>
      <c r="J63" s="12">
        <v>148.90100000000001</v>
      </c>
      <c r="K63" s="12">
        <v>0</v>
      </c>
      <c r="L63" s="12">
        <v>0</v>
      </c>
      <c r="M63" s="12">
        <v>0.20591148237191076</v>
      </c>
      <c r="N63" s="12">
        <v>0</v>
      </c>
      <c r="O63" s="23"/>
    </row>
    <row r="64" spans="1:15">
      <c r="A64" s="11">
        <v>60</v>
      </c>
      <c r="B64" s="12" t="s">
        <v>79</v>
      </c>
      <c r="C64" s="12">
        <v>36.608331350525567</v>
      </c>
      <c r="D64" s="12">
        <v>1646.2729999999999</v>
      </c>
      <c r="E64" s="12">
        <v>36.182268336457142</v>
      </c>
      <c r="F64" s="12">
        <v>1455.5619999999999</v>
      </c>
      <c r="G64" s="13">
        <v>1.1775464437621395</v>
      </c>
      <c r="H64" s="13">
        <v>13.102224432899462</v>
      </c>
      <c r="I64" s="12">
        <v>14.62333694315531</v>
      </c>
      <c r="J64" s="12">
        <v>657.61</v>
      </c>
      <c r="K64" s="12">
        <v>13.257980640638751</v>
      </c>
      <c r="L64" s="12">
        <v>533.35</v>
      </c>
      <c r="M64" s="12">
        <v>0.20077155837434463</v>
      </c>
      <c r="N64" s="12">
        <v>0.19272953751373878</v>
      </c>
      <c r="O64" s="23"/>
    </row>
    <row r="65" spans="1:15">
      <c r="A65" s="11">
        <v>61</v>
      </c>
      <c r="B65" s="12" t="s">
        <v>80</v>
      </c>
      <c r="C65" s="12">
        <v>35.981222995826094</v>
      </c>
      <c r="D65" s="12">
        <v>1618.0719999999999</v>
      </c>
      <c r="E65" s="12">
        <v>27.553332703598933</v>
      </c>
      <c r="F65" s="12">
        <v>1108.432</v>
      </c>
      <c r="G65" s="13">
        <v>30.587553175105882</v>
      </c>
      <c r="H65" s="13">
        <v>45.978463270638144</v>
      </c>
      <c r="I65" s="12">
        <v>1.7341377232326509</v>
      </c>
      <c r="J65" s="12">
        <v>77.983999999999995</v>
      </c>
      <c r="K65" s="12">
        <v>1.8471684324087838</v>
      </c>
      <c r="L65" s="12">
        <v>74.308999999999997</v>
      </c>
      <c r="M65" s="12">
        <v>0.19733229968656021</v>
      </c>
      <c r="N65" s="12">
        <v>0.14676639450976911</v>
      </c>
      <c r="O65" s="23"/>
    </row>
    <row r="66" spans="1:15">
      <c r="A66" s="11">
        <v>62</v>
      </c>
      <c r="B66" s="12" t="s">
        <v>42</v>
      </c>
      <c r="C66" s="12">
        <v>33.233740791062466</v>
      </c>
      <c r="D66" s="12">
        <v>1494.518</v>
      </c>
      <c r="E66" s="12">
        <v>34.473658044276959</v>
      </c>
      <c r="F66" s="12">
        <v>1386.827</v>
      </c>
      <c r="G66" s="13">
        <v>-3.5967092660198148</v>
      </c>
      <c r="H66" s="13">
        <v>7.7652800241125846</v>
      </c>
      <c r="I66" s="12">
        <v>1.834582687530993</v>
      </c>
      <c r="J66" s="12">
        <v>82.501000000000005</v>
      </c>
      <c r="K66" s="12">
        <v>0.64496403056531926</v>
      </c>
      <c r="L66" s="12">
        <v>25.946000000000002</v>
      </c>
      <c r="M66" s="12">
        <v>0.18226424650013015</v>
      </c>
      <c r="N66" s="12">
        <v>0.18362840354554863</v>
      </c>
      <c r="O66" s="23"/>
    </row>
    <row r="67" spans="1:15">
      <c r="A67" s="11">
        <v>63</v>
      </c>
      <c r="B67" s="12" t="s">
        <v>81</v>
      </c>
      <c r="C67" s="12">
        <v>31.975788249473538</v>
      </c>
      <c r="D67" s="12">
        <v>1437.9480000000001</v>
      </c>
      <c r="E67" s="12">
        <v>30.854143569500305</v>
      </c>
      <c r="F67" s="12">
        <v>1241.2190000000001</v>
      </c>
      <c r="G67" s="13">
        <v>3.6353129603052565</v>
      </c>
      <c r="H67" s="13">
        <v>15.849660696460504</v>
      </c>
      <c r="I67" s="12">
        <v>2.8380094240814411</v>
      </c>
      <c r="J67" s="12">
        <v>127.625</v>
      </c>
      <c r="K67" s="12">
        <v>1.4518775199733522</v>
      </c>
      <c r="L67" s="12">
        <v>58.406999999999996</v>
      </c>
      <c r="M67" s="12">
        <v>0.17536524065040984</v>
      </c>
      <c r="N67" s="12">
        <v>0.16434859100695498</v>
      </c>
      <c r="O67" s="23"/>
    </row>
    <row r="68" spans="1:15">
      <c r="A68" s="11">
        <v>64</v>
      </c>
      <c r="B68" s="12" t="s">
        <v>82</v>
      </c>
      <c r="C68" s="12">
        <v>28.061992577257229</v>
      </c>
      <c r="D68" s="12">
        <v>1261.9449999999999</v>
      </c>
      <c r="E68" s="12">
        <v>20.538050043998549</v>
      </c>
      <c r="F68" s="12">
        <v>826.21699999999998</v>
      </c>
      <c r="G68" s="13">
        <v>36.634162041382609</v>
      </c>
      <c r="H68" s="13">
        <v>52.737719025389225</v>
      </c>
      <c r="I68" s="12">
        <v>9.3418708958659007</v>
      </c>
      <c r="J68" s="12">
        <v>420.10300000000001</v>
      </c>
      <c r="K68" s="12">
        <v>4.3961509970518486</v>
      </c>
      <c r="L68" s="12">
        <v>176.851</v>
      </c>
      <c r="M68" s="12">
        <v>0.15390075900698871</v>
      </c>
      <c r="N68" s="12">
        <v>0.109398583018785</v>
      </c>
      <c r="O68" s="23"/>
    </row>
    <row r="69" spans="1:15">
      <c r="A69" s="11">
        <v>65</v>
      </c>
      <c r="B69" s="12" t="s">
        <v>83</v>
      </c>
      <c r="C69" s="12">
        <v>27.853008345582268</v>
      </c>
      <c r="D69" s="12">
        <v>1252.547</v>
      </c>
      <c r="E69" s="12">
        <v>9.6881820396434382</v>
      </c>
      <c r="F69" s="12">
        <v>389.74200000000002</v>
      </c>
      <c r="G69" s="13">
        <v>187.49468405537272</v>
      </c>
      <c r="H69" s="13">
        <v>221.37850167546736</v>
      </c>
      <c r="I69" s="12">
        <v>0.89604379818500823</v>
      </c>
      <c r="J69" s="12">
        <v>40.295000000000002</v>
      </c>
      <c r="K69" s="12">
        <v>1.5685358178012657E-2</v>
      </c>
      <c r="L69" s="12">
        <v>0.63100000000000001</v>
      </c>
      <c r="M69" s="12">
        <v>0.15275462400653492</v>
      </c>
      <c r="N69" s="12">
        <v>5.1605356150874783E-2</v>
      </c>
      <c r="O69" s="23"/>
    </row>
    <row r="70" spans="1:15">
      <c r="A70" s="11">
        <v>66</v>
      </c>
      <c r="B70" s="12" t="s">
        <v>84</v>
      </c>
      <c r="C70" s="12">
        <v>27.820809030040092</v>
      </c>
      <c r="D70" s="12">
        <v>1251.0989999999999</v>
      </c>
      <c r="E70" s="12">
        <v>32.085058888452494</v>
      </c>
      <c r="F70" s="12">
        <v>1290.7370000000001</v>
      </c>
      <c r="G70" s="13">
        <v>-13.290453582265727</v>
      </c>
      <c r="H70" s="13">
        <v>-3.070958684844399</v>
      </c>
      <c r="I70" s="12">
        <v>0.99190792063135558</v>
      </c>
      <c r="J70" s="12">
        <v>44.606000000000002</v>
      </c>
      <c r="K70" s="12">
        <v>0.44975465216288907</v>
      </c>
      <c r="L70" s="12">
        <v>18.093</v>
      </c>
      <c r="M70" s="12">
        <v>0.15257803287218111</v>
      </c>
      <c r="N70" s="12">
        <v>0.1709052208438189</v>
      </c>
      <c r="O70" s="23"/>
    </row>
    <row r="71" spans="1:15">
      <c r="A71" s="11">
        <v>67</v>
      </c>
      <c r="B71" s="12" t="s">
        <v>85</v>
      </c>
      <c r="C71" s="12">
        <v>27.54473547862014</v>
      </c>
      <c r="D71" s="12">
        <v>1238.684</v>
      </c>
      <c r="E71" s="12">
        <v>22.860576803567611</v>
      </c>
      <c r="F71" s="12">
        <v>919.649</v>
      </c>
      <c r="G71" s="13">
        <v>20.4901158675993</v>
      </c>
      <c r="H71" s="13">
        <v>34.690952743927284</v>
      </c>
      <c r="I71" s="12">
        <v>7.4001498780295254</v>
      </c>
      <c r="J71" s="12">
        <v>332.78399999999999</v>
      </c>
      <c r="K71" s="12">
        <v>6.1940509985433252</v>
      </c>
      <c r="L71" s="12">
        <v>249.178</v>
      </c>
      <c r="M71" s="12">
        <v>0.15106395902342243</v>
      </c>
      <c r="N71" s="12">
        <v>0.12176982254618654</v>
      </c>
      <c r="O71" s="23"/>
    </row>
    <row r="72" spans="1:15">
      <c r="A72" s="11">
        <v>68</v>
      </c>
      <c r="B72" s="12" t="s">
        <v>86</v>
      </c>
      <c r="C72" s="12">
        <v>27.321541742365447</v>
      </c>
      <c r="D72" s="12">
        <v>1228.6469999999999</v>
      </c>
      <c r="E72" s="12">
        <v>18.714695515131027</v>
      </c>
      <c r="F72" s="12">
        <v>752.86599999999999</v>
      </c>
      <c r="G72" s="13">
        <v>45.989774294087226</v>
      </c>
      <c r="H72" s="13">
        <v>63.195973785507647</v>
      </c>
      <c r="I72" s="12">
        <v>7.2118016717849054</v>
      </c>
      <c r="J72" s="12">
        <v>324.31400000000002</v>
      </c>
      <c r="K72" s="12">
        <v>8.3270857051948131</v>
      </c>
      <c r="L72" s="12">
        <v>334.98700000000002</v>
      </c>
      <c r="M72" s="12">
        <v>0.14983989464807076</v>
      </c>
      <c r="N72" s="12">
        <v>9.9686249015719347E-2</v>
      </c>
      <c r="O72" s="23"/>
    </row>
    <row r="73" spans="1:15">
      <c r="A73" s="11">
        <v>69</v>
      </c>
      <c r="B73" s="12" t="s">
        <v>87</v>
      </c>
      <c r="C73" s="12">
        <v>27.318917764993916</v>
      </c>
      <c r="D73" s="12">
        <v>1228.529</v>
      </c>
      <c r="E73" s="12">
        <v>23.514241112044665</v>
      </c>
      <c r="F73" s="12">
        <v>945.94500000000005</v>
      </c>
      <c r="G73" s="13">
        <v>16.180308072967691</v>
      </c>
      <c r="H73" s="13">
        <v>29.873195587481291</v>
      </c>
      <c r="I73" s="12">
        <v>2.7810379831843077</v>
      </c>
      <c r="J73" s="12">
        <v>125.063</v>
      </c>
      <c r="K73" s="12">
        <v>1.1038912614408656</v>
      </c>
      <c r="L73" s="12">
        <v>44.408000000000001</v>
      </c>
      <c r="M73" s="12">
        <v>0.14982550393408336</v>
      </c>
      <c r="N73" s="12">
        <v>0.12525165012787751</v>
      </c>
      <c r="O73" s="23"/>
    </row>
    <row r="74" spans="1:15">
      <c r="A74" s="11">
        <v>70</v>
      </c>
      <c r="B74" s="12" t="s">
        <v>88</v>
      </c>
      <c r="C74" s="12">
        <v>26.80179408893504</v>
      </c>
      <c r="D74" s="12">
        <v>1205.2739999999999</v>
      </c>
      <c r="E74" s="12">
        <v>22.85903561148039</v>
      </c>
      <c r="F74" s="12">
        <v>919.58699999999999</v>
      </c>
      <c r="G74" s="13">
        <v>17.248140054843319</v>
      </c>
      <c r="H74" s="13">
        <v>31.06688111075951</v>
      </c>
      <c r="I74" s="12">
        <v>12.091954840904693</v>
      </c>
      <c r="J74" s="12">
        <v>543.774</v>
      </c>
      <c r="K74" s="12">
        <v>10.58378864787738</v>
      </c>
      <c r="L74" s="12">
        <v>425.77100000000002</v>
      </c>
      <c r="M74" s="12">
        <v>0.14698943568173678</v>
      </c>
      <c r="N74" s="12">
        <v>0.12176161318696595</v>
      </c>
      <c r="O74" s="23"/>
    </row>
    <row r="75" spans="1:15">
      <c r="A75" s="11">
        <v>71</v>
      </c>
      <c r="B75" s="12" t="s">
        <v>89</v>
      </c>
      <c r="C75" s="12">
        <v>26.259764864942991</v>
      </c>
      <c r="D75" s="12">
        <v>1180.8989999999999</v>
      </c>
      <c r="E75" s="12">
        <v>19.472738300612001</v>
      </c>
      <c r="F75" s="12">
        <v>783.36099999999999</v>
      </c>
      <c r="G75" s="13">
        <v>34.853991562746387</v>
      </c>
      <c r="H75" s="13">
        <v>50.74773954792235</v>
      </c>
      <c r="I75" s="12">
        <v>14.653557157120652</v>
      </c>
      <c r="J75" s="12">
        <v>658.96900000000005</v>
      </c>
      <c r="K75" s="12">
        <v>10.958174035387758</v>
      </c>
      <c r="L75" s="12">
        <v>440.83199999999999</v>
      </c>
      <c r="M75" s="12">
        <v>0.14401677760171319</v>
      </c>
      <c r="N75" s="12">
        <v>0.1037240620710763</v>
      </c>
      <c r="O75" s="23"/>
    </row>
    <row r="76" spans="1:15">
      <c r="A76" s="11">
        <v>72</v>
      </c>
      <c r="B76" s="12" t="s">
        <v>90</v>
      </c>
      <c r="C76" s="12">
        <v>25.854071278788698</v>
      </c>
      <c r="D76" s="12">
        <v>1162.655</v>
      </c>
      <c r="E76" s="12">
        <v>26.063671119551763</v>
      </c>
      <c r="F76" s="12">
        <v>1048.5050000000001</v>
      </c>
      <c r="G76" s="13">
        <v>-0.80418387648329315</v>
      </c>
      <c r="H76" s="13">
        <v>10.886929485314795</v>
      </c>
      <c r="I76" s="12">
        <v>16.943533341190438</v>
      </c>
      <c r="J76" s="12">
        <v>761.94899999999996</v>
      </c>
      <c r="K76" s="12">
        <v>14.148590803557667</v>
      </c>
      <c r="L76" s="12">
        <v>569.178</v>
      </c>
      <c r="M76" s="12">
        <v>0.14179182687301783</v>
      </c>
      <c r="N76" s="12">
        <v>0.13883151918698258</v>
      </c>
      <c r="O76" s="23"/>
    </row>
    <row r="77" spans="1:15">
      <c r="A77" s="11">
        <v>73</v>
      </c>
      <c r="B77" s="12" t="s">
        <v>91</v>
      </c>
      <c r="C77" s="12">
        <v>24.808394059137335</v>
      </c>
      <c r="D77" s="12">
        <v>1115.6310000000001</v>
      </c>
      <c r="E77" s="12">
        <v>15.122375623312767</v>
      </c>
      <c r="F77" s="12">
        <v>608.35199999999998</v>
      </c>
      <c r="G77" s="13">
        <v>64.050904944409211</v>
      </c>
      <c r="H77" s="13">
        <v>83.385770080479745</v>
      </c>
      <c r="I77" s="12">
        <v>3.2667406420739202</v>
      </c>
      <c r="J77" s="12">
        <v>146.905</v>
      </c>
      <c r="K77" s="12">
        <v>1.948041940311122</v>
      </c>
      <c r="L77" s="12">
        <v>78.367000000000004</v>
      </c>
      <c r="M77" s="12">
        <v>0.13605700539383717</v>
      </c>
      <c r="N77" s="12">
        <v>8.0551291944663317E-2</v>
      </c>
      <c r="O77" s="23"/>
    </row>
    <row r="78" spans="1:15">
      <c r="A78" s="11">
        <v>74</v>
      </c>
      <c r="B78" s="12" t="s">
        <v>92</v>
      </c>
      <c r="C78" s="12">
        <v>24.19458348806646</v>
      </c>
      <c r="D78" s="12">
        <v>1088.028</v>
      </c>
      <c r="E78" s="12">
        <v>22.737256578652996</v>
      </c>
      <c r="F78" s="12">
        <v>914.68799999999999</v>
      </c>
      <c r="G78" s="13">
        <v>6.4094228095296444</v>
      </c>
      <c r="H78" s="13">
        <v>18.950724181360201</v>
      </c>
      <c r="I78" s="12">
        <v>2.1319816143687222</v>
      </c>
      <c r="J78" s="12">
        <v>95.875</v>
      </c>
      <c r="K78" s="12">
        <v>2.3901900637854658</v>
      </c>
      <c r="L78" s="12">
        <v>96.153999999999996</v>
      </c>
      <c r="M78" s="12">
        <v>0.13269067591761602</v>
      </c>
      <c r="N78" s="12">
        <v>0.12111294139951903</v>
      </c>
      <c r="O78" s="23"/>
    </row>
    <row r="79" spans="1:15">
      <c r="A79" s="11">
        <v>75</v>
      </c>
      <c r="B79" s="12" t="s">
        <v>93</v>
      </c>
      <c r="C79" s="12">
        <v>24.161983904789643</v>
      </c>
      <c r="D79" s="12">
        <v>1086.5619999999999</v>
      </c>
      <c r="E79" s="12">
        <v>31.509498217685927</v>
      </c>
      <c r="F79" s="12">
        <v>1267.5830000000001</v>
      </c>
      <c r="G79" s="13">
        <v>-23.318411045886492</v>
      </c>
      <c r="H79" s="13">
        <v>-14.280800547183119</v>
      </c>
      <c r="I79" s="12">
        <v>1.364268099328662</v>
      </c>
      <c r="J79" s="12">
        <v>61.350999999999999</v>
      </c>
      <c r="K79" s="12">
        <v>1.2194806679824801</v>
      </c>
      <c r="L79" s="12">
        <v>49.058</v>
      </c>
      <c r="M79" s="12">
        <v>0.13251188958960308</v>
      </c>
      <c r="N79" s="12">
        <v>0.16783942240198466</v>
      </c>
      <c r="O79" s="23"/>
    </row>
    <row r="80" spans="1:15">
      <c r="A80" s="11">
        <v>76</v>
      </c>
      <c r="B80" s="12" t="s">
        <v>94</v>
      </c>
      <c r="C80" s="12">
        <v>24.101143209124324</v>
      </c>
      <c r="D80" s="12">
        <v>1083.826</v>
      </c>
      <c r="E80" s="12">
        <v>15.078004205962921</v>
      </c>
      <c r="F80" s="12">
        <v>606.56700000000001</v>
      </c>
      <c r="G80" s="13">
        <v>59.843059332700079</v>
      </c>
      <c r="H80" s="13">
        <v>78.68199226136602</v>
      </c>
      <c r="I80" s="12">
        <v>10.026262010811676</v>
      </c>
      <c r="J80" s="12">
        <v>450.88</v>
      </c>
      <c r="K80" s="12">
        <v>8.5506579895894959</v>
      </c>
      <c r="L80" s="12">
        <v>343.98099999999999</v>
      </c>
      <c r="M80" s="12">
        <v>0.13217822015342076</v>
      </c>
      <c r="N80" s="12">
        <v>8.0314941844521912E-2</v>
      </c>
      <c r="O80" s="23"/>
    </row>
    <row r="81" spans="1:15">
      <c r="A81" s="11">
        <v>77</v>
      </c>
      <c r="B81" s="12" t="s">
        <v>95</v>
      </c>
      <c r="C81" s="12">
        <v>23.90430043206678</v>
      </c>
      <c r="D81" s="12">
        <v>1074.9739999999999</v>
      </c>
      <c r="E81" s="12">
        <v>11.905907737281437</v>
      </c>
      <c r="F81" s="12">
        <v>478.95800000000003</v>
      </c>
      <c r="G81" s="13">
        <v>100.77679887619408</v>
      </c>
      <c r="H81" s="13">
        <v>124.4401388013145</v>
      </c>
      <c r="I81" s="12">
        <v>1.2720508606868148</v>
      </c>
      <c r="J81" s="12">
        <v>57.204000000000001</v>
      </c>
      <c r="K81" s="12">
        <v>0.42611475417986205</v>
      </c>
      <c r="L81" s="12">
        <v>17.141999999999999</v>
      </c>
      <c r="M81" s="12">
        <v>0.13109867269395947</v>
      </c>
      <c r="N81" s="12">
        <v>6.3418359251275674E-2</v>
      </c>
      <c r="O81" s="23"/>
    </row>
    <row r="82" spans="1:15">
      <c r="A82" s="11">
        <v>78</v>
      </c>
      <c r="B82" s="12" t="s">
        <v>97</v>
      </c>
      <c r="C82" s="12">
        <v>23.273522956466433</v>
      </c>
      <c r="D82" s="12">
        <v>1046.6079999999999</v>
      </c>
      <c r="E82" s="12">
        <v>31.054647688460449</v>
      </c>
      <c r="F82" s="12">
        <v>1249.2850000000001</v>
      </c>
      <c r="G82" s="13">
        <v>-25.056232516478985</v>
      </c>
      <c r="H82" s="13">
        <v>-16.223439807569946</v>
      </c>
      <c r="I82" s="12">
        <v>7.7968374401544134</v>
      </c>
      <c r="J82" s="12">
        <v>350.62299999999999</v>
      </c>
      <c r="K82" s="12">
        <v>11.234047419000413</v>
      </c>
      <c r="L82" s="12">
        <v>451.93</v>
      </c>
      <c r="M82" s="12">
        <v>0.12763929139763336</v>
      </c>
      <c r="N82" s="12">
        <v>0.16541660215975082</v>
      </c>
      <c r="O82" s="23"/>
    </row>
    <row r="83" spans="1:15">
      <c r="A83" s="11">
        <v>79</v>
      </c>
      <c r="B83" s="12" t="s">
        <v>98</v>
      </c>
      <c r="C83" s="12">
        <v>22.567295012886397</v>
      </c>
      <c r="D83" s="12">
        <v>1014.849</v>
      </c>
      <c r="E83" s="12">
        <v>73.596023724414962</v>
      </c>
      <c r="F83" s="12">
        <v>2960.665</v>
      </c>
      <c r="G83" s="13">
        <v>-69.336257761165086</v>
      </c>
      <c r="H83" s="13">
        <v>-65.722261721606458</v>
      </c>
      <c r="I83" s="12">
        <v>8.0007960880500075</v>
      </c>
      <c r="J83" s="12">
        <v>359.79500000000002</v>
      </c>
      <c r="K83" s="12">
        <v>52.871315432304378</v>
      </c>
      <c r="L83" s="12">
        <v>2126.9389999999999</v>
      </c>
      <c r="M83" s="12">
        <v>0.12376611609656801</v>
      </c>
      <c r="N83" s="12">
        <v>0.39201875027179434</v>
      </c>
      <c r="O83" s="23"/>
    </row>
    <row r="84" spans="1:15">
      <c r="A84" s="11">
        <v>80</v>
      </c>
      <c r="B84" s="12" t="s">
        <v>99</v>
      </c>
      <c r="C84" s="12">
        <v>21.800960197821208</v>
      </c>
      <c r="D84" s="12">
        <v>980.38699999999994</v>
      </c>
      <c r="E84" s="12">
        <v>8.4435948554013809</v>
      </c>
      <c r="F84" s="12">
        <v>339.67399999999998</v>
      </c>
      <c r="G84" s="13">
        <v>158.19524232472025</v>
      </c>
      <c r="H84" s="13">
        <v>188.62585891178014</v>
      </c>
      <c r="I84" s="12">
        <v>1.1554172902319106</v>
      </c>
      <c r="J84" s="12">
        <v>51.959000000000003</v>
      </c>
      <c r="K84" s="12">
        <v>0.32377462800097445</v>
      </c>
      <c r="L84" s="12">
        <v>13.025</v>
      </c>
      <c r="M84" s="12">
        <v>0.11956329588102861</v>
      </c>
      <c r="N84" s="12">
        <v>4.4975901353182968E-2</v>
      </c>
      <c r="O84" s="23"/>
    </row>
    <row r="85" spans="1:15">
      <c r="A85" s="11">
        <v>81</v>
      </c>
      <c r="B85" s="12" t="s">
        <v>100</v>
      </c>
      <c r="C85" s="12">
        <v>21.698936399680672</v>
      </c>
      <c r="D85" s="12">
        <v>975.79899999999998</v>
      </c>
      <c r="E85" s="12">
        <v>21.336238397557956</v>
      </c>
      <c r="F85" s="12">
        <v>858.327</v>
      </c>
      <c r="G85" s="13">
        <v>1.6999153991653486</v>
      </c>
      <c r="H85" s="13">
        <v>13.686159237679803</v>
      </c>
      <c r="I85" s="12">
        <v>13.494626405662453</v>
      </c>
      <c r="J85" s="12">
        <v>606.85199999999998</v>
      </c>
      <c r="K85" s="12">
        <v>13.280327925903462</v>
      </c>
      <c r="L85" s="12">
        <v>534.24900000000002</v>
      </c>
      <c r="M85" s="12">
        <v>0.11900376540836612</v>
      </c>
      <c r="N85" s="12">
        <v>0.11365023664093654</v>
      </c>
      <c r="O85" s="23"/>
    </row>
    <row r="86" spans="1:15">
      <c r="A86" s="11">
        <v>82</v>
      </c>
      <c r="B86" s="12" t="s">
        <v>101</v>
      </c>
      <c r="C86" s="12">
        <v>21.365046397701573</v>
      </c>
      <c r="D86" s="12">
        <v>960.78399999999999</v>
      </c>
      <c r="E86" s="12">
        <v>21.857260754786395</v>
      </c>
      <c r="F86" s="12">
        <v>879.28700000000003</v>
      </c>
      <c r="G86" s="13">
        <v>-2.2519489638107331</v>
      </c>
      <c r="H86" s="13">
        <v>9.2685323449567534</v>
      </c>
      <c r="I86" s="12">
        <v>3.9525326940909364</v>
      </c>
      <c r="J86" s="12">
        <v>177.745</v>
      </c>
      <c r="K86" s="12">
        <v>2.6950478018126409</v>
      </c>
      <c r="L86" s="12">
        <v>108.41800000000001</v>
      </c>
      <c r="M86" s="12">
        <v>0.1171726080310716</v>
      </c>
      <c r="N86" s="12">
        <v>0.11642552969357736</v>
      </c>
      <c r="O86" s="23"/>
    </row>
    <row r="87" spans="1:15">
      <c r="A87" s="11">
        <v>83</v>
      </c>
      <c r="B87" s="12" t="s">
        <v>102</v>
      </c>
      <c r="C87" s="12">
        <v>20.894731809499241</v>
      </c>
      <c r="D87" s="12">
        <v>939.63400000000001</v>
      </c>
      <c r="E87" s="12">
        <v>25.135823767170621</v>
      </c>
      <c r="F87" s="12">
        <v>1011.179</v>
      </c>
      <c r="G87" s="13">
        <v>-16.872699287502897</v>
      </c>
      <c r="H87" s="13">
        <v>-7.0754040580352324</v>
      </c>
      <c r="I87" s="12">
        <v>8.0116922652707707</v>
      </c>
      <c r="J87" s="12">
        <v>360.28500000000003</v>
      </c>
      <c r="K87" s="12">
        <v>14.176183113506312</v>
      </c>
      <c r="L87" s="12">
        <v>570.28800000000001</v>
      </c>
      <c r="M87" s="12">
        <v>0.11459325548163576</v>
      </c>
      <c r="N87" s="12">
        <v>0.13388922011814328</v>
      </c>
      <c r="O87" s="23"/>
    </row>
    <row r="88" spans="1:15">
      <c r="A88" s="11">
        <v>84</v>
      </c>
      <c r="B88" s="12" t="s">
        <v>103</v>
      </c>
      <c r="C88" s="12">
        <v>20.824151265624341</v>
      </c>
      <c r="D88" s="12">
        <v>936.46</v>
      </c>
      <c r="E88" s="12">
        <v>24.17951407704966</v>
      </c>
      <c r="F88" s="12">
        <v>972.70799999999997</v>
      </c>
      <c r="G88" s="13">
        <v>-13.876882722842268</v>
      </c>
      <c r="H88" s="13">
        <v>-3.7265037400740937</v>
      </c>
      <c r="I88" s="12">
        <v>17.735996744489089</v>
      </c>
      <c r="J88" s="12">
        <v>797.58600000000001</v>
      </c>
      <c r="K88" s="12">
        <v>18.287785306970662</v>
      </c>
      <c r="L88" s="12">
        <v>735.69200000000001</v>
      </c>
      <c r="M88" s="12">
        <v>0.11420616966641546</v>
      </c>
      <c r="N88" s="12">
        <v>0.12879531272176234</v>
      </c>
      <c r="O88" s="23"/>
    </row>
    <row r="89" spans="1:15">
      <c r="A89" s="11">
        <v>85</v>
      </c>
      <c r="B89" s="12" t="s">
        <v>104</v>
      </c>
      <c r="C89" s="12">
        <v>20.608540379231439</v>
      </c>
      <c r="D89" s="12">
        <v>926.76400000000001</v>
      </c>
      <c r="E89" s="12">
        <v>18.170281839288467</v>
      </c>
      <c r="F89" s="12">
        <v>730.96500000000003</v>
      </c>
      <c r="G89" s="13">
        <v>13.418936269171553</v>
      </c>
      <c r="H89" s="13">
        <v>26.786371440493028</v>
      </c>
      <c r="I89" s="12">
        <v>12.798983319954012</v>
      </c>
      <c r="J89" s="12">
        <v>575.56899999999996</v>
      </c>
      <c r="K89" s="12">
        <v>10.350024609357522</v>
      </c>
      <c r="L89" s="12">
        <v>416.36700000000002</v>
      </c>
      <c r="M89" s="12">
        <v>0.11302369201538331</v>
      </c>
      <c r="N89" s="12">
        <v>9.6786359075553011E-2</v>
      </c>
      <c r="O89" s="23"/>
    </row>
    <row r="90" spans="1:15">
      <c r="A90" s="11">
        <v>86</v>
      </c>
      <c r="B90" s="12" t="s">
        <v>106</v>
      </c>
      <c r="C90" s="12">
        <v>19.786501637762147</v>
      </c>
      <c r="D90" s="12">
        <v>889.79700000000003</v>
      </c>
      <c r="E90" s="12">
        <v>19.923288406755393</v>
      </c>
      <c r="F90" s="12">
        <v>801.48599999999999</v>
      </c>
      <c r="G90" s="13">
        <v>-0.68656722826371208</v>
      </c>
      <c r="H90" s="13">
        <v>11.018408306570549</v>
      </c>
      <c r="I90" s="12">
        <v>8.3504521913546608</v>
      </c>
      <c r="J90" s="12">
        <v>375.51900000000001</v>
      </c>
      <c r="K90" s="12">
        <v>7.9072102931745079</v>
      </c>
      <c r="L90" s="12">
        <v>318.096</v>
      </c>
      <c r="M90" s="12">
        <v>0.10851537401561998</v>
      </c>
      <c r="N90" s="12">
        <v>0.10612397555290429</v>
      </c>
      <c r="O90" s="23"/>
    </row>
    <row r="91" spans="1:15">
      <c r="A91" s="11">
        <v>87</v>
      </c>
      <c r="B91" s="12" t="s">
        <v>107</v>
      </c>
      <c r="C91" s="12">
        <v>19.73264339035666</v>
      </c>
      <c r="D91" s="12">
        <v>887.375</v>
      </c>
      <c r="E91" s="12">
        <v>16.4245835052674</v>
      </c>
      <c r="F91" s="12">
        <v>660.73800000000006</v>
      </c>
      <c r="G91" s="13">
        <v>20.140905758909255</v>
      </c>
      <c r="H91" s="13">
        <v>34.30058510332384</v>
      </c>
      <c r="I91" s="12">
        <v>10.271425998278847</v>
      </c>
      <c r="J91" s="12">
        <v>461.90499999999997</v>
      </c>
      <c r="K91" s="12">
        <v>8.5445926529881735</v>
      </c>
      <c r="L91" s="12">
        <v>343.73700000000002</v>
      </c>
      <c r="M91" s="12">
        <v>0.10821999851326851</v>
      </c>
      <c r="N91" s="12">
        <v>8.7487670849989735E-2</v>
      </c>
      <c r="O91" s="23"/>
    </row>
    <row r="92" spans="1:15">
      <c r="A92" s="11">
        <v>88</v>
      </c>
      <c r="B92" s="12" t="s">
        <v>108</v>
      </c>
      <c r="C92" s="12">
        <v>19.453212037385004</v>
      </c>
      <c r="D92" s="12">
        <v>874.80899999999997</v>
      </c>
      <c r="E92" s="12">
        <v>12.539113963697469</v>
      </c>
      <c r="F92" s="12">
        <v>504.43099999999998</v>
      </c>
      <c r="G92" s="13">
        <v>55.140244308368523</v>
      </c>
      <c r="H92" s="13">
        <v>73.424908461216688</v>
      </c>
      <c r="I92" s="12">
        <v>0.94374236989630833</v>
      </c>
      <c r="J92" s="12">
        <v>42.44</v>
      </c>
      <c r="K92" s="12">
        <v>24.566949881427639</v>
      </c>
      <c r="L92" s="12">
        <v>988.29399999999998</v>
      </c>
      <c r="M92" s="12">
        <v>0.10668750942881408</v>
      </c>
      <c r="N92" s="12">
        <v>6.679121420976418E-2</v>
      </c>
      <c r="O92" s="23"/>
    </row>
    <row r="93" spans="1:15">
      <c r="A93" s="11">
        <v>89</v>
      </c>
      <c r="B93" s="12" t="s">
        <v>109</v>
      </c>
      <c r="C93" s="12">
        <v>19.1159642338542</v>
      </c>
      <c r="D93" s="12">
        <v>859.64300000000003</v>
      </c>
      <c r="E93" s="12">
        <v>16.601920027045434</v>
      </c>
      <c r="F93" s="12">
        <v>667.87199999999996</v>
      </c>
      <c r="G93" s="13">
        <v>15.14309310437136</v>
      </c>
      <c r="H93" s="13">
        <v>28.713735566096517</v>
      </c>
      <c r="I93" s="12">
        <v>4.8396371795356448</v>
      </c>
      <c r="J93" s="12">
        <v>217.63800000000001</v>
      </c>
      <c r="K93" s="12">
        <v>5.2752767931272775</v>
      </c>
      <c r="L93" s="12">
        <v>212.21700000000001</v>
      </c>
      <c r="M93" s="12">
        <v>0.10483793681582385</v>
      </c>
      <c r="N93" s="12">
        <v>8.8432276796437226E-2</v>
      </c>
      <c r="O93" s="23"/>
    </row>
    <row r="94" spans="1:15">
      <c r="A94" s="11">
        <v>90</v>
      </c>
      <c r="B94" s="12" t="s">
        <v>110</v>
      </c>
      <c r="C94" s="12">
        <v>18.020631578011066</v>
      </c>
      <c r="D94" s="12">
        <v>810.38599999999997</v>
      </c>
      <c r="E94" s="12">
        <v>19.505501061433904</v>
      </c>
      <c r="F94" s="12">
        <v>784.67899999999997</v>
      </c>
      <c r="G94" s="13">
        <v>-7.6125677507393448</v>
      </c>
      <c r="H94" s="13">
        <v>3.2761167305356622</v>
      </c>
      <c r="I94" s="12">
        <v>1.073562538497973</v>
      </c>
      <c r="J94" s="12">
        <v>48.277999999999999</v>
      </c>
      <c r="K94" s="12">
        <v>0.16667246685194115</v>
      </c>
      <c r="L94" s="12">
        <v>6.7050000000000001</v>
      </c>
      <c r="M94" s="12">
        <v>9.8830789367712182E-2</v>
      </c>
      <c r="N94" s="12">
        <v>0.10389857715902383</v>
      </c>
      <c r="O94" s="23"/>
    </row>
    <row r="95" spans="1:15">
      <c r="A95" s="11">
        <v>91</v>
      </c>
      <c r="B95" s="12" t="s">
        <v>111</v>
      </c>
      <c r="C95" s="12">
        <v>17.451450859352587</v>
      </c>
      <c r="D95" s="12">
        <v>784.79</v>
      </c>
      <c r="E95" s="12">
        <v>12.533471212023287</v>
      </c>
      <c r="F95" s="12">
        <v>504.20400000000001</v>
      </c>
      <c r="G95" s="13">
        <v>39.238767649711519</v>
      </c>
      <c r="H95" s="13">
        <v>55.649300679883538</v>
      </c>
      <c r="I95" s="12">
        <v>9.3784731564891182</v>
      </c>
      <c r="J95" s="12">
        <v>421.74900000000002</v>
      </c>
      <c r="K95" s="12">
        <v>7.8134461552229011</v>
      </c>
      <c r="L95" s="12">
        <v>314.32400000000001</v>
      </c>
      <c r="M95" s="12">
        <v>9.5709223984480049E-2</v>
      </c>
      <c r="N95" s="12">
        <v>6.6761157362295223E-2</v>
      </c>
      <c r="O95" s="23"/>
    </row>
    <row r="96" spans="1:15">
      <c r="A96" s="11">
        <v>92</v>
      </c>
      <c r="B96" s="12" t="s">
        <v>96</v>
      </c>
      <c r="C96" s="12">
        <v>16.495700457417069</v>
      </c>
      <c r="D96" s="12">
        <v>741.81</v>
      </c>
      <c r="E96" s="12">
        <v>9.3937397771734528</v>
      </c>
      <c r="F96" s="12">
        <v>377.89699999999999</v>
      </c>
      <c r="G96" s="13">
        <v>75.603123449312477</v>
      </c>
      <c r="H96" s="13">
        <v>96.299520768886765</v>
      </c>
      <c r="I96" s="12">
        <v>2.0629799043360113</v>
      </c>
      <c r="J96" s="12">
        <v>92.772000000000006</v>
      </c>
      <c r="K96" s="12">
        <v>1.6909114411140331</v>
      </c>
      <c r="L96" s="12">
        <v>68.022999999999996</v>
      </c>
      <c r="M96" s="12">
        <v>9.0467589347375921E-2</v>
      </c>
      <c r="N96" s="12">
        <v>5.0036971312681526E-2</v>
      </c>
      <c r="O96" s="23"/>
    </row>
    <row r="97" spans="1:15">
      <c r="A97" s="11">
        <v>93</v>
      </c>
      <c r="B97" s="12" t="s">
        <v>45</v>
      </c>
      <c r="C97" s="12">
        <v>16.066391074919</v>
      </c>
      <c r="D97" s="12">
        <v>722.50400000000002</v>
      </c>
      <c r="E97" s="12">
        <v>16.330595645883776</v>
      </c>
      <c r="F97" s="12">
        <v>656.95699999999999</v>
      </c>
      <c r="G97" s="13">
        <v>-1.6178501794658757</v>
      </c>
      <c r="H97" s="13">
        <v>9.9773653374574138</v>
      </c>
      <c r="I97" s="12">
        <v>2.2342722576656828</v>
      </c>
      <c r="J97" s="12">
        <v>100.47499999999999</v>
      </c>
      <c r="K97" s="12">
        <v>0.46263106347225608</v>
      </c>
      <c r="L97" s="12">
        <v>18.611000000000001</v>
      </c>
      <c r="M97" s="12">
        <v>8.8113122192793977E-2</v>
      </c>
      <c r="N97" s="12">
        <v>8.6987032346552945E-2</v>
      </c>
      <c r="O97" s="23"/>
    </row>
    <row r="98" spans="1:15">
      <c r="A98" s="11">
        <v>94</v>
      </c>
      <c r="B98" s="12" t="s">
        <v>147</v>
      </c>
      <c r="C98" s="12">
        <v>15.930655838683206</v>
      </c>
      <c r="D98" s="12">
        <v>716.4</v>
      </c>
      <c r="E98" s="12">
        <v>15.52288670249524</v>
      </c>
      <c r="F98" s="12">
        <v>624.46400000000006</v>
      </c>
      <c r="G98" s="13">
        <v>2.6268898562689316</v>
      </c>
      <c r="H98" s="13">
        <v>14.722385918163411</v>
      </c>
      <c r="I98" s="12">
        <v>10.889839648298082</v>
      </c>
      <c r="J98" s="12">
        <v>489.71499999999997</v>
      </c>
      <c r="K98" s="12">
        <v>11.545069925376474</v>
      </c>
      <c r="L98" s="12">
        <v>464.44200000000001</v>
      </c>
      <c r="M98" s="12">
        <v>8.7368707631954423E-2</v>
      </c>
      <c r="N98" s="12">
        <v>8.2684666069861273E-2</v>
      </c>
      <c r="O98" s="23"/>
    </row>
    <row r="99" spans="1:15">
      <c r="A99" s="11">
        <v>95</v>
      </c>
      <c r="B99" s="12" t="s">
        <v>148</v>
      </c>
      <c r="C99" s="12">
        <v>15.471459798665329</v>
      </c>
      <c r="D99" s="12">
        <v>695.75</v>
      </c>
      <c r="E99" s="12">
        <v>15.618863196830118</v>
      </c>
      <c r="F99" s="12">
        <v>628.32500000000005</v>
      </c>
      <c r="G99" s="13">
        <v>-0.94375241211348282</v>
      </c>
      <c r="H99" s="13">
        <v>10.730911550551056</v>
      </c>
      <c r="I99" s="12">
        <v>7.0162931205094958</v>
      </c>
      <c r="J99" s="12">
        <v>315.52199999999999</v>
      </c>
      <c r="K99" s="12">
        <v>6.3964443207071584</v>
      </c>
      <c r="L99" s="12">
        <v>257.32</v>
      </c>
      <c r="M99" s="12">
        <v>8.485033268416009E-2</v>
      </c>
      <c r="N99" s="12">
        <v>8.3195897294873006E-2</v>
      </c>
      <c r="O99" s="23"/>
    </row>
    <row r="100" spans="1:15">
      <c r="A100" s="11">
        <v>96</v>
      </c>
      <c r="B100" s="12" t="s">
        <v>149</v>
      </c>
      <c r="C100" s="12">
        <v>15.231454817555742</v>
      </c>
      <c r="D100" s="12">
        <v>684.95699999999999</v>
      </c>
      <c r="E100" s="12">
        <v>16.200886931188261</v>
      </c>
      <c r="F100" s="12">
        <v>651.73900000000003</v>
      </c>
      <c r="G100" s="13">
        <v>-5.9838212423189674</v>
      </c>
      <c r="H100" s="13">
        <v>5.0968255697449365</v>
      </c>
      <c r="I100" s="12">
        <v>0.35661631446812198</v>
      </c>
      <c r="J100" s="12">
        <v>16.036999999999999</v>
      </c>
      <c r="K100" s="12">
        <v>0.60892002207384788</v>
      </c>
      <c r="L100" s="12">
        <v>24.495999999999999</v>
      </c>
      <c r="M100" s="12">
        <v>8.3534070175126471E-2</v>
      </c>
      <c r="N100" s="12">
        <v>8.6296122081825868E-2</v>
      </c>
      <c r="O100" s="23"/>
    </row>
    <row r="101" spans="1:15">
      <c r="A101" s="11">
        <v>97</v>
      </c>
      <c r="B101" s="12" t="s">
        <v>150</v>
      </c>
      <c r="C101" s="12">
        <v>14.938859103533696</v>
      </c>
      <c r="D101" s="12">
        <v>671.79899999999998</v>
      </c>
      <c r="E101" s="12">
        <v>14.216403255395415</v>
      </c>
      <c r="F101" s="12">
        <v>571.90599999999995</v>
      </c>
      <c r="G101" s="13">
        <v>5.0818469000877116</v>
      </c>
      <c r="H101" s="13">
        <v>17.466681587533614</v>
      </c>
      <c r="I101" s="12">
        <v>4.5645865345486643</v>
      </c>
      <c r="J101" s="12">
        <v>205.26900000000001</v>
      </c>
      <c r="K101" s="12">
        <v>4.6825144300323656</v>
      </c>
      <c r="L101" s="12">
        <v>188.37100000000001</v>
      </c>
      <c r="M101" s="12">
        <v>8.1929383610328504E-2</v>
      </c>
      <c r="N101" s="12">
        <v>7.5725512813148654E-2</v>
      </c>
      <c r="O101" s="23"/>
    </row>
    <row r="102" spans="1:15">
      <c r="A102" s="11">
        <v>98</v>
      </c>
      <c r="B102" s="12" t="s">
        <v>151</v>
      </c>
      <c r="C102" s="12">
        <v>14.786245911153905</v>
      </c>
      <c r="D102" s="12">
        <v>664.93600000000004</v>
      </c>
      <c r="E102" s="12">
        <v>13.4001183237796</v>
      </c>
      <c r="F102" s="12">
        <v>539.06799999999998</v>
      </c>
      <c r="G102" s="13">
        <v>10.344144386505235</v>
      </c>
      <c r="H102" s="13">
        <v>23.349187857561589</v>
      </c>
      <c r="I102" s="12">
        <v>4.785823406322895</v>
      </c>
      <c r="J102" s="12">
        <v>215.21799999999999</v>
      </c>
      <c r="K102" s="12">
        <v>3.7803701843961761</v>
      </c>
      <c r="L102" s="12">
        <v>152.07900000000001</v>
      </c>
      <c r="M102" s="12">
        <v>8.1092405050197172E-2</v>
      </c>
      <c r="N102" s="12">
        <v>7.1377465424664929E-2</v>
      </c>
      <c r="O102" s="23"/>
    </row>
    <row r="103" spans="1:15">
      <c r="A103" s="11">
        <v>99</v>
      </c>
      <c r="B103" s="12" t="s">
        <v>152</v>
      </c>
      <c r="C103" s="12">
        <v>14.778707535484845</v>
      </c>
      <c r="D103" s="12">
        <v>664.59699999999998</v>
      </c>
      <c r="E103" s="12">
        <v>17.623954102305323</v>
      </c>
      <c r="F103" s="12">
        <v>708.98699999999997</v>
      </c>
      <c r="G103" s="13">
        <v>-16.144200956857361</v>
      </c>
      <c r="H103" s="13">
        <v>-6.2610456891311088</v>
      </c>
      <c r="I103" s="12">
        <v>0.64810017367172257</v>
      </c>
      <c r="J103" s="12">
        <v>29.145</v>
      </c>
      <c r="K103" s="12">
        <v>1.0505212709365974</v>
      </c>
      <c r="L103" s="12">
        <v>42.261000000000003</v>
      </c>
      <c r="M103" s="12">
        <v>8.1051062236284208E-2</v>
      </c>
      <c r="N103" s="12">
        <v>9.3876273640870769E-2</v>
      </c>
      <c r="O103" s="23"/>
    </row>
    <row r="104" spans="1:15">
      <c r="A104" s="11">
        <v>100</v>
      </c>
      <c r="B104" s="12" t="s">
        <v>153</v>
      </c>
      <c r="C104" s="12">
        <v>14.754713708502798</v>
      </c>
      <c r="D104" s="12">
        <v>663.51800000000003</v>
      </c>
      <c r="E104" s="12">
        <v>15.607428545860408</v>
      </c>
      <c r="F104" s="12">
        <v>627.86500000000001</v>
      </c>
      <c r="G104" s="13">
        <v>-5.4635190854920097</v>
      </c>
      <c r="H104" s="13">
        <v>5.6784499852675339</v>
      </c>
      <c r="I104" s="12">
        <v>5.9068176713757428</v>
      </c>
      <c r="J104" s="12">
        <v>265.62900000000002</v>
      </c>
      <c r="K104" s="12">
        <v>5.8814375842062612</v>
      </c>
      <c r="L104" s="12">
        <v>236.602</v>
      </c>
      <c r="M104" s="12">
        <v>8.0919472571941847E-2</v>
      </c>
      <c r="N104" s="12">
        <v>8.3134989145816948E-2</v>
      </c>
      <c r="O104" s="23"/>
    </row>
    <row r="105" spans="1:15">
      <c r="A105" s="11"/>
      <c r="B105" s="12" t="s">
        <v>112</v>
      </c>
      <c r="C105" s="12">
        <v>11372.886819850612</v>
      </c>
      <c r="D105" s="12">
        <v>511437.58299999998</v>
      </c>
      <c r="E105" s="12">
        <v>11431.969419766037</v>
      </c>
      <c r="F105" s="12">
        <v>459892.125</v>
      </c>
      <c r="G105" s="16">
        <v>-0.51681908642329688</v>
      </c>
      <c r="H105" s="16">
        <v>11.208162783826751</v>
      </c>
      <c r="I105" s="12">
        <v>5989.4740259595856</v>
      </c>
      <c r="J105" s="12">
        <v>269346.04800000001</v>
      </c>
      <c r="K105" s="12">
        <v>5727.073798243041</v>
      </c>
      <c r="L105" s="12">
        <v>230392.16099999999</v>
      </c>
      <c r="M105" s="12">
        <v>62.372474401340625</v>
      </c>
      <c r="N105" s="12">
        <v>60.893865433049612</v>
      </c>
      <c r="O105" s="23"/>
    </row>
    <row r="106" spans="1:15">
      <c r="A106" s="11"/>
      <c r="B106" s="12" t="s">
        <v>113</v>
      </c>
      <c r="C106" s="12">
        <v>15992.937498193238</v>
      </c>
      <c r="D106" s="12">
        <v>719200.79999999981</v>
      </c>
      <c r="E106" s="12">
        <v>16314.623799983096</v>
      </c>
      <c r="F106" s="12">
        <v>656314.47499999998</v>
      </c>
      <c r="G106" s="16">
        <v>-1.9717665925596748</v>
      </c>
      <c r="H106" s="16">
        <v>9.5817367124197403</v>
      </c>
      <c r="I106" s="12">
        <v>8336.8409536156396</v>
      </c>
      <c r="J106" s="12">
        <v>374906.9040000001</v>
      </c>
      <c r="K106" s="12">
        <v>7910.1180752002292</v>
      </c>
      <c r="L106" s="12">
        <v>318212.97599999985</v>
      </c>
      <c r="M106" s="12">
        <v>87.71027976530948</v>
      </c>
      <c r="N106" s="12">
        <v>86.901956241178553</v>
      </c>
      <c r="O106" s="23"/>
    </row>
    <row r="107" spans="1:15">
      <c r="A107" s="11"/>
      <c r="B107" s="12" t="s">
        <v>1</v>
      </c>
      <c r="C107" s="12">
        <v>17296.92538787056</v>
      </c>
      <c r="D107" s="12">
        <v>777841.00500000035</v>
      </c>
      <c r="E107" s="12">
        <v>17457.170371327848</v>
      </c>
      <c r="F107" s="12">
        <v>702277.52399999986</v>
      </c>
      <c r="G107" s="16">
        <v>-0.9179321737071291</v>
      </c>
      <c r="H107" s="16">
        <v>10.759774934787814</v>
      </c>
      <c r="I107" s="12">
        <v>8708.0557661902694</v>
      </c>
      <c r="J107" s="12">
        <v>391600.39700000023</v>
      </c>
      <c r="K107" s="12">
        <v>8301.6507907309733</v>
      </c>
      <c r="L107" s="12">
        <v>333963.78900000005</v>
      </c>
      <c r="M107" s="12">
        <v>94.861757886642337</v>
      </c>
      <c r="N107" s="12">
        <v>92.987878501096915</v>
      </c>
      <c r="O107" s="23"/>
    </row>
    <row r="108" spans="1:15">
      <c r="A108" s="11"/>
      <c r="B108" s="12" t="s">
        <v>114</v>
      </c>
      <c r="C108" s="12">
        <v>936.89799176781889</v>
      </c>
      <c r="D108" s="12">
        <v>42132.208999999682</v>
      </c>
      <c r="E108" s="12">
        <v>1316.4274918838964</v>
      </c>
      <c r="F108" s="12">
        <v>52958.035000000149</v>
      </c>
      <c r="G108" s="16">
        <v>-28.830262392419755</v>
      </c>
      <c r="H108" s="16">
        <v>-20.442272829798981</v>
      </c>
      <c r="I108" s="12">
        <v>374.37750584280002</v>
      </c>
      <c r="J108" s="12">
        <v>16835.71899999975</v>
      </c>
      <c r="K108" s="12">
        <v>550.02098009873589</v>
      </c>
      <c r="L108" s="12">
        <v>22126.573999999964</v>
      </c>
      <c r="M108" s="12">
        <v>5.1382421133576628</v>
      </c>
      <c r="N108" s="12">
        <v>7.0121214989030847</v>
      </c>
      <c r="O108" s="23"/>
    </row>
    <row r="109" spans="1:15">
      <c r="A109" s="11"/>
      <c r="B109" s="12" t="s">
        <v>115</v>
      </c>
      <c r="C109" s="12">
        <v>18233.823379638379</v>
      </c>
      <c r="D109" s="12">
        <v>819973.21400000004</v>
      </c>
      <c r="E109" s="12">
        <v>18773.597863211744</v>
      </c>
      <c r="F109" s="12">
        <v>755235.55900000001</v>
      </c>
      <c r="G109" s="16">
        <v>-2.8751786818183263</v>
      </c>
      <c r="H109" s="16">
        <v>8.5718494353892112</v>
      </c>
      <c r="I109" s="12">
        <v>9082.4332720330694</v>
      </c>
      <c r="J109" s="12">
        <v>408436.11599999998</v>
      </c>
      <c r="K109" s="12">
        <v>8851.6717708297092</v>
      </c>
      <c r="L109" s="12">
        <v>356090.36300000001</v>
      </c>
      <c r="M109" s="12">
        <v>100</v>
      </c>
      <c r="N109" s="12">
        <v>100</v>
      </c>
      <c r="O109" s="23"/>
    </row>
  </sheetData>
  <mergeCells count="10">
    <mergeCell ref="M2:N3"/>
    <mergeCell ref="C3:D3"/>
    <mergeCell ref="E3:F3"/>
    <mergeCell ref="G3:H3"/>
    <mergeCell ref="I3:J3"/>
    <mergeCell ref="K3:L3"/>
    <mergeCell ref="A2:A4"/>
    <mergeCell ref="B2:B4"/>
    <mergeCell ref="C2:H2"/>
    <mergeCell ref="I2:L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O109"/>
  <sheetViews>
    <sheetView zoomScale="85" zoomScaleNormal="85" workbookViewId="0">
      <selection activeCell="C1" sqref="C1:D1048576"/>
    </sheetView>
  </sheetViews>
  <sheetFormatPr defaultRowHeight="15"/>
  <cols>
    <col min="1" max="1" width="6.42578125" style="17" customWidth="1"/>
    <col min="2" max="2" width="38.42578125" customWidth="1"/>
    <col min="3" max="3" width="10.7109375" bestFit="1" customWidth="1"/>
    <col min="4" max="4" width="11.7109375" bestFit="1" customWidth="1"/>
    <col min="5" max="5" width="10.7109375" bestFit="1" customWidth="1"/>
    <col min="6" max="6" width="11.7109375" bestFit="1" customWidth="1"/>
    <col min="7" max="7" width="11.7109375" style="14" bestFit="1" customWidth="1"/>
    <col min="8" max="8" width="13.28515625" style="14" bestFit="1" customWidth="1"/>
    <col min="9" max="9" width="9.7109375" bestFit="1" customWidth="1"/>
    <col min="10" max="10" width="11.7109375" bestFit="1" customWidth="1"/>
    <col min="11" max="11" width="9.7109375" bestFit="1" customWidth="1"/>
    <col min="12" max="12" width="11.7109375" bestFit="1" customWidth="1"/>
    <col min="13" max="14" width="8.140625" bestFit="1" customWidth="1"/>
    <col min="15" max="16" width="9" customWidth="1"/>
  </cols>
  <sheetData>
    <row r="1" spans="1:15" ht="26.25">
      <c r="A1" s="1" t="s">
        <v>154</v>
      </c>
      <c r="B1" s="1"/>
      <c r="C1" s="1"/>
      <c r="D1" s="1"/>
      <c r="E1" s="1"/>
      <c r="F1" s="1"/>
      <c r="G1" s="3" t="s">
        <v>1</v>
      </c>
      <c r="H1" s="1"/>
      <c r="I1" s="1"/>
      <c r="J1" s="1"/>
      <c r="K1" s="1"/>
      <c r="L1" s="1"/>
      <c r="M1" s="1"/>
      <c r="N1" s="1"/>
    </row>
    <row r="2" spans="1:15" ht="15" customHeight="1">
      <c r="A2" s="4" t="s">
        <v>2</v>
      </c>
      <c r="B2" s="5" t="s">
        <v>3</v>
      </c>
      <c r="C2" s="5" t="s">
        <v>4</v>
      </c>
      <c r="D2" s="5"/>
      <c r="E2" s="5"/>
      <c r="F2" s="5"/>
      <c r="G2" s="5"/>
      <c r="H2" s="5"/>
      <c r="I2" s="5" t="s">
        <v>5</v>
      </c>
      <c r="J2" s="5"/>
      <c r="K2" s="5"/>
      <c r="L2" s="5"/>
      <c r="M2" s="18" t="s">
        <v>6</v>
      </c>
      <c r="N2" s="18"/>
    </row>
    <row r="3" spans="1:15">
      <c r="A3" s="4"/>
      <c r="B3" s="5"/>
      <c r="C3" s="5">
        <v>2013</v>
      </c>
      <c r="D3" s="5"/>
      <c r="E3" s="5">
        <v>2012</v>
      </c>
      <c r="F3" s="5"/>
      <c r="G3" s="19" t="s">
        <v>7</v>
      </c>
      <c r="H3" s="19"/>
      <c r="I3" s="5">
        <v>2013</v>
      </c>
      <c r="J3" s="5"/>
      <c r="K3" s="5">
        <v>2012</v>
      </c>
      <c r="L3" s="5"/>
      <c r="M3" s="18"/>
      <c r="N3" s="18"/>
    </row>
    <row r="4" spans="1:15">
      <c r="A4" s="4"/>
      <c r="B4" s="5"/>
      <c r="C4" s="20" t="s">
        <v>8</v>
      </c>
      <c r="D4" s="20" t="s">
        <v>9</v>
      </c>
      <c r="E4" s="20" t="s">
        <v>8</v>
      </c>
      <c r="F4" s="20" t="s">
        <v>9</v>
      </c>
      <c r="G4" s="21" t="s">
        <v>10</v>
      </c>
      <c r="H4" s="21" t="s">
        <v>11</v>
      </c>
      <c r="I4" s="20" t="s">
        <v>8</v>
      </c>
      <c r="J4" s="20" t="s">
        <v>9</v>
      </c>
      <c r="K4" s="20" t="s">
        <v>8</v>
      </c>
      <c r="L4" s="20" t="s">
        <v>9</v>
      </c>
      <c r="M4" s="22">
        <v>2013</v>
      </c>
      <c r="N4" s="22">
        <v>2012</v>
      </c>
    </row>
    <row r="5" spans="1:15">
      <c r="A5" s="11">
        <v>1</v>
      </c>
      <c r="B5" s="12" t="s">
        <v>20</v>
      </c>
      <c r="C5" s="12">
        <v>285.03845905817002</v>
      </c>
      <c r="D5" s="12">
        <v>12818.151</v>
      </c>
      <c r="E5" s="12">
        <v>204.64684329059426</v>
      </c>
      <c r="F5" s="12">
        <v>8232.6560000000009</v>
      </c>
      <c r="G5" s="13">
        <v>39.283095930007249</v>
      </c>
      <c r="H5" s="13">
        <v>55.698853444137598</v>
      </c>
      <c r="I5" s="12">
        <v>9.8376914336033643</v>
      </c>
      <c r="J5" s="12">
        <v>442.4</v>
      </c>
      <c r="K5" s="12">
        <v>6.6080350795205396</v>
      </c>
      <c r="L5" s="12">
        <v>265.83199999999999</v>
      </c>
      <c r="M5" s="12">
        <v>13.670388150837402</v>
      </c>
      <c r="N5" s="12">
        <v>11.162726774480271</v>
      </c>
      <c r="O5" s="23"/>
    </row>
    <row r="6" spans="1:15">
      <c r="A6" s="11">
        <v>2</v>
      </c>
      <c r="B6" s="12" t="s">
        <v>12</v>
      </c>
      <c r="C6" s="12">
        <v>146.50557372820487</v>
      </c>
      <c r="D6" s="12">
        <v>6588.3410000000003</v>
      </c>
      <c r="E6" s="12">
        <v>61.651685616700554</v>
      </c>
      <c r="F6" s="12">
        <v>2480.1610000000001</v>
      </c>
      <c r="G6" s="13">
        <v>137.63433596780462</v>
      </c>
      <c r="H6" s="13">
        <v>165.64166600474732</v>
      </c>
      <c r="I6" s="12">
        <v>19.624104122980036</v>
      </c>
      <c r="J6" s="12">
        <v>882.49400000000003</v>
      </c>
      <c r="K6" s="12">
        <v>23.10137563822753</v>
      </c>
      <c r="L6" s="12">
        <v>929.33600000000001</v>
      </c>
      <c r="M6" s="12">
        <v>7.0263783551992987</v>
      </c>
      <c r="N6" s="12">
        <v>3.3628709373647778</v>
      </c>
      <c r="O6" s="23"/>
    </row>
    <row r="7" spans="1:15">
      <c r="A7" s="11">
        <v>3</v>
      </c>
      <c r="B7" s="12" t="s">
        <v>35</v>
      </c>
      <c r="C7" s="12">
        <v>137.03975325717869</v>
      </c>
      <c r="D7" s="12">
        <v>6162.6639999999998</v>
      </c>
      <c r="E7" s="12">
        <v>341.07306741969643</v>
      </c>
      <c r="F7" s="12">
        <v>13720.892</v>
      </c>
      <c r="G7" s="13">
        <v>-59.82099838784724</v>
      </c>
      <c r="H7" s="13">
        <v>-55.085544001075149</v>
      </c>
      <c r="I7" s="12">
        <v>9.3000429175959916</v>
      </c>
      <c r="J7" s="12">
        <v>418.22199999999998</v>
      </c>
      <c r="K7" s="12">
        <v>7.2503144529016677</v>
      </c>
      <c r="L7" s="12">
        <v>291.67</v>
      </c>
      <c r="M7" s="12">
        <v>6.5723994765853684</v>
      </c>
      <c r="N7" s="12">
        <v>18.604271634591818</v>
      </c>
      <c r="O7" s="23"/>
    </row>
    <row r="8" spans="1:15">
      <c r="A8" s="11">
        <v>4</v>
      </c>
      <c r="B8" s="12" t="s">
        <v>18</v>
      </c>
      <c r="C8" s="12">
        <v>132.23427225766568</v>
      </c>
      <c r="D8" s="12">
        <v>5946.5619999999999</v>
      </c>
      <c r="E8" s="12">
        <v>123.2066490009595</v>
      </c>
      <c r="F8" s="12">
        <v>4956.4309999999996</v>
      </c>
      <c r="G8" s="13">
        <v>7.3272208358137192</v>
      </c>
      <c r="H8" s="13">
        <v>19.976692906649973</v>
      </c>
      <c r="I8" s="12">
        <v>36.741598269064419</v>
      </c>
      <c r="J8" s="12">
        <v>1652.2660000000001</v>
      </c>
      <c r="K8" s="12">
        <v>41.529334851324677</v>
      </c>
      <c r="L8" s="12">
        <v>1670.6669999999999</v>
      </c>
      <c r="M8" s="12">
        <v>6.3419295577825494</v>
      </c>
      <c r="N8" s="12">
        <v>6.7204660354524739</v>
      </c>
      <c r="O8" s="23"/>
    </row>
    <row r="9" spans="1:15">
      <c r="A9" s="11">
        <v>5</v>
      </c>
      <c r="B9" s="12" t="s">
        <v>19</v>
      </c>
      <c r="C9" s="12">
        <v>102.89847208910848</v>
      </c>
      <c r="D9" s="12">
        <v>4627.3339999999998</v>
      </c>
      <c r="E9" s="12">
        <v>48.345505436430798</v>
      </c>
      <c r="F9" s="12">
        <v>1944.8720000000001</v>
      </c>
      <c r="G9" s="13">
        <v>112.83978967684808</v>
      </c>
      <c r="H9" s="13">
        <v>137.92486086487952</v>
      </c>
      <c r="I9" s="12">
        <v>9.4358003909281543</v>
      </c>
      <c r="J9" s="12">
        <v>424.327</v>
      </c>
      <c r="K9" s="12">
        <v>6.4476268127650478</v>
      </c>
      <c r="L9" s="12">
        <v>259.37900000000002</v>
      </c>
      <c r="M9" s="12">
        <v>4.9349903807161439</v>
      </c>
      <c r="N9" s="12">
        <v>2.6370681281152759</v>
      </c>
      <c r="O9" s="23"/>
    </row>
    <row r="10" spans="1:15">
      <c r="A10" s="11">
        <v>6</v>
      </c>
      <c r="B10" s="12" t="s">
        <v>40</v>
      </c>
      <c r="C10" s="12">
        <v>87.135884224781464</v>
      </c>
      <c r="D10" s="12">
        <v>3918.4920000000002</v>
      </c>
      <c r="E10" s="12">
        <v>8.4193335089960861</v>
      </c>
      <c r="F10" s="12">
        <v>338.69799999999998</v>
      </c>
      <c r="G10" s="13">
        <v>934.94990585271944</v>
      </c>
      <c r="H10" s="13">
        <v>1056.9280007558357</v>
      </c>
      <c r="I10" s="12">
        <v>2.0779454701922839</v>
      </c>
      <c r="J10" s="12">
        <v>93.444999999999993</v>
      </c>
      <c r="K10" s="12">
        <v>0.25104030465887456</v>
      </c>
      <c r="L10" s="12">
        <v>10.099</v>
      </c>
      <c r="M10" s="12">
        <v>4.1790197826465878</v>
      </c>
      <c r="N10" s="12">
        <v>0.4592434365122165</v>
      </c>
      <c r="O10" s="23"/>
    </row>
    <row r="11" spans="1:15">
      <c r="A11" s="11">
        <v>7</v>
      </c>
      <c r="B11" s="12" t="s">
        <v>27</v>
      </c>
      <c r="C11" s="12">
        <v>77.458811338250698</v>
      </c>
      <c r="D11" s="12">
        <v>3483.3150000000001</v>
      </c>
      <c r="E11" s="12">
        <v>40.946838816165609</v>
      </c>
      <c r="F11" s="12">
        <v>1647.2339999999999</v>
      </c>
      <c r="G11" s="13">
        <v>89.169209584184898</v>
      </c>
      <c r="H11" s="13">
        <v>111.46449138373785</v>
      </c>
      <c r="I11" s="12">
        <v>21.146566925877085</v>
      </c>
      <c r="J11" s="12">
        <v>950.95899999999995</v>
      </c>
      <c r="K11" s="12">
        <v>14.494737574760244</v>
      </c>
      <c r="L11" s="12">
        <v>583.10299999999995</v>
      </c>
      <c r="M11" s="12">
        <v>3.7149092799448358</v>
      </c>
      <c r="N11" s="12">
        <v>2.2334982872640659</v>
      </c>
      <c r="O11" s="23"/>
    </row>
    <row r="12" spans="1:15">
      <c r="A12" s="11">
        <v>8</v>
      </c>
      <c r="B12" s="12" t="s">
        <v>41</v>
      </c>
      <c r="C12" s="12">
        <v>77.118494815420974</v>
      </c>
      <c r="D12" s="12">
        <v>3468.011</v>
      </c>
      <c r="E12" s="12">
        <v>94.970667634469009</v>
      </c>
      <c r="F12" s="12">
        <v>3820.5369999999998</v>
      </c>
      <c r="G12" s="13">
        <v>-18.79756483102652</v>
      </c>
      <c r="H12" s="13">
        <v>-9.2271322068075818</v>
      </c>
      <c r="I12" s="12">
        <v>15.079820057416182</v>
      </c>
      <c r="J12" s="12">
        <v>678.13800000000003</v>
      </c>
      <c r="K12" s="12">
        <v>13.939485838433352</v>
      </c>
      <c r="L12" s="12">
        <v>560.76599999999996</v>
      </c>
      <c r="M12" s="12">
        <v>3.6985877667827256</v>
      </c>
      <c r="N12" s="12">
        <v>5.1802979090578454</v>
      </c>
      <c r="O12" s="23"/>
    </row>
    <row r="13" spans="1:15">
      <c r="A13" s="11">
        <v>9</v>
      </c>
      <c r="B13" s="12" t="s">
        <v>48</v>
      </c>
      <c r="C13" s="12">
        <v>71.246300303091616</v>
      </c>
      <c r="D13" s="12">
        <v>3203.9389999999999</v>
      </c>
      <c r="E13" s="12">
        <v>75.303018250697264</v>
      </c>
      <c r="F13" s="12">
        <v>3029.335</v>
      </c>
      <c r="G13" s="13">
        <v>-5.3871916980805565</v>
      </c>
      <c r="H13" s="13">
        <v>5.7637732373606667</v>
      </c>
      <c r="I13" s="12">
        <v>13.684753579616588</v>
      </c>
      <c r="J13" s="12">
        <v>615.40200000000004</v>
      </c>
      <c r="K13" s="12">
        <v>11.414267461457769</v>
      </c>
      <c r="L13" s="12">
        <v>459.18</v>
      </c>
      <c r="M13" s="12">
        <v>3.4169584787701304</v>
      </c>
      <c r="N13" s="12">
        <v>4.1075005336516179</v>
      </c>
      <c r="O13" s="23"/>
    </row>
    <row r="14" spans="1:15">
      <c r="A14" s="11">
        <v>10</v>
      </c>
      <c r="B14" s="12" t="s">
        <v>37</v>
      </c>
      <c r="C14" s="12">
        <v>48.952566049735481</v>
      </c>
      <c r="D14" s="12">
        <v>2201.3919999999998</v>
      </c>
      <c r="E14" s="12">
        <v>55.531611838343863</v>
      </c>
      <c r="F14" s="12">
        <v>2233.9589999999998</v>
      </c>
      <c r="G14" s="13">
        <v>-11.847388488849219</v>
      </c>
      <c r="H14" s="13">
        <v>-1.4578154746797054</v>
      </c>
      <c r="I14" s="12">
        <v>4.5544686557008127</v>
      </c>
      <c r="J14" s="12">
        <v>204.81399999999999</v>
      </c>
      <c r="K14" s="12">
        <v>3.8245427382508961</v>
      </c>
      <c r="L14" s="12">
        <v>153.85599999999999</v>
      </c>
      <c r="M14" s="12">
        <v>2.347755390941193</v>
      </c>
      <c r="N14" s="12">
        <v>3.0290435969134593</v>
      </c>
      <c r="O14" s="23"/>
    </row>
    <row r="15" spans="1:15">
      <c r="A15" s="11">
        <v>11</v>
      </c>
      <c r="B15" s="12" t="s">
        <v>38</v>
      </c>
      <c r="C15" s="12">
        <v>48.850186458053052</v>
      </c>
      <c r="D15" s="12">
        <v>2196.788</v>
      </c>
      <c r="E15" s="12">
        <v>11.889774936239393</v>
      </c>
      <c r="F15" s="12">
        <v>478.30900000000003</v>
      </c>
      <c r="G15" s="13">
        <v>310.85879858970515</v>
      </c>
      <c r="H15" s="13">
        <v>359.28217951157092</v>
      </c>
      <c r="I15" s="12">
        <v>1.0243296071372183</v>
      </c>
      <c r="J15" s="12">
        <v>46.064</v>
      </c>
      <c r="K15" s="12">
        <v>0.21837697558453439</v>
      </c>
      <c r="L15" s="12">
        <v>8.7850000000000001</v>
      </c>
      <c r="M15" s="12">
        <v>2.34284528596221</v>
      </c>
      <c r="N15" s="12">
        <v>0.64854315311788613</v>
      </c>
      <c r="O15" s="23"/>
    </row>
    <row r="16" spans="1:15">
      <c r="A16" s="11">
        <v>12</v>
      </c>
      <c r="B16" s="12" t="s">
        <v>69</v>
      </c>
      <c r="C16" s="12">
        <v>46.197500995110055</v>
      </c>
      <c r="D16" s="12">
        <v>2077.4969999999998</v>
      </c>
      <c r="E16" s="12">
        <v>10.821778535668654</v>
      </c>
      <c r="F16" s="12">
        <v>435.34500000000003</v>
      </c>
      <c r="G16" s="13">
        <v>326.89379423948463</v>
      </c>
      <c r="H16" s="13">
        <v>377.20704269028005</v>
      </c>
      <c r="I16" s="12">
        <v>2.6063655912065626</v>
      </c>
      <c r="J16" s="12">
        <v>117.208</v>
      </c>
      <c r="K16" s="12">
        <v>0.30622492455616157</v>
      </c>
      <c r="L16" s="12">
        <v>12.319000000000001</v>
      </c>
      <c r="M16" s="12">
        <v>2.2156230155347867</v>
      </c>
      <c r="N16" s="12">
        <v>0.59028790801366093</v>
      </c>
      <c r="O16" s="23"/>
    </row>
    <row r="17" spans="1:15">
      <c r="A17" s="11">
        <v>13</v>
      </c>
      <c r="B17" s="12" t="s">
        <v>74</v>
      </c>
      <c r="C17" s="12">
        <v>42.046858009468558</v>
      </c>
      <c r="D17" s="12">
        <v>1890.8430000000001</v>
      </c>
      <c r="E17" s="12">
        <v>10.768159965795478</v>
      </c>
      <c r="F17" s="12">
        <v>433.18799999999999</v>
      </c>
      <c r="G17" s="13">
        <v>290.47393559371613</v>
      </c>
      <c r="H17" s="13">
        <v>336.49477824870502</v>
      </c>
      <c r="I17" s="12">
        <v>0.68312360045274723</v>
      </c>
      <c r="J17" s="12">
        <v>30.72</v>
      </c>
      <c r="K17" s="12">
        <v>5.2947405577126721E-3</v>
      </c>
      <c r="L17" s="12">
        <v>0.21299999999999999</v>
      </c>
      <c r="M17" s="12">
        <v>2.0165589984307286</v>
      </c>
      <c r="N17" s="12">
        <v>0.5873632137652246</v>
      </c>
      <c r="O17" s="23"/>
    </row>
    <row r="18" spans="1:15">
      <c r="A18" s="11">
        <v>14</v>
      </c>
      <c r="B18" s="12" t="s">
        <v>13</v>
      </c>
      <c r="C18" s="12">
        <v>39.540314743862005</v>
      </c>
      <c r="D18" s="12">
        <v>1778.124</v>
      </c>
      <c r="E18" s="12">
        <v>33.957532700615978</v>
      </c>
      <c r="F18" s="12">
        <v>1366.0640000000001</v>
      </c>
      <c r="G18" s="13">
        <v>16.440481976314956</v>
      </c>
      <c r="H18" s="13">
        <v>30.164033310298777</v>
      </c>
      <c r="I18" s="12">
        <v>8.8768709736957376</v>
      </c>
      <c r="J18" s="12">
        <v>399.19200000000001</v>
      </c>
      <c r="K18" s="12">
        <v>11.326469228359924</v>
      </c>
      <c r="L18" s="12">
        <v>455.64800000000002</v>
      </c>
      <c r="M18" s="12">
        <v>1.8963456788985869</v>
      </c>
      <c r="N18" s="12">
        <v>1.8522575446433831</v>
      </c>
      <c r="O18" s="23"/>
    </row>
    <row r="19" spans="1:15">
      <c r="A19" s="11">
        <v>15</v>
      </c>
      <c r="B19" s="12" t="s">
        <v>17</v>
      </c>
      <c r="C19" s="12">
        <v>38.267396636416805</v>
      </c>
      <c r="D19" s="12">
        <v>1720.8810000000001</v>
      </c>
      <c r="E19" s="12">
        <v>29.683285026075975</v>
      </c>
      <c r="F19" s="12">
        <v>1194.117</v>
      </c>
      <c r="G19" s="13">
        <v>28.919008131343674</v>
      </c>
      <c r="H19" s="13">
        <v>44.113265283050168</v>
      </c>
      <c r="I19" s="12">
        <v>8.284363540946277</v>
      </c>
      <c r="J19" s="12">
        <v>372.54700000000003</v>
      </c>
      <c r="K19" s="12">
        <v>5.6445165877012871</v>
      </c>
      <c r="L19" s="12">
        <v>227.071</v>
      </c>
      <c r="M19" s="12">
        <v>1.8352967780923486</v>
      </c>
      <c r="N19" s="12">
        <v>1.6191131765692697</v>
      </c>
      <c r="O19" s="23"/>
    </row>
    <row r="20" spans="1:15">
      <c r="A20" s="11">
        <v>16</v>
      </c>
      <c r="B20" s="12" t="s">
        <v>44</v>
      </c>
      <c r="C20" s="12">
        <v>37.462146902706031</v>
      </c>
      <c r="D20" s="12">
        <v>1684.6690000000001</v>
      </c>
      <c r="E20" s="12">
        <v>4.1867974525586273</v>
      </c>
      <c r="F20" s="12">
        <v>168.429</v>
      </c>
      <c r="G20" s="13">
        <v>794.7685510750523</v>
      </c>
      <c r="H20" s="13">
        <v>900.22502063183902</v>
      </c>
      <c r="I20" s="12">
        <v>0.17551740163976348</v>
      </c>
      <c r="J20" s="12">
        <v>7.8929999999999998</v>
      </c>
      <c r="K20" s="12">
        <v>6.6370691498088431E-3</v>
      </c>
      <c r="L20" s="12">
        <v>0.26700000000000002</v>
      </c>
      <c r="M20" s="12">
        <v>1.7966771600430589</v>
      </c>
      <c r="N20" s="12">
        <v>0.22837428260077158</v>
      </c>
      <c r="O20" s="23"/>
    </row>
    <row r="21" spans="1:15">
      <c r="A21" s="11">
        <v>17</v>
      </c>
      <c r="B21" s="12" t="s">
        <v>75</v>
      </c>
      <c r="C21" s="12">
        <v>36.879512740744367</v>
      </c>
      <c r="D21" s="12">
        <v>1658.4680000000001</v>
      </c>
      <c r="E21" s="12">
        <v>7.3470864012170445</v>
      </c>
      <c r="F21" s="12">
        <v>295.56299999999999</v>
      </c>
      <c r="G21" s="13">
        <v>401.96105948386941</v>
      </c>
      <c r="H21" s="13">
        <v>461.12165595828981</v>
      </c>
      <c r="I21" s="12">
        <v>2.4896653094625512</v>
      </c>
      <c r="J21" s="12">
        <v>111.96</v>
      </c>
      <c r="K21" s="12">
        <v>4.8199539631008786E-2</v>
      </c>
      <c r="L21" s="12">
        <v>1.9390000000000001</v>
      </c>
      <c r="M21" s="12">
        <v>1.7687341408088424</v>
      </c>
      <c r="N21" s="12">
        <v>0.40075633108509723</v>
      </c>
      <c r="O21" s="23"/>
    </row>
    <row r="22" spans="1:15">
      <c r="A22" s="11">
        <v>18</v>
      </c>
      <c r="B22" s="12" t="s">
        <v>46</v>
      </c>
      <c r="C22" s="12">
        <v>34.345506661122215</v>
      </c>
      <c r="D22" s="12">
        <v>1544.5139999999999</v>
      </c>
      <c r="E22" s="12">
        <v>29.828430519580593</v>
      </c>
      <c r="F22" s="12">
        <v>1199.9559999999999</v>
      </c>
      <c r="G22" s="13">
        <v>15.14352603492307</v>
      </c>
      <c r="H22" s="13">
        <v>28.714219521382461</v>
      </c>
      <c r="I22" s="12">
        <v>0.61476676621473469</v>
      </c>
      <c r="J22" s="12">
        <v>27.646000000000001</v>
      </c>
      <c r="K22" s="12">
        <v>0.27686770108828046</v>
      </c>
      <c r="L22" s="12">
        <v>11.138</v>
      </c>
      <c r="M22" s="12">
        <v>1.6472037101452834</v>
      </c>
      <c r="N22" s="12">
        <v>1.6270303252556948</v>
      </c>
      <c r="O22" s="23"/>
    </row>
    <row r="23" spans="1:15">
      <c r="A23" s="11">
        <v>19</v>
      </c>
      <c r="B23" s="12" t="s">
        <v>42</v>
      </c>
      <c r="C23" s="12">
        <v>33.233740791062466</v>
      </c>
      <c r="D23" s="12">
        <v>1494.518</v>
      </c>
      <c r="E23" s="12">
        <v>34.473658044276959</v>
      </c>
      <c r="F23" s="12">
        <v>1386.827</v>
      </c>
      <c r="G23" s="13">
        <v>-3.5967092660198148</v>
      </c>
      <c r="H23" s="13">
        <v>7.7652800241125846</v>
      </c>
      <c r="I23" s="12">
        <v>1.834582687530993</v>
      </c>
      <c r="J23" s="12">
        <v>82.501000000000005</v>
      </c>
      <c r="K23" s="12">
        <v>0.64496403056531926</v>
      </c>
      <c r="L23" s="12">
        <v>25.946000000000002</v>
      </c>
      <c r="M23" s="12">
        <v>1.5938836387879349</v>
      </c>
      <c r="N23" s="12">
        <v>1.8804102691126838</v>
      </c>
      <c r="O23" s="23"/>
    </row>
    <row r="24" spans="1:15">
      <c r="A24" s="11">
        <v>20</v>
      </c>
      <c r="B24" s="12" t="s">
        <v>16</v>
      </c>
      <c r="C24" s="12">
        <v>30.640962065737302</v>
      </c>
      <c r="D24" s="12">
        <v>1377.921</v>
      </c>
      <c r="E24" s="12">
        <v>26.160020482939998</v>
      </c>
      <c r="F24" s="12">
        <v>1052.3810000000001</v>
      </c>
      <c r="G24" s="13">
        <v>17.12896817385716</v>
      </c>
      <c r="H24" s="13">
        <v>30.93366375865773</v>
      </c>
      <c r="I24" s="12">
        <v>16.031678967487139</v>
      </c>
      <c r="J24" s="12">
        <v>720.94299999999998</v>
      </c>
      <c r="K24" s="12">
        <v>11.424061488592693</v>
      </c>
      <c r="L24" s="12">
        <v>459.57400000000001</v>
      </c>
      <c r="M24" s="12">
        <v>1.4695344836544695</v>
      </c>
      <c r="N24" s="12">
        <v>1.4269321547814366</v>
      </c>
      <c r="O24" s="23"/>
    </row>
    <row r="25" spans="1:15">
      <c r="A25" s="11">
        <v>21</v>
      </c>
      <c r="B25" s="12" t="s">
        <v>15</v>
      </c>
      <c r="C25" s="12">
        <v>30.044207347581381</v>
      </c>
      <c r="D25" s="12">
        <v>1351.085</v>
      </c>
      <c r="E25" s="12">
        <v>25.668405065053221</v>
      </c>
      <c r="F25" s="12">
        <v>1032.604</v>
      </c>
      <c r="G25" s="13">
        <v>17.047425702681025</v>
      </c>
      <c r="H25" s="13">
        <v>30.842510778575331</v>
      </c>
      <c r="I25" s="12">
        <v>7.3363294114507696</v>
      </c>
      <c r="J25" s="12">
        <v>329.91399999999999</v>
      </c>
      <c r="K25" s="12">
        <v>6.1585290067265577</v>
      </c>
      <c r="L25" s="12">
        <v>247.749</v>
      </c>
      <c r="M25" s="12">
        <v>1.440914245336488</v>
      </c>
      <c r="N25" s="12">
        <v>1.4001163559166601</v>
      </c>
      <c r="O25" s="23"/>
    </row>
    <row r="26" spans="1:15">
      <c r="A26" s="11">
        <v>22</v>
      </c>
      <c r="B26" s="12" t="s">
        <v>31</v>
      </c>
      <c r="C26" s="12">
        <v>29.885968169820256</v>
      </c>
      <c r="D26" s="12">
        <v>1343.9690000000001</v>
      </c>
      <c r="E26" s="12">
        <v>32.159185256260471</v>
      </c>
      <c r="F26" s="12">
        <v>1293.7190000000001</v>
      </c>
      <c r="G26" s="13">
        <v>-7.0686401671127044</v>
      </c>
      <c r="H26" s="13">
        <v>3.8841510405273425</v>
      </c>
      <c r="I26" s="12">
        <v>13.968721300247498</v>
      </c>
      <c r="J26" s="12">
        <v>628.17200000000003</v>
      </c>
      <c r="K26" s="12">
        <v>14.043914031311058</v>
      </c>
      <c r="L26" s="12">
        <v>564.96699999999998</v>
      </c>
      <c r="M26" s="12">
        <v>1.4333251256513353</v>
      </c>
      <c r="N26" s="12">
        <v>1.7541643571593228</v>
      </c>
      <c r="O26" s="23"/>
    </row>
    <row r="27" spans="1:15">
      <c r="A27" s="11">
        <v>23</v>
      </c>
      <c r="B27" s="12" t="s">
        <v>29</v>
      </c>
      <c r="C27" s="12">
        <v>25.349089057347243</v>
      </c>
      <c r="D27" s="12">
        <v>1139.9459999999999</v>
      </c>
      <c r="E27" s="12">
        <v>21.300169531129594</v>
      </c>
      <c r="F27" s="12">
        <v>856.87599999999998</v>
      </c>
      <c r="G27" s="13">
        <v>19.008860564702388</v>
      </c>
      <c r="H27" s="13">
        <v>33.035118266820405</v>
      </c>
      <c r="I27" s="12">
        <v>3.7847982761802892</v>
      </c>
      <c r="J27" s="12">
        <v>170.202</v>
      </c>
      <c r="K27" s="12">
        <v>3.4804343178733541</v>
      </c>
      <c r="L27" s="12">
        <v>140.01300000000001</v>
      </c>
      <c r="M27" s="12">
        <v>1.2157373002544978</v>
      </c>
      <c r="N27" s="12">
        <v>1.1618452984807766</v>
      </c>
      <c r="O27" s="23"/>
    </row>
    <row r="28" spans="1:15">
      <c r="A28" s="11">
        <v>24</v>
      </c>
      <c r="B28" s="12" t="s">
        <v>99</v>
      </c>
      <c r="C28" s="12">
        <v>21.800960197821208</v>
      </c>
      <c r="D28" s="12">
        <v>980.38699999999994</v>
      </c>
      <c r="E28" s="12">
        <v>8.4435948554013809</v>
      </c>
      <c r="F28" s="12">
        <v>339.67399999999998</v>
      </c>
      <c r="G28" s="13">
        <v>158.19524232472025</v>
      </c>
      <c r="H28" s="13">
        <v>188.62585891178014</v>
      </c>
      <c r="I28" s="12">
        <v>1.1554172902319106</v>
      </c>
      <c r="J28" s="12">
        <v>51.959000000000003</v>
      </c>
      <c r="K28" s="12">
        <v>0.32377462800097445</v>
      </c>
      <c r="L28" s="12">
        <v>13.025</v>
      </c>
      <c r="M28" s="12">
        <v>1.0455697415356573</v>
      </c>
      <c r="N28" s="12">
        <v>0.4605668030335302</v>
      </c>
      <c r="O28" s="23"/>
    </row>
    <row r="29" spans="1:15">
      <c r="A29" s="11">
        <v>25</v>
      </c>
      <c r="B29" s="12" t="s">
        <v>59</v>
      </c>
      <c r="C29" s="12">
        <v>19.690348433063001</v>
      </c>
      <c r="D29" s="12">
        <v>885.47299999999996</v>
      </c>
      <c r="E29" s="12">
        <v>10.482616844732355</v>
      </c>
      <c r="F29" s="12">
        <v>421.70100000000002</v>
      </c>
      <c r="G29" s="13">
        <v>87.838101160376226</v>
      </c>
      <c r="H29" s="13">
        <v>109.97649993715922</v>
      </c>
      <c r="I29" s="12">
        <v>1.060487125833057</v>
      </c>
      <c r="J29" s="12">
        <v>47.69</v>
      </c>
      <c r="K29" s="12">
        <v>0.16172573741069787</v>
      </c>
      <c r="L29" s="12">
        <v>6.5060000000000002</v>
      </c>
      <c r="M29" s="12">
        <v>0.94434521851758835</v>
      </c>
      <c r="N29" s="12">
        <v>0.57178789488168891</v>
      </c>
      <c r="O29" s="23"/>
    </row>
    <row r="30" spans="1:15">
      <c r="A30" s="11">
        <v>26</v>
      </c>
      <c r="B30" s="12" t="s">
        <v>26</v>
      </c>
      <c r="C30" s="12">
        <v>18.6068681495845</v>
      </c>
      <c r="D30" s="12">
        <v>836.74900000000002</v>
      </c>
      <c r="E30" s="12">
        <v>28.001869316854179</v>
      </c>
      <c r="F30" s="12">
        <v>1126.4760000000001</v>
      </c>
      <c r="G30" s="13">
        <v>-33.551335666061689</v>
      </c>
      <c r="H30" s="13">
        <v>-25.719766777099551</v>
      </c>
      <c r="I30" s="12">
        <v>6.7889855214265538</v>
      </c>
      <c r="J30" s="12">
        <v>305.3</v>
      </c>
      <c r="K30" s="12">
        <v>8.2719508011713057</v>
      </c>
      <c r="L30" s="12">
        <v>332.76900000000001</v>
      </c>
      <c r="M30" s="12">
        <v>0.89238171830126245</v>
      </c>
      <c r="N30" s="12">
        <v>1.5273981818272788</v>
      </c>
      <c r="O30" s="23"/>
    </row>
    <row r="31" spans="1:15">
      <c r="A31" s="11">
        <v>27</v>
      </c>
      <c r="B31" s="12" t="s">
        <v>22</v>
      </c>
      <c r="C31" s="12">
        <v>18.337043222244212</v>
      </c>
      <c r="D31" s="12">
        <v>824.61500000000001</v>
      </c>
      <c r="E31" s="12">
        <v>16.438926534853316</v>
      </c>
      <c r="F31" s="12">
        <v>661.31500000000005</v>
      </c>
      <c r="G31" s="13">
        <v>11.546475880688234</v>
      </c>
      <c r="H31" s="13">
        <v>24.693224862584387</v>
      </c>
      <c r="I31" s="12">
        <v>4.193271499380697</v>
      </c>
      <c r="J31" s="12">
        <v>188.571</v>
      </c>
      <c r="K31" s="12">
        <v>5.132840814743739</v>
      </c>
      <c r="L31" s="12">
        <v>206.48699999999999</v>
      </c>
      <c r="M31" s="12">
        <v>0.87944096812424688</v>
      </c>
      <c r="N31" s="12">
        <v>0.89668251131413967</v>
      </c>
      <c r="O31" s="23"/>
    </row>
    <row r="32" spans="1:15">
      <c r="A32" s="11">
        <v>28</v>
      </c>
      <c r="B32" s="12" t="s">
        <v>96</v>
      </c>
      <c r="C32" s="12">
        <v>16.495700457417069</v>
      </c>
      <c r="D32" s="12">
        <v>741.81</v>
      </c>
      <c r="E32" s="12">
        <v>9.3937397771734528</v>
      </c>
      <c r="F32" s="12">
        <v>377.89699999999999</v>
      </c>
      <c r="G32" s="13">
        <v>75.603123449312477</v>
      </c>
      <c r="H32" s="13">
        <v>96.299520768886765</v>
      </c>
      <c r="I32" s="12">
        <v>2.0629799043360113</v>
      </c>
      <c r="J32" s="12">
        <v>92.772000000000006</v>
      </c>
      <c r="K32" s="12">
        <v>1.6909114411140331</v>
      </c>
      <c r="L32" s="12">
        <v>68.022999999999996</v>
      </c>
      <c r="M32" s="12">
        <v>0.7911305331145414</v>
      </c>
      <c r="N32" s="12">
        <v>0.51239368678780828</v>
      </c>
      <c r="O32" s="23"/>
    </row>
    <row r="33" spans="1:15">
      <c r="A33" s="11">
        <v>29</v>
      </c>
      <c r="B33" s="12" t="s">
        <v>45</v>
      </c>
      <c r="C33" s="12">
        <v>16.066391074919</v>
      </c>
      <c r="D33" s="12">
        <v>722.50400000000002</v>
      </c>
      <c r="E33" s="12">
        <v>16.330595645883776</v>
      </c>
      <c r="F33" s="12">
        <v>656.95699999999999</v>
      </c>
      <c r="G33" s="13">
        <v>-1.6178501794658757</v>
      </c>
      <c r="H33" s="13">
        <v>9.9773653374574138</v>
      </c>
      <c r="I33" s="12">
        <v>2.2342722576656828</v>
      </c>
      <c r="J33" s="12">
        <v>100.47499999999999</v>
      </c>
      <c r="K33" s="12">
        <v>0.46263106347225608</v>
      </c>
      <c r="L33" s="12">
        <v>18.611000000000001</v>
      </c>
      <c r="M33" s="12">
        <v>0.7705409399945925</v>
      </c>
      <c r="N33" s="12">
        <v>0.89077346285114245</v>
      </c>
      <c r="O33" s="23"/>
    </row>
    <row r="34" spans="1:15">
      <c r="A34" s="11">
        <v>30</v>
      </c>
      <c r="B34" s="12" t="s">
        <v>33</v>
      </c>
      <c r="C34" s="12">
        <v>14.206146778178292</v>
      </c>
      <c r="D34" s="12">
        <v>638.84900000000005</v>
      </c>
      <c r="E34" s="12">
        <v>14.546094072376368</v>
      </c>
      <c r="F34" s="12">
        <v>585.16899999999998</v>
      </c>
      <c r="G34" s="13">
        <v>-2.3370348940864432</v>
      </c>
      <c r="H34" s="13">
        <v>9.1734182774548998</v>
      </c>
      <c r="I34" s="12">
        <v>1.8652031692309743</v>
      </c>
      <c r="J34" s="12">
        <v>83.878</v>
      </c>
      <c r="K34" s="12">
        <v>1.4667425662339728</v>
      </c>
      <c r="L34" s="12">
        <v>59.005000000000003</v>
      </c>
      <c r="M34" s="12">
        <v>0.6813239912507133</v>
      </c>
      <c r="N34" s="12">
        <v>0.79343551630188913</v>
      </c>
      <c r="O34" s="23"/>
    </row>
    <row r="35" spans="1:15">
      <c r="A35" s="11">
        <v>31</v>
      </c>
      <c r="B35" s="12" t="s">
        <v>25</v>
      </c>
      <c r="C35" s="12">
        <v>13.355844687224121</v>
      </c>
      <c r="D35" s="12">
        <v>600.61099999999999</v>
      </c>
      <c r="E35" s="12">
        <v>15.092024082369258</v>
      </c>
      <c r="F35" s="12">
        <v>607.13099999999997</v>
      </c>
      <c r="G35" s="13">
        <v>-11.503953251528202</v>
      </c>
      <c r="H35" s="13">
        <v>-1.0739033256414103</v>
      </c>
      <c r="I35" s="12">
        <v>4.2973188732908012</v>
      </c>
      <c r="J35" s="12">
        <v>193.25</v>
      </c>
      <c r="K35" s="12">
        <v>3.8308815121580166</v>
      </c>
      <c r="L35" s="12">
        <v>154.11099999999999</v>
      </c>
      <c r="M35" s="12">
        <v>0.64054367105385179</v>
      </c>
      <c r="N35" s="12">
        <v>0.82321397484809045</v>
      </c>
      <c r="O35" s="23"/>
    </row>
    <row r="36" spans="1:15">
      <c r="A36" s="11">
        <v>32</v>
      </c>
      <c r="B36" s="12" t="s">
        <v>24</v>
      </c>
      <c r="C36" s="12">
        <v>12.56293654199809</v>
      </c>
      <c r="D36" s="12">
        <v>564.95399999999995</v>
      </c>
      <c r="E36" s="12">
        <v>11.634757361678011</v>
      </c>
      <c r="F36" s="12">
        <v>468.05</v>
      </c>
      <c r="G36" s="13">
        <v>7.9776410583109367</v>
      </c>
      <c r="H36" s="13">
        <v>20.703770964640512</v>
      </c>
      <c r="I36" s="12">
        <v>3.9718122566427763</v>
      </c>
      <c r="J36" s="12">
        <v>178.61199999999999</v>
      </c>
      <c r="K36" s="12">
        <v>4.03141048905505</v>
      </c>
      <c r="L36" s="12">
        <v>162.178</v>
      </c>
      <c r="M36" s="12">
        <v>0.60251595314863993</v>
      </c>
      <c r="N36" s="12">
        <v>0.63463288965256059</v>
      </c>
      <c r="O36" s="23"/>
    </row>
    <row r="37" spans="1:15">
      <c r="A37" s="11">
        <v>33</v>
      </c>
      <c r="B37" s="12" t="s">
        <v>30</v>
      </c>
      <c r="C37" s="12">
        <v>12.486307507910848</v>
      </c>
      <c r="D37" s="12">
        <v>561.50800000000004</v>
      </c>
      <c r="E37" s="12">
        <v>3.534028029809638</v>
      </c>
      <c r="F37" s="12">
        <v>142.16900000000001</v>
      </c>
      <c r="G37" s="13">
        <v>253.31659518793987</v>
      </c>
      <c r="H37" s="13">
        <v>294.95811323143579</v>
      </c>
      <c r="I37" s="12">
        <v>1.2213725180620814</v>
      </c>
      <c r="J37" s="12">
        <v>54.924999999999997</v>
      </c>
      <c r="K37" s="12">
        <v>0.91206256245556649</v>
      </c>
      <c r="L37" s="12">
        <v>36.691000000000003</v>
      </c>
      <c r="M37" s="12">
        <v>0.59884083982162539</v>
      </c>
      <c r="N37" s="12">
        <v>0.19276813009083407</v>
      </c>
      <c r="O37" s="23"/>
    </row>
    <row r="38" spans="1:15">
      <c r="A38" s="11">
        <v>34</v>
      </c>
      <c r="B38" s="12" t="s">
        <v>155</v>
      </c>
      <c r="C38" s="12">
        <v>11.206295766723963</v>
      </c>
      <c r="D38" s="12">
        <v>503.94600000000003</v>
      </c>
      <c r="E38" s="12">
        <v>0</v>
      </c>
      <c r="F38" s="12">
        <v>0</v>
      </c>
      <c r="G38" s="15">
        <v>0</v>
      </c>
      <c r="H38" s="15">
        <v>0</v>
      </c>
      <c r="I38" s="12">
        <v>5.3534475282355531</v>
      </c>
      <c r="J38" s="12">
        <v>240.744</v>
      </c>
      <c r="K38" s="12">
        <v>0</v>
      </c>
      <c r="L38" s="12">
        <v>0</v>
      </c>
      <c r="M38" s="12">
        <v>0.5374517297433854</v>
      </c>
      <c r="N38" s="12">
        <v>0</v>
      </c>
      <c r="O38" s="23"/>
    </row>
    <row r="39" spans="1:15">
      <c r="A39" s="11">
        <v>35</v>
      </c>
      <c r="B39" s="12" t="s">
        <v>14</v>
      </c>
      <c r="C39" s="12">
        <v>11.088661526932459</v>
      </c>
      <c r="D39" s="12">
        <v>498.65600000000001</v>
      </c>
      <c r="E39" s="12">
        <v>9.8550533699905039</v>
      </c>
      <c r="F39" s="12">
        <v>396.45499999999998</v>
      </c>
      <c r="G39" s="13">
        <v>12.517518785828173</v>
      </c>
      <c r="H39" s="13">
        <v>25.778713851508996</v>
      </c>
      <c r="I39" s="12">
        <v>1.6567526278688633</v>
      </c>
      <c r="J39" s="12">
        <v>74.504000000000005</v>
      </c>
      <c r="K39" s="12">
        <v>2.2662732483854771</v>
      </c>
      <c r="L39" s="12">
        <v>91.168999999999997</v>
      </c>
      <c r="M39" s="12">
        <v>0.53181001485658697</v>
      </c>
      <c r="N39" s="12">
        <v>0.53755663340926374</v>
      </c>
      <c r="O39" s="23"/>
    </row>
    <row r="40" spans="1:15">
      <c r="A40" s="11">
        <v>36</v>
      </c>
      <c r="B40" s="12" t="s">
        <v>21</v>
      </c>
      <c r="C40" s="12">
        <v>10.767735752136428</v>
      </c>
      <c r="D40" s="12">
        <v>484.22399999999999</v>
      </c>
      <c r="E40" s="12">
        <v>34.36500400212784</v>
      </c>
      <c r="F40" s="12">
        <v>1382.4559999999999</v>
      </c>
      <c r="G40" s="13">
        <v>-68.666566279259854</v>
      </c>
      <c r="H40" s="13">
        <v>-64.973641114075235</v>
      </c>
      <c r="I40" s="12">
        <v>0.65094652200694236</v>
      </c>
      <c r="J40" s="12">
        <v>29.273</v>
      </c>
      <c r="K40" s="12">
        <v>0.545606856813312</v>
      </c>
      <c r="L40" s="12">
        <v>21.949000000000002</v>
      </c>
      <c r="M40" s="12">
        <v>0.51641847813706432</v>
      </c>
      <c r="N40" s="12">
        <v>1.874483593841513</v>
      </c>
      <c r="O40" s="23"/>
    </row>
    <row r="41" spans="1:15">
      <c r="A41" s="11">
        <v>37</v>
      </c>
      <c r="B41" s="12" t="s">
        <v>82</v>
      </c>
      <c r="C41" s="12">
        <v>9.9295306416069398</v>
      </c>
      <c r="D41" s="12">
        <v>446.53</v>
      </c>
      <c r="E41" s="12">
        <v>5.9665760180568048</v>
      </c>
      <c r="F41" s="12">
        <v>240.02699999999999</v>
      </c>
      <c r="G41" s="13">
        <v>66.419242988892478</v>
      </c>
      <c r="H41" s="13">
        <v>86.033237927399853</v>
      </c>
      <c r="I41" s="12">
        <v>0.59030596020893966</v>
      </c>
      <c r="J41" s="12">
        <v>26.545999999999999</v>
      </c>
      <c r="K41" s="12">
        <v>0.24562127441670853</v>
      </c>
      <c r="L41" s="12">
        <v>9.8810000000000002</v>
      </c>
      <c r="M41" s="12">
        <v>0.47621832673007397</v>
      </c>
      <c r="N41" s="12">
        <v>0.32545460656903136</v>
      </c>
      <c r="O41" s="23"/>
    </row>
    <row r="42" spans="1:15">
      <c r="A42" s="11">
        <v>38</v>
      </c>
      <c r="B42" s="12" t="s">
        <v>125</v>
      </c>
      <c r="C42" s="12">
        <v>9.9261506029588666</v>
      </c>
      <c r="D42" s="12">
        <v>446.37799999999999</v>
      </c>
      <c r="E42" s="12">
        <v>9.3760657840441866</v>
      </c>
      <c r="F42" s="12">
        <v>377.18599999999998</v>
      </c>
      <c r="G42" s="13">
        <v>5.8669044307559375</v>
      </c>
      <c r="H42" s="13">
        <v>18.344265163606281</v>
      </c>
      <c r="I42" s="12">
        <v>3.0009406291764043</v>
      </c>
      <c r="J42" s="12">
        <v>134.952</v>
      </c>
      <c r="K42" s="12">
        <v>2.1958009973004282</v>
      </c>
      <c r="L42" s="12">
        <v>88.334000000000003</v>
      </c>
      <c r="M42" s="12">
        <v>0.47605622074466875</v>
      </c>
      <c r="N42" s="12">
        <v>0.51142963597156432</v>
      </c>
      <c r="O42" s="23"/>
    </row>
    <row r="43" spans="1:15">
      <c r="A43" s="11">
        <v>39</v>
      </c>
      <c r="B43" s="12" t="s">
        <v>39</v>
      </c>
      <c r="C43" s="12">
        <v>8.3719554635433919</v>
      </c>
      <c r="D43" s="12">
        <v>376.48599999999999</v>
      </c>
      <c r="E43" s="12">
        <v>4.6340911689693405</v>
      </c>
      <c r="F43" s="12">
        <v>186.423</v>
      </c>
      <c r="G43" s="13">
        <v>80.660137193748454</v>
      </c>
      <c r="H43" s="13">
        <v>101.95254877348825</v>
      </c>
      <c r="I43" s="12">
        <v>1.1571740208450541</v>
      </c>
      <c r="J43" s="12">
        <v>52.037999999999997</v>
      </c>
      <c r="K43" s="12">
        <v>1.3195090060305354</v>
      </c>
      <c r="L43" s="12">
        <v>53.082000000000001</v>
      </c>
      <c r="M43" s="12">
        <v>0.4015173290871803</v>
      </c>
      <c r="N43" s="12">
        <v>0.25277249692917275</v>
      </c>
      <c r="O43" s="23"/>
    </row>
    <row r="44" spans="1:15">
      <c r="A44" s="11">
        <v>40</v>
      </c>
      <c r="B44" s="12" t="s">
        <v>84</v>
      </c>
      <c r="C44" s="12">
        <v>8.1200536358764417</v>
      </c>
      <c r="D44" s="12">
        <v>365.15800000000002</v>
      </c>
      <c r="E44" s="12">
        <v>7.7110065972964499</v>
      </c>
      <c r="F44" s="12">
        <v>310.20299999999997</v>
      </c>
      <c r="G44" s="13">
        <v>5.3047164908847009</v>
      </c>
      <c r="H44" s="13">
        <v>17.715818351208739</v>
      </c>
      <c r="I44" s="12">
        <v>0.81269916099435391</v>
      </c>
      <c r="J44" s="12">
        <v>36.546999999999997</v>
      </c>
      <c r="K44" s="12">
        <v>7.4424663050665446E-2</v>
      </c>
      <c r="L44" s="12">
        <v>2.9940000000000002</v>
      </c>
      <c r="M44" s="12">
        <v>0.38943616722751073</v>
      </c>
      <c r="N44" s="12">
        <v>0.42060682890480339</v>
      </c>
      <c r="O44" s="23"/>
    </row>
    <row r="45" spans="1:15">
      <c r="A45" s="11">
        <v>41</v>
      </c>
      <c r="B45" s="12" t="s">
        <v>36</v>
      </c>
      <c r="C45" s="12">
        <v>8.0547877580337062</v>
      </c>
      <c r="D45" s="12">
        <v>362.22300000000001</v>
      </c>
      <c r="E45" s="12">
        <v>13.432806510790831</v>
      </c>
      <c r="F45" s="12">
        <v>540.38300000000004</v>
      </c>
      <c r="G45" s="13">
        <v>-40.036449184590424</v>
      </c>
      <c r="H45" s="13">
        <v>-32.969208875926881</v>
      </c>
      <c r="I45" s="12">
        <v>0.37796392698227033</v>
      </c>
      <c r="J45" s="12">
        <v>16.997</v>
      </c>
      <c r="K45" s="12">
        <v>0.86624938476606195</v>
      </c>
      <c r="L45" s="12">
        <v>34.847999999999999</v>
      </c>
      <c r="M45" s="12">
        <v>0.38630602862774638</v>
      </c>
      <c r="N45" s="12">
        <v>0.73270980623676885</v>
      </c>
      <c r="O45" s="23"/>
    </row>
    <row r="46" spans="1:15">
      <c r="A46" s="11">
        <v>42</v>
      </c>
      <c r="B46" s="12" t="s">
        <v>34</v>
      </c>
      <c r="C46" s="12">
        <v>7.8039755480888324</v>
      </c>
      <c r="D46" s="12">
        <v>350.94400000000002</v>
      </c>
      <c r="E46" s="12">
        <v>5.2376418766748039</v>
      </c>
      <c r="F46" s="12">
        <v>210.703</v>
      </c>
      <c r="G46" s="13">
        <v>48.997883624744958</v>
      </c>
      <c r="H46" s="13">
        <v>66.558615681789064</v>
      </c>
      <c r="I46" s="12">
        <v>2.0647366349491549</v>
      </c>
      <c r="J46" s="12">
        <v>92.850999999999999</v>
      </c>
      <c r="K46" s="12">
        <v>0.72629920007159088</v>
      </c>
      <c r="L46" s="12">
        <v>29.218</v>
      </c>
      <c r="M46" s="12">
        <v>0.37427712461863499</v>
      </c>
      <c r="N46" s="12">
        <v>0.2856939509634942</v>
      </c>
      <c r="O46" s="23"/>
    </row>
    <row r="47" spans="1:15">
      <c r="A47" s="11">
        <v>43</v>
      </c>
      <c r="B47" s="12" t="s">
        <v>132</v>
      </c>
      <c r="C47" s="12">
        <v>7.8026413223066982</v>
      </c>
      <c r="D47" s="12">
        <v>350.88400000000001</v>
      </c>
      <c r="E47" s="12">
        <v>6.5825308362707124</v>
      </c>
      <c r="F47" s="12">
        <v>264.80599999999998</v>
      </c>
      <c r="G47" s="13">
        <v>18.535583294391841</v>
      </c>
      <c r="H47" s="13">
        <v>32.506061040912982</v>
      </c>
      <c r="I47" s="12">
        <v>4.4149308759859371</v>
      </c>
      <c r="J47" s="12">
        <v>198.53899999999999</v>
      </c>
      <c r="K47" s="12">
        <v>2.3015218028964468</v>
      </c>
      <c r="L47" s="12">
        <v>92.587000000000003</v>
      </c>
      <c r="M47" s="12">
        <v>0.3742131354138698</v>
      </c>
      <c r="N47" s="12">
        <v>0.35905265885554094</v>
      </c>
      <c r="O47" s="23"/>
    </row>
    <row r="48" spans="1:15">
      <c r="A48" s="11">
        <v>44</v>
      </c>
      <c r="B48" s="12" t="s">
        <v>85</v>
      </c>
      <c r="C48" s="12">
        <v>6.9513830362086635</v>
      </c>
      <c r="D48" s="12">
        <v>312.60300000000001</v>
      </c>
      <c r="E48" s="12">
        <v>8.9253913882163438</v>
      </c>
      <c r="F48" s="12">
        <v>359.05599999999998</v>
      </c>
      <c r="G48" s="13">
        <v>-22.116770751519581</v>
      </c>
      <c r="H48" s="13">
        <v>-12.937536206051419</v>
      </c>
      <c r="I48" s="12">
        <v>1.1932203540590482</v>
      </c>
      <c r="J48" s="12">
        <v>53.658999999999999</v>
      </c>
      <c r="K48" s="12">
        <v>0.82518407302267538</v>
      </c>
      <c r="L48" s="12">
        <v>33.195999999999998</v>
      </c>
      <c r="M48" s="12">
        <v>0.33338695628692655</v>
      </c>
      <c r="N48" s="12">
        <v>0.48684701811150471</v>
      </c>
      <c r="O48" s="23"/>
    </row>
    <row r="49" spans="1:15">
      <c r="A49" s="11">
        <v>45</v>
      </c>
      <c r="B49" s="12" t="s">
        <v>57</v>
      </c>
      <c r="C49" s="12">
        <v>6.8263216062299445</v>
      </c>
      <c r="D49" s="12">
        <v>306.97899999999998</v>
      </c>
      <c r="E49" s="12">
        <v>8.3534351182989219</v>
      </c>
      <c r="F49" s="12">
        <v>336.04700000000003</v>
      </c>
      <c r="G49" s="13">
        <v>-18.281263820720937</v>
      </c>
      <c r="H49" s="13">
        <v>-8.6499805086788655</v>
      </c>
      <c r="I49" s="12">
        <v>3.8873557646336767</v>
      </c>
      <c r="J49" s="12">
        <v>174.81399999999999</v>
      </c>
      <c r="K49" s="12">
        <v>3.1512406596302132</v>
      </c>
      <c r="L49" s="12">
        <v>126.77</v>
      </c>
      <c r="M49" s="12">
        <v>0.32738903482693515</v>
      </c>
      <c r="N49" s="12">
        <v>0.45564892355319742</v>
      </c>
      <c r="O49" s="23"/>
    </row>
    <row r="50" spans="1:15">
      <c r="A50" s="11">
        <v>46</v>
      </c>
      <c r="B50" s="12" t="s">
        <v>76</v>
      </c>
      <c r="C50" s="12">
        <v>6.8061747969197164</v>
      </c>
      <c r="D50" s="12">
        <v>306.07299999999998</v>
      </c>
      <c r="E50" s="12">
        <v>7.9255803085367118</v>
      </c>
      <c r="F50" s="12">
        <v>318.83499999999998</v>
      </c>
      <c r="G50" s="13">
        <v>-14.123956455419091</v>
      </c>
      <c r="H50" s="13">
        <v>-4.0026973199303626</v>
      </c>
      <c r="I50" s="12">
        <v>0.1476320827931572</v>
      </c>
      <c r="J50" s="12">
        <v>6.6390000000000002</v>
      </c>
      <c r="K50" s="12">
        <v>0.14713412845587467</v>
      </c>
      <c r="L50" s="12">
        <v>5.9189999999999996</v>
      </c>
      <c r="M50" s="12">
        <v>0.32642279783498068</v>
      </c>
      <c r="N50" s="12">
        <v>0.43231102953183231</v>
      </c>
      <c r="O50" s="23"/>
    </row>
    <row r="51" spans="1:15">
      <c r="A51" s="11">
        <v>47</v>
      </c>
      <c r="B51" s="12" t="s">
        <v>156</v>
      </c>
      <c r="C51" s="12">
        <v>6.749625860853592</v>
      </c>
      <c r="D51" s="12">
        <v>303.52999999999997</v>
      </c>
      <c r="E51" s="12">
        <v>6.9312876908468111</v>
      </c>
      <c r="F51" s="12">
        <v>278.83600000000001</v>
      </c>
      <c r="G51" s="13">
        <v>-2.6208958291128823</v>
      </c>
      <c r="H51" s="13">
        <v>8.8561017946032621</v>
      </c>
      <c r="I51" s="12">
        <v>0.33340078585898564</v>
      </c>
      <c r="J51" s="12">
        <v>14.993</v>
      </c>
      <c r="K51" s="12">
        <v>0.45266303077909747</v>
      </c>
      <c r="L51" s="12">
        <v>18.21</v>
      </c>
      <c r="M51" s="12">
        <v>0.32371072203968226</v>
      </c>
      <c r="N51" s="12">
        <v>0.37807605259942612</v>
      </c>
      <c r="O51" s="23"/>
    </row>
    <row r="52" spans="1:15">
      <c r="A52" s="11">
        <v>48</v>
      </c>
      <c r="B52" s="12" t="s">
        <v>23</v>
      </c>
      <c r="C52" s="12">
        <v>6.6400192128512625</v>
      </c>
      <c r="D52" s="12">
        <v>298.601</v>
      </c>
      <c r="E52" s="12">
        <v>8.8072913300487716</v>
      </c>
      <c r="F52" s="12">
        <v>354.30500000000001</v>
      </c>
      <c r="G52" s="13">
        <v>-24.607703276524944</v>
      </c>
      <c r="H52" s="13">
        <v>-15.722047388549413</v>
      </c>
      <c r="I52" s="12">
        <v>3.9285833413016262</v>
      </c>
      <c r="J52" s="12">
        <v>176.66800000000001</v>
      </c>
      <c r="K52" s="12">
        <v>2.8942095921806876</v>
      </c>
      <c r="L52" s="12">
        <v>116.43</v>
      </c>
      <c r="M52" s="12">
        <v>0.31845400886822117</v>
      </c>
      <c r="N52" s="12">
        <v>0.48040509767834733</v>
      </c>
      <c r="O52" s="23"/>
    </row>
    <row r="53" spans="1:15">
      <c r="A53" s="11">
        <v>49</v>
      </c>
      <c r="B53" s="12" t="s">
        <v>43</v>
      </c>
      <c r="C53" s="12">
        <v>5.9759305668902982</v>
      </c>
      <c r="D53" s="12">
        <v>268.73700000000002</v>
      </c>
      <c r="E53" s="12">
        <v>9.0922875765003006</v>
      </c>
      <c r="F53" s="12">
        <v>365.77</v>
      </c>
      <c r="G53" s="13">
        <v>-34.274729911364233</v>
      </c>
      <c r="H53" s="13">
        <v>-26.528419498592001</v>
      </c>
      <c r="I53" s="12">
        <v>2.597159433309836</v>
      </c>
      <c r="J53" s="12">
        <v>116.794</v>
      </c>
      <c r="K53" s="12">
        <v>3.085168263374813</v>
      </c>
      <c r="L53" s="12">
        <v>124.11199999999999</v>
      </c>
      <c r="M53" s="12">
        <v>0.28660444868308937</v>
      </c>
      <c r="N53" s="12">
        <v>0.4959505865788208</v>
      </c>
      <c r="O53" s="23"/>
    </row>
    <row r="54" spans="1:15">
      <c r="A54" s="11">
        <v>50</v>
      </c>
      <c r="B54" s="12" t="s">
        <v>124</v>
      </c>
      <c r="C54" s="12">
        <v>5.6153560492685104</v>
      </c>
      <c r="D54" s="12">
        <v>252.52199999999999</v>
      </c>
      <c r="E54" s="12">
        <v>7.1761880850936892</v>
      </c>
      <c r="F54" s="12">
        <v>288.68799999999999</v>
      </c>
      <c r="G54" s="13">
        <v>-21.75015505888598</v>
      </c>
      <c r="H54" s="13">
        <v>-12.527711577897236</v>
      </c>
      <c r="I54" s="12">
        <v>0.28648051252059709</v>
      </c>
      <c r="J54" s="12">
        <v>12.882999999999999</v>
      </c>
      <c r="K54" s="12">
        <v>5.7347260406775277E-2</v>
      </c>
      <c r="L54" s="12">
        <v>2.3069999999999999</v>
      </c>
      <c r="M54" s="12">
        <v>0.26931136609529427</v>
      </c>
      <c r="N54" s="12">
        <v>0.39143446137809723</v>
      </c>
      <c r="O54" s="23"/>
    </row>
    <row r="55" spans="1:15">
      <c r="A55" s="11">
        <v>51</v>
      </c>
      <c r="B55" s="12" t="s">
        <v>157</v>
      </c>
      <c r="C55" s="12">
        <v>5.5893608836132609</v>
      </c>
      <c r="D55" s="12">
        <v>251.35300000000001</v>
      </c>
      <c r="E55" s="12">
        <v>4.459091293259025</v>
      </c>
      <c r="F55" s="12">
        <v>179.38300000000001</v>
      </c>
      <c r="G55" s="13">
        <v>25.347531952595531</v>
      </c>
      <c r="H55" s="13">
        <v>40.120858721283497</v>
      </c>
      <c r="I55" s="12">
        <v>0.41545567146024337</v>
      </c>
      <c r="J55" s="12">
        <v>18.683</v>
      </c>
      <c r="K55" s="12">
        <v>0.17037629944865096</v>
      </c>
      <c r="L55" s="12">
        <v>6.8540000000000001</v>
      </c>
      <c r="M55" s="12">
        <v>0.26806464308911893</v>
      </c>
      <c r="N55" s="12">
        <v>0.24322690234920472</v>
      </c>
      <c r="O55" s="23"/>
    </row>
    <row r="56" spans="1:15">
      <c r="A56" s="11">
        <v>52</v>
      </c>
      <c r="B56" s="12" t="s">
        <v>158</v>
      </c>
      <c r="C56" s="12">
        <v>4.9086388895683557</v>
      </c>
      <c r="D56" s="12">
        <v>220.74100000000001</v>
      </c>
      <c r="E56" s="12">
        <v>4.7851528514539403</v>
      </c>
      <c r="F56" s="12">
        <v>192.5</v>
      </c>
      <c r="G56" s="13">
        <v>2.5806080170854955</v>
      </c>
      <c r="H56" s="13">
        <v>14.670649350649356</v>
      </c>
      <c r="I56" s="12">
        <v>0.36219782565671704</v>
      </c>
      <c r="J56" s="12">
        <v>16.288</v>
      </c>
      <c r="K56" s="12">
        <v>0.3748576883113009</v>
      </c>
      <c r="L56" s="12">
        <v>15.08</v>
      </c>
      <c r="M56" s="12">
        <v>0.23541735081791429</v>
      </c>
      <c r="N56" s="12">
        <v>0.26101235179600024</v>
      </c>
      <c r="O56" s="23"/>
    </row>
    <row r="57" spans="1:15">
      <c r="A57" s="11">
        <v>53</v>
      </c>
      <c r="B57" s="12" t="s">
        <v>52</v>
      </c>
      <c r="C57" s="12">
        <v>4.8129971380856968</v>
      </c>
      <c r="D57" s="12">
        <v>216.44</v>
      </c>
      <c r="E57" s="12">
        <v>13.525203462213451</v>
      </c>
      <c r="F57" s="12">
        <v>544.1</v>
      </c>
      <c r="G57" s="13">
        <v>-64.414604545268475</v>
      </c>
      <c r="H57" s="13">
        <v>-60.220547693438711</v>
      </c>
      <c r="I57" s="12">
        <v>1.3762983684642394</v>
      </c>
      <c r="J57" s="12">
        <v>61.892000000000003</v>
      </c>
      <c r="K57" s="12">
        <v>0.23928250050958769</v>
      </c>
      <c r="L57" s="12">
        <v>9.6259999999999994</v>
      </c>
      <c r="M57" s="12">
        <v>0.23083039132299557</v>
      </c>
      <c r="N57" s="12">
        <v>0.73774971746599338</v>
      </c>
      <c r="O57" s="23"/>
    </row>
    <row r="58" spans="1:15">
      <c r="A58" s="11">
        <v>54</v>
      </c>
      <c r="B58" s="12" t="s">
        <v>70</v>
      </c>
      <c r="C58" s="12">
        <v>4.6751271405984891</v>
      </c>
      <c r="D58" s="12">
        <v>210.24</v>
      </c>
      <c r="E58" s="12">
        <v>5.6342005438916596</v>
      </c>
      <c r="F58" s="12">
        <v>226.65600000000001</v>
      </c>
      <c r="G58" s="13">
        <v>-17.022351189344036</v>
      </c>
      <c r="H58" s="13">
        <v>-7.2426937738246551</v>
      </c>
      <c r="I58" s="12">
        <v>0.59001687795614399</v>
      </c>
      <c r="J58" s="12">
        <v>26.533000000000001</v>
      </c>
      <c r="K58" s="12">
        <v>0.46795066196685936</v>
      </c>
      <c r="L58" s="12">
        <v>18.824999999999999</v>
      </c>
      <c r="M58" s="12">
        <v>0.22421817349725831</v>
      </c>
      <c r="N58" s="12">
        <v>0.30732475640869733</v>
      </c>
      <c r="O58" s="23"/>
    </row>
    <row r="59" spans="1:15">
      <c r="A59" s="11">
        <v>55</v>
      </c>
      <c r="B59" s="12" t="s">
        <v>66</v>
      </c>
      <c r="C59" s="12">
        <v>4.429162617662036</v>
      </c>
      <c r="D59" s="12">
        <v>199.179</v>
      </c>
      <c r="E59" s="12">
        <v>6.6943169784680547</v>
      </c>
      <c r="F59" s="12">
        <v>269.303</v>
      </c>
      <c r="G59" s="13">
        <v>-33.836974975815721</v>
      </c>
      <c r="H59" s="13">
        <v>-26.039071232032313</v>
      </c>
      <c r="I59" s="12">
        <v>6.1574519845496653E-2</v>
      </c>
      <c r="J59" s="12">
        <v>2.7690000000000001</v>
      </c>
      <c r="K59" s="12">
        <v>0.14343029585916486</v>
      </c>
      <c r="L59" s="12">
        <v>5.77</v>
      </c>
      <c r="M59" s="12">
        <v>0.21242176359879383</v>
      </c>
      <c r="N59" s="12">
        <v>0.36515017857515975</v>
      </c>
      <c r="O59" s="23"/>
    </row>
    <row r="60" spans="1:15">
      <c r="A60" s="11">
        <v>56</v>
      </c>
      <c r="B60" s="12" t="s">
        <v>159</v>
      </c>
      <c r="C60" s="12">
        <v>3.945794853891158</v>
      </c>
      <c r="D60" s="12">
        <v>177.44200000000001</v>
      </c>
      <c r="E60" s="12">
        <v>24.159006279114859</v>
      </c>
      <c r="F60" s="12">
        <v>971.88300000000004</v>
      </c>
      <c r="G60" s="13">
        <v>-83.667395884150068</v>
      </c>
      <c r="H60" s="13">
        <v>-81.742452538011264</v>
      </c>
      <c r="I60" s="12">
        <v>0.33618042290509875</v>
      </c>
      <c r="J60" s="12">
        <v>15.118</v>
      </c>
      <c r="K60" s="12">
        <v>0.12073499947798333</v>
      </c>
      <c r="L60" s="12">
        <v>4.8570000000000002</v>
      </c>
      <c r="M60" s="12">
        <v>0.18923954119910821</v>
      </c>
      <c r="N60" s="12">
        <v>1.3177842467561147</v>
      </c>
      <c r="O60" s="23"/>
    </row>
    <row r="61" spans="1:15">
      <c r="A61" s="11">
        <v>57</v>
      </c>
      <c r="B61" s="12" t="s">
        <v>47</v>
      </c>
      <c r="C61" s="12">
        <v>3.8180204981554327</v>
      </c>
      <c r="D61" s="12">
        <v>171.696</v>
      </c>
      <c r="E61" s="12">
        <v>3.7594398015342319</v>
      </c>
      <c r="F61" s="12">
        <v>151.23699999999999</v>
      </c>
      <c r="G61" s="13">
        <v>1.5582294095331406</v>
      </c>
      <c r="H61" s="13">
        <v>13.527774288037975</v>
      </c>
      <c r="I61" s="12">
        <v>0.87678647272953691</v>
      </c>
      <c r="J61" s="12">
        <v>39.429000000000002</v>
      </c>
      <c r="K61" s="12">
        <v>1.4105387709241684</v>
      </c>
      <c r="L61" s="12">
        <v>56.744</v>
      </c>
      <c r="M61" s="12">
        <v>0.18311150835609427</v>
      </c>
      <c r="N61" s="12">
        <v>0.20506350674582693</v>
      </c>
      <c r="O61" s="23"/>
    </row>
    <row r="62" spans="1:15">
      <c r="A62" s="11">
        <v>58</v>
      </c>
      <c r="B62" s="12" t="s">
        <v>67</v>
      </c>
      <c r="C62" s="12">
        <v>3.763628560437092</v>
      </c>
      <c r="D62" s="12">
        <v>169.25</v>
      </c>
      <c r="E62" s="12">
        <v>2.4196467190009097</v>
      </c>
      <c r="F62" s="12">
        <v>97.338999999999999</v>
      </c>
      <c r="G62" s="13">
        <v>55.544548337664878</v>
      </c>
      <c r="H62" s="13">
        <v>73.876863333299099</v>
      </c>
      <c r="I62" s="12">
        <v>0.27654053044369675</v>
      </c>
      <c r="J62" s="12">
        <v>12.436</v>
      </c>
      <c r="K62" s="12">
        <v>0.42173975728710422</v>
      </c>
      <c r="L62" s="12">
        <v>16.966000000000001</v>
      </c>
      <c r="M62" s="12">
        <v>0.18050288177516632</v>
      </c>
      <c r="N62" s="12">
        <v>0.13198276005958892</v>
      </c>
      <c r="O62" s="23"/>
    </row>
    <row r="63" spans="1:15">
      <c r="A63" s="11">
        <v>59</v>
      </c>
      <c r="B63" s="12" t="s">
        <v>160</v>
      </c>
      <c r="C63" s="12">
        <v>3.5924696296856338</v>
      </c>
      <c r="D63" s="12">
        <v>161.553</v>
      </c>
      <c r="E63" s="12">
        <v>3.7286905336004729E-4</v>
      </c>
      <c r="F63" s="12">
        <v>1.4999999999999999E-2</v>
      </c>
      <c r="G63" s="24">
        <v>963366.82496514334</v>
      </c>
      <c r="H63" s="24">
        <v>1076920</v>
      </c>
      <c r="I63" s="12">
        <v>3.8692547681893883E-3</v>
      </c>
      <c r="J63" s="12">
        <v>0.17399999999999999</v>
      </c>
      <c r="K63" s="12">
        <v>2.1874984463789442E-3</v>
      </c>
      <c r="L63" s="12">
        <v>8.7999999999999995E-2</v>
      </c>
      <c r="M63" s="12">
        <v>0.17229413329053733</v>
      </c>
      <c r="N63" s="12">
        <v>2.0338624815272747E-5</v>
      </c>
      <c r="O63" s="23"/>
    </row>
    <row r="64" spans="1:15">
      <c r="A64" s="11">
        <v>60</v>
      </c>
      <c r="B64" s="12" t="s">
        <v>62</v>
      </c>
      <c r="C64" s="12">
        <v>3.5298054921180615</v>
      </c>
      <c r="D64" s="12">
        <v>158.73500000000001</v>
      </c>
      <c r="E64" s="12">
        <v>4.1980332400332099</v>
      </c>
      <c r="F64" s="12">
        <v>168.881</v>
      </c>
      <c r="G64" s="13">
        <v>-15.917638325080588</v>
      </c>
      <c r="H64" s="13">
        <v>-6.00778062659505</v>
      </c>
      <c r="I64" s="12">
        <v>1.0543052130425017</v>
      </c>
      <c r="J64" s="12">
        <v>47.411999999999999</v>
      </c>
      <c r="K64" s="12">
        <v>1.0506455606210507</v>
      </c>
      <c r="L64" s="12">
        <v>42.265999999999998</v>
      </c>
      <c r="M64" s="12">
        <v>0.16928877364006517</v>
      </c>
      <c r="N64" s="12">
        <v>0.22898715316187174</v>
      </c>
      <c r="O64" s="23"/>
    </row>
    <row r="65" spans="1:15">
      <c r="A65" s="11">
        <v>61</v>
      </c>
      <c r="B65" s="12" t="s">
        <v>78</v>
      </c>
      <c r="C65" s="12">
        <v>3.3724113240189548</v>
      </c>
      <c r="D65" s="12">
        <v>151.65700000000001</v>
      </c>
      <c r="E65" s="12">
        <v>0</v>
      </c>
      <c r="F65" s="12">
        <v>0</v>
      </c>
      <c r="G65" s="15">
        <v>0</v>
      </c>
      <c r="H65" s="15">
        <v>0</v>
      </c>
      <c r="I65" s="12">
        <v>0.11496578822723644</v>
      </c>
      <c r="J65" s="12">
        <v>5.17</v>
      </c>
      <c r="K65" s="12">
        <v>0</v>
      </c>
      <c r="L65" s="12">
        <v>0</v>
      </c>
      <c r="M65" s="12">
        <v>0.16174018045126382</v>
      </c>
      <c r="N65" s="12">
        <v>0</v>
      </c>
      <c r="O65" s="23"/>
    </row>
    <row r="66" spans="1:15">
      <c r="A66" s="11">
        <v>62</v>
      </c>
      <c r="B66" s="12" t="s">
        <v>50</v>
      </c>
      <c r="C66" s="12">
        <v>3.3236898458746849</v>
      </c>
      <c r="D66" s="12">
        <v>149.46600000000001</v>
      </c>
      <c r="E66" s="12">
        <v>2.6926614398711366</v>
      </c>
      <c r="F66" s="12">
        <v>108.322</v>
      </c>
      <c r="G66" s="13">
        <v>23.435118751273379</v>
      </c>
      <c r="H66" s="13">
        <v>37.983050534517446</v>
      </c>
      <c r="I66" s="12">
        <v>1.287861436205106</v>
      </c>
      <c r="J66" s="12">
        <v>57.914999999999999</v>
      </c>
      <c r="K66" s="12">
        <v>0.71290077208751979</v>
      </c>
      <c r="L66" s="12">
        <v>28.678999999999998</v>
      </c>
      <c r="M66" s="12">
        <v>0.15940350799058794</v>
      </c>
      <c r="N66" s="12">
        <v>0.14687470114933163</v>
      </c>
      <c r="O66" s="23"/>
    </row>
    <row r="67" spans="1:15">
      <c r="A67" s="11">
        <v>63</v>
      </c>
      <c r="B67" s="12" t="s">
        <v>95</v>
      </c>
      <c r="C67" s="12">
        <v>3.2963604544373011</v>
      </c>
      <c r="D67" s="12">
        <v>148.23699999999999</v>
      </c>
      <c r="E67" s="12">
        <v>6.2144842226674558E-4</v>
      </c>
      <c r="F67" s="12">
        <v>2.5000000000000001E-2</v>
      </c>
      <c r="G67" s="24">
        <v>530331.86470950558</v>
      </c>
      <c r="H67" s="24">
        <v>592847.99999999988</v>
      </c>
      <c r="I67" s="12">
        <v>5.9817789232353199E-3</v>
      </c>
      <c r="J67" s="12">
        <v>0.26900000000000002</v>
      </c>
      <c r="K67" s="12">
        <v>0</v>
      </c>
      <c r="L67" s="12">
        <v>0</v>
      </c>
      <c r="M67" s="12">
        <v>0.15809279577964744</v>
      </c>
      <c r="N67" s="12">
        <v>3.3897708025454574E-5</v>
      </c>
      <c r="O67" s="23"/>
    </row>
    <row r="68" spans="1:15">
      <c r="A68" s="11">
        <v>64</v>
      </c>
      <c r="B68" s="12" t="s">
        <v>49</v>
      </c>
      <c r="C68" s="12">
        <v>3.1439918701175671</v>
      </c>
      <c r="D68" s="12">
        <v>141.38499999999999</v>
      </c>
      <c r="E68" s="12">
        <v>3.9571349736257289</v>
      </c>
      <c r="F68" s="12">
        <v>159.19</v>
      </c>
      <c r="G68" s="13">
        <v>-20.548783625723004</v>
      </c>
      <c r="H68" s="13">
        <v>-11.184747785664925</v>
      </c>
      <c r="I68" s="12">
        <v>0.12083638166862723</v>
      </c>
      <c r="J68" s="12">
        <v>5.4340000000000002</v>
      </c>
      <c r="K68" s="12">
        <v>0.11998926137126323</v>
      </c>
      <c r="L68" s="12">
        <v>4.827</v>
      </c>
      <c r="M68" s="12">
        <v>0.1507852285954617</v>
      </c>
      <c r="N68" s="12">
        <v>0.21584704562288456</v>
      </c>
      <c r="O68" s="23"/>
    </row>
    <row r="69" spans="1:15">
      <c r="A69" s="11">
        <v>65</v>
      </c>
      <c r="B69" s="12" t="s">
        <v>91</v>
      </c>
      <c r="C69" s="12">
        <v>2.5652269629240894</v>
      </c>
      <c r="D69" s="12">
        <v>115.358</v>
      </c>
      <c r="E69" s="12">
        <v>2.5157723609571301</v>
      </c>
      <c r="F69" s="12">
        <v>101.206</v>
      </c>
      <c r="G69" s="13">
        <v>1.9657820689366332</v>
      </c>
      <c r="H69" s="13">
        <v>13.983360670316003</v>
      </c>
      <c r="I69" s="12">
        <v>0.52481771140251587</v>
      </c>
      <c r="J69" s="12">
        <v>23.600999999999999</v>
      </c>
      <c r="K69" s="12">
        <v>0.28340533849052663</v>
      </c>
      <c r="L69" s="12">
        <v>11.401</v>
      </c>
      <c r="M69" s="12">
        <v>0.12302777805506433</v>
      </c>
      <c r="N69" s="12">
        <v>0.13722605753696623</v>
      </c>
      <c r="O69" s="23"/>
    </row>
    <row r="70" spans="1:15">
      <c r="A70" s="11">
        <v>66</v>
      </c>
      <c r="B70" s="12" t="s">
        <v>161</v>
      </c>
      <c r="C70" s="12">
        <v>2.5255782200983323</v>
      </c>
      <c r="D70" s="12">
        <v>113.575</v>
      </c>
      <c r="E70" s="12">
        <v>7.2742277881904913</v>
      </c>
      <c r="F70" s="12">
        <v>292.63200000000001</v>
      </c>
      <c r="G70" s="13">
        <v>-65.280462838975993</v>
      </c>
      <c r="H70" s="13">
        <v>-61.188455124524999</v>
      </c>
      <c r="I70" s="12">
        <v>0.61983682418684494</v>
      </c>
      <c r="J70" s="12">
        <v>27.873999999999999</v>
      </c>
      <c r="K70" s="12">
        <v>0.99928906300492693</v>
      </c>
      <c r="L70" s="12">
        <v>40.200000000000003</v>
      </c>
      <c r="M70" s="12">
        <v>0.12112623218679182</v>
      </c>
      <c r="N70" s="12">
        <v>0.39678216379619297</v>
      </c>
      <c r="O70" s="23"/>
    </row>
    <row r="71" spans="1:15">
      <c r="A71" s="11">
        <v>67</v>
      </c>
      <c r="B71" s="12" t="s">
        <v>162</v>
      </c>
      <c r="C71" s="12">
        <v>2.5185512976457582</v>
      </c>
      <c r="D71" s="12">
        <v>113.259</v>
      </c>
      <c r="E71" s="12">
        <v>2.2430559353295916</v>
      </c>
      <c r="F71" s="12">
        <v>90.234999999999999</v>
      </c>
      <c r="G71" s="13">
        <v>12.282144104252382</v>
      </c>
      <c r="H71" s="13">
        <v>25.515598160359062</v>
      </c>
      <c r="I71" s="12">
        <v>0.11347590277051982</v>
      </c>
      <c r="J71" s="12">
        <v>5.1029999999999998</v>
      </c>
      <c r="K71" s="12">
        <v>0.20050411896014281</v>
      </c>
      <c r="L71" s="12">
        <v>8.0660000000000007</v>
      </c>
      <c r="M71" s="12">
        <v>0.12078922237502843</v>
      </c>
      <c r="N71" s="12">
        <v>0.12235038734707575</v>
      </c>
      <c r="O71" s="23"/>
    </row>
    <row r="72" spans="1:15">
      <c r="A72" s="11">
        <v>68</v>
      </c>
      <c r="B72" s="12" t="s">
        <v>77</v>
      </c>
      <c r="C72" s="12">
        <v>2.5094785623272453</v>
      </c>
      <c r="D72" s="12">
        <v>112.851</v>
      </c>
      <c r="E72" s="12">
        <v>0.63502085580905121</v>
      </c>
      <c r="F72" s="12">
        <v>25.545999999999999</v>
      </c>
      <c r="G72" s="13">
        <v>295.18049515555401</v>
      </c>
      <c r="H72" s="13">
        <v>341.75604791356773</v>
      </c>
      <c r="I72" s="12">
        <v>0.45314754980553656</v>
      </c>
      <c r="J72" s="12">
        <v>20.378</v>
      </c>
      <c r="K72" s="12">
        <v>3.6740030724409997E-2</v>
      </c>
      <c r="L72" s="12">
        <v>1.478</v>
      </c>
      <c r="M72" s="12">
        <v>0.12035409578262508</v>
      </c>
      <c r="N72" s="12">
        <v>3.4638033968730504E-2</v>
      </c>
      <c r="O72" s="23"/>
    </row>
    <row r="73" spans="1:15">
      <c r="A73" s="11">
        <v>69</v>
      </c>
      <c r="B73" s="12" t="s">
        <v>89</v>
      </c>
      <c r="C73" s="12">
        <v>2.4997831883104031</v>
      </c>
      <c r="D73" s="12">
        <v>112.41500000000001</v>
      </c>
      <c r="E73" s="12">
        <v>0.24736132999905541</v>
      </c>
      <c r="F73" s="12">
        <v>9.9510000000000005</v>
      </c>
      <c r="G73" s="13">
        <v>910.57961982980487</v>
      </c>
      <c r="H73" s="13">
        <v>1029.6854587478645</v>
      </c>
      <c r="I73" s="12">
        <v>9.0126951583170065E-2</v>
      </c>
      <c r="J73" s="12">
        <v>4.0529999999999999</v>
      </c>
      <c r="K73" s="12">
        <v>3.9275540287258322E-3</v>
      </c>
      <c r="L73" s="12">
        <v>0.158</v>
      </c>
      <c r="M73" s="12">
        <v>0.1198891075613313</v>
      </c>
      <c r="N73" s="12">
        <v>1.3492643702451939E-2</v>
      </c>
      <c r="O73" s="23"/>
    </row>
    <row r="74" spans="1:15">
      <c r="A74" s="11">
        <v>70</v>
      </c>
      <c r="B74" s="12" t="s">
        <v>122</v>
      </c>
      <c r="C74" s="12">
        <v>2.13994249486879</v>
      </c>
      <c r="D74" s="12">
        <v>96.233000000000004</v>
      </c>
      <c r="E74" s="12">
        <v>2.2407441471987588</v>
      </c>
      <c r="F74" s="12">
        <v>90.141999999999996</v>
      </c>
      <c r="G74" s="13">
        <v>-4.4985792981311477</v>
      </c>
      <c r="H74" s="13">
        <v>6.757116549444234</v>
      </c>
      <c r="I74" s="12">
        <v>0.1319326927567106</v>
      </c>
      <c r="J74" s="12">
        <v>5.9329999999999998</v>
      </c>
      <c r="K74" s="12">
        <v>0.14233654663597539</v>
      </c>
      <c r="L74" s="12">
        <v>5.726</v>
      </c>
      <c r="M74" s="12">
        <v>0.10263121903615706</v>
      </c>
      <c r="N74" s="12">
        <v>0.12222428787322104</v>
      </c>
      <c r="O74" s="23"/>
    </row>
    <row r="75" spans="1:15">
      <c r="A75" s="11">
        <v>71</v>
      </c>
      <c r="B75" s="12" t="s">
        <v>152</v>
      </c>
      <c r="C75" s="12">
        <v>1.6905752514459673</v>
      </c>
      <c r="D75" s="12">
        <v>76.025000000000006</v>
      </c>
      <c r="E75" s="12">
        <v>3.9490810020731524</v>
      </c>
      <c r="F75" s="12">
        <v>158.86600000000001</v>
      </c>
      <c r="G75" s="13">
        <v>-57.190666624501638</v>
      </c>
      <c r="H75" s="13">
        <v>-52.145204134301864</v>
      </c>
      <c r="I75" s="12">
        <v>0</v>
      </c>
      <c r="J75" s="12">
        <v>0</v>
      </c>
      <c r="K75" s="12">
        <v>0</v>
      </c>
      <c r="L75" s="12">
        <v>0</v>
      </c>
      <c r="M75" s="12">
        <v>8.1079654871237944E-2</v>
      </c>
      <c r="N75" s="12">
        <v>0.21540773132687469</v>
      </c>
      <c r="O75" s="23"/>
    </row>
    <row r="76" spans="1:15">
      <c r="A76" s="11">
        <v>72</v>
      </c>
      <c r="B76" s="12" t="s">
        <v>163</v>
      </c>
      <c r="C76" s="12">
        <v>1.6022717417650472</v>
      </c>
      <c r="D76" s="12">
        <v>72.054000000000002</v>
      </c>
      <c r="E76" s="12">
        <v>0.68712309153189521</v>
      </c>
      <c r="F76" s="12">
        <v>27.641999999999999</v>
      </c>
      <c r="G76" s="13">
        <v>133.18554732208008</v>
      </c>
      <c r="H76" s="13">
        <v>160.66854786194921</v>
      </c>
      <c r="I76" s="12">
        <v>0.14109437646069925</v>
      </c>
      <c r="J76" s="12">
        <v>6.3449999999999998</v>
      </c>
      <c r="K76" s="12">
        <v>6.3164017639192022E-2</v>
      </c>
      <c r="L76" s="12">
        <v>2.5409999999999999</v>
      </c>
      <c r="M76" s="12">
        <v>7.6844636002527833E-2</v>
      </c>
      <c r="N76" s="12">
        <v>3.7480017809584612E-2</v>
      </c>
      <c r="O76" s="23"/>
    </row>
    <row r="77" spans="1:15">
      <c r="A77" s="11">
        <v>73</v>
      </c>
      <c r="B77" s="12" t="s">
        <v>164</v>
      </c>
      <c r="C77" s="12">
        <v>1.5814355824673838</v>
      </c>
      <c r="D77" s="12">
        <v>71.117000000000004</v>
      </c>
      <c r="E77" s="12">
        <v>1.69523672213301</v>
      </c>
      <c r="F77" s="12">
        <v>68.197000000000003</v>
      </c>
      <c r="G77" s="13">
        <v>-6.7129940131568873</v>
      </c>
      <c r="H77" s="13">
        <v>4.2817132718448079</v>
      </c>
      <c r="I77" s="12">
        <v>4.9366353938968066E-3</v>
      </c>
      <c r="J77" s="12">
        <v>0.222</v>
      </c>
      <c r="K77" s="12">
        <v>6.115052475104776E-3</v>
      </c>
      <c r="L77" s="12">
        <v>0.246</v>
      </c>
      <c r="M77" s="12">
        <v>7.5845337921444642E-2</v>
      </c>
      <c r="N77" s="12">
        <v>9.2468879768477036E-2</v>
      </c>
      <c r="O77" s="23"/>
    </row>
    <row r="78" spans="1:15">
      <c r="A78" s="11">
        <v>74</v>
      </c>
      <c r="B78" s="12" t="s">
        <v>60</v>
      </c>
      <c r="C78" s="12">
        <v>1.5726741664980353</v>
      </c>
      <c r="D78" s="12">
        <v>70.722999999999999</v>
      </c>
      <c r="E78" s="12">
        <v>1.2526908716684149</v>
      </c>
      <c r="F78" s="12">
        <v>50.393999999999998</v>
      </c>
      <c r="G78" s="13">
        <v>25.543675783591041</v>
      </c>
      <c r="H78" s="13">
        <v>40.340119855538376</v>
      </c>
      <c r="I78" s="12">
        <v>0.37594035121269997</v>
      </c>
      <c r="J78" s="12">
        <v>16.905999999999999</v>
      </c>
      <c r="K78" s="12">
        <v>0.25496785868760036</v>
      </c>
      <c r="L78" s="12">
        <v>10.257</v>
      </c>
      <c r="M78" s="12">
        <v>7.5425142143486487E-2</v>
      </c>
      <c r="N78" s="12">
        <v>6.832964392939031E-2</v>
      </c>
      <c r="O78" s="23"/>
    </row>
    <row r="79" spans="1:15">
      <c r="A79" s="11">
        <v>75</v>
      </c>
      <c r="B79" s="12" t="s">
        <v>54</v>
      </c>
      <c r="C79" s="12">
        <v>1.5459674137589809</v>
      </c>
      <c r="D79" s="12">
        <v>69.522000000000006</v>
      </c>
      <c r="E79" s="12">
        <v>1.0168884823235211</v>
      </c>
      <c r="F79" s="12">
        <v>40.908000000000001</v>
      </c>
      <c r="G79" s="13">
        <v>52.029198936991634</v>
      </c>
      <c r="H79" s="13">
        <v>69.947198591962461</v>
      </c>
      <c r="I79" s="12">
        <v>0.39126171061087522</v>
      </c>
      <c r="J79" s="12">
        <v>17.594999999999999</v>
      </c>
      <c r="K79" s="12">
        <v>0.20338763963946049</v>
      </c>
      <c r="L79" s="12">
        <v>8.1820000000000004</v>
      </c>
      <c r="M79" s="12">
        <v>7.4144291561436426E-2</v>
      </c>
      <c r="N79" s="12">
        <v>5.5467497596211834E-2</v>
      </c>
      <c r="O79" s="23"/>
    </row>
    <row r="80" spans="1:15">
      <c r="A80" s="11">
        <v>76</v>
      </c>
      <c r="B80" s="12" t="s">
        <v>61</v>
      </c>
      <c r="C80" s="12">
        <v>1.5133011191930601</v>
      </c>
      <c r="D80" s="12">
        <v>68.052999999999997</v>
      </c>
      <c r="E80" s="12">
        <v>1.6240933067519125</v>
      </c>
      <c r="F80" s="12">
        <v>65.334999999999994</v>
      </c>
      <c r="G80" s="13">
        <v>-6.8217870918038699</v>
      </c>
      <c r="H80" s="13">
        <v>4.1600979566847798</v>
      </c>
      <c r="I80" s="12">
        <v>0.35541551126420118</v>
      </c>
      <c r="J80" s="12">
        <v>15.983000000000001</v>
      </c>
      <c r="K80" s="12">
        <v>0.54259904644954082</v>
      </c>
      <c r="L80" s="12">
        <v>21.827999999999999</v>
      </c>
      <c r="M80" s="12">
        <v>7.2577622531435113E-2</v>
      </c>
      <c r="N80" s="12">
        <v>8.8588270153722976E-2</v>
      </c>
      <c r="O80" s="23"/>
    </row>
    <row r="81" spans="1:15">
      <c r="A81" s="11">
        <v>77</v>
      </c>
      <c r="B81" s="12" t="s">
        <v>165</v>
      </c>
      <c r="C81" s="12">
        <v>1.465113331361644</v>
      </c>
      <c r="D81" s="12">
        <v>65.885999999999996</v>
      </c>
      <c r="E81" s="12">
        <v>0.85101146945208139</v>
      </c>
      <c r="F81" s="12">
        <v>34.234999999999999</v>
      </c>
      <c r="G81" s="13">
        <v>72.16140838911943</v>
      </c>
      <c r="H81" s="13">
        <v>92.452168833065571</v>
      </c>
      <c r="I81" s="12">
        <v>6.7756432636052119E-2</v>
      </c>
      <c r="J81" s="12">
        <v>3.0470000000000002</v>
      </c>
      <c r="K81" s="12">
        <v>9.3714422077825228E-3</v>
      </c>
      <c r="L81" s="12">
        <v>0.377</v>
      </c>
      <c r="M81" s="12">
        <v>7.0266545752665333E-2</v>
      </c>
      <c r="N81" s="12">
        <v>4.6419521370057497E-2</v>
      </c>
      <c r="O81" s="23"/>
    </row>
    <row r="82" spans="1:15">
      <c r="A82" s="11">
        <v>78</v>
      </c>
      <c r="B82" s="12" t="s">
        <v>166</v>
      </c>
      <c r="C82" s="12">
        <v>1.4175037080358193</v>
      </c>
      <c r="D82" s="12">
        <v>63.744999999999997</v>
      </c>
      <c r="E82" s="12">
        <v>1.3000700993820316</v>
      </c>
      <c r="F82" s="12">
        <v>52.3</v>
      </c>
      <c r="G82" s="13">
        <v>9.0328674361180958</v>
      </c>
      <c r="H82" s="13">
        <v>21.883365200764828</v>
      </c>
      <c r="I82" s="12">
        <v>0.1628422567094879</v>
      </c>
      <c r="J82" s="12">
        <v>7.3230000000000004</v>
      </c>
      <c r="K82" s="12">
        <v>0.42049686044257073</v>
      </c>
      <c r="L82" s="12">
        <v>16.916</v>
      </c>
      <c r="M82" s="12">
        <v>6.7983197629293807E-2</v>
      </c>
      <c r="N82" s="12">
        <v>7.0914005189250978E-2</v>
      </c>
      <c r="O82" s="23"/>
    </row>
    <row r="83" spans="1:15">
      <c r="A83" s="11">
        <v>79</v>
      </c>
      <c r="B83" s="12" t="s">
        <v>98</v>
      </c>
      <c r="C83" s="12">
        <v>1.4067187162969006</v>
      </c>
      <c r="D83" s="12">
        <v>63.26</v>
      </c>
      <c r="E83" s="12">
        <v>14.089876356621907</v>
      </c>
      <c r="F83" s="12">
        <v>566.81600000000003</v>
      </c>
      <c r="G83" s="13">
        <v>-90.016103188614736</v>
      </c>
      <c r="H83" s="13">
        <v>-88.839411731496639</v>
      </c>
      <c r="I83" s="12">
        <v>5.2301650659663461E-2</v>
      </c>
      <c r="J83" s="12">
        <v>2.3519999999999999</v>
      </c>
      <c r="K83" s="12">
        <v>5.4762034970145611E-2</v>
      </c>
      <c r="L83" s="12">
        <v>2.2029999999999998</v>
      </c>
      <c r="M83" s="12">
        <v>6.7465951557441783E-2</v>
      </c>
      <c r="N83" s="12">
        <v>0.76855053088624248</v>
      </c>
      <c r="O83" s="23"/>
    </row>
    <row r="84" spans="1:15">
      <c r="A84" s="11">
        <v>80</v>
      </c>
      <c r="B84" s="12" t="s">
        <v>167</v>
      </c>
      <c r="C84" s="12">
        <v>1.3846150425062096</v>
      </c>
      <c r="D84" s="12">
        <v>62.265999999999998</v>
      </c>
      <c r="E84" s="12">
        <v>1.4106879185455123</v>
      </c>
      <c r="F84" s="12">
        <v>56.75</v>
      </c>
      <c r="G84" s="13">
        <v>-1.8482384159201786</v>
      </c>
      <c r="H84" s="13">
        <v>9.7198237885462504</v>
      </c>
      <c r="I84" s="12">
        <v>0</v>
      </c>
      <c r="J84" s="12">
        <v>0</v>
      </c>
      <c r="K84" s="12">
        <v>0.15695301352768926</v>
      </c>
      <c r="L84" s="12">
        <v>6.3140000000000001</v>
      </c>
      <c r="M84" s="12">
        <v>6.6405863731831646E-2</v>
      </c>
      <c r="N84" s="12">
        <v>7.6947797217781888E-2</v>
      </c>
      <c r="O84" s="23"/>
    </row>
    <row r="85" spans="1:15">
      <c r="A85" s="11">
        <v>81</v>
      </c>
      <c r="B85" s="12" t="s">
        <v>168</v>
      </c>
      <c r="C85" s="12">
        <v>1.3483685754248953</v>
      </c>
      <c r="D85" s="12">
        <v>60.636000000000003</v>
      </c>
      <c r="E85" s="12">
        <v>0.43777312658158624</v>
      </c>
      <c r="F85" s="12">
        <v>17.611000000000001</v>
      </c>
      <c r="G85" s="13">
        <v>208.00624651262245</v>
      </c>
      <c r="H85" s="13">
        <v>244.30753506331268</v>
      </c>
      <c r="I85" s="12">
        <v>5.1389929708538375E-2</v>
      </c>
      <c r="J85" s="12">
        <v>2.3109999999999999</v>
      </c>
      <c r="K85" s="12">
        <v>5.282311589267337E-2</v>
      </c>
      <c r="L85" s="12">
        <v>2.125</v>
      </c>
      <c r="M85" s="12">
        <v>6.4667490335710398E-2</v>
      </c>
      <c r="N85" s="12">
        <v>2.3878901441451224E-2</v>
      </c>
      <c r="O85" s="23"/>
    </row>
    <row r="86" spans="1:15">
      <c r="A86" s="11">
        <v>82</v>
      </c>
      <c r="B86" s="12" t="s">
        <v>53</v>
      </c>
      <c r="C86" s="12">
        <v>1.3173255888939046</v>
      </c>
      <c r="D86" s="12">
        <v>59.24</v>
      </c>
      <c r="E86" s="12">
        <v>0.91613926410563618</v>
      </c>
      <c r="F86" s="12">
        <v>36.854999999999997</v>
      </c>
      <c r="G86" s="13">
        <v>43.790975947299813</v>
      </c>
      <c r="H86" s="13">
        <v>60.738027404694094</v>
      </c>
      <c r="I86" s="12">
        <v>1.4676483603476993E-2</v>
      </c>
      <c r="J86" s="12">
        <v>0.66</v>
      </c>
      <c r="K86" s="12">
        <v>4.2159060966576019E-2</v>
      </c>
      <c r="L86" s="12">
        <v>1.696</v>
      </c>
      <c r="M86" s="12">
        <v>6.3178674838173424E-2</v>
      </c>
      <c r="N86" s="12">
        <v>4.997200117112513E-2</v>
      </c>
      <c r="O86" s="23"/>
    </row>
    <row r="87" spans="1:15">
      <c r="A87" s="11">
        <v>83</v>
      </c>
      <c r="B87" s="12" t="s">
        <v>169</v>
      </c>
      <c r="C87" s="12">
        <v>1.3066740197331994</v>
      </c>
      <c r="D87" s="12">
        <v>58.761000000000003</v>
      </c>
      <c r="E87" s="12">
        <v>1.1386675151509127</v>
      </c>
      <c r="F87" s="12">
        <v>45.807000000000002</v>
      </c>
      <c r="G87" s="13">
        <v>14.754658611651024</v>
      </c>
      <c r="H87" s="13">
        <v>28.279520597288638</v>
      </c>
      <c r="I87" s="12">
        <v>1.5632678747339885E-2</v>
      </c>
      <c r="J87" s="12">
        <v>0.70299999999999996</v>
      </c>
      <c r="K87" s="12">
        <v>4.7453801524288693E-2</v>
      </c>
      <c r="L87" s="12">
        <v>1.909</v>
      </c>
      <c r="M87" s="12">
        <v>6.2667827686797919E-2</v>
      </c>
      <c r="N87" s="12">
        <v>6.2110092460879909E-2</v>
      </c>
      <c r="O87" s="23"/>
    </row>
    <row r="88" spans="1:15">
      <c r="A88" s="11">
        <v>84</v>
      </c>
      <c r="B88" s="12" t="s">
        <v>88</v>
      </c>
      <c r="C88" s="12">
        <v>1.2907967329258014</v>
      </c>
      <c r="D88" s="12">
        <v>58.046999999999997</v>
      </c>
      <c r="E88" s="12">
        <v>0.80870326086416133</v>
      </c>
      <c r="F88" s="12">
        <v>32.533000000000001</v>
      </c>
      <c r="G88" s="13">
        <v>59.613148034853509</v>
      </c>
      <c r="H88" s="13">
        <v>78.424983862539563</v>
      </c>
      <c r="I88" s="12">
        <v>0.2349793973302142</v>
      </c>
      <c r="J88" s="12">
        <v>10.567</v>
      </c>
      <c r="K88" s="12">
        <v>0.12128187408957805</v>
      </c>
      <c r="L88" s="12">
        <v>4.8789999999999996</v>
      </c>
      <c r="M88" s="12">
        <v>6.1906356150092046E-2</v>
      </c>
      <c r="N88" s="12">
        <v>4.411176540768455E-2</v>
      </c>
      <c r="O88" s="23"/>
    </row>
    <row r="89" spans="1:15">
      <c r="A89" s="11">
        <v>85</v>
      </c>
      <c r="B89" s="12" t="s">
        <v>64</v>
      </c>
      <c r="C89" s="12">
        <v>1.2818574201855018</v>
      </c>
      <c r="D89" s="12">
        <v>57.645000000000003</v>
      </c>
      <c r="E89" s="12">
        <v>0.8769880135028314</v>
      </c>
      <c r="F89" s="12">
        <v>35.28</v>
      </c>
      <c r="G89" s="13">
        <v>46.165899698623775</v>
      </c>
      <c r="H89" s="13">
        <v>63.392857142857139</v>
      </c>
      <c r="I89" s="12">
        <v>0.29259571402204582</v>
      </c>
      <c r="J89" s="12">
        <v>13.157999999999999</v>
      </c>
      <c r="K89" s="12">
        <v>0.22769870191853558</v>
      </c>
      <c r="L89" s="12">
        <v>9.16</v>
      </c>
      <c r="M89" s="12">
        <v>6.1477628478165215E-2</v>
      </c>
      <c r="N89" s="12">
        <v>4.7836445565521496E-2</v>
      </c>
      <c r="O89" s="23"/>
    </row>
    <row r="90" spans="1:15">
      <c r="A90" s="11">
        <v>86</v>
      </c>
      <c r="B90" s="12" t="s">
        <v>170</v>
      </c>
      <c r="C90" s="12">
        <v>1.26646934949822</v>
      </c>
      <c r="D90" s="12">
        <v>56.953000000000003</v>
      </c>
      <c r="E90" s="12">
        <v>1.0463202796020741</v>
      </c>
      <c r="F90" s="12">
        <v>42.091999999999999</v>
      </c>
      <c r="G90" s="13">
        <v>21.040313772745634</v>
      </c>
      <c r="H90" s="13">
        <v>35.305996388862496</v>
      </c>
      <c r="I90" s="12">
        <v>0.6381157174020845</v>
      </c>
      <c r="J90" s="12">
        <v>28.696000000000002</v>
      </c>
      <c r="K90" s="12">
        <v>0.25742879443977668</v>
      </c>
      <c r="L90" s="12">
        <v>10.356</v>
      </c>
      <c r="M90" s="12">
        <v>6.0739619649873254E-2</v>
      </c>
      <c r="N90" s="12">
        <v>5.7072893048297359E-2</v>
      </c>
      <c r="O90" s="23"/>
    </row>
    <row r="91" spans="1:15">
      <c r="A91" s="11">
        <v>87</v>
      </c>
      <c r="B91" s="12" t="s">
        <v>171</v>
      </c>
      <c r="C91" s="12">
        <v>1.1941765492029113</v>
      </c>
      <c r="D91" s="12">
        <v>53.701999999999998</v>
      </c>
      <c r="E91" s="12">
        <v>0.58793992333812262</v>
      </c>
      <c r="F91" s="12">
        <v>23.652000000000001</v>
      </c>
      <c r="G91" s="13">
        <v>103.11200206013967</v>
      </c>
      <c r="H91" s="13">
        <v>127.05056654828343</v>
      </c>
      <c r="I91" s="12">
        <v>8.7169417766105768E-3</v>
      </c>
      <c r="J91" s="12">
        <v>0.39200000000000002</v>
      </c>
      <c r="K91" s="12">
        <v>7.4573810672009459E-4</v>
      </c>
      <c r="L91" s="12">
        <v>0.03</v>
      </c>
      <c r="M91" s="12">
        <v>5.7272471238345536E-2</v>
      </c>
      <c r="N91" s="12">
        <v>3.2069943608722069E-2</v>
      </c>
      <c r="O91" s="23"/>
    </row>
    <row r="92" spans="1:15">
      <c r="A92" s="11">
        <v>88</v>
      </c>
      <c r="B92" s="12" t="s">
        <v>172</v>
      </c>
      <c r="C92" s="12">
        <v>1.1904851912056731</v>
      </c>
      <c r="D92" s="12">
        <v>53.536000000000001</v>
      </c>
      <c r="E92" s="12">
        <v>1.3595302844245138</v>
      </c>
      <c r="F92" s="12">
        <v>54.692</v>
      </c>
      <c r="G92" s="13">
        <v>-12.434080737701052</v>
      </c>
      <c r="H92" s="13">
        <v>-2.1136546478461185</v>
      </c>
      <c r="I92" s="12">
        <v>0.2394045795076262</v>
      </c>
      <c r="J92" s="12">
        <v>10.766</v>
      </c>
      <c r="K92" s="12">
        <v>0.30366455705642253</v>
      </c>
      <c r="L92" s="12">
        <v>12.215999999999999</v>
      </c>
      <c r="M92" s="12">
        <v>5.7095434438495157E-2</v>
      </c>
      <c r="N92" s="12">
        <v>7.4157337893126465E-2</v>
      </c>
      <c r="O92" s="23"/>
    </row>
    <row r="93" spans="1:15">
      <c r="A93" s="11">
        <v>89</v>
      </c>
      <c r="B93" s="12" t="s">
        <v>120</v>
      </c>
      <c r="C93" s="12">
        <v>1.1732959157125098</v>
      </c>
      <c r="D93" s="12">
        <v>52.762999999999998</v>
      </c>
      <c r="E93" s="12">
        <v>1.2738698338992658</v>
      </c>
      <c r="F93" s="12">
        <v>51.246000000000002</v>
      </c>
      <c r="G93" s="13">
        <v>-7.8951487436438583</v>
      </c>
      <c r="H93" s="13">
        <v>2.9602310424228193</v>
      </c>
      <c r="I93" s="12">
        <v>0.20520392529225101</v>
      </c>
      <c r="J93" s="12">
        <v>9.2279999999999998</v>
      </c>
      <c r="K93" s="12">
        <v>0.25800052698826209</v>
      </c>
      <c r="L93" s="12">
        <v>10.379</v>
      </c>
      <c r="M93" s="12">
        <v>5.6271040183770167E-2</v>
      </c>
      <c r="N93" s="12">
        <v>6.9484877818897811E-2</v>
      </c>
      <c r="O93" s="23"/>
    </row>
    <row r="94" spans="1:15">
      <c r="A94" s="11">
        <v>90</v>
      </c>
      <c r="B94" s="12" t="s">
        <v>93</v>
      </c>
      <c r="C94" s="12">
        <v>1.1564401966648803</v>
      </c>
      <c r="D94" s="12">
        <v>52.005000000000003</v>
      </c>
      <c r="E94" s="12">
        <v>1.467786599583381</v>
      </c>
      <c r="F94" s="12">
        <v>59.046999999999997</v>
      </c>
      <c r="G94" s="13">
        <v>-21.211966576535971</v>
      </c>
      <c r="H94" s="13">
        <v>-11.926092773553265</v>
      </c>
      <c r="I94" s="12">
        <v>3.3355644553356798E-4</v>
      </c>
      <c r="J94" s="12">
        <v>1.4999999999999999E-2</v>
      </c>
      <c r="K94" s="12">
        <v>0</v>
      </c>
      <c r="L94" s="12">
        <v>0</v>
      </c>
      <c r="M94" s="12">
        <v>5.5462643230236482E-2</v>
      </c>
      <c r="N94" s="12">
        <v>8.0062318631160645E-2</v>
      </c>
      <c r="O94" s="23"/>
    </row>
    <row r="95" spans="1:15">
      <c r="A95" s="11">
        <v>91</v>
      </c>
      <c r="B95" s="12" t="s">
        <v>173</v>
      </c>
      <c r="C95" s="12">
        <v>1.1463223178170285</v>
      </c>
      <c r="D95" s="12">
        <v>51.55</v>
      </c>
      <c r="E95" s="12">
        <v>1.2130424623277967</v>
      </c>
      <c r="F95" s="12">
        <v>48.798999999999999</v>
      </c>
      <c r="G95" s="13">
        <v>-5.5002315733229921</v>
      </c>
      <c r="H95" s="13">
        <v>5.6374106026762831</v>
      </c>
      <c r="I95" s="12">
        <v>0.44247374354846236</v>
      </c>
      <c r="J95" s="12">
        <v>19.898</v>
      </c>
      <c r="K95" s="12">
        <v>0.44940664104641975</v>
      </c>
      <c r="L95" s="12">
        <v>18.079000000000001</v>
      </c>
      <c r="M95" s="12">
        <v>5.4977391760767054E-2</v>
      </c>
      <c r="N95" s="12">
        <v>6.6166970157366306E-2</v>
      </c>
      <c r="O95" s="23"/>
    </row>
    <row r="96" spans="1:15">
      <c r="A96" s="11">
        <v>92</v>
      </c>
      <c r="B96" s="12" t="s">
        <v>58</v>
      </c>
      <c r="C96" s="12">
        <v>1.1235515311352704</v>
      </c>
      <c r="D96" s="12">
        <v>50.526000000000003</v>
      </c>
      <c r="E96" s="12">
        <v>2.4991424011772718</v>
      </c>
      <c r="F96" s="12">
        <v>100.53700000000001</v>
      </c>
      <c r="G96" s="13">
        <v>-55.042516560641019</v>
      </c>
      <c r="H96" s="13">
        <v>-49.743875389160209</v>
      </c>
      <c r="I96" s="12">
        <v>1.0980678186965058</v>
      </c>
      <c r="J96" s="12">
        <v>49.38</v>
      </c>
      <c r="K96" s="12">
        <v>1.4276410315049493</v>
      </c>
      <c r="L96" s="12">
        <v>57.432000000000002</v>
      </c>
      <c r="M96" s="12">
        <v>5.3885309332774321E-2</v>
      </c>
      <c r="N96" s="12">
        <v>0.13631895487020507</v>
      </c>
      <c r="O96" s="23"/>
    </row>
    <row r="97" spans="1:15">
      <c r="A97" s="11">
        <v>93</v>
      </c>
      <c r="B97" s="12" t="s">
        <v>174</v>
      </c>
      <c r="C97" s="12">
        <v>1.0716723853066161</v>
      </c>
      <c r="D97" s="12">
        <v>48.192999999999998</v>
      </c>
      <c r="E97" s="12">
        <v>1.3242071561028721</v>
      </c>
      <c r="F97" s="12">
        <v>53.271000000000001</v>
      </c>
      <c r="G97" s="13">
        <v>-19.070639335575194</v>
      </c>
      <c r="H97" s="13">
        <v>-9.5323909819601624</v>
      </c>
      <c r="I97" s="12">
        <v>0.29284032208210381</v>
      </c>
      <c r="J97" s="12">
        <v>13.169</v>
      </c>
      <c r="K97" s="12">
        <v>0.48289028203815193</v>
      </c>
      <c r="L97" s="12">
        <v>19.425999999999998</v>
      </c>
      <c r="M97" s="12">
        <v>5.1397195754154155E-2</v>
      </c>
      <c r="N97" s="12">
        <v>7.2230592168959634E-2</v>
      </c>
      <c r="O97" s="23"/>
    </row>
    <row r="98" spans="1:15">
      <c r="A98" s="11">
        <v>94</v>
      </c>
      <c r="B98" s="12" t="s">
        <v>175</v>
      </c>
      <c r="C98" s="12">
        <v>1.028643603832786</v>
      </c>
      <c r="D98" s="12">
        <v>46.258000000000003</v>
      </c>
      <c r="E98" s="12">
        <v>7.3894194677418561</v>
      </c>
      <c r="F98" s="12">
        <v>297.26600000000002</v>
      </c>
      <c r="G98" s="13">
        <v>-86.079507215373567</v>
      </c>
      <c r="H98" s="13">
        <v>-84.438852744679849</v>
      </c>
      <c r="I98" s="12">
        <v>0.121125463921423</v>
      </c>
      <c r="J98" s="12">
        <v>5.4470000000000001</v>
      </c>
      <c r="K98" s="12">
        <v>0.5035472275942986</v>
      </c>
      <c r="L98" s="12">
        <v>20.257000000000001</v>
      </c>
      <c r="M98" s="12">
        <v>4.9333543900476479E-2</v>
      </c>
      <c r="N98" s="12">
        <v>0.40306544295579122</v>
      </c>
      <c r="O98" s="23"/>
    </row>
    <row r="99" spans="1:15">
      <c r="A99" s="11">
        <v>95</v>
      </c>
      <c r="B99" s="12" t="s">
        <v>97</v>
      </c>
      <c r="C99" s="12">
        <v>0.99315319802801416</v>
      </c>
      <c r="D99" s="12">
        <v>44.661999999999999</v>
      </c>
      <c r="E99" s="12">
        <v>0.8548644496701352</v>
      </c>
      <c r="F99" s="12">
        <v>34.39</v>
      </c>
      <c r="G99" s="13">
        <v>16.176687241028688</v>
      </c>
      <c r="H99" s="13">
        <v>29.869148008141906</v>
      </c>
      <c r="I99" s="12">
        <v>8.0676185626385649E-2</v>
      </c>
      <c r="J99" s="12">
        <v>3.6280000000000001</v>
      </c>
      <c r="K99" s="12">
        <v>0.21874984463789446</v>
      </c>
      <c r="L99" s="12">
        <v>8.8000000000000007</v>
      </c>
      <c r="M99" s="12">
        <v>4.7631431053722174E-2</v>
      </c>
      <c r="N99" s="12">
        <v>4.6629687159815317E-2</v>
      </c>
      <c r="O99" s="23"/>
    </row>
    <row r="100" spans="1:15">
      <c r="A100" s="11">
        <v>96</v>
      </c>
      <c r="B100" s="12" t="s">
        <v>94</v>
      </c>
      <c r="C100" s="12">
        <v>0.9620657373042858</v>
      </c>
      <c r="D100" s="12">
        <v>43.264000000000003</v>
      </c>
      <c r="E100" s="12">
        <v>0.87758460398820748</v>
      </c>
      <c r="F100" s="12">
        <v>35.304000000000002</v>
      </c>
      <c r="G100" s="13">
        <v>9.6265514381350101</v>
      </c>
      <c r="H100" s="13">
        <v>22.547020167686384</v>
      </c>
      <c r="I100" s="12">
        <v>3.6468838045003436E-3</v>
      </c>
      <c r="J100" s="12">
        <v>0.16400000000000001</v>
      </c>
      <c r="K100" s="12">
        <v>3.2812476695684165E-3</v>
      </c>
      <c r="L100" s="12">
        <v>0.13200000000000001</v>
      </c>
      <c r="M100" s="12">
        <v>4.6140482582693036E-2</v>
      </c>
      <c r="N100" s="12">
        <v>4.7868987365225935E-2</v>
      </c>
      <c r="O100" s="23"/>
    </row>
    <row r="101" spans="1:15">
      <c r="A101" s="11">
        <v>97</v>
      </c>
      <c r="B101" s="12" t="s">
        <v>176</v>
      </c>
      <c r="C101" s="12">
        <v>0.93538122166160032</v>
      </c>
      <c r="D101" s="12">
        <v>42.064</v>
      </c>
      <c r="E101" s="12">
        <v>0.58276947246486333</v>
      </c>
      <c r="F101" s="12">
        <v>23.443999999999999</v>
      </c>
      <c r="G101" s="13">
        <v>60.506214868349502</v>
      </c>
      <c r="H101" s="13">
        <v>79.423306602968779</v>
      </c>
      <c r="I101" s="12">
        <v>7.9052877591455614E-2</v>
      </c>
      <c r="J101" s="12">
        <v>3.5550000000000002</v>
      </c>
      <c r="K101" s="12">
        <v>4.2482214146154725E-2</v>
      </c>
      <c r="L101" s="12">
        <v>1.7090000000000001</v>
      </c>
      <c r="M101" s="12">
        <v>4.4860698487389043E-2</v>
      </c>
      <c r="N101" s="12">
        <v>3.1787914677950287E-2</v>
      </c>
      <c r="O101" s="23"/>
    </row>
    <row r="102" spans="1:15">
      <c r="A102" s="11">
        <v>98</v>
      </c>
      <c r="B102" s="12" t="s">
        <v>177</v>
      </c>
      <c r="C102" s="12">
        <v>0.89308626436794381</v>
      </c>
      <c r="D102" s="12">
        <v>40.161999999999999</v>
      </c>
      <c r="E102" s="12">
        <v>0.60914374350586398</v>
      </c>
      <c r="F102" s="12">
        <v>24.504999999999999</v>
      </c>
      <c r="G102" s="13">
        <v>46.613385410129638</v>
      </c>
      <c r="H102" s="13">
        <v>63.893083044276665</v>
      </c>
      <c r="I102" s="12">
        <v>0</v>
      </c>
      <c r="J102" s="12">
        <v>0</v>
      </c>
      <c r="K102" s="12">
        <v>0</v>
      </c>
      <c r="L102" s="12">
        <v>0</v>
      </c>
      <c r="M102" s="12">
        <v>4.2832240696332229E-2</v>
      </c>
      <c r="N102" s="12">
        <v>3.3226533406550574E-2</v>
      </c>
      <c r="O102" s="23"/>
    </row>
    <row r="103" spans="1:15">
      <c r="A103" s="11">
        <v>99</v>
      </c>
      <c r="B103" s="12" t="s">
        <v>178</v>
      </c>
      <c r="C103" s="12">
        <v>0.89197440954949869</v>
      </c>
      <c r="D103" s="12">
        <v>40.112000000000002</v>
      </c>
      <c r="E103" s="12">
        <v>1.3505565692069821</v>
      </c>
      <c r="F103" s="12">
        <v>54.331000000000003</v>
      </c>
      <c r="G103" s="13">
        <v>-33.955050096624461</v>
      </c>
      <c r="H103" s="13">
        <v>-26.171062560968878</v>
      </c>
      <c r="I103" s="12">
        <v>9.117209511250859E-4</v>
      </c>
      <c r="J103" s="12">
        <v>4.1000000000000002E-2</v>
      </c>
      <c r="K103" s="12">
        <v>1.0713770799878694E-2</v>
      </c>
      <c r="L103" s="12">
        <v>0.43099999999999999</v>
      </c>
      <c r="M103" s="12">
        <v>4.2778916359027898E-2</v>
      </c>
      <c r="N103" s="12">
        <v>7.3667854989238904E-2</v>
      </c>
      <c r="O103" s="23"/>
    </row>
    <row r="104" spans="1:15">
      <c r="A104" s="11">
        <v>100</v>
      </c>
      <c r="B104" s="12" t="s">
        <v>28</v>
      </c>
      <c r="C104" s="12">
        <v>0.8411848814429207</v>
      </c>
      <c r="D104" s="12">
        <v>37.828000000000003</v>
      </c>
      <c r="E104" s="12">
        <v>0.93291837150683843</v>
      </c>
      <c r="F104" s="12">
        <v>37.53</v>
      </c>
      <c r="G104" s="13">
        <v>-9.8329599743813532</v>
      </c>
      <c r="H104" s="13">
        <v>0.79403144151345373</v>
      </c>
      <c r="I104" s="12">
        <v>0.31416569749988321</v>
      </c>
      <c r="J104" s="12">
        <v>14.128</v>
      </c>
      <c r="K104" s="12">
        <v>0.18921861561177869</v>
      </c>
      <c r="L104" s="12">
        <v>7.6120000000000001</v>
      </c>
      <c r="M104" s="12">
        <v>4.0343060630965981E-2</v>
      </c>
      <c r="N104" s="12">
        <v>5.0887239287812407E-2</v>
      </c>
      <c r="O104" s="23"/>
    </row>
    <row r="105" spans="1:15">
      <c r="A105" s="11"/>
      <c r="B105" s="12" t="s">
        <v>112</v>
      </c>
      <c r="C105" s="12">
        <v>1165.628587121608</v>
      </c>
      <c r="D105" s="12">
        <v>52418.201000000001</v>
      </c>
      <c r="E105" s="12">
        <v>1054.0952208130534</v>
      </c>
      <c r="F105" s="12">
        <v>42404.775000000001</v>
      </c>
      <c r="G105" s="16">
        <v>10.580957403689368</v>
      </c>
      <c r="H105" s="16">
        <v>23.613911405024538</v>
      </c>
      <c r="I105" s="12">
        <v>141.48279182297492</v>
      </c>
      <c r="J105" s="12">
        <v>6362.4670000000006</v>
      </c>
      <c r="K105" s="12">
        <v>128.86076075230059</v>
      </c>
      <c r="L105" s="12">
        <v>5183.8879999999999</v>
      </c>
      <c r="M105" s="12">
        <v>55.903316620206233</v>
      </c>
      <c r="N105" s="12">
        <v>57.496987273403811</v>
      </c>
      <c r="O105" s="23"/>
    </row>
    <row r="106" spans="1:15">
      <c r="A106" s="11"/>
      <c r="B106" s="12" t="s">
        <v>113</v>
      </c>
      <c r="C106" s="12">
        <v>1940.6171238984293</v>
      </c>
      <c r="D106" s="12">
        <v>87269.358000000022</v>
      </c>
      <c r="E106" s="12">
        <v>1620.6099889133607</v>
      </c>
      <c r="F106" s="12">
        <v>65194.871000000006</v>
      </c>
      <c r="G106" s="16">
        <v>19.746091729302336</v>
      </c>
      <c r="H106" s="16">
        <v>33.859238712198731</v>
      </c>
      <c r="I106" s="12">
        <v>270.49875583445817</v>
      </c>
      <c r="J106" s="12">
        <v>12164.302000000001</v>
      </c>
      <c r="K106" s="12">
        <v>229.88443545139521</v>
      </c>
      <c r="L106" s="12">
        <v>9247.9290000000019</v>
      </c>
      <c r="M106" s="12">
        <v>93.071613646491343</v>
      </c>
      <c r="N106" s="12">
        <v>88.398268076607025</v>
      </c>
      <c r="O106" s="23"/>
    </row>
    <row r="107" spans="1:15">
      <c r="A107" s="11"/>
      <c r="B107" s="12" t="s">
        <v>1</v>
      </c>
      <c r="C107" s="12">
        <v>2049.1702449860904</v>
      </c>
      <c r="D107" s="12">
        <v>92150.980999999971</v>
      </c>
      <c r="E107" s="12">
        <v>1767.4751793500147</v>
      </c>
      <c r="F107" s="12">
        <v>71103.052000000054</v>
      </c>
      <c r="G107" s="16">
        <v>15.937709843239119</v>
      </c>
      <c r="H107" s="16">
        <v>29.602004988477717</v>
      </c>
      <c r="I107" s="12">
        <v>285.00052257176458</v>
      </c>
      <c r="J107" s="12">
        <v>12816.445000000002</v>
      </c>
      <c r="K107" s="12">
        <v>243.13627618162204</v>
      </c>
      <c r="L107" s="12">
        <v>9781.0320000000011</v>
      </c>
      <c r="M107" s="12">
        <v>98.277799875383096</v>
      </c>
      <c r="N107" s="12">
        <v>96.40921985658855</v>
      </c>
      <c r="O107" s="23"/>
    </row>
    <row r="108" spans="1:15">
      <c r="A108" s="11"/>
      <c r="B108" s="12" t="s">
        <v>114</v>
      </c>
      <c r="C108" s="12">
        <v>35.90924151488025</v>
      </c>
      <c r="D108" s="12">
        <v>1614.8350000000355</v>
      </c>
      <c r="E108" s="12">
        <v>65.829956796905662</v>
      </c>
      <c r="F108" s="12">
        <v>2648.2469999999448</v>
      </c>
      <c r="G108" s="16">
        <v>-45.451518940434482</v>
      </c>
      <c r="H108" s="16">
        <v>-39.022492992531696</v>
      </c>
      <c r="I108" s="12">
        <v>8.4599921280679382</v>
      </c>
      <c r="J108" s="12">
        <v>380.44499999999789</v>
      </c>
      <c r="K108" s="12">
        <v>11.735407148148312</v>
      </c>
      <c r="L108" s="12">
        <v>472.09899999999834</v>
      </c>
      <c r="M108" s="12">
        <v>1.7222001246169185</v>
      </c>
      <c r="N108" s="12">
        <v>3.5907801434114504</v>
      </c>
      <c r="O108" s="23"/>
    </row>
    <row r="109" spans="1:15">
      <c r="A109" s="11"/>
      <c r="B109" s="12" t="s">
        <v>115</v>
      </c>
      <c r="C109" s="12">
        <v>2085.0794865009707</v>
      </c>
      <c r="D109" s="12">
        <v>93765.816000000006</v>
      </c>
      <c r="E109" s="12">
        <v>1833.3051361469204</v>
      </c>
      <c r="F109" s="12">
        <v>73751.298999999999</v>
      </c>
      <c r="G109" s="15">
        <v>13.733357605881551</v>
      </c>
      <c r="H109" s="15">
        <v>27.137850141459907</v>
      </c>
      <c r="I109" s="12">
        <v>293.46051469983252</v>
      </c>
      <c r="J109" s="12">
        <v>13196.89</v>
      </c>
      <c r="K109" s="12">
        <v>254.87168332977035</v>
      </c>
      <c r="L109" s="12">
        <v>10253.130999999999</v>
      </c>
      <c r="M109" s="12">
        <v>100.00000000000001</v>
      </c>
      <c r="N109" s="12">
        <v>100</v>
      </c>
      <c r="O109" s="23"/>
    </row>
  </sheetData>
  <mergeCells count="10">
    <mergeCell ref="M2:N3"/>
    <mergeCell ref="C3:D3"/>
    <mergeCell ref="E3:F3"/>
    <mergeCell ref="G3:H3"/>
    <mergeCell ref="I3:J3"/>
    <mergeCell ref="K3:L3"/>
    <mergeCell ref="A2:A4"/>
    <mergeCell ref="B2:B4"/>
    <mergeCell ref="C2:H2"/>
    <mergeCell ref="I2:L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O109"/>
  <sheetViews>
    <sheetView zoomScale="85" zoomScaleNormal="85" workbookViewId="0">
      <selection activeCell="C1" sqref="C1:D1048576"/>
    </sheetView>
  </sheetViews>
  <sheetFormatPr defaultRowHeight="15"/>
  <cols>
    <col min="1" max="1" width="6.85546875" style="17" customWidth="1"/>
    <col min="2" max="2" width="38.42578125" customWidth="1"/>
    <col min="3" max="3" width="10.5703125" bestFit="1" customWidth="1"/>
    <col min="4" max="4" width="11.5703125" bestFit="1" customWidth="1"/>
    <col min="5" max="5" width="10.5703125" bestFit="1" customWidth="1"/>
    <col min="6" max="6" width="11.5703125" bestFit="1" customWidth="1"/>
    <col min="7" max="8" width="11.5703125" style="14" bestFit="1" customWidth="1"/>
    <col min="9" max="9" width="9.5703125" bestFit="1" customWidth="1"/>
    <col min="10" max="10" width="11.5703125" bestFit="1" customWidth="1"/>
    <col min="11" max="11" width="9.5703125" bestFit="1" customWidth="1"/>
    <col min="12" max="12" width="11.5703125" bestFit="1" customWidth="1"/>
    <col min="13" max="14" width="8" bestFit="1" customWidth="1"/>
    <col min="15" max="16" width="9" customWidth="1"/>
  </cols>
  <sheetData>
    <row r="1" spans="1:15" ht="26.25">
      <c r="A1" s="1" t="s">
        <v>179</v>
      </c>
      <c r="B1" s="1"/>
      <c r="C1" s="1"/>
      <c r="D1" s="1"/>
      <c r="E1" s="1"/>
      <c r="F1" s="1"/>
      <c r="G1" s="3" t="s">
        <v>1</v>
      </c>
      <c r="H1" s="1"/>
      <c r="I1" s="1"/>
      <c r="J1" s="1"/>
      <c r="K1" s="1"/>
      <c r="L1" s="1"/>
      <c r="M1" s="1"/>
      <c r="N1" s="1"/>
    </row>
    <row r="2" spans="1:15" ht="15" customHeight="1">
      <c r="A2" s="4" t="s">
        <v>2</v>
      </c>
      <c r="B2" s="5" t="s">
        <v>3</v>
      </c>
      <c r="C2" s="5" t="s">
        <v>4</v>
      </c>
      <c r="D2" s="5"/>
      <c r="E2" s="5"/>
      <c r="F2" s="5"/>
      <c r="G2" s="5"/>
      <c r="H2" s="5"/>
      <c r="I2" s="5" t="s">
        <v>5</v>
      </c>
      <c r="J2" s="5"/>
      <c r="K2" s="5"/>
      <c r="L2" s="5"/>
      <c r="M2" s="18" t="s">
        <v>6</v>
      </c>
      <c r="N2" s="18"/>
    </row>
    <row r="3" spans="1:15">
      <c r="A3" s="4"/>
      <c r="B3" s="5"/>
      <c r="C3" s="5">
        <v>2013</v>
      </c>
      <c r="D3" s="5"/>
      <c r="E3" s="5">
        <v>2012</v>
      </c>
      <c r="F3" s="5"/>
      <c r="G3" s="19" t="s">
        <v>7</v>
      </c>
      <c r="H3" s="19"/>
      <c r="I3" s="5">
        <v>2013</v>
      </c>
      <c r="J3" s="5"/>
      <c r="K3" s="5">
        <v>2012</v>
      </c>
      <c r="L3" s="5"/>
      <c r="M3" s="18"/>
      <c r="N3" s="18"/>
    </row>
    <row r="4" spans="1:15">
      <c r="A4" s="4"/>
      <c r="B4" s="5"/>
      <c r="C4" s="20" t="s">
        <v>8</v>
      </c>
      <c r="D4" s="20" t="s">
        <v>9</v>
      </c>
      <c r="E4" s="20" t="s">
        <v>8</v>
      </c>
      <c r="F4" s="20" t="s">
        <v>9</v>
      </c>
      <c r="G4" s="21" t="s">
        <v>10</v>
      </c>
      <c r="H4" s="21" t="s">
        <v>11</v>
      </c>
      <c r="I4" s="20" t="s">
        <v>8</v>
      </c>
      <c r="J4" s="20" t="s">
        <v>9</v>
      </c>
      <c r="K4" s="20" t="s">
        <v>8</v>
      </c>
      <c r="L4" s="20" t="s">
        <v>9</v>
      </c>
      <c r="M4" s="22">
        <v>2013</v>
      </c>
      <c r="N4" s="22">
        <v>2012</v>
      </c>
    </row>
    <row r="5" spans="1:15">
      <c r="A5" s="11">
        <v>1</v>
      </c>
      <c r="B5" s="12" t="s">
        <v>13</v>
      </c>
      <c r="C5" s="12">
        <v>552.90091816970903</v>
      </c>
      <c r="D5" s="12">
        <v>24863.899000000001</v>
      </c>
      <c r="E5" s="12">
        <v>567.78781762228869</v>
      </c>
      <c r="F5" s="12">
        <v>22841.309000000001</v>
      </c>
      <c r="G5" s="13">
        <v>-2.6219124452019997</v>
      </c>
      <c r="H5" s="13">
        <v>8.8549653612233783</v>
      </c>
      <c r="I5" s="12">
        <v>527.71244765943436</v>
      </c>
      <c r="J5" s="12">
        <v>23731.175999999999</v>
      </c>
      <c r="K5" s="12">
        <v>501.51658272969979</v>
      </c>
      <c r="L5" s="12">
        <v>20175.310000000001</v>
      </c>
      <c r="M5" s="12">
        <v>21.627143692556306</v>
      </c>
      <c r="N5" s="12">
        <v>21.022060126843559</v>
      </c>
      <c r="O5" s="23"/>
    </row>
    <row r="6" spans="1:15">
      <c r="A6" s="11">
        <v>2</v>
      </c>
      <c r="B6" s="12" t="s">
        <v>15</v>
      </c>
      <c r="C6" s="12">
        <v>196.22543078814937</v>
      </c>
      <c r="D6" s="12">
        <v>8824.2379999999994</v>
      </c>
      <c r="E6" s="12">
        <v>190.47779440497555</v>
      </c>
      <c r="F6" s="12">
        <v>7662.6549999999997</v>
      </c>
      <c r="G6" s="13">
        <v>3.0174836920642463</v>
      </c>
      <c r="H6" s="13">
        <v>15.159014727923932</v>
      </c>
      <c r="I6" s="12">
        <v>143.37392344657204</v>
      </c>
      <c r="J6" s="12">
        <v>6447.5110000000004</v>
      </c>
      <c r="K6" s="12">
        <v>128.24227042452384</v>
      </c>
      <c r="L6" s="12">
        <v>5159.0069999999996</v>
      </c>
      <c r="M6" s="12">
        <v>7.6755083023509574</v>
      </c>
      <c r="N6" s="12">
        <v>7.0523451235329135</v>
      </c>
      <c r="O6" s="23"/>
    </row>
    <row r="7" spans="1:15">
      <c r="A7" s="11">
        <v>3</v>
      </c>
      <c r="B7" s="12" t="s">
        <v>14</v>
      </c>
      <c r="C7" s="12">
        <v>181.59975894987537</v>
      </c>
      <c r="D7" s="12">
        <v>8166.5230000000001</v>
      </c>
      <c r="E7" s="12">
        <v>195.79513082732186</v>
      </c>
      <c r="F7" s="12">
        <v>7876.5640000000003</v>
      </c>
      <c r="G7" s="13">
        <v>-7.2501148611125927</v>
      </c>
      <c r="H7" s="13">
        <v>3.6812879321490897</v>
      </c>
      <c r="I7" s="12">
        <v>147.26112355153114</v>
      </c>
      <c r="J7" s="12">
        <v>6622.3180000000002</v>
      </c>
      <c r="K7" s="12">
        <v>143.8860661320553</v>
      </c>
      <c r="L7" s="12">
        <v>5788.335</v>
      </c>
      <c r="M7" s="12">
        <v>7.103413925127593</v>
      </c>
      <c r="N7" s="12">
        <v>7.2492168465884079</v>
      </c>
      <c r="O7" s="23"/>
    </row>
    <row r="8" spans="1:15">
      <c r="A8" s="11">
        <v>4</v>
      </c>
      <c r="B8" s="12" t="s">
        <v>26</v>
      </c>
      <c r="C8" s="12">
        <v>175.89678874091334</v>
      </c>
      <c r="D8" s="12">
        <v>7910.0609999999997</v>
      </c>
      <c r="E8" s="12">
        <v>189.30606583376007</v>
      </c>
      <c r="F8" s="12">
        <v>7615.518</v>
      </c>
      <c r="G8" s="13">
        <v>-7.0833848000529258</v>
      </c>
      <c r="H8" s="13">
        <v>3.8676686208344506</v>
      </c>
      <c r="I8" s="12">
        <v>156.1371717526612</v>
      </c>
      <c r="J8" s="12">
        <v>7021.473</v>
      </c>
      <c r="K8" s="12">
        <v>158.73284180906123</v>
      </c>
      <c r="L8" s="12">
        <v>6385.6</v>
      </c>
      <c r="M8" s="12">
        <v>6.8803378691284758</v>
      </c>
      <c r="N8" s="12">
        <v>7.0089624588967041</v>
      </c>
      <c r="O8" s="23"/>
    </row>
    <row r="9" spans="1:15">
      <c r="A9" s="11">
        <v>5</v>
      </c>
      <c r="B9" s="12" t="s">
        <v>19</v>
      </c>
      <c r="C9" s="12">
        <v>169.94631964936545</v>
      </c>
      <c r="D9" s="12">
        <v>7642.4690000000001</v>
      </c>
      <c r="E9" s="12">
        <v>152.7148098616407</v>
      </c>
      <c r="F9" s="12">
        <v>6143.5029999999997</v>
      </c>
      <c r="G9" s="13">
        <v>11.283456924273708</v>
      </c>
      <c r="H9" s="13">
        <v>24.399206771771745</v>
      </c>
      <c r="I9" s="12">
        <v>109.37529325170834</v>
      </c>
      <c r="J9" s="12">
        <v>4918.5959999999995</v>
      </c>
      <c r="K9" s="12">
        <v>126.5761423464898</v>
      </c>
      <c r="L9" s="12">
        <v>5091.9809999999998</v>
      </c>
      <c r="M9" s="12">
        <v>6.6475807044143451</v>
      </c>
      <c r="N9" s="12">
        <v>5.6541894974339595</v>
      </c>
      <c r="O9" s="23"/>
    </row>
    <row r="10" spans="1:15">
      <c r="A10" s="11">
        <v>6</v>
      </c>
      <c r="B10" s="12" t="s">
        <v>17</v>
      </c>
      <c r="C10" s="12">
        <v>141.14425426785473</v>
      </c>
      <c r="D10" s="12">
        <v>6347.2430000000004</v>
      </c>
      <c r="E10" s="12">
        <v>132.12391184381261</v>
      </c>
      <c r="F10" s="12">
        <v>5315.16</v>
      </c>
      <c r="G10" s="13">
        <v>6.8271838898513124</v>
      </c>
      <c r="H10" s="13">
        <v>19.41772213818588</v>
      </c>
      <c r="I10" s="12">
        <v>109.34333854422624</v>
      </c>
      <c r="J10" s="12">
        <v>4917.1589999999997</v>
      </c>
      <c r="K10" s="12">
        <v>105.71986099441692</v>
      </c>
      <c r="L10" s="12">
        <v>4252.9620000000004</v>
      </c>
      <c r="M10" s="12">
        <v>5.520965815239685</v>
      </c>
      <c r="N10" s="12">
        <v>4.8918217911151158</v>
      </c>
      <c r="O10" s="23"/>
    </row>
    <row r="11" spans="1:15">
      <c r="A11" s="11">
        <v>7</v>
      </c>
      <c r="B11" s="12" t="s">
        <v>12</v>
      </c>
      <c r="C11" s="12">
        <v>120.91243253820889</v>
      </c>
      <c r="D11" s="12">
        <v>5437.42</v>
      </c>
      <c r="E11" s="12">
        <v>140.52455218426689</v>
      </c>
      <c r="F11" s="12">
        <v>5653.1059999999998</v>
      </c>
      <c r="G11" s="13">
        <v>-13.95636516268064</v>
      </c>
      <c r="H11" s="13">
        <v>-3.8153538957167967</v>
      </c>
      <c r="I11" s="12">
        <v>87.918140800846786</v>
      </c>
      <c r="J11" s="12">
        <v>3953.67</v>
      </c>
      <c r="K11" s="12">
        <v>86.133323058719427</v>
      </c>
      <c r="L11" s="12">
        <v>3465.0230000000001</v>
      </c>
      <c r="M11" s="12">
        <v>4.7295825830365352</v>
      </c>
      <c r="N11" s="12">
        <v>5.2028513004845776</v>
      </c>
      <c r="O11" s="23"/>
    </row>
    <row r="12" spans="1:15">
      <c r="A12" s="11">
        <v>8</v>
      </c>
      <c r="B12" s="12" t="s">
        <v>16</v>
      </c>
      <c r="C12" s="12">
        <v>93.751398157434195</v>
      </c>
      <c r="D12" s="12">
        <v>4215.991</v>
      </c>
      <c r="E12" s="12">
        <v>113.37518581307826</v>
      </c>
      <c r="F12" s="12">
        <v>4560.9250000000002</v>
      </c>
      <c r="G12" s="13">
        <v>-17.308714878754699</v>
      </c>
      <c r="H12" s="13">
        <v>-7.5628079830297708</v>
      </c>
      <c r="I12" s="12">
        <v>78.959259415742522</v>
      </c>
      <c r="J12" s="12">
        <v>3550.79</v>
      </c>
      <c r="K12" s="12">
        <v>96.241305936572488</v>
      </c>
      <c r="L12" s="12">
        <v>3871.6529999999998</v>
      </c>
      <c r="M12" s="12">
        <v>3.6671578807299756</v>
      </c>
      <c r="N12" s="12">
        <v>4.1976595817702025</v>
      </c>
      <c r="O12" s="23"/>
    </row>
    <row r="13" spans="1:15">
      <c r="A13" s="11">
        <v>9</v>
      </c>
      <c r="B13" s="12" t="s">
        <v>22</v>
      </c>
      <c r="C13" s="12">
        <v>77.518273333941139</v>
      </c>
      <c r="D13" s="12">
        <v>3485.989</v>
      </c>
      <c r="E13" s="12">
        <v>80.39931789821172</v>
      </c>
      <c r="F13" s="12">
        <v>3234.3519999999999</v>
      </c>
      <c r="G13" s="13">
        <v>-3.583419162732298</v>
      </c>
      <c r="H13" s="13">
        <v>7.7801364848353103</v>
      </c>
      <c r="I13" s="12">
        <v>43.616974909884163</v>
      </c>
      <c r="J13" s="12">
        <v>1961.451</v>
      </c>
      <c r="K13" s="12">
        <v>38.923576758823323</v>
      </c>
      <c r="L13" s="12">
        <v>1565.8409999999999</v>
      </c>
      <c r="M13" s="12">
        <v>3.0321867464821457</v>
      </c>
      <c r="N13" s="12">
        <v>2.9767445558998711</v>
      </c>
      <c r="O13" s="23"/>
    </row>
    <row r="14" spans="1:15">
      <c r="A14" s="11">
        <v>10</v>
      </c>
      <c r="B14" s="12" t="s">
        <v>31</v>
      </c>
      <c r="C14" s="12">
        <v>61.647568707068501</v>
      </c>
      <c r="D14" s="12">
        <v>2772.2849999999999</v>
      </c>
      <c r="E14" s="12">
        <v>58.980576008113637</v>
      </c>
      <c r="F14" s="12">
        <v>2372.7060000000001</v>
      </c>
      <c r="G14" s="13">
        <v>4.5218152813359893</v>
      </c>
      <c r="H14" s="13">
        <v>16.840645237968801</v>
      </c>
      <c r="I14" s="12">
        <v>42.024331830846855</v>
      </c>
      <c r="J14" s="12">
        <v>1889.83</v>
      </c>
      <c r="K14" s="12">
        <v>41.30857151379864</v>
      </c>
      <c r="L14" s="12">
        <v>1661.7860000000001</v>
      </c>
      <c r="M14" s="12">
        <v>2.411391956334703</v>
      </c>
      <c r="N14" s="12">
        <v>2.1837263440253132</v>
      </c>
      <c r="O14" s="23"/>
    </row>
    <row r="15" spans="1:15">
      <c r="A15" s="11">
        <v>11</v>
      </c>
      <c r="B15" s="12" t="s">
        <v>20</v>
      </c>
      <c r="C15" s="12">
        <v>44.292715794342435</v>
      </c>
      <c r="D15" s="12">
        <v>1991.8389999999999</v>
      </c>
      <c r="E15" s="12">
        <v>29.627677821251549</v>
      </c>
      <c r="F15" s="12">
        <v>1191.8800000000001</v>
      </c>
      <c r="G15" s="13">
        <v>49.497763751743804</v>
      </c>
      <c r="H15" s="13">
        <v>67.117411148773357</v>
      </c>
      <c r="I15" s="12">
        <v>24.876083780484276</v>
      </c>
      <c r="J15" s="12">
        <v>1118.675</v>
      </c>
      <c r="K15" s="12">
        <v>20.27609710504467</v>
      </c>
      <c r="L15" s="12">
        <v>815.67899999999997</v>
      </c>
      <c r="M15" s="12">
        <v>1.7325435670985336</v>
      </c>
      <c r="N15" s="12">
        <v>1.0969499613171165</v>
      </c>
      <c r="O15" s="23"/>
    </row>
    <row r="16" spans="1:15">
      <c r="A16" s="11">
        <v>12</v>
      </c>
      <c r="B16" s="12" t="s">
        <v>39</v>
      </c>
      <c r="C16" s="12">
        <v>44.102455197810087</v>
      </c>
      <c r="D16" s="12">
        <v>1983.2829999999999</v>
      </c>
      <c r="E16" s="12">
        <v>42.795548440661619</v>
      </c>
      <c r="F16" s="12">
        <v>1721.605</v>
      </c>
      <c r="G16" s="13">
        <v>3.0538380854274294</v>
      </c>
      <c r="H16" s="13">
        <v>15.199653811414336</v>
      </c>
      <c r="I16" s="12">
        <v>42.763848707691139</v>
      </c>
      <c r="J16" s="12">
        <v>1923.086</v>
      </c>
      <c r="K16" s="12">
        <v>41.244636900115836</v>
      </c>
      <c r="L16" s="12">
        <v>1659.2139999999999</v>
      </c>
      <c r="M16" s="12">
        <v>1.7251013778653199</v>
      </c>
      <c r="N16" s="12">
        <v>1.5844837887651058</v>
      </c>
      <c r="O16" s="23"/>
    </row>
    <row r="17" spans="1:15">
      <c r="A17" s="11">
        <v>13</v>
      </c>
      <c r="B17" s="12" t="s">
        <v>24</v>
      </c>
      <c r="C17" s="12">
        <v>40.35187981294154</v>
      </c>
      <c r="D17" s="12">
        <v>1814.62</v>
      </c>
      <c r="E17" s="12">
        <v>44.720721079033325</v>
      </c>
      <c r="F17" s="12">
        <v>1799.0519999999999</v>
      </c>
      <c r="G17" s="13">
        <v>-9.7691655247930669</v>
      </c>
      <c r="H17" s="13">
        <v>0.86534463706441045</v>
      </c>
      <c r="I17" s="12">
        <v>26.176620361619662</v>
      </c>
      <c r="J17" s="12">
        <v>1177.1600000000001</v>
      </c>
      <c r="K17" s="12">
        <v>28.368797323297358</v>
      </c>
      <c r="L17" s="12">
        <v>1141.2370000000001</v>
      </c>
      <c r="M17" s="12">
        <v>1.5783947436154937</v>
      </c>
      <c r="N17" s="12">
        <v>1.6557623433629902</v>
      </c>
      <c r="O17" s="23"/>
    </row>
    <row r="18" spans="1:15">
      <c r="A18" s="11">
        <v>14</v>
      </c>
      <c r="B18" s="12" t="s">
        <v>18</v>
      </c>
      <c r="C18" s="12">
        <v>38.669020833935583</v>
      </c>
      <c r="D18" s="12">
        <v>1738.942</v>
      </c>
      <c r="E18" s="12">
        <v>46.563961957413383</v>
      </c>
      <c r="F18" s="12">
        <v>1873.203</v>
      </c>
      <c r="G18" s="13">
        <v>-16.955045901588832</v>
      </c>
      <c r="H18" s="13">
        <v>-7.1674559564553277</v>
      </c>
      <c r="I18" s="12">
        <v>22.847326767460011</v>
      </c>
      <c r="J18" s="12">
        <v>1027.442</v>
      </c>
      <c r="K18" s="12">
        <v>29.318643949826743</v>
      </c>
      <c r="L18" s="12">
        <v>1179.4480000000001</v>
      </c>
      <c r="M18" s="12">
        <v>1.512568423279923</v>
      </c>
      <c r="N18" s="12">
        <v>1.7240074155024887</v>
      </c>
      <c r="O18" s="23"/>
    </row>
    <row r="19" spans="1:15">
      <c r="A19" s="11">
        <v>15</v>
      </c>
      <c r="B19" s="12" t="s">
        <v>36</v>
      </c>
      <c r="C19" s="12">
        <v>35.992786285937925</v>
      </c>
      <c r="D19" s="12">
        <v>1618.5920000000001</v>
      </c>
      <c r="E19" s="12">
        <v>37.18476407332097</v>
      </c>
      <c r="F19" s="12">
        <v>1495.8910000000001</v>
      </c>
      <c r="G19" s="13">
        <v>-3.2055542561267885</v>
      </c>
      <c r="H19" s="13">
        <v>8.202536147352987</v>
      </c>
      <c r="I19" s="12">
        <v>27.695013775881201</v>
      </c>
      <c r="J19" s="12">
        <v>1245.442</v>
      </c>
      <c r="K19" s="12">
        <v>30.760354573611806</v>
      </c>
      <c r="L19" s="12">
        <v>1237.4459999999999</v>
      </c>
      <c r="M19" s="12">
        <v>1.4078854552788402</v>
      </c>
      <c r="N19" s="12">
        <v>1.3767473022322907</v>
      </c>
      <c r="O19" s="23"/>
    </row>
    <row r="20" spans="1:15">
      <c r="A20" s="11">
        <v>16</v>
      </c>
      <c r="B20" s="12" t="s">
        <v>33</v>
      </c>
      <c r="C20" s="12">
        <v>34.277839176871638</v>
      </c>
      <c r="D20" s="12">
        <v>1541.471</v>
      </c>
      <c r="E20" s="12">
        <v>34.66334896068966</v>
      </c>
      <c r="F20" s="12">
        <v>1394.4580000000001</v>
      </c>
      <c r="G20" s="13">
        <v>-1.1121538898483578</v>
      </c>
      <c r="H20" s="13">
        <v>10.542662453799252</v>
      </c>
      <c r="I20" s="12">
        <v>22.510923973591222</v>
      </c>
      <c r="J20" s="12">
        <v>1012.314</v>
      </c>
      <c r="K20" s="12">
        <v>18.848480931476612</v>
      </c>
      <c r="L20" s="12">
        <v>758.24800000000005</v>
      </c>
      <c r="M20" s="12">
        <v>1.3408039831125627</v>
      </c>
      <c r="N20" s="12">
        <v>1.2833931680692214</v>
      </c>
      <c r="O20" s="23"/>
    </row>
    <row r="21" spans="1:15">
      <c r="A21" s="11">
        <v>17</v>
      </c>
      <c r="B21" s="12" t="s">
        <v>25</v>
      </c>
      <c r="C21" s="12">
        <v>33.648062370607896</v>
      </c>
      <c r="D21" s="12">
        <v>1513.15</v>
      </c>
      <c r="E21" s="12">
        <v>46.367807977409107</v>
      </c>
      <c r="F21" s="12">
        <v>1865.3119999999999</v>
      </c>
      <c r="G21" s="13">
        <v>-27.432277180319602</v>
      </c>
      <c r="H21" s="13">
        <v>-18.879522567806347</v>
      </c>
      <c r="I21" s="12">
        <v>34.903857913849038</v>
      </c>
      <c r="J21" s="12">
        <v>1569.623</v>
      </c>
      <c r="K21" s="12">
        <v>37.995878554063523</v>
      </c>
      <c r="L21" s="12">
        <v>1528.521</v>
      </c>
      <c r="M21" s="12">
        <v>1.3161697800651289</v>
      </c>
      <c r="N21" s="12">
        <v>1.7167449124445018</v>
      </c>
      <c r="O21" s="23"/>
    </row>
    <row r="22" spans="1:15">
      <c r="A22" s="11">
        <v>18</v>
      </c>
      <c r="B22" s="12" t="s">
        <v>23</v>
      </c>
      <c r="C22" s="12">
        <v>22.5511286438262</v>
      </c>
      <c r="D22" s="12">
        <v>1014.122</v>
      </c>
      <c r="E22" s="12">
        <v>30.929562550026596</v>
      </c>
      <c r="F22" s="12">
        <v>1244.2529999999999</v>
      </c>
      <c r="G22" s="13">
        <v>-27.088756566307111</v>
      </c>
      <c r="H22" s="13">
        <v>-18.495514979670531</v>
      </c>
      <c r="I22" s="12">
        <v>15.34030540428153</v>
      </c>
      <c r="J22" s="12">
        <v>689.85199999999998</v>
      </c>
      <c r="K22" s="12">
        <v>23.782458251094994</v>
      </c>
      <c r="L22" s="12">
        <v>956.73500000000001</v>
      </c>
      <c r="M22" s="12">
        <v>0.8821047019127044</v>
      </c>
      <c r="N22" s="12">
        <v>1.1451515926256888</v>
      </c>
      <c r="O22" s="23"/>
    </row>
    <row r="23" spans="1:15">
      <c r="A23" s="11">
        <v>19</v>
      </c>
      <c r="B23" s="12" t="s">
        <v>29</v>
      </c>
      <c r="C23" s="12">
        <v>21.65864278106022</v>
      </c>
      <c r="D23" s="12">
        <v>973.98699999999997</v>
      </c>
      <c r="E23" s="12">
        <v>15.294690841838891</v>
      </c>
      <c r="F23" s="12">
        <v>615.28399999999999</v>
      </c>
      <c r="G23" s="13">
        <v>41.608895564025573</v>
      </c>
      <c r="H23" s="13">
        <v>58.298769348788511</v>
      </c>
      <c r="I23" s="12">
        <v>12.005652669896975</v>
      </c>
      <c r="J23" s="12">
        <v>539.89300000000003</v>
      </c>
      <c r="K23" s="12">
        <v>8.9384666630208365</v>
      </c>
      <c r="L23" s="12">
        <v>359.58199999999999</v>
      </c>
      <c r="M23" s="12">
        <v>0.84719443252572091</v>
      </c>
      <c r="N23" s="12">
        <v>0.56627828304782413</v>
      </c>
      <c r="O23" s="23"/>
    </row>
    <row r="24" spans="1:15">
      <c r="A24" s="11">
        <v>20</v>
      </c>
      <c r="B24" s="12" t="s">
        <v>103</v>
      </c>
      <c r="C24" s="12">
        <v>20.058661460221167</v>
      </c>
      <c r="D24" s="12">
        <v>902.03599999999994</v>
      </c>
      <c r="E24" s="12">
        <v>20.451867576798595</v>
      </c>
      <c r="F24" s="12">
        <v>822.75</v>
      </c>
      <c r="G24" s="13">
        <v>-1.9225927172709447</v>
      </c>
      <c r="H24" s="13">
        <v>9.6367061683378807</v>
      </c>
      <c r="I24" s="12">
        <v>17.701662667695501</v>
      </c>
      <c r="J24" s="12">
        <v>796.04200000000003</v>
      </c>
      <c r="K24" s="12">
        <v>18.231680943408421</v>
      </c>
      <c r="L24" s="12">
        <v>733.43499999999995</v>
      </c>
      <c r="M24" s="12">
        <v>0.78460993538699297</v>
      </c>
      <c r="N24" s="12">
        <v>0.75722017373700168</v>
      </c>
      <c r="O24" s="23"/>
    </row>
    <row r="25" spans="1:15">
      <c r="A25" s="11">
        <v>21</v>
      </c>
      <c r="B25" s="12" t="s">
        <v>100</v>
      </c>
      <c r="C25" s="12">
        <v>19.169177605464988</v>
      </c>
      <c r="D25" s="12">
        <v>862.03599999999994</v>
      </c>
      <c r="E25" s="12">
        <v>18.841147840093864</v>
      </c>
      <c r="F25" s="12">
        <v>757.95299999999997</v>
      </c>
      <c r="G25" s="13">
        <v>1.7410285623526534</v>
      </c>
      <c r="H25" s="13">
        <v>13.732117954543341</v>
      </c>
      <c r="I25" s="12">
        <v>12.23896428499952</v>
      </c>
      <c r="J25" s="12">
        <v>550.38499999999999</v>
      </c>
      <c r="K25" s="12">
        <v>12.078073808186216</v>
      </c>
      <c r="L25" s="12">
        <v>485.88400000000001</v>
      </c>
      <c r="M25" s="12">
        <v>0.74981709184695722</v>
      </c>
      <c r="N25" s="12">
        <v>0.6975840806374739</v>
      </c>
      <c r="O25" s="23"/>
    </row>
    <row r="26" spans="1:15">
      <c r="A26" s="11">
        <v>22</v>
      </c>
      <c r="B26" s="12" t="s">
        <v>76</v>
      </c>
      <c r="C26" s="12">
        <v>17.624055201368027</v>
      </c>
      <c r="D26" s="12">
        <v>792.55200000000002</v>
      </c>
      <c r="E26" s="12">
        <v>17.337690101072372</v>
      </c>
      <c r="F26" s="12">
        <v>697.471</v>
      </c>
      <c r="G26" s="13">
        <v>1.651691191999916</v>
      </c>
      <c r="H26" s="13">
        <v>13.63225137675974</v>
      </c>
      <c r="I26" s="12">
        <v>15.262230958930306</v>
      </c>
      <c r="J26" s="12">
        <v>686.34100000000001</v>
      </c>
      <c r="K26" s="12">
        <v>16.469079212301697</v>
      </c>
      <c r="L26" s="12">
        <v>662.52800000000002</v>
      </c>
      <c r="M26" s="12">
        <v>0.68937844333356113</v>
      </c>
      <c r="N26" s="12">
        <v>0.64191930938501407</v>
      </c>
      <c r="O26" s="23"/>
    </row>
    <row r="27" spans="1:15">
      <c r="A27" s="11">
        <v>23</v>
      </c>
      <c r="B27" s="12" t="s">
        <v>30</v>
      </c>
      <c r="C27" s="12">
        <v>15.889672870075316</v>
      </c>
      <c r="D27" s="12">
        <v>714.55700000000002</v>
      </c>
      <c r="E27" s="12">
        <v>17.623755238810201</v>
      </c>
      <c r="F27" s="12">
        <v>708.97900000000004</v>
      </c>
      <c r="G27" s="13">
        <v>-9.8394601220752946</v>
      </c>
      <c r="H27" s="13">
        <v>0.78676519332729811</v>
      </c>
      <c r="I27" s="12">
        <v>11.936339640515099</v>
      </c>
      <c r="J27" s="12">
        <v>536.77599999999995</v>
      </c>
      <c r="K27" s="12">
        <v>9.3123548917934009</v>
      </c>
      <c r="L27" s="12">
        <v>374.62299999999999</v>
      </c>
      <c r="M27" s="12">
        <v>0.6215367475359338</v>
      </c>
      <c r="N27" s="12">
        <v>0.65251072811411215</v>
      </c>
      <c r="O27" s="23"/>
    </row>
    <row r="28" spans="1:15">
      <c r="A28" s="11">
        <v>24</v>
      </c>
      <c r="B28" s="12" t="s">
        <v>147</v>
      </c>
      <c r="C28" s="12">
        <v>15.405526807931526</v>
      </c>
      <c r="D28" s="12">
        <v>692.78499999999997</v>
      </c>
      <c r="E28" s="12">
        <v>14.942603023719444</v>
      </c>
      <c r="F28" s="12">
        <v>601.12</v>
      </c>
      <c r="G28" s="13">
        <v>3.0980129999923776</v>
      </c>
      <c r="H28" s="13">
        <v>15.249035134415763</v>
      </c>
      <c r="I28" s="12">
        <v>10.766401526354294</v>
      </c>
      <c r="J28" s="12">
        <v>484.16399999999999</v>
      </c>
      <c r="K28" s="12">
        <v>11.441810055532631</v>
      </c>
      <c r="L28" s="12">
        <v>460.28800000000001</v>
      </c>
      <c r="M28" s="12">
        <v>0.60259900279709233</v>
      </c>
      <c r="N28" s="12">
        <v>0.55324240758041499</v>
      </c>
      <c r="O28" s="23"/>
    </row>
    <row r="29" spans="1:15">
      <c r="A29" s="11">
        <v>25</v>
      </c>
      <c r="B29" s="12" t="s">
        <v>151</v>
      </c>
      <c r="C29" s="12">
        <v>14.786245911153905</v>
      </c>
      <c r="D29" s="12">
        <v>664.93600000000004</v>
      </c>
      <c r="E29" s="12">
        <v>13.4001183237796</v>
      </c>
      <c r="F29" s="12">
        <v>539.06799999999998</v>
      </c>
      <c r="G29" s="13">
        <v>10.344144386505235</v>
      </c>
      <c r="H29" s="13">
        <v>23.349187857561589</v>
      </c>
      <c r="I29" s="12">
        <v>4.785823406322895</v>
      </c>
      <c r="J29" s="12">
        <v>215.21799999999999</v>
      </c>
      <c r="K29" s="12">
        <v>3.7803701843961761</v>
      </c>
      <c r="L29" s="12">
        <v>152.07900000000001</v>
      </c>
      <c r="M29" s="12">
        <v>0.57837535530343098</v>
      </c>
      <c r="N29" s="12">
        <v>0.49613268260839621</v>
      </c>
      <c r="O29" s="23"/>
    </row>
    <row r="30" spans="1:15">
      <c r="A30" s="11">
        <v>26</v>
      </c>
      <c r="B30" s="12" t="s">
        <v>109</v>
      </c>
      <c r="C30" s="12">
        <v>13.323978928127479</v>
      </c>
      <c r="D30" s="12">
        <v>599.178</v>
      </c>
      <c r="E30" s="12">
        <v>14.438434347702877</v>
      </c>
      <c r="F30" s="12">
        <v>580.83799999999997</v>
      </c>
      <c r="G30" s="13">
        <v>-7.7186722101396441</v>
      </c>
      <c r="H30" s="13">
        <v>3.1575069124265411</v>
      </c>
      <c r="I30" s="12">
        <v>4.7459967667261873</v>
      </c>
      <c r="J30" s="12">
        <v>213.42699999999999</v>
      </c>
      <c r="K30" s="12">
        <v>5.2240943010693881</v>
      </c>
      <c r="L30" s="12">
        <v>210.15799999999999</v>
      </c>
      <c r="M30" s="12">
        <v>0.52117766016578915</v>
      </c>
      <c r="N30" s="12">
        <v>0.5345758143701641</v>
      </c>
      <c r="O30" s="23"/>
    </row>
    <row r="31" spans="1:15">
      <c r="A31" s="11">
        <v>27</v>
      </c>
      <c r="B31" s="12" t="s">
        <v>40</v>
      </c>
      <c r="C31" s="12">
        <v>13.06983115372727</v>
      </c>
      <c r="D31" s="12">
        <v>587.74900000000002</v>
      </c>
      <c r="E31" s="12">
        <v>10.889864424812199</v>
      </c>
      <c r="F31" s="12">
        <v>438.084</v>
      </c>
      <c r="G31" s="13">
        <v>20.0183091714906</v>
      </c>
      <c r="H31" s="13">
        <v>34.163539412532771</v>
      </c>
      <c r="I31" s="12">
        <v>10.539894462740632</v>
      </c>
      <c r="J31" s="12">
        <v>473.97800000000001</v>
      </c>
      <c r="K31" s="12">
        <v>6.4949314666679916</v>
      </c>
      <c r="L31" s="12">
        <v>261.28199999999998</v>
      </c>
      <c r="M31" s="12">
        <v>0.51123647494531244</v>
      </c>
      <c r="N31" s="12">
        <v>0.40319178680206702</v>
      </c>
      <c r="O31" s="23"/>
    </row>
    <row r="32" spans="1:15">
      <c r="A32" s="11">
        <v>28</v>
      </c>
      <c r="B32" s="12" t="s">
        <v>43</v>
      </c>
      <c r="C32" s="12">
        <v>11.921574208526145</v>
      </c>
      <c r="D32" s="12">
        <v>536.11199999999997</v>
      </c>
      <c r="E32" s="12">
        <v>29.469133899762856</v>
      </c>
      <c r="F32" s="12">
        <v>1185.502</v>
      </c>
      <c r="G32" s="13">
        <v>-59.545556211198729</v>
      </c>
      <c r="H32" s="13">
        <v>-54.777638502507799</v>
      </c>
      <c r="I32" s="12">
        <v>14.86327521297579</v>
      </c>
      <c r="J32" s="12">
        <v>668.4</v>
      </c>
      <c r="K32" s="12">
        <v>23.093048229369156</v>
      </c>
      <c r="L32" s="12">
        <v>929.00099999999998</v>
      </c>
      <c r="M32" s="12">
        <v>0.46632152339839167</v>
      </c>
      <c r="N32" s="12">
        <v>1.0910799518754943</v>
      </c>
      <c r="O32" s="23"/>
    </row>
    <row r="33" spans="1:15">
      <c r="A33" s="11">
        <v>29</v>
      </c>
      <c r="B33" s="12" t="s">
        <v>67</v>
      </c>
      <c r="C33" s="12">
        <v>10.499800977987498</v>
      </c>
      <c r="D33" s="12">
        <v>472.17500000000001</v>
      </c>
      <c r="E33" s="12">
        <v>8.3124940962399876</v>
      </c>
      <c r="F33" s="12">
        <v>334.4</v>
      </c>
      <c r="G33" s="13">
        <v>26.31348493512796</v>
      </c>
      <c r="H33" s="13">
        <v>41.20065789473685</v>
      </c>
      <c r="I33" s="12">
        <v>6.3656134436589813</v>
      </c>
      <c r="J33" s="12">
        <v>286.26100000000002</v>
      </c>
      <c r="K33" s="12">
        <v>3.7226749128729315</v>
      </c>
      <c r="L33" s="12">
        <v>149.75800000000001</v>
      </c>
      <c r="M33" s="12">
        <v>0.41070777246290996</v>
      </c>
      <c r="N33" s="12">
        <v>0.30776593873917152</v>
      </c>
      <c r="O33" s="23"/>
    </row>
    <row r="34" spans="1:15">
      <c r="A34" s="11">
        <v>30</v>
      </c>
      <c r="B34" s="12" t="s">
        <v>60</v>
      </c>
      <c r="C34" s="12">
        <v>9.7873244103277965</v>
      </c>
      <c r="D34" s="12">
        <v>440.13499999999999</v>
      </c>
      <c r="E34" s="12">
        <v>8.7647345420919454</v>
      </c>
      <c r="F34" s="12">
        <v>352.59300000000002</v>
      </c>
      <c r="G34" s="13">
        <v>11.667094574569759</v>
      </c>
      <c r="H34" s="13">
        <v>24.828059547410177</v>
      </c>
      <c r="I34" s="12">
        <v>5.9011916859944087</v>
      </c>
      <c r="J34" s="12">
        <v>265.37599999999998</v>
      </c>
      <c r="K34" s="12">
        <v>6.2252477093411152</v>
      </c>
      <c r="L34" s="12">
        <v>250.43299999999999</v>
      </c>
      <c r="M34" s="12">
        <v>0.38283870478734133</v>
      </c>
      <c r="N34" s="12">
        <v>0.32450991518499017</v>
      </c>
      <c r="O34" s="23"/>
    </row>
    <row r="35" spans="1:15">
      <c r="A35" s="11">
        <v>31</v>
      </c>
      <c r="B35" s="12" t="s">
        <v>62</v>
      </c>
      <c r="C35" s="12">
        <v>9.4160983235453042</v>
      </c>
      <c r="D35" s="12">
        <v>423.44099999999997</v>
      </c>
      <c r="E35" s="12">
        <v>10.763610963344487</v>
      </c>
      <c r="F35" s="12">
        <v>433.005</v>
      </c>
      <c r="G35" s="13">
        <v>-12.519150351941747</v>
      </c>
      <c r="H35" s="13">
        <v>-2.2087504763224501</v>
      </c>
      <c r="I35" s="12">
        <v>8.466685494074925</v>
      </c>
      <c r="J35" s="12">
        <v>380.74599999999998</v>
      </c>
      <c r="K35" s="12">
        <v>7.5667062736461128</v>
      </c>
      <c r="L35" s="12">
        <v>304.39800000000002</v>
      </c>
      <c r="M35" s="12">
        <v>0.36831791153590737</v>
      </c>
      <c r="N35" s="12">
        <v>0.39851731550165953</v>
      </c>
      <c r="O35" s="23"/>
    </row>
    <row r="36" spans="1:15">
      <c r="A36" s="11">
        <v>32</v>
      </c>
      <c r="B36" s="12" t="s">
        <v>180</v>
      </c>
      <c r="C36" s="12">
        <v>9.129506625542863</v>
      </c>
      <c r="D36" s="12">
        <v>410.553</v>
      </c>
      <c r="E36" s="12">
        <v>9.6282495538000337</v>
      </c>
      <c r="F36" s="12">
        <v>387.33100000000002</v>
      </c>
      <c r="G36" s="13">
        <v>-5.1799958597908358</v>
      </c>
      <c r="H36" s="13">
        <v>5.9953889567320999</v>
      </c>
      <c r="I36" s="12">
        <v>7.5028630261574962</v>
      </c>
      <c r="J36" s="12">
        <v>337.40300000000002</v>
      </c>
      <c r="K36" s="12">
        <v>8.1590957676876652</v>
      </c>
      <c r="L36" s="12">
        <v>328.22899999999998</v>
      </c>
      <c r="M36" s="12">
        <v>0.35710765734730787</v>
      </c>
      <c r="N36" s="12">
        <v>0.35648112684743433</v>
      </c>
      <c r="O36" s="23"/>
    </row>
    <row r="37" spans="1:15">
      <c r="A37" s="11">
        <v>33</v>
      </c>
      <c r="B37" s="12" t="s">
        <v>97</v>
      </c>
      <c r="C37" s="12">
        <v>8.7908801220371835</v>
      </c>
      <c r="D37" s="12">
        <v>395.32499999999999</v>
      </c>
      <c r="E37" s="12">
        <v>10.715386565776587</v>
      </c>
      <c r="F37" s="12">
        <v>431.065</v>
      </c>
      <c r="G37" s="13">
        <v>-17.960214798838919</v>
      </c>
      <c r="H37" s="13">
        <v>-8.2910929906162636</v>
      </c>
      <c r="I37" s="12">
        <v>5.7853364139124164</v>
      </c>
      <c r="J37" s="12">
        <v>260.166</v>
      </c>
      <c r="K37" s="12">
        <v>7.0987804696161438</v>
      </c>
      <c r="L37" s="12">
        <v>285.57400000000001</v>
      </c>
      <c r="M37" s="12">
        <v>0.34386202181161624</v>
      </c>
      <c r="N37" s="12">
        <v>0.3967318312876823</v>
      </c>
      <c r="O37" s="23"/>
    </row>
    <row r="38" spans="1:15">
      <c r="A38" s="11">
        <v>34</v>
      </c>
      <c r="B38" s="12" t="s">
        <v>61</v>
      </c>
      <c r="C38" s="12">
        <v>8.7408688923035189</v>
      </c>
      <c r="D38" s="12">
        <v>393.07600000000002</v>
      </c>
      <c r="E38" s="12">
        <v>8.5281118408296592</v>
      </c>
      <c r="F38" s="12">
        <v>343.07400000000001</v>
      </c>
      <c r="G38" s="13">
        <v>2.4947732328655974</v>
      </c>
      <c r="H38" s="13">
        <v>14.574698170074115</v>
      </c>
      <c r="I38" s="12">
        <v>5.6946090607272861</v>
      </c>
      <c r="J38" s="12">
        <v>256.08600000000001</v>
      </c>
      <c r="K38" s="12">
        <v>5.1519565682126647</v>
      </c>
      <c r="L38" s="12">
        <v>207.256</v>
      </c>
      <c r="M38" s="12">
        <v>0.34190579418357775</v>
      </c>
      <c r="N38" s="12">
        <v>0.3157490779515626</v>
      </c>
      <c r="O38" s="23"/>
    </row>
    <row r="39" spans="1:15">
      <c r="A39" s="11">
        <v>35</v>
      </c>
      <c r="B39" s="12" t="s">
        <v>153</v>
      </c>
      <c r="C39" s="12">
        <v>7.7965483579016182</v>
      </c>
      <c r="D39" s="12">
        <v>350.61</v>
      </c>
      <c r="E39" s="12">
        <v>7.7434959208125562</v>
      </c>
      <c r="F39" s="12">
        <v>311.51</v>
      </c>
      <c r="G39" s="13">
        <v>0.68512255487175366</v>
      </c>
      <c r="H39" s="13">
        <v>12.551763988314988</v>
      </c>
      <c r="I39" s="12">
        <v>5.0596732481059545</v>
      </c>
      <c r="J39" s="12">
        <v>227.53299999999999</v>
      </c>
      <c r="K39" s="12">
        <v>5.1894920529175756</v>
      </c>
      <c r="L39" s="12">
        <v>208.76599999999999</v>
      </c>
      <c r="M39" s="12">
        <v>0.30496797183929869</v>
      </c>
      <c r="N39" s="12">
        <v>0.28669906571961518</v>
      </c>
      <c r="O39" s="23"/>
    </row>
    <row r="40" spans="1:15">
      <c r="A40" s="11">
        <v>36</v>
      </c>
      <c r="B40" s="12" t="s">
        <v>64</v>
      </c>
      <c r="C40" s="12">
        <v>7.6744666988363326</v>
      </c>
      <c r="D40" s="12">
        <v>345.12</v>
      </c>
      <c r="E40" s="12">
        <v>9.320508295093541</v>
      </c>
      <c r="F40" s="12">
        <v>374.95100000000002</v>
      </c>
      <c r="G40" s="13">
        <v>-17.660427351625344</v>
      </c>
      <c r="H40" s="13">
        <v>-7.9559729137940707</v>
      </c>
      <c r="I40" s="12">
        <v>6.811911967782895</v>
      </c>
      <c r="J40" s="12">
        <v>306.33100000000002</v>
      </c>
      <c r="K40" s="12">
        <v>7.6121465822822572</v>
      </c>
      <c r="L40" s="12">
        <v>306.226</v>
      </c>
      <c r="M40" s="12">
        <v>0.30019265406342877</v>
      </c>
      <c r="N40" s="12">
        <v>0.34508716057473421</v>
      </c>
      <c r="O40" s="23"/>
    </row>
    <row r="41" spans="1:15">
      <c r="A41" s="11">
        <v>37</v>
      </c>
      <c r="B41" s="12" t="s">
        <v>55</v>
      </c>
      <c r="C41" s="12">
        <v>7.376244999432954</v>
      </c>
      <c r="D41" s="12">
        <v>331.709</v>
      </c>
      <c r="E41" s="12">
        <v>9.6864171261241996</v>
      </c>
      <c r="F41" s="12">
        <v>389.67099999999999</v>
      </c>
      <c r="G41" s="13">
        <v>-23.849604003328821</v>
      </c>
      <c r="H41" s="13">
        <v>-14.874599341495767</v>
      </c>
      <c r="I41" s="12">
        <v>4.3951843344103496</v>
      </c>
      <c r="J41" s="12">
        <v>197.65100000000001</v>
      </c>
      <c r="K41" s="12">
        <v>5.4825671288585731</v>
      </c>
      <c r="L41" s="12">
        <v>220.55600000000001</v>
      </c>
      <c r="M41" s="12">
        <v>0.2885274834455433</v>
      </c>
      <c r="N41" s="12">
        <v>0.3586347521364584</v>
      </c>
      <c r="O41" s="23"/>
    </row>
    <row r="42" spans="1:15">
      <c r="A42" s="11">
        <v>38</v>
      </c>
      <c r="B42" s="12" t="s">
        <v>51</v>
      </c>
      <c r="C42" s="12">
        <v>7.1034847753719701</v>
      </c>
      <c r="D42" s="12">
        <v>319.44299999999998</v>
      </c>
      <c r="E42" s="12">
        <v>8.8036620712627336</v>
      </c>
      <c r="F42" s="12">
        <v>354.15899999999999</v>
      </c>
      <c r="G42" s="13">
        <v>-19.312159895829609</v>
      </c>
      <c r="H42" s="13">
        <v>-9.8023768985116817</v>
      </c>
      <c r="I42" s="12">
        <v>5.6818004932187973</v>
      </c>
      <c r="J42" s="12">
        <v>255.51</v>
      </c>
      <c r="K42" s="12">
        <v>8.6418866179782547</v>
      </c>
      <c r="L42" s="12">
        <v>347.65100000000001</v>
      </c>
      <c r="M42" s="12">
        <v>0.27785825797399133</v>
      </c>
      <c r="N42" s="12">
        <v>0.32595118749379859</v>
      </c>
      <c r="O42" s="23"/>
    </row>
    <row r="43" spans="1:15">
      <c r="A43" s="11">
        <v>39</v>
      </c>
      <c r="B43" s="12" t="s">
        <v>106</v>
      </c>
      <c r="C43" s="12">
        <v>6.7934107036039659</v>
      </c>
      <c r="D43" s="12">
        <v>305.49900000000002</v>
      </c>
      <c r="E43" s="12">
        <v>7.1623173563086953</v>
      </c>
      <c r="F43" s="12">
        <v>288.13</v>
      </c>
      <c r="G43" s="13">
        <v>-5.1506605244151871</v>
      </c>
      <c r="H43" s="13">
        <v>6.028181723527581</v>
      </c>
      <c r="I43" s="12">
        <v>4.4096384470501375</v>
      </c>
      <c r="J43" s="12">
        <v>198.30099999999999</v>
      </c>
      <c r="K43" s="12">
        <v>5.6440691448372551</v>
      </c>
      <c r="L43" s="12">
        <v>227.053</v>
      </c>
      <c r="M43" s="12">
        <v>0.26572947271593483</v>
      </c>
      <c r="N43" s="12">
        <v>0.26518121988312643</v>
      </c>
      <c r="O43" s="23"/>
    </row>
    <row r="44" spans="1:15">
      <c r="A44" s="11">
        <v>40</v>
      </c>
      <c r="B44" s="12" t="s">
        <v>172</v>
      </c>
      <c r="C44" s="12">
        <v>6.4568967242533333</v>
      </c>
      <c r="D44" s="12">
        <v>290.36599999999999</v>
      </c>
      <c r="E44" s="12">
        <v>7.7646251671696263</v>
      </c>
      <c r="F44" s="12">
        <v>312.36</v>
      </c>
      <c r="G44" s="13">
        <v>-16.842132295653215</v>
      </c>
      <c r="H44" s="13">
        <v>-7.0412344730439287</v>
      </c>
      <c r="I44" s="12">
        <v>2.5401435182199648</v>
      </c>
      <c r="J44" s="12">
        <v>114.23</v>
      </c>
      <c r="K44" s="12">
        <v>3.592916482303635</v>
      </c>
      <c r="L44" s="12">
        <v>144.53800000000001</v>
      </c>
      <c r="M44" s="12">
        <v>0.2525664701836508</v>
      </c>
      <c r="N44" s="12">
        <v>0.28748136550408976</v>
      </c>
      <c r="O44" s="23"/>
    </row>
    <row r="45" spans="1:15">
      <c r="A45" s="11">
        <v>41</v>
      </c>
      <c r="B45" s="12" t="s">
        <v>181</v>
      </c>
      <c r="C45" s="12">
        <v>6.4546507775200741</v>
      </c>
      <c r="D45" s="12">
        <v>290.26499999999999</v>
      </c>
      <c r="E45" s="12">
        <v>5.242016873567561</v>
      </c>
      <c r="F45" s="12">
        <v>210.87899999999999</v>
      </c>
      <c r="G45" s="13">
        <v>23.132964528731691</v>
      </c>
      <c r="H45" s="13">
        <v>37.64528473674477</v>
      </c>
      <c r="I45" s="12">
        <v>3.4390336647401925</v>
      </c>
      <c r="J45" s="12">
        <v>154.65299999999999</v>
      </c>
      <c r="K45" s="12">
        <v>2.7338013254251949</v>
      </c>
      <c r="L45" s="12">
        <v>109.977</v>
      </c>
      <c r="M45" s="12">
        <v>0.25247861825371221</v>
      </c>
      <c r="N45" s="12">
        <v>0.19408305441201476</v>
      </c>
      <c r="O45" s="23"/>
    </row>
    <row r="46" spans="1:15">
      <c r="A46" s="11">
        <v>42</v>
      </c>
      <c r="B46" s="12" t="s">
        <v>90</v>
      </c>
      <c r="C46" s="12">
        <v>6.0336358319676044</v>
      </c>
      <c r="D46" s="12">
        <v>271.33199999999999</v>
      </c>
      <c r="E46" s="12">
        <v>6.3983086659739588</v>
      </c>
      <c r="F46" s="12">
        <v>257.39499999999998</v>
      </c>
      <c r="G46" s="13">
        <v>-5.6995192486676132</v>
      </c>
      <c r="H46" s="13">
        <v>5.4146350939218024</v>
      </c>
      <c r="I46" s="12">
        <v>5.6048601397823878</v>
      </c>
      <c r="J46" s="12">
        <v>252.05</v>
      </c>
      <c r="K46" s="12">
        <v>5.1899394957816076</v>
      </c>
      <c r="L46" s="12">
        <v>208.78399999999999</v>
      </c>
      <c r="M46" s="12">
        <v>0.23601029558512479</v>
      </c>
      <c r="N46" s="12">
        <v>0.23689418002921367</v>
      </c>
      <c r="O46" s="23"/>
    </row>
    <row r="47" spans="1:15">
      <c r="A47" s="11">
        <v>43</v>
      </c>
      <c r="B47" s="12" t="s">
        <v>182</v>
      </c>
      <c r="C47" s="12">
        <v>6.0153569387523653</v>
      </c>
      <c r="D47" s="12">
        <v>270.51</v>
      </c>
      <c r="E47" s="12">
        <v>3.0616775130131302</v>
      </c>
      <c r="F47" s="12">
        <v>123.167</v>
      </c>
      <c r="G47" s="13">
        <v>96.472584496085318</v>
      </c>
      <c r="H47" s="13">
        <v>119.6286342932766</v>
      </c>
      <c r="I47" s="12">
        <v>3.8073244548019898</v>
      </c>
      <c r="J47" s="12">
        <v>171.215</v>
      </c>
      <c r="K47" s="12">
        <v>2.8474269549524469</v>
      </c>
      <c r="L47" s="12">
        <v>114.548</v>
      </c>
      <c r="M47" s="12">
        <v>0.23529530265037704</v>
      </c>
      <c r="N47" s="12">
        <v>0.11335707947574025</v>
      </c>
      <c r="O47" s="23"/>
    </row>
    <row r="48" spans="1:15">
      <c r="A48" s="11">
        <v>44</v>
      </c>
      <c r="B48" s="12" t="s">
        <v>183</v>
      </c>
      <c r="C48" s="12">
        <v>5.8988123166829363</v>
      </c>
      <c r="D48" s="12">
        <v>265.26900000000001</v>
      </c>
      <c r="E48" s="12">
        <v>7.8174731409991898</v>
      </c>
      <c r="F48" s="12">
        <v>314.48599999999999</v>
      </c>
      <c r="G48" s="13">
        <v>-24.543235259149483</v>
      </c>
      <c r="H48" s="13">
        <v>-15.649981239228453</v>
      </c>
      <c r="I48" s="12">
        <v>4.1033224445684784</v>
      </c>
      <c r="J48" s="12">
        <v>184.52600000000001</v>
      </c>
      <c r="K48" s="12">
        <v>5.7614483228349984</v>
      </c>
      <c r="L48" s="12">
        <v>231.77500000000001</v>
      </c>
      <c r="M48" s="12">
        <v>0.23073657032554387</v>
      </c>
      <c r="N48" s="12">
        <v>0.28943803531796375</v>
      </c>
      <c r="O48" s="23"/>
    </row>
    <row r="49" spans="1:15">
      <c r="A49" s="11">
        <v>45</v>
      </c>
      <c r="B49" s="12" t="s">
        <v>184</v>
      </c>
      <c r="C49" s="12">
        <v>5.8856257185361756</v>
      </c>
      <c r="D49" s="12">
        <v>264.67599999999999</v>
      </c>
      <c r="E49" s="12">
        <v>5.6444420138906155</v>
      </c>
      <c r="F49" s="12">
        <v>227.06800000000001</v>
      </c>
      <c r="G49" s="13">
        <v>4.2729414892034043</v>
      </c>
      <c r="H49" s="13">
        <v>16.562439445452455</v>
      </c>
      <c r="I49" s="12">
        <v>4.5583156733726335</v>
      </c>
      <c r="J49" s="12">
        <v>204.98699999999999</v>
      </c>
      <c r="K49" s="12">
        <v>4.5964313945799748</v>
      </c>
      <c r="L49" s="12">
        <v>184.90799999999999</v>
      </c>
      <c r="M49" s="12">
        <v>0.23022076642006281</v>
      </c>
      <c r="N49" s="12">
        <v>0.20898264407184869</v>
      </c>
      <c r="O49" s="23"/>
    </row>
    <row r="50" spans="1:15">
      <c r="A50" s="11">
        <v>46</v>
      </c>
      <c r="B50" s="12" t="s">
        <v>148</v>
      </c>
      <c r="C50" s="12">
        <v>5.1533358980117807</v>
      </c>
      <c r="D50" s="12">
        <v>231.745</v>
      </c>
      <c r="E50" s="12">
        <v>5.9795518611137348</v>
      </c>
      <c r="F50" s="12">
        <v>240.54900000000001</v>
      </c>
      <c r="G50" s="13">
        <v>-13.817355920516519</v>
      </c>
      <c r="H50" s="13">
        <v>-3.6599611721520375</v>
      </c>
      <c r="I50" s="12">
        <v>4.7174443349885147</v>
      </c>
      <c r="J50" s="12">
        <v>212.143</v>
      </c>
      <c r="K50" s="12">
        <v>4.798228126258433</v>
      </c>
      <c r="L50" s="12">
        <v>193.02600000000001</v>
      </c>
      <c r="M50" s="12">
        <v>0.20157668815463986</v>
      </c>
      <c r="N50" s="12">
        <v>0.22138991865361535</v>
      </c>
      <c r="O50" s="23"/>
    </row>
    <row r="51" spans="1:15">
      <c r="A51" s="11">
        <v>47</v>
      </c>
      <c r="B51" s="12" t="s">
        <v>72</v>
      </c>
      <c r="C51" s="12">
        <v>4.9948298750942293</v>
      </c>
      <c r="D51" s="12">
        <v>224.61699999999999</v>
      </c>
      <c r="E51" s="12">
        <v>4.7902487285165281</v>
      </c>
      <c r="F51" s="12">
        <v>192.70500000000001</v>
      </c>
      <c r="G51" s="13">
        <v>4.2707833804082469</v>
      </c>
      <c r="H51" s="13">
        <v>16.560026984250541</v>
      </c>
      <c r="I51" s="12">
        <v>2.9675405104303096</v>
      </c>
      <c r="J51" s="12">
        <v>133.44999999999999</v>
      </c>
      <c r="K51" s="12">
        <v>2.8715640116732875</v>
      </c>
      <c r="L51" s="12">
        <v>115.51900000000001</v>
      </c>
      <c r="M51" s="12">
        <v>0.19537660343580548</v>
      </c>
      <c r="N51" s="12">
        <v>0.17735656466726091</v>
      </c>
      <c r="O51" s="23"/>
    </row>
    <row r="52" spans="1:15">
      <c r="A52" s="11">
        <v>48</v>
      </c>
      <c r="B52" s="12" t="s">
        <v>185</v>
      </c>
      <c r="C52" s="12">
        <v>4.8926504172791132</v>
      </c>
      <c r="D52" s="12">
        <v>220.02199999999999</v>
      </c>
      <c r="E52" s="12">
        <v>9.2302988421172998</v>
      </c>
      <c r="F52" s="12">
        <v>371.322</v>
      </c>
      <c r="G52" s="13">
        <v>-46.993586004450442</v>
      </c>
      <c r="H52" s="13">
        <v>-40.746306440232466</v>
      </c>
      <c r="I52" s="12">
        <v>3.4493072032626269</v>
      </c>
      <c r="J52" s="12">
        <v>155.11500000000001</v>
      </c>
      <c r="K52" s="12">
        <v>3.5474015998568182</v>
      </c>
      <c r="L52" s="12">
        <v>142.70699999999999</v>
      </c>
      <c r="M52" s="12">
        <v>0.19137977553414387</v>
      </c>
      <c r="N52" s="12">
        <v>0.34174720067137149</v>
      </c>
      <c r="O52" s="23"/>
    </row>
    <row r="53" spans="1:15">
      <c r="A53" s="11">
        <v>49</v>
      </c>
      <c r="B53" s="12" t="s">
        <v>93</v>
      </c>
      <c r="C53" s="12">
        <v>4.8618075646154422</v>
      </c>
      <c r="D53" s="12">
        <v>218.63499999999999</v>
      </c>
      <c r="E53" s="12">
        <v>6.7789582535807869</v>
      </c>
      <c r="F53" s="12">
        <v>272.70800000000003</v>
      </c>
      <c r="G53" s="13">
        <v>-28.280904192803746</v>
      </c>
      <c r="H53" s="13">
        <v>-19.828167857195254</v>
      </c>
      <c r="I53" s="12">
        <v>1.179055323672056</v>
      </c>
      <c r="J53" s="12">
        <v>53.021999999999998</v>
      </c>
      <c r="K53" s="12">
        <v>0.70996753553442082</v>
      </c>
      <c r="L53" s="12">
        <v>28.561</v>
      </c>
      <c r="M53" s="12">
        <v>0.19017333368439313</v>
      </c>
      <c r="N53" s="12">
        <v>0.25098754073469492</v>
      </c>
      <c r="O53" s="23"/>
    </row>
    <row r="54" spans="1:15">
      <c r="A54" s="11">
        <v>50</v>
      </c>
      <c r="B54" s="12" t="s">
        <v>34</v>
      </c>
      <c r="C54" s="12">
        <v>4.6436394121401205</v>
      </c>
      <c r="D54" s="12">
        <v>208.82400000000001</v>
      </c>
      <c r="E54" s="12">
        <v>4.5441551532988971</v>
      </c>
      <c r="F54" s="12">
        <v>182.80500000000001</v>
      </c>
      <c r="G54" s="13">
        <v>2.189279535691071</v>
      </c>
      <c r="H54" s="13">
        <v>14.233199310740957</v>
      </c>
      <c r="I54" s="12">
        <v>2.0555971883415349</v>
      </c>
      <c r="J54" s="12">
        <v>92.44</v>
      </c>
      <c r="K54" s="12">
        <v>1.6717211138344363</v>
      </c>
      <c r="L54" s="12">
        <v>67.251000000000005</v>
      </c>
      <c r="M54" s="12">
        <v>0.18163951898511085</v>
      </c>
      <c r="N54" s="12">
        <v>0.1682450730598512</v>
      </c>
      <c r="O54" s="23"/>
    </row>
    <row r="55" spans="1:15">
      <c r="A55" s="11">
        <v>51</v>
      </c>
      <c r="B55" s="12" t="s">
        <v>54</v>
      </c>
      <c r="C55" s="12">
        <v>4.6120627352962753</v>
      </c>
      <c r="D55" s="12">
        <v>207.404</v>
      </c>
      <c r="E55" s="12">
        <v>4.0673302078620681</v>
      </c>
      <c r="F55" s="12">
        <v>163.62299999999999</v>
      </c>
      <c r="G55" s="13">
        <v>13.392876889642508</v>
      </c>
      <c r="H55" s="13">
        <v>26.757240730215202</v>
      </c>
      <c r="I55" s="12">
        <v>2.4067654141992754</v>
      </c>
      <c r="J55" s="12">
        <v>108.232</v>
      </c>
      <c r="K55" s="12">
        <v>1.2802831816170583</v>
      </c>
      <c r="L55" s="12">
        <v>51.503999999999998</v>
      </c>
      <c r="M55" s="12">
        <v>0.1804043730394396</v>
      </c>
      <c r="N55" s="12">
        <v>0.15059086780597924</v>
      </c>
      <c r="O55" s="23"/>
    </row>
    <row r="56" spans="1:15">
      <c r="A56" s="11">
        <v>52</v>
      </c>
      <c r="B56" s="12" t="s">
        <v>65</v>
      </c>
      <c r="C56" s="12">
        <v>4.5280509852145547</v>
      </c>
      <c r="D56" s="12">
        <v>203.626</v>
      </c>
      <c r="E56" s="12">
        <v>4.4172305275351373</v>
      </c>
      <c r="F56" s="12">
        <v>177.69900000000001</v>
      </c>
      <c r="G56" s="13">
        <v>2.5088221452018331</v>
      </c>
      <c r="H56" s="13">
        <v>14.590402872272776</v>
      </c>
      <c r="I56" s="12">
        <v>3.6057229391215011</v>
      </c>
      <c r="J56" s="12">
        <v>162.149</v>
      </c>
      <c r="K56" s="12">
        <v>2.8531194225004102</v>
      </c>
      <c r="L56" s="12">
        <v>114.777</v>
      </c>
      <c r="M56" s="12">
        <v>0.1771181889670832</v>
      </c>
      <c r="N56" s="12">
        <v>0.16354575223687812</v>
      </c>
      <c r="O56" s="23"/>
    </row>
    <row r="57" spans="1:15">
      <c r="A57" s="11">
        <v>53</v>
      </c>
      <c r="B57" s="12" t="s">
        <v>82</v>
      </c>
      <c r="C57" s="12">
        <v>3.9307625767457783</v>
      </c>
      <c r="D57" s="12">
        <v>176.76599999999999</v>
      </c>
      <c r="E57" s="12">
        <v>5.2637427104100061</v>
      </c>
      <c r="F57" s="12">
        <v>211.75299999999999</v>
      </c>
      <c r="G57" s="13">
        <v>-25.323808685177895</v>
      </c>
      <c r="H57" s="13">
        <v>-16.522552218858763</v>
      </c>
      <c r="I57" s="12">
        <v>3.7329858416407422</v>
      </c>
      <c r="J57" s="12">
        <v>167.87200000000001</v>
      </c>
      <c r="K57" s="12">
        <v>2.5737907856599533</v>
      </c>
      <c r="L57" s="12">
        <v>103.54</v>
      </c>
      <c r="M57" s="12">
        <v>0.15375479452994914</v>
      </c>
      <c r="N57" s="12">
        <v>0.19488744266099217</v>
      </c>
      <c r="O57" s="23"/>
    </row>
    <row r="58" spans="1:15">
      <c r="A58" s="11">
        <v>54</v>
      </c>
      <c r="B58" s="12" t="s">
        <v>186</v>
      </c>
      <c r="C58" s="12">
        <v>3.8922034516420982</v>
      </c>
      <c r="D58" s="12">
        <v>175.03200000000001</v>
      </c>
      <c r="E58" s="12">
        <v>5.2267789582535809</v>
      </c>
      <c r="F58" s="12">
        <v>210.26599999999999</v>
      </c>
      <c r="G58" s="13">
        <v>-25.533421582790695</v>
      </c>
      <c r="H58" s="13">
        <v>-16.756869869593743</v>
      </c>
      <c r="I58" s="12">
        <v>2.8165283889890795</v>
      </c>
      <c r="J58" s="12">
        <v>126.65900000000001</v>
      </c>
      <c r="K58" s="12">
        <v>3.485231899693253</v>
      </c>
      <c r="L58" s="12">
        <v>140.20599999999999</v>
      </c>
      <c r="M58" s="12">
        <v>0.15224652476248862</v>
      </c>
      <c r="N58" s="12">
        <v>0.19351887821450547</v>
      </c>
      <c r="O58" s="23"/>
    </row>
    <row r="59" spans="1:15">
      <c r="A59" s="11">
        <v>55</v>
      </c>
      <c r="B59" s="12" t="s">
        <v>187</v>
      </c>
      <c r="C59" s="12">
        <v>3.6934482842968293</v>
      </c>
      <c r="D59" s="12">
        <v>166.09399999999999</v>
      </c>
      <c r="E59" s="12">
        <v>4.0643969713089687</v>
      </c>
      <c r="F59" s="12">
        <v>163.505</v>
      </c>
      <c r="G59" s="13">
        <v>-9.126782881463285</v>
      </c>
      <c r="H59" s="13">
        <v>1.5834378153573141</v>
      </c>
      <c r="I59" s="12">
        <v>3.0696087827635816</v>
      </c>
      <c r="J59" s="12">
        <v>138.04</v>
      </c>
      <c r="K59" s="12">
        <v>3.3957184689499509</v>
      </c>
      <c r="L59" s="12">
        <v>136.60499999999999</v>
      </c>
      <c r="M59" s="12">
        <v>0.14447206387346759</v>
      </c>
      <c r="N59" s="12">
        <v>0.15048226618884042</v>
      </c>
      <c r="O59" s="23"/>
    </row>
    <row r="60" spans="1:15">
      <c r="A60" s="11">
        <v>56</v>
      </c>
      <c r="B60" s="12" t="s">
        <v>102</v>
      </c>
      <c r="C60" s="12">
        <v>3.3673635031432134</v>
      </c>
      <c r="D60" s="12">
        <v>151.43</v>
      </c>
      <c r="E60" s="12">
        <v>4.1401142470779488</v>
      </c>
      <c r="F60" s="12">
        <v>166.55099999999999</v>
      </c>
      <c r="G60" s="13">
        <v>-18.664961829981749</v>
      </c>
      <c r="H60" s="13">
        <v>-9.0789007571254388</v>
      </c>
      <c r="I60" s="12">
        <v>0</v>
      </c>
      <c r="J60" s="12">
        <v>0</v>
      </c>
      <c r="K60" s="12">
        <v>0</v>
      </c>
      <c r="L60" s="12">
        <v>0</v>
      </c>
      <c r="M60" s="12">
        <v>0.13171700743169049</v>
      </c>
      <c r="N60" s="12">
        <v>0.15328566047532222</v>
      </c>
      <c r="O60" s="23"/>
    </row>
    <row r="61" spans="1:15">
      <c r="A61" s="11">
        <v>57</v>
      </c>
      <c r="B61" s="12" t="s">
        <v>188</v>
      </c>
      <c r="C61" s="12">
        <v>3.2316727411001578</v>
      </c>
      <c r="D61" s="12">
        <v>145.328</v>
      </c>
      <c r="E61" s="12">
        <v>4.1899544105437432</v>
      </c>
      <c r="F61" s="12">
        <v>168.55600000000001</v>
      </c>
      <c r="G61" s="13">
        <v>-22.870933082998064</v>
      </c>
      <c r="H61" s="13">
        <v>-13.780583307624767</v>
      </c>
      <c r="I61" s="12">
        <v>2.9890660197154095</v>
      </c>
      <c r="J61" s="12">
        <v>134.41800000000001</v>
      </c>
      <c r="K61" s="12">
        <v>3.7808922010708796</v>
      </c>
      <c r="L61" s="12">
        <v>152.1</v>
      </c>
      <c r="M61" s="12">
        <v>0.12640935914965803</v>
      </c>
      <c r="N61" s="12">
        <v>0.15513096761399461</v>
      </c>
      <c r="O61" s="23"/>
    </row>
    <row r="62" spans="1:15">
      <c r="A62" s="11">
        <v>58</v>
      </c>
      <c r="B62" s="12" t="s">
        <v>189</v>
      </c>
      <c r="C62" s="12">
        <v>3.1289595929721878</v>
      </c>
      <c r="D62" s="12">
        <v>140.709</v>
      </c>
      <c r="E62" s="12">
        <v>0.94022660495269528</v>
      </c>
      <c r="F62" s="12">
        <v>37.823999999999998</v>
      </c>
      <c r="G62" s="13">
        <v>232.78781694649155</v>
      </c>
      <c r="H62" s="13">
        <v>272.00983502538071</v>
      </c>
      <c r="I62" s="12">
        <v>1.0810786770706629</v>
      </c>
      <c r="J62" s="12">
        <v>48.616</v>
      </c>
      <c r="K62" s="12">
        <v>6.2542569216925276E-2</v>
      </c>
      <c r="L62" s="12">
        <v>2.516</v>
      </c>
      <c r="M62" s="12">
        <v>0.1223916555418724</v>
      </c>
      <c r="N62" s="12">
        <v>3.4811420056430689E-2</v>
      </c>
      <c r="O62" s="23"/>
    </row>
    <row r="63" spans="1:15">
      <c r="A63" s="11">
        <v>59</v>
      </c>
      <c r="B63" s="12" t="s">
        <v>70</v>
      </c>
      <c r="C63" s="12">
        <v>3.0428353187354209</v>
      </c>
      <c r="D63" s="12">
        <v>136.83600000000001</v>
      </c>
      <c r="E63" s="12">
        <v>2.3660530070646257</v>
      </c>
      <c r="F63" s="12">
        <v>95.183000000000007</v>
      </c>
      <c r="G63" s="13">
        <v>28.603852477101725</v>
      </c>
      <c r="H63" s="13">
        <v>43.760965718668274</v>
      </c>
      <c r="I63" s="12">
        <v>1.9909984233898672</v>
      </c>
      <c r="J63" s="12">
        <v>89.534999999999997</v>
      </c>
      <c r="K63" s="12">
        <v>1.4700238139035413</v>
      </c>
      <c r="L63" s="12">
        <v>59.137</v>
      </c>
      <c r="M63" s="12">
        <v>0.11902283846610845</v>
      </c>
      <c r="N63" s="12">
        <v>8.7601929865462211E-2</v>
      </c>
      <c r="O63" s="23"/>
    </row>
    <row r="64" spans="1:15">
      <c r="A64" s="11">
        <v>60</v>
      </c>
      <c r="B64" s="12" t="s">
        <v>111</v>
      </c>
      <c r="C64" s="12">
        <v>2.9654057491788954</v>
      </c>
      <c r="D64" s="12">
        <v>133.35400000000001</v>
      </c>
      <c r="E64" s="12">
        <v>3.9315064406914479</v>
      </c>
      <c r="F64" s="12">
        <v>158.15899999999999</v>
      </c>
      <c r="G64" s="13">
        <v>-24.573295404360081</v>
      </c>
      <c r="H64" s="13">
        <v>-15.683584241175012</v>
      </c>
      <c r="I64" s="12">
        <v>2.4751444855336571</v>
      </c>
      <c r="J64" s="12">
        <v>111.307</v>
      </c>
      <c r="K64" s="12">
        <v>3.3584812794877275</v>
      </c>
      <c r="L64" s="12">
        <v>135.107</v>
      </c>
      <c r="M64" s="12">
        <v>0.11599412143594832</v>
      </c>
      <c r="N64" s="12">
        <v>0.14556206072083919</v>
      </c>
      <c r="O64" s="23"/>
    </row>
    <row r="65" spans="1:15">
      <c r="A65" s="11">
        <v>61</v>
      </c>
      <c r="B65" s="12" t="s">
        <v>170</v>
      </c>
      <c r="C65" s="12">
        <v>2.9401666448001884</v>
      </c>
      <c r="D65" s="12">
        <v>132.21899999999999</v>
      </c>
      <c r="E65" s="12">
        <v>3.3801822583932823</v>
      </c>
      <c r="F65" s="12">
        <v>135.97999999999999</v>
      </c>
      <c r="G65" s="13">
        <v>-13.017511481829047</v>
      </c>
      <c r="H65" s="13">
        <v>-2.7658479188115876</v>
      </c>
      <c r="I65" s="12">
        <v>1.8062303896606395</v>
      </c>
      <c r="J65" s="12">
        <v>81.225999999999999</v>
      </c>
      <c r="K65" s="12">
        <v>1.3433229095717971</v>
      </c>
      <c r="L65" s="12">
        <v>54.04</v>
      </c>
      <c r="M65" s="12">
        <v>0.1150068745004998</v>
      </c>
      <c r="N65" s="12">
        <v>0.12514955846217862</v>
      </c>
      <c r="O65" s="23"/>
    </row>
    <row r="66" spans="1:15">
      <c r="A66" s="11">
        <v>62</v>
      </c>
      <c r="B66" s="12" t="s">
        <v>98</v>
      </c>
      <c r="C66" s="12">
        <v>2.9245117289564795</v>
      </c>
      <c r="D66" s="12">
        <v>131.51499999999999</v>
      </c>
      <c r="E66" s="12">
        <v>4.3877241564459117</v>
      </c>
      <c r="F66" s="12">
        <v>176.512</v>
      </c>
      <c r="G66" s="13">
        <v>-33.347867261433422</v>
      </c>
      <c r="H66" s="13">
        <v>-25.492317802755636</v>
      </c>
      <c r="I66" s="12">
        <v>2.0992930827064322</v>
      </c>
      <c r="J66" s="12">
        <v>94.405000000000001</v>
      </c>
      <c r="K66" s="12">
        <v>2.3957085257751949</v>
      </c>
      <c r="L66" s="12">
        <v>96.376000000000005</v>
      </c>
      <c r="M66" s="12">
        <v>0.11439452045419515</v>
      </c>
      <c r="N66" s="12">
        <v>0.16245329359667657</v>
      </c>
      <c r="O66" s="23"/>
    </row>
    <row r="67" spans="1:15">
      <c r="A67" s="11">
        <v>63</v>
      </c>
      <c r="B67" s="12" t="s">
        <v>78</v>
      </c>
      <c r="C67" s="12">
        <v>2.9175070436002746</v>
      </c>
      <c r="D67" s="12">
        <v>131.19999999999999</v>
      </c>
      <c r="E67" s="12">
        <v>0</v>
      </c>
      <c r="F67" s="12">
        <v>0</v>
      </c>
      <c r="G67" s="15">
        <v>0</v>
      </c>
      <c r="H67" s="15">
        <v>0</v>
      </c>
      <c r="I67" s="12">
        <v>1.3413638900686902</v>
      </c>
      <c r="J67" s="12">
        <v>60.320999999999998</v>
      </c>
      <c r="K67" s="12">
        <v>0</v>
      </c>
      <c r="L67" s="12">
        <v>0</v>
      </c>
      <c r="M67" s="12">
        <v>0.11412052681131737</v>
      </c>
      <c r="N67" s="12">
        <v>0</v>
      </c>
      <c r="O67" s="23"/>
    </row>
    <row r="68" spans="1:15">
      <c r="A68" s="11">
        <v>64</v>
      </c>
      <c r="B68" s="12" t="s">
        <v>190</v>
      </c>
      <c r="C68" s="12">
        <v>2.8479271690619723</v>
      </c>
      <c r="D68" s="12">
        <v>128.071</v>
      </c>
      <c r="E68" s="12">
        <v>2.6521678606762351</v>
      </c>
      <c r="F68" s="12">
        <v>106.693</v>
      </c>
      <c r="G68" s="13">
        <v>7.3811055208181244</v>
      </c>
      <c r="H68" s="13">
        <v>20.03692838330538</v>
      </c>
      <c r="I68" s="12">
        <v>2.5493496761166914</v>
      </c>
      <c r="J68" s="12">
        <v>114.64400000000001</v>
      </c>
      <c r="K68" s="12">
        <v>2.0974629989609381</v>
      </c>
      <c r="L68" s="12">
        <v>84.378</v>
      </c>
      <c r="M68" s="12">
        <v>0.1113988566253981</v>
      </c>
      <c r="N68" s="12">
        <v>9.8195189299935468E-2</v>
      </c>
      <c r="O68" s="23"/>
    </row>
    <row r="69" spans="1:15">
      <c r="A69" s="11">
        <v>65</v>
      </c>
      <c r="B69" s="12" t="s">
        <v>191</v>
      </c>
      <c r="C69" s="12">
        <v>2.8328059435311173</v>
      </c>
      <c r="D69" s="12">
        <v>127.39100000000001</v>
      </c>
      <c r="E69" s="12">
        <v>2.1593095459449247</v>
      </c>
      <c r="F69" s="12">
        <v>86.866</v>
      </c>
      <c r="G69" s="13">
        <v>31.190358920562602</v>
      </c>
      <c r="H69" s="13">
        <v>46.65231505997744</v>
      </c>
      <c r="I69" s="12">
        <v>2.0622683172522063</v>
      </c>
      <c r="J69" s="12">
        <v>92.74</v>
      </c>
      <c r="K69" s="12">
        <v>2.2371646042865025</v>
      </c>
      <c r="L69" s="12">
        <v>89.998000000000005</v>
      </c>
      <c r="M69" s="12">
        <v>0.11080737828521749</v>
      </c>
      <c r="N69" s="12">
        <v>7.9947356562550462E-2</v>
      </c>
      <c r="O69" s="23"/>
    </row>
    <row r="70" spans="1:15">
      <c r="A70" s="11">
        <v>66</v>
      </c>
      <c r="B70" s="12" t="s">
        <v>192</v>
      </c>
      <c r="C70" s="12">
        <v>2.7472375967035729</v>
      </c>
      <c r="D70" s="12">
        <v>123.54300000000001</v>
      </c>
      <c r="E70" s="12">
        <v>3.0930233714322646</v>
      </c>
      <c r="F70" s="12">
        <v>124.428</v>
      </c>
      <c r="G70" s="13">
        <v>-11.179539667318153</v>
      </c>
      <c r="H70" s="13">
        <v>-0.71125470151412173</v>
      </c>
      <c r="I70" s="12">
        <v>2.7773910993798072</v>
      </c>
      <c r="J70" s="12">
        <v>124.899</v>
      </c>
      <c r="K70" s="12">
        <v>2.5597709092536154</v>
      </c>
      <c r="L70" s="12">
        <v>102.976</v>
      </c>
      <c r="M70" s="12">
        <v>0.10746030673666605</v>
      </c>
      <c r="N70" s="12">
        <v>0.11451764421482545</v>
      </c>
      <c r="O70" s="23"/>
    </row>
    <row r="71" spans="1:15">
      <c r="A71" s="11">
        <v>67</v>
      </c>
      <c r="B71" s="12" t="s">
        <v>193</v>
      </c>
      <c r="C71" s="12">
        <v>2.6224874860740184</v>
      </c>
      <c r="D71" s="12">
        <v>117.93300000000001</v>
      </c>
      <c r="E71" s="12">
        <v>1.7253645416445018</v>
      </c>
      <c r="F71" s="12">
        <v>69.409000000000006</v>
      </c>
      <c r="G71" s="13">
        <v>51.996138947798215</v>
      </c>
      <c r="H71" s="13">
        <v>69.910242187612567</v>
      </c>
      <c r="I71" s="12">
        <v>2.7005396943288731</v>
      </c>
      <c r="J71" s="12">
        <v>121.443</v>
      </c>
      <c r="K71" s="12">
        <v>1.0424424414471296</v>
      </c>
      <c r="L71" s="12">
        <v>41.936</v>
      </c>
      <c r="M71" s="12">
        <v>0.10258061043017602</v>
      </c>
      <c r="N71" s="12">
        <v>6.3880759694818046E-2</v>
      </c>
      <c r="O71" s="23"/>
    </row>
    <row r="72" spans="1:15">
      <c r="A72" s="11">
        <v>68</v>
      </c>
      <c r="B72" s="12" t="s">
        <v>194</v>
      </c>
      <c r="C72" s="12">
        <v>2.5020291350436623</v>
      </c>
      <c r="D72" s="12">
        <v>112.51600000000001</v>
      </c>
      <c r="E72" s="12">
        <v>2.1978890639992446</v>
      </c>
      <c r="F72" s="12">
        <v>88.418000000000006</v>
      </c>
      <c r="G72" s="13">
        <v>13.83782630461836</v>
      </c>
      <c r="H72" s="13">
        <v>27.254631409893904</v>
      </c>
      <c r="I72" s="12">
        <v>1.6501037360545607</v>
      </c>
      <c r="J72" s="12">
        <v>74.204999999999998</v>
      </c>
      <c r="K72" s="12">
        <v>1.1524139542514529</v>
      </c>
      <c r="L72" s="12">
        <v>46.36</v>
      </c>
      <c r="M72" s="12">
        <v>9.7868789593766672E-2</v>
      </c>
      <c r="N72" s="12">
        <v>8.1375743933732259E-2</v>
      </c>
      <c r="O72" s="23"/>
    </row>
    <row r="73" spans="1:15">
      <c r="A73" s="11">
        <v>69</v>
      </c>
      <c r="B73" s="12" t="s">
        <v>81</v>
      </c>
      <c r="C73" s="12">
        <v>2.4315375395542351</v>
      </c>
      <c r="D73" s="12">
        <v>109.346</v>
      </c>
      <c r="E73" s="12">
        <v>0.86291842122271212</v>
      </c>
      <c r="F73" s="12">
        <v>34.713999999999999</v>
      </c>
      <c r="G73" s="13">
        <v>181.78069673247541</v>
      </c>
      <c r="H73" s="13">
        <v>214.99106988534885</v>
      </c>
      <c r="I73" s="12">
        <v>0.93880573450241167</v>
      </c>
      <c r="J73" s="12">
        <v>42.218000000000004</v>
      </c>
      <c r="K73" s="12">
        <v>0.46648404369030982</v>
      </c>
      <c r="L73" s="12">
        <v>18.765999999999998</v>
      </c>
      <c r="M73" s="12">
        <v>9.5111456743218845E-2</v>
      </c>
      <c r="N73" s="12">
        <v>3.1949123197941381E-2</v>
      </c>
      <c r="O73" s="23"/>
    </row>
    <row r="74" spans="1:15">
      <c r="A74" s="11">
        <v>70</v>
      </c>
      <c r="B74" s="12" t="s">
        <v>195</v>
      </c>
      <c r="C74" s="12">
        <v>2.4277127589787835</v>
      </c>
      <c r="D74" s="12">
        <v>109.17400000000001</v>
      </c>
      <c r="E74" s="12">
        <v>1.6754746623049273</v>
      </c>
      <c r="F74" s="12">
        <v>67.402000000000001</v>
      </c>
      <c r="G74" s="13">
        <v>44.897014177404088</v>
      </c>
      <c r="H74" s="13">
        <v>61.974422123972602</v>
      </c>
      <c r="I74" s="12">
        <v>1.3271766225853292</v>
      </c>
      <c r="J74" s="12">
        <v>59.683</v>
      </c>
      <c r="K74" s="12">
        <v>0.89583032966595899</v>
      </c>
      <c r="L74" s="12">
        <v>36.037999999999997</v>
      </c>
      <c r="M74" s="12">
        <v>9.4961847515996692E-2</v>
      </c>
      <c r="N74" s="12">
        <v>6.2033611850770443E-2</v>
      </c>
      <c r="O74" s="23"/>
    </row>
    <row r="75" spans="1:15">
      <c r="A75" s="11">
        <v>71</v>
      </c>
      <c r="B75" s="12" t="s">
        <v>196</v>
      </c>
      <c r="C75" s="12">
        <v>2.4240658751742834</v>
      </c>
      <c r="D75" s="12">
        <v>109.01</v>
      </c>
      <c r="E75" s="12">
        <v>2.2196149008416897</v>
      </c>
      <c r="F75" s="12">
        <v>89.292000000000002</v>
      </c>
      <c r="G75" s="13">
        <v>9.2111011804374243</v>
      </c>
      <c r="H75" s="13">
        <v>22.08260538458093</v>
      </c>
      <c r="I75" s="12">
        <v>1.913057400616857</v>
      </c>
      <c r="J75" s="12">
        <v>86.03</v>
      </c>
      <c r="K75" s="12">
        <v>1.596078411876128</v>
      </c>
      <c r="L75" s="12">
        <v>64.207999999999998</v>
      </c>
      <c r="M75" s="12">
        <v>9.4819196857482538E-2</v>
      </c>
      <c r="N75" s="12">
        <v>8.2180132182709642E-2</v>
      </c>
      <c r="O75" s="23"/>
    </row>
    <row r="76" spans="1:15">
      <c r="A76" s="11">
        <v>72</v>
      </c>
      <c r="B76" s="12" t="s">
        <v>104</v>
      </c>
      <c r="C76" s="12">
        <v>2.4140814189046451</v>
      </c>
      <c r="D76" s="12">
        <v>108.56100000000001</v>
      </c>
      <c r="E76" s="12">
        <v>2.6553248186613501</v>
      </c>
      <c r="F76" s="12">
        <v>106.82</v>
      </c>
      <c r="G76" s="13">
        <v>-9.0852688929531666</v>
      </c>
      <c r="H76" s="13">
        <v>1.6298445983898233</v>
      </c>
      <c r="I76" s="12">
        <v>1.7390298844338099</v>
      </c>
      <c r="J76" s="12">
        <v>78.203999999999994</v>
      </c>
      <c r="K76" s="12">
        <v>2.0726050620702683</v>
      </c>
      <c r="L76" s="12">
        <v>83.378</v>
      </c>
      <c r="M76" s="12">
        <v>9.4428647188745635E-2</v>
      </c>
      <c r="N76" s="12">
        <v>9.8312074091262858E-2</v>
      </c>
      <c r="O76" s="23"/>
    </row>
    <row r="77" spans="1:15">
      <c r="A77" s="11">
        <v>73</v>
      </c>
      <c r="B77" s="12" t="s">
        <v>63</v>
      </c>
      <c r="C77" s="12">
        <v>2.3865963677926789</v>
      </c>
      <c r="D77" s="12">
        <v>107.325</v>
      </c>
      <c r="E77" s="12">
        <v>8.7002779117344373E-3</v>
      </c>
      <c r="F77" s="12">
        <v>0.35</v>
      </c>
      <c r="G77" s="13">
        <v>27331.265897538447</v>
      </c>
      <c r="H77" s="13">
        <v>30564.285714285717</v>
      </c>
      <c r="I77" s="12">
        <v>0.14049397485873882</v>
      </c>
      <c r="J77" s="12">
        <v>6.3179999999999996</v>
      </c>
      <c r="K77" s="12">
        <v>8.7251358486251061E-3</v>
      </c>
      <c r="L77" s="12">
        <v>0.35099999999999998</v>
      </c>
      <c r="M77" s="12">
        <v>9.3353548323358529E-2</v>
      </c>
      <c r="N77" s="12">
        <v>3.2212344066599887E-4</v>
      </c>
      <c r="O77" s="23"/>
    </row>
    <row r="78" spans="1:15">
      <c r="A78" s="11">
        <v>74</v>
      </c>
      <c r="B78" s="12" t="s">
        <v>197</v>
      </c>
      <c r="C78" s="12">
        <v>2.3172611013144344</v>
      </c>
      <c r="D78" s="12">
        <v>104.20699999999999</v>
      </c>
      <c r="E78" s="12">
        <v>1.7205421018877118</v>
      </c>
      <c r="F78" s="12">
        <v>69.215000000000003</v>
      </c>
      <c r="G78" s="13">
        <v>34.682034154934399</v>
      </c>
      <c r="H78" s="13">
        <v>50.555515422957427</v>
      </c>
      <c r="I78" s="12">
        <v>1.8073644815754537</v>
      </c>
      <c r="J78" s="12">
        <v>81.277000000000001</v>
      </c>
      <c r="K78" s="12">
        <v>1.0615830528529455</v>
      </c>
      <c r="L78" s="12">
        <v>42.706000000000003</v>
      </c>
      <c r="M78" s="12">
        <v>9.0641446169412734E-2</v>
      </c>
      <c r="N78" s="12">
        <v>6.3702211273420323E-2</v>
      </c>
      <c r="O78" s="23"/>
    </row>
    <row r="79" spans="1:15">
      <c r="A79" s="11">
        <v>75</v>
      </c>
      <c r="B79" s="12" t="s">
        <v>44</v>
      </c>
      <c r="C79" s="12">
        <v>2.3043191112277324</v>
      </c>
      <c r="D79" s="12">
        <v>103.625</v>
      </c>
      <c r="E79" s="12">
        <v>3.0026150549608985</v>
      </c>
      <c r="F79" s="12">
        <v>120.791</v>
      </c>
      <c r="G79" s="13">
        <v>-23.256259325665027</v>
      </c>
      <c r="H79" s="13">
        <v>-14.211323691334613</v>
      </c>
      <c r="I79" s="12">
        <v>2.3775681066669034</v>
      </c>
      <c r="J79" s="12">
        <v>106.919</v>
      </c>
      <c r="K79" s="12">
        <v>1.7147999184659668</v>
      </c>
      <c r="L79" s="12">
        <v>68.983999999999995</v>
      </c>
      <c r="M79" s="12">
        <v>9.013521029590521E-2</v>
      </c>
      <c r="N79" s="12">
        <v>0.11117032148996192</v>
      </c>
      <c r="O79" s="23"/>
    </row>
    <row r="80" spans="1:15">
      <c r="A80" s="11">
        <v>76</v>
      </c>
      <c r="B80" s="12" t="s">
        <v>198</v>
      </c>
      <c r="C80" s="12">
        <v>2.250549812207721</v>
      </c>
      <c r="D80" s="12">
        <v>101.20699999999999</v>
      </c>
      <c r="E80" s="12">
        <v>0.98434944293363424</v>
      </c>
      <c r="F80" s="12">
        <v>39.598999999999997</v>
      </c>
      <c r="G80" s="13">
        <v>128.63321845344461</v>
      </c>
      <c r="H80" s="13">
        <v>155.57968635571603</v>
      </c>
      <c r="I80" s="12">
        <v>1.0716056740175093</v>
      </c>
      <c r="J80" s="12">
        <v>48.19</v>
      </c>
      <c r="K80" s="12">
        <v>0.20338763963946049</v>
      </c>
      <c r="L80" s="12">
        <v>8.1820000000000004</v>
      </c>
      <c r="M80" s="12">
        <v>8.8031982903910039E-2</v>
      </c>
      <c r="N80" s="12">
        <v>3.6445046076951107E-2</v>
      </c>
      <c r="O80" s="23"/>
    </row>
    <row r="81" spans="1:15">
      <c r="A81" s="11">
        <v>77</v>
      </c>
      <c r="B81" s="12" t="s">
        <v>161</v>
      </c>
      <c r="C81" s="12">
        <v>2.1658042379458258</v>
      </c>
      <c r="D81" s="12">
        <v>97.396000000000001</v>
      </c>
      <c r="E81" s="12">
        <v>2.4254634762333263</v>
      </c>
      <c r="F81" s="12">
        <v>97.572999999999993</v>
      </c>
      <c r="G81" s="13">
        <v>-10.705551365001128</v>
      </c>
      <c r="H81" s="13">
        <v>-0.18140264212435397</v>
      </c>
      <c r="I81" s="12">
        <v>1.9702956866704171</v>
      </c>
      <c r="J81" s="12">
        <v>88.603999999999999</v>
      </c>
      <c r="K81" s="12">
        <v>1.9403359798750144</v>
      </c>
      <c r="L81" s="12">
        <v>78.057000000000002</v>
      </c>
      <c r="M81" s="12">
        <v>8.4717094735633144E-2</v>
      </c>
      <c r="N81" s="12">
        <v>8.9801572788867162E-2</v>
      </c>
      <c r="O81" s="23"/>
    </row>
    <row r="82" spans="1:15">
      <c r="A82" s="11">
        <v>78</v>
      </c>
      <c r="B82" s="12" t="s">
        <v>38</v>
      </c>
      <c r="C82" s="12">
        <v>2.1222640032555109</v>
      </c>
      <c r="D82" s="12">
        <v>95.438000000000002</v>
      </c>
      <c r="E82" s="12">
        <v>9.7046379938650613</v>
      </c>
      <c r="F82" s="12">
        <v>390.404</v>
      </c>
      <c r="G82" s="13">
        <v>-78.131445968441753</v>
      </c>
      <c r="H82" s="13">
        <v>-75.554041454493287</v>
      </c>
      <c r="I82" s="12">
        <v>1.2893735587581914</v>
      </c>
      <c r="J82" s="12">
        <v>57.982999999999997</v>
      </c>
      <c r="K82" s="12">
        <v>1.0446050819566179</v>
      </c>
      <c r="L82" s="12">
        <v>42.023000000000003</v>
      </c>
      <c r="M82" s="12">
        <v>8.3013985044348398E-2</v>
      </c>
      <c r="N82" s="12">
        <v>0.35930937065648177</v>
      </c>
      <c r="O82" s="23"/>
    </row>
    <row r="83" spans="1:15">
      <c r="A83" s="11">
        <v>79</v>
      </c>
      <c r="B83" s="12" t="s">
        <v>101</v>
      </c>
      <c r="C83" s="12">
        <v>2.0728754122201738</v>
      </c>
      <c r="D83" s="12">
        <v>93.216999999999999</v>
      </c>
      <c r="E83" s="12">
        <v>1.0726199768324027</v>
      </c>
      <c r="F83" s="12">
        <v>43.15</v>
      </c>
      <c r="G83" s="13">
        <v>93.253478118286182</v>
      </c>
      <c r="H83" s="13">
        <v>116.03012746234069</v>
      </c>
      <c r="I83" s="12">
        <v>1.7468795794520333</v>
      </c>
      <c r="J83" s="12">
        <v>78.557000000000002</v>
      </c>
      <c r="K83" s="12">
        <v>0.59778366634682778</v>
      </c>
      <c r="L83" s="12">
        <v>24.047999999999998</v>
      </c>
      <c r="M83" s="12">
        <v>8.1082112406787907E-2</v>
      </c>
      <c r="N83" s="12">
        <v>3.9713218470679573E-2</v>
      </c>
      <c r="O83" s="23"/>
    </row>
    <row r="84" spans="1:15">
      <c r="A84" s="11">
        <v>80</v>
      </c>
      <c r="B84" s="12" t="s">
        <v>199</v>
      </c>
      <c r="C84" s="12">
        <v>1.946168437110156</v>
      </c>
      <c r="D84" s="12">
        <v>87.519000000000005</v>
      </c>
      <c r="E84" s="12">
        <v>1.9697429192166767</v>
      </c>
      <c r="F84" s="12">
        <v>79.239999999999995</v>
      </c>
      <c r="G84" s="13">
        <v>-1.1968304024108676</v>
      </c>
      <c r="H84" s="13">
        <v>10.448006057546721</v>
      </c>
      <c r="I84" s="12">
        <v>2.3970255659896953</v>
      </c>
      <c r="J84" s="12">
        <v>107.794</v>
      </c>
      <c r="K84" s="12">
        <v>2.4686168546755294</v>
      </c>
      <c r="L84" s="12">
        <v>99.308999999999997</v>
      </c>
      <c r="M84" s="12">
        <v>7.6125871844509821E-2</v>
      </c>
      <c r="N84" s="12">
        <v>7.2928746966782143E-2</v>
      </c>
      <c r="O84" s="23"/>
    </row>
    <row r="85" spans="1:15">
      <c r="A85" s="11">
        <v>81</v>
      </c>
      <c r="B85" s="12" t="s">
        <v>200</v>
      </c>
      <c r="C85" s="12">
        <v>1.8551075274794919</v>
      </c>
      <c r="D85" s="12">
        <v>83.424000000000007</v>
      </c>
      <c r="E85" s="12">
        <v>1.6467388872593129</v>
      </c>
      <c r="F85" s="12">
        <v>66.245999999999995</v>
      </c>
      <c r="G85" s="13">
        <v>12.653411043627528</v>
      </c>
      <c r="H85" s="13">
        <v>25.93062222624765</v>
      </c>
      <c r="I85" s="12">
        <v>1.4277105352691464</v>
      </c>
      <c r="J85" s="12">
        <v>64.203999999999994</v>
      </c>
      <c r="K85" s="12">
        <v>0.92454124677468263</v>
      </c>
      <c r="L85" s="12">
        <v>37.192999999999998</v>
      </c>
      <c r="M85" s="12">
        <v>7.2563954487098653E-2</v>
      </c>
      <c r="N85" s="12">
        <v>6.0969684143885025E-2</v>
      </c>
      <c r="O85" s="23"/>
    </row>
    <row r="86" spans="1:15">
      <c r="A86" s="11">
        <v>82</v>
      </c>
      <c r="B86" s="12" t="s">
        <v>201</v>
      </c>
      <c r="C86" s="12">
        <v>1.7988699107625321</v>
      </c>
      <c r="D86" s="12">
        <v>80.894999999999996</v>
      </c>
      <c r="E86" s="12">
        <v>1.5378859816150698</v>
      </c>
      <c r="F86" s="12">
        <v>61.866999999999997</v>
      </c>
      <c r="G86" s="13">
        <v>16.970304188180464</v>
      </c>
      <c r="H86" s="13">
        <v>30.756299804419172</v>
      </c>
      <c r="I86" s="12">
        <v>1.2700050478208758</v>
      </c>
      <c r="J86" s="12">
        <v>57.112000000000002</v>
      </c>
      <c r="K86" s="12">
        <v>1.2547043645565592</v>
      </c>
      <c r="L86" s="12">
        <v>50.475000000000001</v>
      </c>
      <c r="M86" s="12">
        <v>7.0364176954279878E-2</v>
      </c>
      <c r="N86" s="12">
        <v>5.6939459724809578E-2</v>
      </c>
      <c r="O86" s="23"/>
    </row>
    <row r="87" spans="1:15">
      <c r="A87" s="11">
        <v>83</v>
      </c>
      <c r="B87" s="12" t="s">
        <v>88</v>
      </c>
      <c r="C87" s="12">
        <v>1.7952675011507697</v>
      </c>
      <c r="D87" s="12">
        <v>80.733000000000004</v>
      </c>
      <c r="E87" s="12">
        <v>1.1237030371427292</v>
      </c>
      <c r="F87" s="12">
        <v>45.204999999999998</v>
      </c>
      <c r="G87" s="13">
        <v>59.763517745368546</v>
      </c>
      <c r="H87" s="13">
        <v>78.593075987169584</v>
      </c>
      <c r="I87" s="12">
        <v>0.58265639905803657</v>
      </c>
      <c r="J87" s="12">
        <v>26.202000000000002</v>
      </c>
      <c r="K87" s="12">
        <v>0.7003723718946222</v>
      </c>
      <c r="L87" s="12">
        <v>28.175000000000001</v>
      </c>
      <c r="M87" s="12">
        <v>7.022326593794273E-2</v>
      </c>
      <c r="N87" s="12">
        <v>4.1604543243732799E-2</v>
      </c>
      <c r="O87" s="23"/>
    </row>
    <row r="88" spans="1:15">
      <c r="A88" s="11">
        <v>84</v>
      </c>
      <c r="B88" s="12" t="s">
        <v>202</v>
      </c>
      <c r="C88" s="12">
        <v>1.7730081676854961</v>
      </c>
      <c r="D88" s="12">
        <v>79.731999999999999</v>
      </c>
      <c r="E88" s="12">
        <v>2.1054175387659524</v>
      </c>
      <c r="F88" s="12">
        <v>84.697999999999993</v>
      </c>
      <c r="G88" s="13">
        <v>-15.788287356782035</v>
      </c>
      <c r="H88" s="13">
        <v>-5.8631844907789912</v>
      </c>
      <c r="I88" s="12">
        <v>0.70449345006326447</v>
      </c>
      <c r="J88" s="12">
        <v>31.681000000000001</v>
      </c>
      <c r="K88" s="12">
        <v>0.76388440065028362</v>
      </c>
      <c r="L88" s="12">
        <v>30.73</v>
      </c>
      <c r="M88" s="12">
        <v>6.9352575028353333E-2</v>
      </c>
      <c r="N88" s="12">
        <v>7.7952031935796487E-2</v>
      </c>
      <c r="O88" s="23"/>
    </row>
    <row r="89" spans="1:15">
      <c r="A89" s="11">
        <v>85</v>
      </c>
      <c r="B89" s="12" t="s">
        <v>203</v>
      </c>
      <c r="C89" s="12">
        <v>1.7425655827564659</v>
      </c>
      <c r="D89" s="12">
        <v>78.363</v>
      </c>
      <c r="E89" s="12">
        <v>1.6010002833804806</v>
      </c>
      <c r="F89" s="12">
        <v>64.406000000000006</v>
      </c>
      <c r="G89" s="13">
        <v>8.8423032054106159</v>
      </c>
      <c r="H89" s="13">
        <v>21.670341272552236</v>
      </c>
      <c r="I89" s="12">
        <v>1.4109660017033616</v>
      </c>
      <c r="J89" s="12">
        <v>63.451000000000001</v>
      </c>
      <c r="K89" s="12">
        <v>1.2077974376438654</v>
      </c>
      <c r="L89" s="12">
        <v>48.588000000000001</v>
      </c>
      <c r="M89" s="12">
        <v>6.816178995819562E-2</v>
      </c>
      <c r="N89" s="12">
        <v>5.9276235198669501E-2</v>
      </c>
      <c r="O89" s="23"/>
    </row>
    <row r="90" spans="1:15">
      <c r="A90" s="11">
        <v>86</v>
      </c>
      <c r="B90" s="12" t="s">
        <v>204</v>
      </c>
      <c r="C90" s="12">
        <v>1.7395858118430327</v>
      </c>
      <c r="D90" s="12">
        <v>78.228999999999999</v>
      </c>
      <c r="E90" s="12">
        <v>2.4776651437037334</v>
      </c>
      <c r="F90" s="12">
        <v>99.673000000000002</v>
      </c>
      <c r="G90" s="13">
        <v>-29.789309250941955</v>
      </c>
      <c r="H90" s="13">
        <v>-21.51435193081376</v>
      </c>
      <c r="I90" s="12">
        <v>1.760688816297123</v>
      </c>
      <c r="J90" s="12">
        <v>79.177999999999997</v>
      </c>
      <c r="K90" s="12">
        <v>2.4549698473225519</v>
      </c>
      <c r="L90" s="12">
        <v>98.76</v>
      </c>
      <c r="M90" s="12">
        <v>6.8045233932336496E-2</v>
      </c>
      <c r="N90" s="12">
        <v>9.173431343286316E-2</v>
      </c>
      <c r="O90" s="23"/>
    </row>
    <row r="91" spans="1:15">
      <c r="A91" s="11">
        <v>87</v>
      </c>
      <c r="B91" s="12" t="s">
        <v>205</v>
      </c>
      <c r="C91" s="12">
        <v>1.7078979495173439</v>
      </c>
      <c r="D91" s="12">
        <v>76.804000000000002</v>
      </c>
      <c r="E91" s="12">
        <v>2.3986417623282938</v>
      </c>
      <c r="F91" s="12">
        <v>96.494</v>
      </c>
      <c r="G91" s="13">
        <v>-28.797289518567553</v>
      </c>
      <c r="H91" s="13">
        <v>-20.405413808112414</v>
      </c>
      <c r="I91" s="12">
        <v>1.3002030246898479</v>
      </c>
      <c r="J91" s="12">
        <v>58.47</v>
      </c>
      <c r="K91" s="12">
        <v>1.2670587591912221</v>
      </c>
      <c r="L91" s="12">
        <v>50.972000000000001</v>
      </c>
      <c r="M91" s="12">
        <v>6.6805738881222723E-2</v>
      </c>
      <c r="N91" s="12">
        <v>8.8808512238928272E-2</v>
      </c>
      <c r="O91" s="23"/>
    </row>
    <row r="92" spans="1:15">
      <c r="A92" s="11">
        <v>88</v>
      </c>
      <c r="B92" s="12" t="s">
        <v>46</v>
      </c>
      <c r="C92" s="12">
        <v>1.7046290963511146</v>
      </c>
      <c r="D92" s="12">
        <v>76.656999999999996</v>
      </c>
      <c r="E92" s="12">
        <v>1.5150166796756537</v>
      </c>
      <c r="F92" s="12">
        <v>60.947000000000003</v>
      </c>
      <c r="G92" s="13">
        <v>12.515533275584431</v>
      </c>
      <c r="H92" s="13">
        <v>25.776494331140157</v>
      </c>
      <c r="I92" s="12">
        <v>1.2284661518037621</v>
      </c>
      <c r="J92" s="12">
        <v>55.244</v>
      </c>
      <c r="K92" s="12">
        <v>0.74305344953590236</v>
      </c>
      <c r="L92" s="12">
        <v>29.891999999999999</v>
      </c>
      <c r="M92" s="12">
        <v>6.6677875181213084E-2</v>
      </c>
      <c r="N92" s="12">
        <v>5.609273525220182E-2</v>
      </c>
      <c r="O92" s="23"/>
    </row>
    <row r="93" spans="1:15">
      <c r="A93" s="11">
        <v>89</v>
      </c>
      <c r="B93" s="12" t="s">
        <v>85</v>
      </c>
      <c r="C93" s="12">
        <v>1.6993589045116844</v>
      </c>
      <c r="D93" s="12">
        <v>76.42</v>
      </c>
      <c r="E93" s="12">
        <v>1.3665153646907922</v>
      </c>
      <c r="F93" s="12">
        <v>54.972999999999999</v>
      </c>
      <c r="G93" s="13">
        <v>24.35710189736551</v>
      </c>
      <c r="H93" s="13">
        <v>39.013697633383657</v>
      </c>
      <c r="I93" s="12">
        <v>1.0071625687404242</v>
      </c>
      <c r="J93" s="12">
        <v>45.292000000000002</v>
      </c>
      <c r="K93" s="12">
        <v>1.0877584603988208</v>
      </c>
      <c r="L93" s="12">
        <v>43.759</v>
      </c>
      <c r="M93" s="12">
        <v>6.6471727583238382E-2</v>
      </c>
      <c r="N93" s="12">
        <v>5.0594548296377016E-2</v>
      </c>
      <c r="O93" s="23"/>
    </row>
    <row r="94" spans="1:15">
      <c r="A94" s="11">
        <v>90</v>
      </c>
      <c r="B94" s="12" t="s">
        <v>206</v>
      </c>
      <c r="C94" s="12">
        <v>1.6607553052152662</v>
      </c>
      <c r="D94" s="12">
        <v>74.683999999999997</v>
      </c>
      <c r="E94" s="12">
        <v>2.7641280084318121</v>
      </c>
      <c r="F94" s="12">
        <v>111.197</v>
      </c>
      <c r="G94" s="13">
        <v>-39.917568934968692</v>
      </c>
      <c r="H94" s="13">
        <v>-32.83631752655198</v>
      </c>
      <c r="I94" s="12">
        <v>1.0623772790244139</v>
      </c>
      <c r="J94" s="12">
        <v>47.774999999999999</v>
      </c>
      <c r="K94" s="12">
        <v>1.5057695271523246</v>
      </c>
      <c r="L94" s="12">
        <v>60.575000000000003</v>
      </c>
      <c r="M94" s="12">
        <v>6.4961718173600816E-2</v>
      </c>
      <c r="N94" s="12">
        <v>0.10234045780496308</v>
      </c>
      <c r="O94" s="23"/>
    </row>
    <row r="95" spans="1:15">
      <c r="A95" s="11">
        <v>91</v>
      </c>
      <c r="B95" s="12" t="s">
        <v>207</v>
      </c>
      <c r="C95" s="12">
        <v>1.6471462022374965</v>
      </c>
      <c r="D95" s="12">
        <v>74.072000000000003</v>
      </c>
      <c r="E95" s="12">
        <v>3.1790815489477637</v>
      </c>
      <c r="F95" s="12">
        <v>127.89</v>
      </c>
      <c r="G95" s="13">
        <v>-48.187985212814645</v>
      </c>
      <c r="H95" s="13">
        <v>-42.081476268668382</v>
      </c>
      <c r="I95" s="12">
        <v>1.3150129308715386</v>
      </c>
      <c r="J95" s="12">
        <v>59.136000000000003</v>
      </c>
      <c r="K95" s="12">
        <v>2.6727999482954909</v>
      </c>
      <c r="L95" s="12">
        <v>107.523</v>
      </c>
      <c r="M95" s="12">
        <v>6.4429387667438276E-2</v>
      </c>
      <c r="N95" s="12">
        <v>0.11770390521935599</v>
      </c>
      <c r="O95" s="23"/>
    </row>
    <row r="96" spans="1:15">
      <c r="A96" s="11">
        <v>92</v>
      </c>
      <c r="B96" s="12" t="s">
        <v>208</v>
      </c>
      <c r="C96" s="12">
        <v>1.6050736159075294</v>
      </c>
      <c r="D96" s="12">
        <v>72.180000000000007</v>
      </c>
      <c r="E96" s="12">
        <v>1.7355562957696764</v>
      </c>
      <c r="F96" s="12">
        <v>69.819000000000003</v>
      </c>
      <c r="G96" s="13">
        <v>-7.5182049801663879</v>
      </c>
      <c r="H96" s="13">
        <v>3.3816009968633267</v>
      </c>
      <c r="I96" s="12">
        <v>1.3206166791565024</v>
      </c>
      <c r="J96" s="12">
        <v>59.387999999999998</v>
      </c>
      <c r="K96" s="12">
        <v>1.4431523841247271</v>
      </c>
      <c r="L96" s="12">
        <v>58.055999999999997</v>
      </c>
      <c r="M96" s="12">
        <v>6.2783686167994596E-2</v>
      </c>
      <c r="N96" s="12">
        <v>6.4258104296741073E-2</v>
      </c>
      <c r="O96" s="23"/>
    </row>
    <row r="97" spans="1:15">
      <c r="A97" s="11">
        <v>93</v>
      </c>
      <c r="B97" s="12" t="s">
        <v>209</v>
      </c>
      <c r="C97" s="12">
        <v>1.5902859468222077</v>
      </c>
      <c r="D97" s="12">
        <v>71.515000000000001</v>
      </c>
      <c r="E97" s="12">
        <v>0.99493892404905959</v>
      </c>
      <c r="F97" s="12">
        <v>40.024999999999999</v>
      </c>
      <c r="G97" s="13">
        <v>59.837544635432522</v>
      </c>
      <c r="H97" s="13">
        <v>78.675827607745163</v>
      </c>
      <c r="I97" s="12">
        <v>0.65448222032959813</v>
      </c>
      <c r="J97" s="12">
        <v>29.431999999999999</v>
      </c>
      <c r="K97" s="12">
        <v>0.92610729679879489</v>
      </c>
      <c r="L97" s="12">
        <v>37.256</v>
      </c>
      <c r="M97" s="12">
        <v>6.2205255144141484E-2</v>
      </c>
      <c r="N97" s="12">
        <v>3.6837116321876015E-2</v>
      </c>
      <c r="O97" s="23"/>
    </row>
    <row r="98" spans="1:15">
      <c r="A98" s="11">
        <v>94</v>
      </c>
      <c r="B98" s="12" t="s">
        <v>210</v>
      </c>
      <c r="C98" s="12">
        <v>1.555240282944814</v>
      </c>
      <c r="D98" s="12">
        <v>69.938999999999993</v>
      </c>
      <c r="E98" s="12">
        <v>4.3326886841699688</v>
      </c>
      <c r="F98" s="12">
        <v>174.298</v>
      </c>
      <c r="G98" s="13">
        <v>-64.104499623361278</v>
      </c>
      <c r="H98" s="13">
        <v>-59.873894135331447</v>
      </c>
      <c r="I98" s="12">
        <v>2.8411670917658252</v>
      </c>
      <c r="J98" s="12">
        <v>127.767</v>
      </c>
      <c r="K98" s="12">
        <v>3.8761229572990361</v>
      </c>
      <c r="L98" s="12">
        <v>155.93100000000001</v>
      </c>
      <c r="M98" s="12">
        <v>6.0834417108664073E-2</v>
      </c>
      <c r="N98" s="12">
        <v>0.1604156327462922</v>
      </c>
      <c r="O98" s="23"/>
    </row>
    <row r="99" spans="1:15">
      <c r="A99" s="11">
        <v>95</v>
      </c>
      <c r="B99" s="12" t="s">
        <v>95</v>
      </c>
      <c r="C99" s="12">
        <v>1.5449667444223802</v>
      </c>
      <c r="D99" s="12">
        <v>69.477000000000004</v>
      </c>
      <c r="E99" s="12">
        <v>0.78956264945834564</v>
      </c>
      <c r="F99" s="12">
        <v>31.763000000000002</v>
      </c>
      <c r="G99" s="13">
        <v>95.673737287630757</v>
      </c>
      <c r="H99" s="13">
        <v>118.7356358026635</v>
      </c>
      <c r="I99" s="12">
        <v>0.56513356711933982</v>
      </c>
      <c r="J99" s="12">
        <v>25.414000000000001</v>
      </c>
      <c r="K99" s="12">
        <v>0.35216239193011939</v>
      </c>
      <c r="L99" s="12">
        <v>14.167</v>
      </c>
      <c r="M99" s="12">
        <v>6.0432559765776668E-2</v>
      </c>
      <c r="N99" s="12">
        <v>2.9233162416783209E-2</v>
      </c>
      <c r="O99" s="23"/>
    </row>
    <row r="100" spans="1:15">
      <c r="A100" s="11">
        <v>96</v>
      </c>
      <c r="B100" s="12" t="s">
        <v>94</v>
      </c>
      <c r="C100" s="12">
        <v>1.5197498771400426</v>
      </c>
      <c r="D100" s="12">
        <v>68.343000000000004</v>
      </c>
      <c r="E100" s="12">
        <v>1.8716535002460934</v>
      </c>
      <c r="F100" s="12">
        <v>75.293999999999997</v>
      </c>
      <c r="G100" s="13">
        <v>-18.80175059431572</v>
      </c>
      <c r="H100" s="13">
        <v>-9.2318112997051429</v>
      </c>
      <c r="I100" s="12">
        <v>1.0038270042850885</v>
      </c>
      <c r="J100" s="12">
        <v>45.142000000000003</v>
      </c>
      <c r="K100" s="12">
        <v>1.7908900632883074</v>
      </c>
      <c r="L100" s="12">
        <v>72.045000000000002</v>
      </c>
      <c r="M100" s="12">
        <v>5.944618265141665E-2</v>
      </c>
      <c r="N100" s="12">
        <v>6.9297035261444914E-2</v>
      </c>
      <c r="O100" s="23"/>
    </row>
    <row r="101" spans="1:15">
      <c r="A101" s="11">
        <v>97</v>
      </c>
      <c r="B101" s="12" t="s">
        <v>165</v>
      </c>
      <c r="C101" s="12">
        <v>1.453661226731658</v>
      </c>
      <c r="D101" s="12">
        <v>65.370999999999995</v>
      </c>
      <c r="E101" s="12">
        <v>1.7940221633365319</v>
      </c>
      <c r="F101" s="12">
        <v>72.171000000000006</v>
      </c>
      <c r="G101" s="13">
        <v>-18.971947145394736</v>
      </c>
      <c r="H101" s="13">
        <v>-9.42206703523577</v>
      </c>
      <c r="I101" s="12">
        <v>1.0648455967213626</v>
      </c>
      <c r="J101" s="12">
        <v>47.886000000000003</v>
      </c>
      <c r="K101" s="12">
        <v>1.5254818711066256</v>
      </c>
      <c r="L101" s="12">
        <v>61.368000000000002</v>
      </c>
      <c r="M101" s="12">
        <v>5.6861074376391985E-2</v>
      </c>
      <c r="N101" s="12">
        <v>6.6422773818016589E-2</v>
      </c>
      <c r="O101" s="23"/>
    </row>
    <row r="102" spans="1:15">
      <c r="A102" s="11">
        <v>98</v>
      </c>
      <c r="B102" s="12" t="s">
        <v>73</v>
      </c>
      <c r="C102" s="12">
        <v>1.4302678013515706</v>
      </c>
      <c r="D102" s="12">
        <v>64.319000000000003</v>
      </c>
      <c r="E102" s="12">
        <v>1.3352689380192202</v>
      </c>
      <c r="F102" s="12">
        <v>53.716000000000001</v>
      </c>
      <c r="G102" s="13">
        <v>7.1145864797300362</v>
      </c>
      <c r="H102" s="13">
        <v>19.738997691563043</v>
      </c>
      <c r="I102" s="12">
        <v>0.57191588151185568</v>
      </c>
      <c r="J102" s="12">
        <v>25.719000000000001</v>
      </c>
      <c r="K102" s="12">
        <v>0.54958412671581913</v>
      </c>
      <c r="L102" s="12">
        <v>22.109000000000002</v>
      </c>
      <c r="M102" s="12">
        <v>5.594602259128905E-2</v>
      </c>
      <c r="N102" s="12">
        <v>4.9437664968042278E-2</v>
      </c>
      <c r="O102" s="23"/>
    </row>
    <row r="103" spans="1:15">
      <c r="A103" s="11">
        <v>99</v>
      </c>
      <c r="B103" s="12" t="s">
        <v>211</v>
      </c>
      <c r="C103" s="12">
        <v>1.4274659272090886</v>
      </c>
      <c r="D103" s="12">
        <v>64.192999999999998</v>
      </c>
      <c r="E103" s="12">
        <v>1.3185644044286899</v>
      </c>
      <c r="F103" s="12">
        <v>53.043999999999997</v>
      </c>
      <c r="G103" s="13">
        <v>8.2590977289109873</v>
      </c>
      <c r="H103" s="13">
        <v>21.018399819018185</v>
      </c>
      <c r="I103" s="12">
        <v>0.92942167983473378</v>
      </c>
      <c r="J103" s="12">
        <v>41.795999999999999</v>
      </c>
      <c r="K103" s="12">
        <v>0.70502080609317741</v>
      </c>
      <c r="L103" s="12">
        <v>28.361999999999998</v>
      </c>
      <c r="M103" s="12">
        <v>5.5836425134137939E-2</v>
      </c>
      <c r="N103" s="12">
        <v>4.881918796196355E-2</v>
      </c>
      <c r="O103" s="23"/>
    </row>
    <row r="104" spans="1:15">
      <c r="A104" s="11">
        <v>100</v>
      </c>
      <c r="B104" s="12" t="s">
        <v>173</v>
      </c>
      <c r="C104" s="12">
        <v>1.4029161728178181</v>
      </c>
      <c r="D104" s="12">
        <v>63.088999999999999</v>
      </c>
      <c r="E104" s="12">
        <v>1.5146935264960748</v>
      </c>
      <c r="F104" s="12">
        <v>60.933999999999997</v>
      </c>
      <c r="G104" s="13">
        <v>-7.3795359736454458</v>
      </c>
      <c r="H104" s="13">
        <v>3.5366133849739043</v>
      </c>
      <c r="I104" s="12">
        <v>1.1004916622007164</v>
      </c>
      <c r="J104" s="12">
        <v>49.488999999999997</v>
      </c>
      <c r="K104" s="12">
        <v>1.1336462118989972</v>
      </c>
      <c r="L104" s="12">
        <v>45.604999999999997</v>
      </c>
      <c r="M104" s="12">
        <v>5.4876142652432944E-2</v>
      </c>
      <c r="N104" s="12">
        <v>5.6080770667262782E-2</v>
      </c>
      <c r="O104" s="23"/>
    </row>
    <row r="105" spans="1:15">
      <c r="A105" s="11"/>
      <c r="B105" s="12" t="s">
        <v>112</v>
      </c>
      <c r="C105" s="12">
        <v>1771.5431433025199</v>
      </c>
      <c r="D105" s="12">
        <v>79666.118000000002</v>
      </c>
      <c r="E105" s="12">
        <v>1821.48516229747</v>
      </c>
      <c r="F105" s="12">
        <v>73275.79800000001</v>
      </c>
      <c r="G105" s="16">
        <v>-2.7418295810852271</v>
      </c>
      <c r="H105" s="16">
        <v>8.7209149192752449</v>
      </c>
      <c r="I105" s="12">
        <v>1445.7220051634536</v>
      </c>
      <c r="J105" s="12">
        <v>65013.973999999995</v>
      </c>
      <c r="K105" s="12">
        <v>1427.2805417041609</v>
      </c>
      <c r="L105" s="12">
        <v>57417.498</v>
      </c>
      <c r="M105" s="12">
        <v>69.295269475400701</v>
      </c>
      <c r="N105" s="12">
        <v>67.439577626590633</v>
      </c>
      <c r="O105" s="23"/>
    </row>
    <row r="106" spans="1:15">
      <c r="A106" s="11"/>
      <c r="B106" s="12" t="s">
        <v>113</v>
      </c>
      <c r="C106" s="12">
        <v>2382.7362747081925</v>
      </c>
      <c r="D106" s="12">
        <v>107151.41199999992</v>
      </c>
      <c r="E106" s="12">
        <v>2473.7086053205921</v>
      </c>
      <c r="F106" s="12">
        <v>99513.834000000003</v>
      </c>
      <c r="G106" s="16">
        <v>-3.6775685873724626</v>
      </c>
      <c r="H106" s="16">
        <v>7.6748907091650409</v>
      </c>
      <c r="I106" s="12">
        <v>1882.1786795167436</v>
      </c>
      <c r="J106" s="12">
        <v>84641.386999999959</v>
      </c>
      <c r="K106" s="12">
        <v>1881.7552686397239</v>
      </c>
      <c r="L106" s="12">
        <v>75700.37999999999</v>
      </c>
      <c r="M106" s="12">
        <v>93.202557820247847</v>
      </c>
      <c r="N106" s="12">
        <v>91.587824576985895</v>
      </c>
      <c r="O106" s="23"/>
    </row>
    <row r="107" spans="1:15">
      <c r="A107" s="11"/>
      <c r="B107" s="12" t="s">
        <v>1</v>
      </c>
      <c r="C107" s="12">
        <v>2501.3807680248333</v>
      </c>
      <c r="D107" s="12">
        <v>112486.84299999991</v>
      </c>
      <c r="E107" s="12">
        <v>2597.6163475736162</v>
      </c>
      <c r="F107" s="12">
        <v>104498.46900000001</v>
      </c>
      <c r="G107" s="16">
        <v>-3.704764933384979</v>
      </c>
      <c r="H107" s="16">
        <v>7.6444890307435003</v>
      </c>
      <c r="I107" s="12">
        <v>1965.1734382331297</v>
      </c>
      <c r="J107" s="12">
        <v>88373.652999999977</v>
      </c>
      <c r="K107" s="12">
        <v>1957.7993517050061</v>
      </c>
      <c r="L107" s="12">
        <v>78759.526999999973</v>
      </c>
      <c r="M107" s="12">
        <v>97.843428220289269</v>
      </c>
      <c r="N107" s="12">
        <v>96.175446796026364</v>
      </c>
      <c r="O107" s="23"/>
    </row>
    <row r="108" spans="1:15">
      <c r="A108" s="11"/>
      <c r="B108" s="12" t="s">
        <v>114</v>
      </c>
      <c r="C108" s="12">
        <v>55.133055666124164</v>
      </c>
      <c r="D108" s="12">
        <v>2479.3280000000959</v>
      </c>
      <c r="E108" s="12">
        <v>103.29790248728568</v>
      </c>
      <c r="F108" s="12">
        <v>4155.5299999999843</v>
      </c>
      <c r="G108" s="16">
        <v>-46.627129555791164</v>
      </c>
      <c r="H108" s="16">
        <v>-40.336659824376063</v>
      </c>
      <c r="I108" s="12">
        <v>34.865254314551976</v>
      </c>
      <c r="J108" s="12">
        <v>1567.887000000017</v>
      </c>
      <c r="K108" s="12">
        <v>69.401744032852093</v>
      </c>
      <c r="L108" s="12">
        <v>2791.9350000000268</v>
      </c>
      <c r="M108" s="12">
        <v>2.1565717797107311</v>
      </c>
      <c r="N108" s="12">
        <v>3.8245532039736361</v>
      </c>
      <c r="O108" s="23"/>
    </row>
    <row r="109" spans="1:15">
      <c r="A109" s="11"/>
      <c r="B109" s="12" t="s">
        <v>115</v>
      </c>
      <c r="C109" s="12">
        <v>2556.5138236909575</v>
      </c>
      <c r="D109" s="12">
        <v>114966.171</v>
      </c>
      <c r="E109" s="12">
        <v>2700.9142500609018</v>
      </c>
      <c r="F109" s="12">
        <v>108653.999</v>
      </c>
      <c r="G109" s="13">
        <v>-5.3463536047724745</v>
      </c>
      <c r="H109" s="13">
        <v>5.8094244649016531</v>
      </c>
      <c r="I109" s="12">
        <v>2000.0386925476816</v>
      </c>
      <c r="J109" s="12">
        <v>89941.54</v>
      </c>
      <c r="K109" s="12">
        <v>2027.2010957378582</v>
      </c>
      <c r="L109" s="12">
        <v>81551.462</v>
      </c>
      <c r="M109" s="12">
        <v>100</v>
      </c>
      <c r="N109" s="12">
        <v>100</v>
      </c>
      <c r="O109" s="23"/>
    </row>
  </sheetData>
  <mergeCells count="10">
    <mergeCell ref="M2:N3"/>
    <mergeCell ref="C3:D3"/>
    <mergeCell ref="E3:F3"/>
    <mergeCell ref="G3:H3"/>
    <mergeCell ref="I3:J3"/>
    <mergeCell ref="K3:L3"/>
    <mergeCell ref="A2:A4"/>
    <mergeCell ref="B2:B4"/>
    <mergeCell ref="C2:H2"/>
    <mergeCell ref="I2:L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O109"/>
  <sheetViews>
    <sheetView topLeftCell="C1" workbookViewId="0">
      <selection activeCell="C1" sqref="C1:D1048576"/>
    </sheetView>
  </sheetViews>
  <sheetFormatPr defaultRowHeight="15"/>
  <cols>
    <col min="1" max="1" width="6.85546875" style="17" customWidth="1"/>
    <col min="2" max="2" width="38.42578125" customWidth="1"/>
    <col min="3" max="3" width="10.5703125" bestFit="1" customWidth="1"/>
    <col min="4" max="4" width="11.5703125" bestFit="1" customWidth="1"/>
    <col min="5" max="5" width="10.5703125" bestFit="1" customWidth="1"/>
    <col min="6" max="6" width="11.5703125" bestFit="1" customWidth="1"/>
    <col min="7" max="8" width="11.5703125" style="14" bestFit="1" customWidth="1"/>
    <col min="9" max="9" width="9.5703125" bestFit="1" customWidth="1"/>
    <col min="10" max="10" width="11.5703125" bestFit="1" customWidth="1"/>
    <col min="11" max="11" width="9.5703125" bestFit="1" customWidth="1"/>
    <col min="12" max="12" width="11.5703125" bestFit="1" customWidth="1"/>
    <col min="13" max="14" width="8" bestFit="1" customWidth="1"/>
    <col min="15" max="16" width="9" customWidth="1"/>
  </cols>
  <sheetData>
    <row r="1" spans="1:15" ht="26.25">
      <c r="A1" s="1" t="s">
        <v>212</v>
      </c>
      <c r="B1" s="1"/>
      <c r="C1" s="1"/>
      <c r="D1" s="1"/>
      <c r="E1" s="1"/>
      <c r="F1" s="1"/>
      <c r="G1" s="3" t="s">
        <v>1</v>
      </c>
      <c r="H1" s="1"/>
      <c r="I1" s="1"/>
      <c r="J1" s="1"/>
      <c r="K1" s="1"/>
      <c r="L1" s="1"/>
      <c r="M1" s="1"/>
      <c r="N1" s="1"/>
    </row>
    <row r="2" spans="1:15" ht="15" customHeight="1">
      <c r="A2" s="4" t="s">
        <v>2</v>
      </c>
      <c r="B2" s="5" t="s">
        <v>3</v>
      </c>
      <c r="C2" s="5" t="s">
        <v>4</v>
      </c>
      <c r="D2" s="5"/>
      <c r="E2" s="5"/>
      <c r="F2" s="5"/>
      <c r="G2" s="5"/>
      <c r="H2" s="5"/>
      <c r="I2" s="5" t="s">
        <v>5</v>
      </c>
      <c r="J2" s="5"/>
      <c r="K2" s="5"/>
      <c r="L2" s="5"/>
      <c r="M2" s="18" t="s">
        <v>6</v>
      </c>
      <c r="N2" s="18"/>
    </row>
    <row r="3" spans="1:15">
      <c r="A3" s="4"/>
      <c r="B3" s="5"/>
      <c r="C3" s="5">
        <v>2013</v>
      </c>
      <c r="D3" s="5"/>
      <c r="E3" s="5">
        <v>2012</v>
      </c>
      <c r="F3" s="5"/>
      <c r="G3" s="19" t="s">
        <v>7</v>
      </c>
      <c r="H3" s="19"/>
      <c r="I3" s="5">
        <v>2013</v>
      </c>
      <c r="J3" s="5"/>
      <c r="K3" s="5">
        <v>2012</v>
      </c>
      <c r="L3" s="5"/>
      <c r="M3" s="18"/>
      <c r="N3" s="18"/>
    </row>
    <row r="4" spans="1:15">
      <c r="A4" s="4"/>
      <c r="B4" s="5"/>
      <c r="C4" s="20" t="s">
        <v>8</v>
      </c>
      <c r="D4" s="20" t="s">
        <v>9</v>
      </c>
      <c r="E4" s="20" t="s">
        <v>8</v>
      </c>
      <c r="F4" s="20" t="s">
        <v>9</v>
      </c>
      <c r="G4" s="21" t="s">
        <v>10</v>
      </c>
      <c r="H4" s="21" t="s">
        <v>11</v>
      </c>
      <c r="I4" s="20" t="s">
        <v>8</v>
      </c>
      <c r="J4" s="20" t="s">
        <v>9</v>
      </c>
      <c r="K4" s="20" t="s">
        <v>8</v>
      </c>
      <c r="L4" s="20" t="s">
        <v>9</v>
      </c>
      <c r="M4" s="22">
        <v>2013</v>
      </c>
      <c r="N4" s="22">
        <v>2012</v>
      </c>
    </row>
    <row r="5" spans="1:15">
      <c r="A5" s="11">
        <v>1</v>
      </c>
      <c r="B5" s="12" t="s">
        <v>14</v>
      </c>
      <c r="C5" s="12">
        <v>738.2544324092338</v>
      </c>
      <c r="D5" s="12">
        <v>33199.228000000003</v>
      </c>
      <c r="E5" s="12">
        <v>800.93147661116711</v>
      </c>
      <c r="F5" s="12">
        <v>32220.351999999999</v>
      </c>
      <c r="G5" s="13">
        <v>-7.8255189154416769</v>
      </c>
      <c r="H5" s="13">
        <v>3.0380673681032562</v>
      </c>
      <c r="I5" s="12">
        <v>570.31056328788816</v>
      </c>
      <c r="J5" s="12">
        <v>25646.809000000001</v>
      </c>
      <c r="K5" s="12">
        <v>462.34179166065934</v>
      </c>
      <c r="L5" s="12">
        <v>18599.363000000001</v>
      </c>
      <c r="M5" s="12">
        <v>15.637377881779646</v>
      </c>
      <c r="N5" s="12">
        <v>16.498686154129707</v>
      </c>
      <c r="O5" s="23"/>
    </row>
    <row r="6" spans="1:15">
      <c r="A6" s="11">
        <v>2</v>
      </c>
      <c r="B6" s="12" t="s">
        <v>15</v>
      </c>
      <c r="C6" s="12">
        <v>591.22390754704804</v>
      </c>
      <c r="D6" s="12">
        <v>26587.279999999999</v>
      </c>
      <c r="E6" s="12">
        <v>610.26327040960905</v>
      </c>
      <c r="F6" s="12">
        <v>24550.037</v>
      </c>
      <c r="G6" s="13">
        <v>-3.1198605234396268</v>
      </c>
      <c r="H6" s="13">
        <v>8.2983296522119332</v>
      </c>
      <c r="I6" s="12">
        <v>401.64321023618015</v>
      </c>
      <c r="J6" s="12">
        <v>18061.855</v>
      </c>
      <c r="K6" s="12">
        <v>371.426945009272</v>
      </c>
      <c r="L6" s="12">
        <v>14941.986000000001</v>
      </c>
      <c r="M6" s="12">
        <v>12.523042530045648</v>
      </c>
      <c r="N6" s="12">
        <v>12.57104067439338</v>
      </c>
      <c r="O6" s="23"/>
    </row>
    <row r="7" spans="1:15">
      <c r="A7" s="11">
        <v>3</v>
      </c>
      <c r="B7" s="12" t="s">
        <v>16</v>
      </c>
      <c r="C7" s="12">
        <v>487.36517092544119</v>
      </c>
      <c r="D7" s="12">
        <v>21916.762999999999</v>
      </c>
      <c r="E7" s="12">
        <v>435.22399486932187</v>
      </c>
      <c r="F7" s="12">
        <v>17508.452000000001</v>
      </c>
      <c r="G7" s="13">
        <v>11.980308225371388</v>
      </c>
      <c r="H7" s="13">
        <v>25.178188225892256</v>
      </c>
      <c r="I7" s="12">
        <v>366.78789590370445</v>
      </c>
      <c r="J7" s="12">
        <v>16494.415000000001</v>
      </c>
      <c r="K7" s="12">
        <v>278.90264637596135</v>
      </c>
      <c r="L7" s="12">
        <v>11219.862999999999</v>
      </c>
      <c r="M7" s="12">
        <v>10.323152844891649</v>
      </c>
      <c r="N7" s="12">
        <v>8.9653413653781513</v>
      </c>
      <c r="O7" s="23"/>
    </row>
    <row r="8" spans="1:15">
      <c r="A8" s="11">
        <v>4</v>
      </c>
      <c r="B8" s="12" t="s">
        <v>12</v>
      </c>
      <c r="C8" s="12">
        <v>452.39880453369921</v>
      </c>
      <c r="D8" s="12">
        <v>20344.329000000002</v>
      </c>
      <c r="E8" s="12">
        <v>468.15178753424181</v>
      </c>
      <c r="F8" s="12">
        <v>18833.091</v>
      </c>
      <c r="G8" s="13">
        <v>-3.3649306528366907</v>
      </c>
      <c r="H8" s="13">
        <v>8.024375818074688</v>
      </c>
      <c r="I8" s="12">
        <v>288.90782501184128</v>
      </c>
      <c r="J8" s="12">
        <v>12992.156000000001</v>
      </c>
      <c r="K8" s="12">
        <v>277.25918873637164</v>
      </c>
      <c r="L8" s="12">
        <v>11153.749</v>
      </c>
      <c r="M8" s="12">
        <v>9.5825107838124506</v>
      </c>
      <c r="N8" s="12">
        <v>9.6436332452595437</v>
      </c>
      <c r="O8" s="23"/>
    </row>
    <row r="9" spans="1:15">
      <c r="A9" s="11">
        <v>5</v>
      </c>
      <c r="B9" s="12" t="s">
        <v>18</v>
      </c>
      <c r="C9" s="12">
        <v>267.16163478237667</v>
      </c>
      <c r="D9" s="12">
        <v>12014.232</v>
      </c>
      <c r="E9" s="12">
        <v>259.78771321895368</v>
      </c>
      <c r="F9" s="12">
        <v>10450.896000000001</v>
      </c>
      <c r="G9" s="13">
        <v>2.8384412303626192</v>
      </c>
      <c r="H9" s="13">
        <v>14.958870512155116</v>
      </c>
      <c r="I9" s="12">
        <v>186.03074500943964</v>
      </c>
      <c r="J9" s="12">
        <v>8365.7839999999997</v>
      </c>
      <c r="K9" s="12">
        <v>195.43998548296486</v>
      </c>
      <c r="L9" s="12">
        <v>7862.277</v>
      </c>
      <c r="M9" s="12">
        <v>5.6588992293245255</v>
      </c>
      <c r="N9" s="12">
        <v>5.351463979457753</v>
      </c>
      <c r="O9" s="23"/>
    </row>
    <row r="10" spans="1:15">
      <c r="A10" s="11">
        <v>6</v>
      </c>
      <c r="B10" s="12" t="s">
        <v>17</v>
      </c>
      <c r="C10" s="12">
        <v>256.2946326320494</v>
      </c>
      <c r="D10" s="12">
        <v>11525.544</v>
      </c>
      <c r="E10" s="12">
        <v>247.97725995933243</v>
      </c>
      <c r="F10" s="12">
        <v>9975.7780000000002</v>
      </c>
      <c r="G10" s="13">
        <v>3.3540868521899938</v>
      </c>
      <c r="H10" s="13">
        <v>15.535289578416823</v>
      </c>
      <c r="I10" s="12">
        <v>175.38780384212549</v>
      </c>
      <c r="J10" s="12">
        <v>7887.1719999999996</v>
      </c>
      <c r="K10" s="12">
        <v>136.1802797015059</v>
      </c>
      <c r="L10" s="12">
        <v>5478.3419999999996</v>
      </c>
      <c r="M10" s="12">
        <v>5.4287192106117068</v>
      </c>
      <c r="N10" s="12">
        <v>5.1081760486437817</v>
      </c>
      <c r="O10" s="23"/>
    </row>
    <row r="11" spans="1:15">
      <c r="A11" s="11">
        <v>7</v>
      </c>
      <c r="B11" s="12" t="s">
        <v>22</v>
      </c>
      <c r="C11" s="12">
        <v>204.68295459852033</v>
      </c>
      <c r="D11" s="12">
        <v>9204.5720000000001</v>
      </c>
      <c r="E11" s="12">
        <v>237.41395425145294</v>
      </c>
      <c r="F11" s="12">
        <v>9550.8310000000001</v>
      </c>
      <c r="G11" s="13">
        <v>-13.78646834645032</v>
      </c>
      <c r="H11" s="13">
        <v>-3.6254332214652436</v>
      </c>
      <c r="I11" s="12">
        <v>188.44798409602865</v>
      </c>
      <c r="J11" s="12">
        <v>8474.4869999999992</v>
      </c>
      <c r="K11" s="12">
        <v>173.80500439985482</v>
      </c>
      <c r="L11" s="12">
        <v>6991.9319999999998</v>
      </c>
      <c r="M11" s="12">
        <v>4.335503542553707</v>
      </c>
      <c r="N11" s="12">
        <v>4.8905785753095685</v>
      </c>
      <c r="O11" s="23"/>
    </row>
    <row r="12" spans="1:15">
      <c r="A12" s="11">
        <v>8</v>
      </c>
      <c r="B12" s="12" t="s">
        <v>19</v>
      </c>
      <c r="C12" s="12">
        <v>188.90251034580908</v>
      </c>
      <c r="D12" s="12">
        <v>8494.9269999999997</v>
      </c>
      <c r="E12" s="12">
        <v>182.96105258447969</v>
      </c>
      <c r="F12" s="12">
        <v>7360.2669999999998</v>
      </c>
      <c r="G12" s="13">
        <v>3.2473893636931166</v>
      </c>
      <c r="H12" s="13">
        <v>15.416016837432664</v>
      </c>
      <c r="I12" s="12">
        <v>155.57306109197484</v>
      </c>
      <c r="J12" s="12">
        <v>6996.1049999999996</v>
      </c>
      <c r="K12" s="12">
        <v>149.14379322173775</v>
      </c>
      <c r="L12" s="12">
        <v>5999.8459999999995</v>
      </c>
      <c r="M12" s="12">
        <v>4.0012491729365731</v>
      </c>
      <c r="N12" s="12">
        <v>3.7688829483798871</v>
      </c>
      <c r="O12" s="23"/>
    </row>
    <row r="13" spans="1:15">
      <c r="A13" s="11">
        <v>9</v>
      </c>
      <c r="B13" s="12" t="s">
        <v>24</v>
      </c>
      <c r="C13" s="12">
        <v>168.91287283271697</v>
      </c>
      <c r="D13" s="12">
        <v>7595.9949999999999</v>
      </c>
      <c r="E13" s="12">
        <v>149.95664775806267</v>
      </c>
      <c r="F13" s="12">
        <v>6032.5460000000003</v>
      </c>
      <c r="G13" s="13">
        <v>12.64113686059315</v>
      </c>
      <c r="H13" s="13">
        <v>25.91690142105837</v>
      </c>
      <c r="I13" s="12">
        <v>114.43796850782412</v>
      </c>
      <c r="J13" s="12">
        <v>5146.2640000000001</v>
      </c>
      <c r="K13" s="12">
        <v>88.569873174805977</v>
      </c>
      <c r="L13" s="12">
        <v>3563.0419999999999</v>
      </c>
      <c r="M13" s="12">
        <v>3.577837538966532</v>
      </c>
      <c r="N13" s="12">
        <v>3.0890129060151343</v>
      </c>
      <c r="O13" s="23"/>
    </row>
    <row r="14" spans="1:15">
      <c r="A14" s="11">
        <v>10</v>
      </c>
      <c r="B14" s="12" t="s">
        <v>23</v>
      </c>
      <c r="C14" s="12">
        <v>147.91093598162325</v>
      </c>
      <c r="D14" s="12">
        <v>6651.54</v>
      </c>
      <c r="E14" s="12">
        <v>204.39458494702774</v>
      </c>
      <c r="F14" s="12">
        <v>8222.5079999999998</v>
      </c>
      <c r="G14" s="13">
        <v>-27.634611249629316</v>
      </c>
      <c r="H14" s="13">
        <v>-19.105703515277824</v>
      </c>
      <c r="I14" s="12">
        <v>151.74078661504694</v>
      </c>
      <c r="J14" s="12">
        <v>6823.768</v>
      </c>
      <c r="K14" s="12">
        <v>187.25665322680879</v>
      </c>
      <c r="L14" s="12">
        <v>7533.0730000000003</v>
      </c>
      <c r="M14" s="12">
        <v>3.1329838294966552</v>
      </c>
      <c r="N14" s="12">
        <v>4.210400274082069</v>
      </c>
      <c r="O14" s="23"/>
    </row>
    <row r="15" spans="1:15">
      <c r="A15" s="11">
        <v>11</v>
      </c>
      <c r="B15" s="12" t="s">
        <v>13</v>
      </c>
      <c r="C15" s="12">
        <v>144.29536200881034</v>
      </c>
      <c r="D15" s="12">
        <v>6488.9480000000003</v>
      </c>
      <c r="E15" s="12">
        <v>114.04222369160249</v>
      </c>
      <c r="F15" s="12">
        <v>4587.759</v>
      </c>
      <c r="G15" s="13">
        <v>26.528015096425676</v>
      </c>
      <c r="H15" s="13">
        <v>41.440472352623601</v>
      </c>
      <c r="I15" s="12">
        <v>64.274992828536412</v>
      </c>
      <c r="J15" s="12">
        <v>2890.44</v>
      </c>
      <c r="K15" s="12">
        <v>43.153627021571715</v>
      </c>
      <c r="L15" s="12">
        <v>1736.01</v>
      </c>
      <c r="M15" s="12">
        <v>3.0564003455507542</v>
      </c>
      <c r="N15" s="12">
        <v>2.349198292178309</v>
      </c>
      <c r="O15" s="23"/>
    </row>
    <row r="16" spans="1:15">
      <c r="A16" s="11">
        <v>12</v>
      </c>
      <c r="B16" s="12" t="s">
        <v>30</v>
      </c>
      <c r="C16" s="12">
        <v>84.772925890428922</v>
      </c>
      <c r="D16" s="12">
        <v>3812.23</v>
      </c>
      <c r="E16" s="12">
        <v>79.649279368409537</v>
      </c>
      <c r="F16" s="12">
        <v>3204.1790000000001</v>
      </c>
      <c r="G16" s="13">
        <v>6.4327594206100542</v>
      </c>
      <c r="H16" s="13">
        <v>18.976811220596602</v>
      </c>
      <c r="I16" s="12">
        <v>61.218414984245008</v>
      </c>
      <c r="J16" s="12">
        <v>2752.9859999999999</v>
      </c>
      <c r="K16" s="12">
        <v>49.553501737569789</v>
      </c>
      <c r="L16" s="12">
        <v>1993.4680000000001</v>
      </c>
      <c r="M16" s="12">
        <v>1.7956225091215017</v>
      </c>
      <c r="N16" s="12">
        <v>1.6407252069329714</v>
      </c>
      <c r="O16" s="23"/>
    </row>
    <row r="17" spans="1:15">
      <c r="A17" s="11">
        <v>13</v>
      </c>
      <c r="B17" s="12" t="s">
        <v>38</v>
      </c>
      <c r="C17" s="12">
        <v>82.383327514626444</v>
      </c>
      <c r="D17" s="12">
        <v>3704.77</v>
      </c>
      <c r="E17" s="12">
        <v>56.425428675121687</v>
      </c>
      <c r="F17" s="12">
        <v>2269.9160000000002</v>
      </c>
      <c r="G17" s="13">
        <v>46.003901873677279</v>
      </c>
      <c r="H17" s="13">
        <v>63.211766426599041</v>
      </c>
      <c r="I17" s="12">
        <v>34.051576721318035</v>
      </c>
      <c r="J17" s="12">
        <v>1531.296</v>
      </c>
      <c r="K17" s="12">
        <v>20.217283226361346</v>
      </c>
      <c r="L17" s="12">
        <v>813.31299999999999</v>
      </c>
      <c r="M17" s="12">
        <v>1.7450070964023854</v>
      </c>
      <c r="N17" s="12">
        <v>1.1623284463260206</v>
      </c>
      <c r="O17" s="23"/>
    </row>
    <row r="18" spans="1:15">
      <c r="A18" s="11">
        <v>14</v>
      </c>
      <c r="B18" s="12" t="s">
        <v>34</v>
      </c>
      <c r="C18" s="12">
        <v>73.591891465180041</v>
      </c>
      <c r="D18" s="12">
        <v>3309.42</v>
      </c>
      <c r="E18" s="12">
        <v>117.99799147869923</v>
      </c>
      <c r="F18" s="12">
        <v>4746.8940000000002</v>
      </c>
      <c r="G18" s="13">
        <v>-37.632928710939368</v>
      </c>
      <c r="H18" s="13">
        <v>-30.282412036165127</v>
      </c>
      <c r="I18" s="12">
        <v>84.087978848073931</v>
      </c>
      <c r="J18" s="12">
        <v>3781.4279999999999</v>
      </c>
      <c r="K18" s="12">
        <v>79.485739001605822</v>
      </c>
      <c r="L18" s="12">
        <v>3197.6</v>
      </c>
      <c r="M18" s="12">
        <v>1.5587907980727502</v>
      </c>
      <c r="N18" s="12">
        <v>2.4306846279308618</v>
      </c>
      <c r="O18" s="23"/>
    </row>
    <row r="19" spans="1:15">
      <c r="A19" s="11">
        <v>15</v>
      </c>
      <c r="B19" s="12" t="s">
        <v>33</v>
      </c>
      <c r="C19" s="12">
        <v>64.959339469289461</v>
      </c>
      <c r="D19" s="12">
        <v>2921.2150000000001</v>
      </c>
      <c r="E19" s="12">
        <v>63.912191823727397</v>
      </c>
      <c r="F19" s="12">
        <v>2571.098</v>
      </c>
      <c r="G19" s="13">
        <v>1.6384161076029784</v>
      </c>
      <c r="H19" s="13">
        <v>13.61741170503808</v>
      </c>
      <c r="I19" s="12">
        <v>42.367694835879107</v>
      </c>
      <c r="J19" s="12">
        <v>1905.271</v>
      </c>
      <c r="K19" s="12">
        <v>33.403424429386057</v>
      </c>
      <c r="L19" s="12">
        <v>1343.7729999999999</v>
      </c>
      <c r="M19" s="12">
        <v>1.3759399112811577</v>
      </c>
      <c r="N19" s="12">
        <v>1.3165510722387697</v>
      </c>
      <c r="O19" s="23"/>
    </row>
    <row r="20" spans="1:15">
      <c r="A20" s="11">
        <v>16</v>
      </c>
      <c r="B20" s="12" t="s">
        <v>31</v>
      </c>
      <c r="C20" s="12">
        <v>49.30622483038654</v>
      </c>
      <c r="D20" s="12">
        <v>2217.2959999999998</v>
      </c>
      <c r="E20" s="12">
        <v>47.795548440661619</v>
      </c>
      <c r="F20" s="12">
        <v>1922.748</v>
      </c>
      <c r="G20" s="13">
        <v>3.1607052100268902</v>
      </c>
      <c r="H20" s="13">
        <v>15.319116181631685</v>
      </c>
      <c r="I20" s="12">
        <v>31.126842621397866</v>
      </c>
      <c r="J20" s="12">
        <v>1399.771</v>
      </c>
      <c r="K20" s="12">
        <v>29.774985955265656</v>
      </c>
      <c r="L20" s="12">
        <v>1197.806</v>
      </c>
      <c r="M20" s="12">
        <v>1.0443825810575618</v>
      </c>
      <c r="N20" s="12">
        <v>0.98455832529329879</v>
      </c>
      <c r="O20" s="23"/>
    </row>
    <row r="21" spans="1:15">
      <c r="A21" s="11">
        <v>17</v>
      </c>
      <c r="B21" s="12" t="s">
        <v>25</v>
      </c>
      <c r="C21" s="12">
        <v>49.153522689621276</v>
      </c>
      <c r="D21" s="12">
        <v>2210.4290000000001</v>
      </c>
      <c r="E21" s="12">
        <v>54.216925272070114</v>
      </c>
      <c r="F21" s="12">
        <v>2181.0709999999999</v>
      </c>
      <c r="G21" s="13">
        <v>-9.3391548064368948</v>
      </c>
      <c r="H21" s="13">
        <v>1.3460359612319053</v>
      </c>
      <c r="I21" s="12">
        <v>37.182871209408958</v>
      </c>
      <c r="J21" s="12">
        <v>1672.11</v>
      </c>
      <c r="K21" s="12">
        <v>46.620364616218311</v>
      </c>
      <c r="L21" s="12">
        <v>1875.472</v>
      </c>
      <c r="M21" s="12">
        <v>1.0411481120538195</v>
      </c>
      <c r="N21" s="12">
        <v>1.1168346611754532</v>
      </c>
      <c r="O21" s="23"/>
    </row>
    <row r="22" spans="1:15">
      <c r="A22" s="11">
        <v>18</v>
      </c>
      <c r="B22" s="12" t="s">
        <v>20</v>
      </c>
      <c r="C22" s="12">
        <v>45.483378882319059</v>
      </c>
      <c r="D22" s="12">
        <v>2045.383</v>
      </c>
      <c r="E22" s="12">
        <v>46.220474985458104</v>
      </c>
      <c r="F22" s="12">
        <v>1859.385</v>
      </c>
      <c r="G22" s="13">
        <v>-1.5947393517071191</v>
      </c>
      <c r="H22" s="13">
        <v>10.003199982790022</v>
      </c>
      <c r="I22" s="12">
        <v>40.525996277510068</v>
      </c>
      <c r="J22" s="12">
        <v>1822.45</v>
      </c>
      <c r="K22" s="12">
        <v>42.453876098099357</v>
      </c>
      <c r="L22" s="12">
        <v>1707.86</v>
      </c>
      <c r="M22" s="12">
        <v>0.96340875408211601</v>
      </c>
      <c r="N22" s="12">
        <v>0.95211279984453512</v>
      </c>
      <c r="O22" s="23"/>
    </row>
    <row r="23" spans="1:15">
      <c r="A23" s="11">
        <v>19</v>
      </c>
      <c r="B23" s="12" t="s">
        <v>50</v>
      </c>
      <c r="C23" s="12">
        <v>42.905499011561062</v>
      </c>
      <c r="D23" s="12">
        <v>1929.4559999999999</v>
      </c>
      <c r="E23" s="12">
        <v>35.373863370835672</v>
      </c>
      <c r="F23" s="12">
        <v>1423.0409999999999</v>
      </c>
      <c r="G23" s="13">
        <v>21.291526915702732</v>
      </c>
      <c r="H23" s="13">
        <v>35.586817245602901</v>
      </c>
      <c r="I23" s="12">
        <v>26.03265739972737</v>
      </c>
      <c r="J23" s="12">
        <v>1170.6859999999999</v>
      </c>
      <c r="K23" s="12">
        <v>21.349935120784718</v>
      </c>
      <c r="L23" s="12">
        <v>858.87800000000004</v>
      </c>
      <c r="M23" s="12">
        <v>0.90880524626256443</v>
      </c>
      <c r="N23" s="12">
        <v>0.72867940249252694</v>
      </c>
      <c r="O23" s="23"/>
    </row>
    <row r="24" spans="1:15">
      <c r="A24" s="11">
        <v>20</v>
      </c>
      <c r="B24" s="12" t="s">
        <v>43</v>
      </c>
      <c r="C24" s="12">
        <v>36.346445066588984</v>
      </c>
      <c r="D24" s="12">
        <v>1634.4960000000001</v>
      </c>
      <c r="E24" s="12">
        <v>90.660773678427788</v>
      </c>
      <c r="F24" s="12">
        <v>3647.1559999999999</v>
      </c>
      <c r="G24" s="13">
        <v>-59.909403381544919</v>
      </c>
      <c r="H24" s="13">
        <v>-55.184368313283002</v>
      </c>
      <c r="I24" s="12">
        <v>70.923773457357029</v>
      </c>
      <c r="J24" s="12">
        <v>3189.4349999999999</v>
      </c>
      <c r="K24" s="12">
        <v>80.009172578712665</v>
      </c>
      <c r="L24" s="12">
        <v>3218.6570000000002</v>
      </c>
      <c r="M24" s="12">
        <v>0.76987427533728503</v>
      </c>
      <c r="N24" s="12">
        <v>1.8675550844122091</v>
      </c>
      <c r="O24" s="23"/>
    </row>
    <row r="25" spans="1:15">
      <c r="A25" s="11">
        <v>21</v>
      </c>
      <c r="B25" s="12" t="s">
        <v>51</v>
      </c>
      <c r="C25" s="12">
        <v>31.333803277303261</v>
      </c>
      <c r="D25" s="12">
        <v>1409.078</v>
      </c>
      <c r="E25" s="12">
        <v>33.615412915189687</v>
      </c>
      <c r="F25" s="12">
        <v>1352.3009999999999</v>
      </c>
      <c r="G25" s="13">
        <v>-6.7873913780051822</v>
      </c>
      <c r="H25" s="13">
        <v>4.1985475127209071</v>
      </c>
      <c r="I25" s="12">
        <v>28.319676049980092</v>
      </c>
      <c r="J25" s="12">
        <v>1273.5329999999999</v>
      </c>
      <c r="K25" s="12">
        <v>32.632902959585969</v>
      </c>
      <c r="L25" s="12">
        <v>1312.7760000000001</v>
      </c>
      <c r="M25" s="12">
        <v>0.66369872067212821</v>
      </c>
      <c r="N25" s="12">
        <v>0.69245642583034972</v>
      </c>
      <c r="O25" s="23"/>
    </row>
    <row r="26" spans="1:15">
      <c r="A26" s="11">
        <v>22</v>
      </c>
      <c r="B26" s="12" t="s">
        <v>39</v>
      </c>
      <c r="C26" s="12">
        <v>28.011336471728864</v>
      </c>
      <c r="D26" s="12">
        <v>1259.6669999999999</v>
      </c>
      <c r="E26" s="12">
        <v>33.52055502801489</v>
      </c>
      <c r="F26" s="12">
        <v>1348.4849999999999</v>
      </c>
      <c r="G26" s="13">
        <v>-16.435344079719684</v>
      </c>
      <c r="H26" s="13">
        <v>-6.5865026307300383</v>
      </c>
      <c r="I26" s="12">
        <v>30.174872525845064</v>
      </c>
      <c r="J26" s="12">
        <v>1356.961</v>
      </c>
      <c r="K26" s="12">
        <v>25.559875312588559</v>
      </c>
      <c r="L26" s="12">
        <v>1028.2380000000001</v>
      </c>
      <c r="M26" s="12">
        <v>0.59332370271404267</v>
      </c>
      <c r="N26" s="12">
        <v>0.69050241283992175</v>
      </c>
      <c r="O26" s="23"/>
    </row>
    <row r="27" spans="1:15">
      <c r="A27" s="11">
        <v>23</v>
      </c>
      <c r="B27" s="12" t="s">
        <v>61</v>
      </c>
      <c r="C27" s="12">
        <v>27.017004707593301</v>
      </c>
      <c r="D27" s="12">
        <v>1214.952</v>
      </c>
      <c r="E27" s="12">
        <v>20.670294268256914</v>
      </c>
      <c r="F27" s="12">
        <v>831.53700000000003</v>
      </c>
      <c r="G27" s="13">
        <v>30.704499689116403</v>
      </c>
      <c r="H27" s="13">
        <v>46.109192976379887</v>
      </c>
      <c r="I27" s="12">
        <v>14.921847724811483</v>
      </c>
      <c r="J27" s="12">
        <v>671.03399999999999</v>
      </c>
      <c r="K27" s="12">
        <v>14.507812849564738</v>
      </c>
      <c r="L27" s="12">
        <v>583.62900000000002</v>
      </c>
      <c r="M27" s="12">
        <v>0.57226220839303676</v>
      </c>
      <c r="N27" s="12">
        <v>0.42579509958632838</v>
      </c>
      <c r="O27" s="23"/>
    </row>
    <row r="28" spans="1:15">
      <c r="A28" s="11">
        <v>24</v>
      </c>
      <c r="B28" s="12" t="s">
        <v>68</v>
      </c>
      <c r="C28" s="12">
        <v>25.581511188595034</v>
      </c>
      <c r="D28" s="12">
        <v>1150.3979999999999</v>
      </c>
      <c r="E28" s="12">
        <v>24.448153801027129</v>
      </c>
      <c r="F28" s="12">
        <v>983.51499999999999</v>
      </c>
      <c r="G28" s="13">
        <v>4.6357585803484653</v>
      </c>
      <c r="H28" s="13">
        <v>16.968017772987693</v>
      </c>
      <c r="I28" s="12">
        <v>16.512556176464699</v>
      </c>
      <c r="J28" s="12">
        <v>742.56799999999998</v>
      </c>
      <c r="K28" s="12">
        <v>13.736943368648177</v>
      </c>
      <c r="L28" s="12">
        <v>552.61800000000005</v>
      </c>
      <c r="M28" s="12">
        <v>0.54185622148935331</v>
      </c>
      <c r="N28" s="12">
        <v>0.50361663686600566</v>
      </c>
      <c r="O28" s="23"/>
    </row>
    <row r="29" spans="1:15">
      <c r="A29" s="11">
        <v>25</v>
      </c>
      <c r="B29" s="12" t="s">
        <v>26</v>
      </c>
      <c r="C29" s="12">
        <v>22.792756932970722</v>
      </c>
      <c r="D29" s="12">
        <v>1024.9880000000001</v>
      </c>
      <c r="E29" s="12">
        <v>20.124140536832005</v>
      </c>
      <c r="F29" s="12">
        <v>809.56600000000003</v>
      </c>
      <c r="G29" s="13">
        <v>13.260772012869367</v>
      </c>
      <c r="H29" s="13">
        <v>26.609566113201396</v>
      </c>
      <c r="I29" s="12">
        <v>15.984113818354054</v>
      </c>
      <c r="J29" s="12">
        <v>718.80399999999997</v>
      </c>
      <c r="K29" s="12">
        <v>14.413402405253974</v>
      </c>
      <c r="L29" s="12">
        <v>579.83100000000002</v>
      </c>
      <c r="M29" s="12">
        <v>0.48278606599796703</v>
      </c>
      <c r="N29" s="12">
        <v>0.4145446752119335</v>
      </c>
      <c r="O29" s="23"/>
    </row>
    <row r="30" spans="1:15">
      <c r="A30" s="11">
        <v>26</v>
      </c>
      <c r="B30" s="12" t="s">
        <v>66</v>
      </c>
      <c r="C30" s="12">
        <v>20.026662278546315</v>
      </c>
      <c r="D30" s="12">
        <v>900.59699999999998</v>
      </c>
      <c r="E30" s="12">
        <v>21.411209935220214</v>
      </c>
      <c r="F30" s="12">
        <v>861.34299999999996</v>
      </c>
      <c r="G30" s="13">
        <v>-6.4664615445033604</v>
      </c>
      <c r="H30" s="13">
        <v>4.5573017949875947</v>
      </c>
      <c r="I30" s="12">
        <v>12.552574055090183</v>
      </c>
      <c r="J30" s="12">
        <v>564.48800000000006</v>
      </c>
      <c r="K30" s="12">
        <v>12.631361767498744</v>
      </c>
      <c r="L30" s="12">
        <v>508.142</v>
      </c>
      <c r="M30" s="12">
        <v>0.42419587612691184</v>
      </c>
      <c r="N30" s="12">
        <v>0.44105749769762126</v>
      </c>
      <c r="O30" s="23"/>
    </row>
    <row r="31" spans="1:15">
      <c r="A31" s="11">
        <v>27</v>
      </c>
      <c r="B31" s="12" t="s">
        <v>62</v>
      </c>
      <c r="C31" s="12">
        <v>18.347539131730333</v>
      </c>
      <c r="D31" s="12">
        <v>825.08699999999999</v>
      </c>
      <c r="E31" s="12">
        <v>25.643323406730534</v>
      </c>
      <c r="F31" s="12">
        <v>1031.595</v>
      </c>
      <c r="G31" s="13">
        <v>-28.451009096134925</v>
      </c>
      <c r="H31" s="13">
        <v>-20.018321143472008</v>
      </c>
      <c r="I31" s="12">
        <v>20.604804547041464</v>
      </c>
      <c r="J31" s="12">
        <v>926.596</v>
      </c>
      <c r="K31" s="12">
        <v>22.490466981202427</v>
      </c>
      <c r="L31" s="12">
        <v>904.76</v>
      </c>
      <c r="M31" s="12">
        <v>0.38862943452612575</v>
      </c>
      <c r="N31" s="12">
        <v>0.52823638125273853</v>
      </c>
      <c r="O31" s="23"/>
    </row>
    <row r="32" spans="1:15">
      <c r="A32" s="11">
        <v>28</v>
      </c>
      <c r="B32" s="12" t="s">
        <v>89</v>
      </c>
      <c r="C32" s="12">
        <v>18.062726401437406</v>
      </c>
      <c r="D32" s="12">
        <v>812.279</v>
      </c>
      <c r="E32" s="12">
        <v>14.551264523249626</v>
      </c>
      <c r="F32" s="12">
        <v>585.37699999999995</v>
      </c>
      <c r="G32" s="13">
        <v>24.131661358896039</v>
      </c>
      <c r="H32" s="13">
        <v>38.761686912878361</v>
      </c>
      <c r="I32" s="12">
        <v>12.221374741771719</v>
      </c>
      <c r="J32" s="12">
        <v>549.59400000000005</v>
      </c>
      <c r="K32" s="12">
        <v>8.8144752738101744</v>
      </c>
      <c r="L32" s="12">
        <v>354.59399999999999</v>
      </c>
      <c r="M32" s="12">
        <v>0.38259665762210154</v>
      </c>
      <c r="N32" s="12">
        <v>0.29974692408220699</v>
      </c>
      <c r="O32" s="23"/>
    </row>
    <row r="33" spans="1:15">
      <c r="A33" s="11">
        <v>29</v>
      </c>
      <c r="B33" s="12" t="s">
        <v>64</v>
      </c>
      <c r="C33" s="12">
        <v>14.255401946635414</v>
      </c>
      <c r="D33" s="12">
        <v>641.06399999999996</v>
      </c>
      <c r="E33" s="12">
        <v>13.026354384691489</v>
      </c>
      <c r="F33" s="12">
        <v>524.03200000000004</v>
      </c>
      <c r="G33" s="13">
        <v>9.4350846418572445</v>
      </c>
      <c r="H33" s="13">
        <v>22.332987298485563</v>
      </c>
      <c r="I33" s="12">
        <v>10.490350212030712</v>
      </c>
      <c r="J33" s="12">
        <v>471.75</v>
      </c>
      <c r="K33" s="12">
        <v>7.1920474488299373</v>
      </c>
      <c r="L33" s="12">
        <v>289.32600000000002</v>
      </c>
      <c r="M33" s="12">
        <v>0.30195160003133764</v>
      </c>
      <c r="N33" s="12">
        <v>0.2683347314989265</v>
      </c>
      <c r="O33" s="23"/>
    </row>
    <row r="34" spans="1:15">
      <c r="A34" s="11">
        <v>30</v>
      </c>
      <c r="B34" s="12" t="s">
        <v>213</v>
      </c>
      <c r="C34" s="12">
        <v>12.843479749788193</v>
      </c>
      <c r="D34" s="12">
        <v>577.57000000000005</v>
      </c>
      <c r="E34" s="12">
        <v>11.24806729540675</v>
      </c>
      <c r="F34" s="12">
        <v>452.49400000000003</v>
      </c>
      <c r="G34" s="13">
        <v>14.183880772414511</v>
      </c>
      <c r="H34" s="13">
        <v>27.641471489124726</v>
      </c>
      <c r="I34" s="12">
        <v>6.6266991921262886</v>
      </c>
      <c r="J34" s="12">
        <v>298.00200000000001</v>
      </c>
      <c r="K34" s="12">
        <v>3.7991130688117409</v>
      </c>
      <c r="L34" s="12">
        <v>152.833</v>
      </c>
      <c r="M34" s="12">
        <v>0.27204489041671304</v>
      </c>
      <c r="N34" s="12">
        <v>0.23170313262334219</v>
      </c>
      <c r="O34" s="23"/>
    </row>
    <row r="35" spans="1:15">
      <c r="A35" s="11">
        <v>31</v>
      </c>
      <c r="B35" s="12" t="s">
        <v>104</v>
      </c>
      <c r="C35" s="12">
        <v>12.694802523465695</v>
      </c>
      <c r="D35" s="12">
        <v>570.88400000000001</v>
      </c>
      <c r="E35" s="12">
        <v>9.0382464216999843</v>
      </c>
      <c r="F35" s="12">
        <v>363.596</v>
      </c>
      <c r="G35" s="13">
        <v>40.456477187728154</v>
      </c>
      <c r="H35" s="13">
        <v>57.010528168626706</v>
      </c>
      <c r="I35" s="12">
        <v>8.2154952534917793</v>
      </c>
      <c r="J35" s="12">
        <v>369.45</v>
      </c>
      <c r="K35" s="12">
        <v>5.5127695221807365</v>
      </c>
      <c r="L35" s="12">
        <v>221.77099999999999</v>
      </c>
      <c r="M35" s="12">
        <v>0.26889567536515885</v>
      </c>
      <c r="N35" s="12">
        <v>0.18618220840346328</v>
      </c>
      <c r="O35" s="23"/>
    </row>
    <row r="36" spans="1:15">
      <c r="A36" s="11">
        <v>32</v>
      </c>
      <c r="B36" s="12" t="s">
        <v>82</v>
      </c>
      <c r="C36" s="12">
        <v>11.781302604631096</v>
      </c>
      <c r="D36" s="12">
        <v>529.80399999999997</v>
      </c>
      <c r="E36" s="12">
        <v>8.7159881278493412</v>
      </c>
      <c r="F36" s="12">
        <v>350.63200000000001</v>
      </c>
      <c r="G36" s="13">
        <v>35.168869344686868</v>
      </c>
      <c r="H36" s="13">
        <v>51.099728490268973</v>
      </c>
      <c r="I36" s="12">
        <v>4.9862908300885698</v>
      </c>
      <c r="J36" s="12">
        <v>224.233</v>
      </c>
      <c r="K36" s="12">
        <v>1.5661743137966522</v>
      </c>
      <c r="L36" s="12">
        <v>63.005000000000003</v>
      </c>
      <c r="M36" s="12">
        <v>0.24954632533257648</v>
      </c>
      <c r="N36" s="12">
        <v>0.17954388963828849</v>
      </c>
      <c r="O36" s="23"/>
    </row>
    <row r="37" spans="1:15">
      <c r="A37" s="11">
        <v>33</v>
      </c>
      <c r="B37" s="12" t="s">
        <v>46</v>
      </c>
      <c r="C37" s="12">
        <v>11.617037173753999</v>
      </c>
      <c r="D37" s="12">
        <v>522.41700000000003</v>
      </c>
      <c r="E37" s="12">
        <v>7.9445966302580757</v>
      </c>
      <c r="F37" s="12">
        <v>319.60000000000002</v>
      </c>
      <c r="G37" s="13">
        <v>46.225638813541963</v>
      </c>
      <c r="H37" s="13">
        <v>63.459637046307876</v>
      </c>
      <c r="I37" s="12">
        <v>6.1335471059530926</v>
      </c>
      <c r="J37" s="12">
        <v>275.82499999999999</v>
      </c>
      <c r="K37" s="12">
        <v>3.2847277807331099</v>
      </c>
      <c r="L37" s="12">
        <v>132.13999999999999</v>
      </c>
      <c r="M37" s="12">
        <v>0.24606692784740891</v>
      </c>
      <c r="N37" s="12">
        <v>0.16365370852745045</v>
      </c>
      <c r="O37" s="23"/>
    </row>
    <row r="38" spans="1:15">
      <c r="A38" s="11">
        <v>34</v>
      </c>
      <c r="B38" s="12" t="s">
        <v>73</v>
      </c>
      <c r="C38" s="12">
        <v>11.455973884754023</v>
      </c>
      <c r="D38" s="12">
        <v>515.17399999999998</v>
      </c>
      <c r="E38" s="12">
        <v>10.880443266730634</v>
      </c>
      <c r="F38" s="12">
        <v>437.70499999999998</v>
      </c>
      <c r="G38" s="13">
        <v>5.2895879691152174</v>
      </c>
      <c r="H38" s="13">
        <v>17.69890679795752</v>
      </c>
      <c r="I38" s="12">
        <v>7.4766677266349273</v>
      </c>
      <c r="J38" s="12">
        <v>336.22500000000002</v>
      </c>
      <c r="K38" s="12">
        <v>7.5823916318241249</v>
      </c>
      <c r="L38" s="12">
        <v>305.029</v>
      </c>
      <c r="M38" s="12">
        <v>0.24265535671094357</v>
      </c>
      <c r="N38" s="12">
        <v>0.22413030816961105</v>
      </c>
      <c r="O38" s="23"/>
    </row>
    <row r="39" spans="1:15">
      <c r="A39" s="11">
        <v>35</v>
      </c>
      <c r="B39" s="12" t="s">
        <v>67</v>
      </c>
      <c r="C39" s="12">
        <v>11.341853106188806</v>
      </c>
      <c r="D39" s="12">
        <v>510.04199999999997</v>
      </c>
      <c r="E39" s="12">
        <v>12.278155342219216</v>
      </c>
      <c r="F39" s="12">
        <v>493.93299999999999</v>
      </c>
      <c r="G39" s="13">
        <v>-7.6257565565315559</v>
      </c>
      <c r="H39" s="13">
        <v>3.2613735061232916</v>
      </c>
      <c r="I39" s="12">
        <v>11.25366078198973</v>
      </c>
      <c r="J39" s="12">
        <v>506.07600000000002</v>
      </c>
      <c r="K39" s="12">
        <v>5.9848714596083381</v>
      </c>
      <c r="L39" s="12">
        <v>240.76300000000001</v>
      </c>
      <c r="M39" s="12">
        <v>0.24023810100580209</v>
      </c>
      <c r="N39" s="12">
        <v>0.25292230041955316</v>
      </c>
      <c r="O39" s="23"/>
    </row>
    <row r="40" spans="1:15">
      <c r="A40" s="11">
        <v>36</v>
      </c>
      <c r="B40" s="12" t="s">
        <v>65</v>
      </c>
      <c r="C40" s="12">
        <v>10.887037774155601</v>
      </c>
      <c r="D40" s="12">
        <v>489.589</v>
      </c>
      <c r="E40" s="12">
        <v>10.44349045206644</v>
      </c>
      <c r="F40" s="12">
        <v>420.12700000000001</v>
      </c>
      <c r="G40" s="13">
        <v>4.2471176100074644</v>
      </c>
      <c r="H40" s="13">
        <v>16.53357199132644</v>
      </c>
      <c r="I40" s="12">
        <v>8.9244805970215637</v>
      </c>
      <c r="J40" s="12">
        <v>401.33300000000003</v>
      </c>
      <c r="K40" s="12">
        <v>6.0862918421222707</v>
      </c>
      <c r="L40" s="12">
        <v>244.84299999999999</v>
      </c>
      <c r="M40" s="12">
        <v>0.23060440440851862</v>
      </c>
      <c r="N40" s="12">
        <v>0.21512935420060131</v>
      </c>
      <c r="O40" s="23"/>
    </row>
    <row r="41" spans="1:15">
      <c r="A41" s="11">
        <v>37</v>
      </c>
      <c r="B41" s="12" t="s">
        <v>90</v>
      </c>
      <c r="C41" s="12">
        <v>10.028841513990468</v>
      </c>
      <c r="D41" s="12">
        <v>450.99599999999998</v>
      </c>
      <c r="E41" s="12">
        <v>9.1926887836017173</v>
      </c>
      <c r="F41" s="12">
        <v>369.80900000000003</v>
      </c>
      <c r="G41" s="13">
        <v>9.0958450794104238</v>
      </c>
      <c r="H41" s="13">
        <v>21.95376532209869</v>
      </c>
      <c r="I41" s="12">
        <v>8.3830517746314754</v>
      </c>
      <c r="J41" s="12">
        <v>376.98500000000001</v>
      </c>
      <c r="K41" s="12">
        <v>7.5639719005881387</v>
      </c>
      <c r="L41" s="12">
        <v>304.28800000000001</v>
      </c>
      <c r="M41" s="12">
        <v>0.21242647193998285</v>
      </c>
      <c r="N41" s="12">
        <v>0.18936362420784705</v>
      </c>
      <c r="O41" s="23"/>
    </row>
    <row r="42" spans="1:15">
      <c r="A42" s="11">
        <v>38</v>
      </c>
      <c r="B42" s="12" t="s">
        <v>57</v>
      </c>
      <c r="C42" s="12">
        <v>9.7847449071490029</v>
      </c>
      <c r="D42" s="12">
        <v>440.01900000000001</v>
      </c>
      <c r="E42" s="12">
        <v>9.8341975609392325</v>
      </c>
      <c r="F42" s="12">
        <v>395.61599999999999</v>
      </c>
      <c r="G42" s="13">
        <v>-0.50286414812991609</v>
      </c>
      <c r="H42" s="13">
        <v>11.223762436301882</v>
      </c>
      <c r="I42" s="12">
        <v>8.0469380630154834</v>
      </c>
      <c r="J42" s="12">
        <v>361.87</v>
      </c>
      <c r="K42" s="12">
        <v>7.0152080857897117</v>
      </c>
      <c r="L42" s="12">
        <v>282.21199999999999</v>
      </c>
      <c r="M42" s="12">
        <v>0.20725612590036124</v>
      </c>
      <c r="N42" s="12">
        <v>0.20257830273090061</v>
      </c>
      <c r="O42" s="23"/>
    </row>
    <row r="43" spans="1:15">
      <c r="A43" s="11">
        <v>39</v>
      </c>
      <c r="B43" s="12" t="s">
        <v>36</v>
      </c>
      <c r="C43" s="12">
        <v>9.3705345130854187</v>
      </c>
      <c r="D43" s="12">
        <v>421.392</v>
      </c>
      <c r="E43" s="12">
        <v>9.6289704339698634</v>
      </c>
      <c r="F43" s="12">
        <v>387.36</v>
      </c>
      <c r="G43" s="13">
        <v>-2.6839413689828575</v>
      </c>
      <c r="H43" s="13">
        <v>8.7856257744733455</v>
      </c>
      <c r="I43" s="12">
        <v>6.5455560274761559</v>
      </c>
      <c r="J43" s="12">
        <v>294.35300000000001</v>
      </c>
      <c r="K43" s="12">
        <v>8.205207240619858</v>
      </c>
      <c r="L43" s="12">
        <v>330.084</v>
      </c>
      <c r="M43" s="12">
        <v>0.19848250508592813</v>
      </c>
      <c r="N43" s="12">
        <v>0.19835075261324531</v>
      </c>
      <c r="O43" s="23"/>
    </row>
    <row r="44" spans="1:15">
      <c r="A44" s="11">
        <v>40</v>
      </c>
      <c r="B44" s="12" t="s">
        <v>88</v>
      </c>
      <c r="C44" s="12">
        <v>9.0586814736079013</v>
      </c>
      <c r="D44" s="12">
        <v>407.36799999999999</v>
      </c>
      <c r="E44" s="12">
        <v>9.383523165111388</v>
      </c>
      <c r="F44" s="12">
        <v>377.48599999999999</v>
      </c>
      <c r="G44" s="13">
        <v>-3.4618307621520188</v>
      </c>
      <c r="H44" s="13">
        <v>7.9160551649597721</v>
      </c>
      <c r="I44" s="12">
        <v>6.229144383243014</v>
      </c>
      <c r="J44" s="12">
        <v>280.12400000000002</v>
      </c>
      <c r="K44" s="12">
        <v>5.5481920822499413</v>
      </c>
      <c r="L44" s="12">
        <v>223.196</v>
      </c>
      <c r="M44" s="12">
        <v>0.19187697234841758</v>
      </c>
      <c r="N44" s="12">
        <v>0.193294692794722</v>
      </c>
      <c r="O44" s="23"/>
    </row>
    <row r="45" spans="1:15">
      <c r="A45" s="11">
        <v>41</v>
      </c>
      <c r="B45" s="12" t="s">
        <v>54</v>
      </c>
      <c r="C45" s="12">
        <v>8.632752129757904</v>
      </c>
      <c r="D45" s="12">
        <v>388.214</v>
      </c>
      <c r="E45" s="12">
        <v>8.7980441775254423</v>
      </c>
      <c r="F45" s="12">
        <v>353.93299999999999</v>
      </c>
      <c r="G45" s="13">
        <v>-1.8787362785671888</v>
      </c>
      <c r="H45" s="13">
        <v>9.685731480251917</v>
      </c>
      <c r="I45" s="12">
        <v>6.0045052357243396</v>
      </c>
      <c r="J45" s="12">
        <v>270.02199999999999</v>
      </c>
      <c r="K45" s="12">
        <v>5.9070661171405421</v>
      </c>
      <c r="L45" s="12">
        <v>237.63300000000001</v>
      </c>
      <c r="M45" s="12">
        <v>0.18285512593838638</v>
      </c>
      <c r="N45" s="12">
        <v>0.18123419280427447</v>
      </c>
      <c r="O45" s="23"/>
    </row>
    <row r="46" spans="1:15">
      <c r="A46" s="11">
        <v>42</v>
      </c>
      <c r="B46" s="12" t="s">
        <v>41</v>
      </c>
      <c r="C46" s="12">
        <v>7.8329282475611457</v>
      </c>
      <c r="D46" s="12">
        <v>352.24599999999998</v>
      </c>
      <c r="E46" s="12">
        <v>3.0594402986929694</v>
      </c>
      <c r="F46" s="12">
        <v>123.077</v>
      </c>
      <c r="G46" s="13">
        <v>156.0248765405708</v>
      </c>
      <c r="H46" s="13">
        <v>186.19969612518992</v>
      </c>
      <c r="I46" s="12">
        <v>0.20131243342769276</v>
      </c>
      <c r="J46" s="12">
        <v>9.0530000000000008</v>
      </c>
      <c r="K46" s="12">
        <v>5.9062458052231495E-2</v>
      </c>
      <c r="L46" s="12">
        <v>2.3759999999999999</v>
      </c>
      <c r="M46" s="12">
        <v>0.16591361128473689</v>
      </c>
      <c r="N46" s="12">
        <v>6.3022551578326091E-2</v>
      </c>
      <c r="O46" s="23"/>
    </row>
    <row r="47" spans="1:15">
      <c r="A47" s="11">
        <v>43</v>
      </c>
      <c r="B47" s="12" t="s">
        <v>70</v>
      </c>
      <c r="C47" s="12">
        <v>7.6741776165835374</v>
      </c>
      <c r="D47" s="12">
        <v>345.10700000000003</v>
      </c>
      <c r="E47" s="12">
        <v>7.8697493822802684</v>
      </c>
      <c r="F47" s="12">
        <v>316.589</v>
      </c>
      <c r="G47" s="13">
        <v>-2.4851079265254157</v>
      </c>
      <c r="H47" s="13">
        <v>9.0078935149357875</v>
      </c>
      <c r="I47" s="12">
        <v>4.8031905785870102</v>
      </c>
      <c r="J47" s="12">
        <v>215.999</v>
      </c>
      <c r="K47" s="12">
        <v>5.2410722719657157</v>
      </c>
      <c r="L47" s="12">
        <v>210.84100000000001</v>
      </c>
      <c r="M47" s="12">
        <v>0.16255102584455663</v>
      </c>
      <c r="N47" s="12">
        <v>0.16211190215581042</v>
      </c>
      <c r="O47" s="23"/>
    </row>
    <row r="48" spans="1:15">
      <c r="A48" s="11">
        <v>44</v>
      </c>
      <c r="B48" s="12" t="s">
        <v>85</v>
      </c>
      <c r="C48" s="12">
        <v>6.240818858836688</v>
      </c>
      <c r="D48" s="12">
        <v>280.649</v>
      </c>
      <c r="E48" s="12">
        <v>5.8110399069318843</v>
      </c>
      <c r="F48" s="12">
        <v>233.77</v>
      </c>
      <c r="G48" s="13">
        <v>7.3959043267303599</v>
      </c>
      <c r="H48" s="13">
        <v>20.053471360739195</v>
      </c>
      <c r="I48" s="12">
        <v>4.2387241243587379</v>
      </c>
      <c r="J48" s="12">
        <v>190.61500000000001</v>
      </c>
      <c r="K48" s="12">
        <v>3.5234385486942124</v>
      </c>
      <c r="L48" s="12">
        <v>141.74299999999999</v>
      </c>
      <c r="M48" s="12">
        <v>0.13219025650667468</v>
      </c>
      <c r="N48" s="12">
        <v>0.11970377798016923</v>
      </c>
      <c r="O48" s="23"/>
    </row>
    <row r="49" spans="1:15">
      <c r="A49" s="11">
        <v>45</v>
      </c>
      <c r="B49" s="12" t="s">
        <v>55</v>
      </c>
      <c r="C49" s="12">
        <v>6.0637448604511013</v>
      </c>
      <c r="D49" s="12">
        <v>272.68599999999998</v>
      </c>
      <c r="E49" s="12">
        <v>9.8507529469084183</v>
      </c>
      <c r="F49" s="12">
        <v>396.28199999999998</v>
      </c>
      <c r="G49" s="13">
        <v>-38.443843905818795</v>
      </c>
      <c r="H49" s="13">
        <v>-31.188900833245015</v>
      </c>
      <c r="I49" s="12">
        <v>7.597392922821709</v>
      </c>
      <c r="J49" s="12">
        <v>341.654</v>
      </c>
      <c r="K49" s="12">
        <v>7.3713228896854481</v>
      </c>
      <c r="L49" s="12">
        <v>296.53800000000001</v>
      </c>
      <c r="M49" s="12">
        <v>0.12843955362669771</v>
      </c>
      <c r="N49" s="12">
        <v>0.20291933329998471</v>
      </c>
      <c r="O49" s="23"/>
    </row>
    <row r="50" spans="1:15">
      <c r="A50" s="11">
        <v>46</v>
      </c>
      <c r="B50" s="12" t="s">
        <v>174</v>
      </c>
      <c r="C50" s="12">
        <v>6.0411964447330329</v>
      </c>
      <c r="D50" s="12">
        <v>271.67200000000003</v>
      </c>
      <c r="E50" s="12">
        <v>6.618972571752435</v>
      </c>
      <c r="F50" s="12">
        <v>266.27199999999999</v>
      </c>
      <c r="G50" s="13">
        <v>-8.7290908181906843</v>
      </c>
      <c r="H50" s="13">
        <v>2.0280014421343822</v>
      </c>
      <c r="I50" s="12">
        <v>4.1419927551540026</v>
      </c>
      <c r="J50" s="12">
        <v>186.26499999999999</v>
      </c>
      <c r="K50" s="12">
        <v>4.2266695833312617</v>
      </c>
      <c r="L50" s="12">
        <v>170.03299999999999</v>
      </c>
      <c r="M50" s="12">
        <v>0.12796194308791881</v>
      </c>
      <c r="N50" s="12">
        <v>0.13634668422096771</v>
      </c>
      <c r="O50" s="23"/>
    </row>
    <row r="51" spans="1:15">
      <c r="A51" s="11">
        <v>47</v>
      </c>
      <c r="B51" s="12" t="s">
        <v>214</v>
      </c>
      <c r="C51" s="12">
        <v>5.6358364150242721</v>
      </c>
      <c r="D51" s="12">
        <v>253.44300000000001</v>
      </c>
      <c r="E51" s="12">
        <v>3.823921289828629</v>
      </c>
      <c r="F51" s="12">
        <v>153.83099999999999</v>
      </c>
      <c r="G51" s="13">
        <v>47.383693017301738</v>
      </c>
      <c r="H51" s="13">
        <v>64.754178286561256</v>
      </c>
      <c r="I51" s="12">
        <v>2.9154167565415974</v>
      </c>
      <c r="J51" s="12">
        <v>131.10599999999999</v>
      </c>
      <c r="K51" s="12">
        <v>1.8339937258567287</v>
      </c>
      <c r="L51" s="12">
        <v>73.778999999999996</v>
      </c>
      <c r="M51" s="12">
        <v>0.119375786765038</v>
      </c>
      <c r="N51" s="12">
        <v>7.8770380589756647E-2</v>
      </c>
      <c r="O51" s="23"/>
    </row>
    <row r="52" spans="1:15">
      <c r="A52" s="11">
        <v>48</v>
      </c>
      <c r="B52" s="12" t="s">
        <v>94</v>
      </c>
      <c r="C52" s="12">
        <v>5.4505346909821899</v>
      </c>
      <c r="D52" s="12">
        <v>245.11</v>
      </c>
      <c r="E52" s="12">
        <v>1.0739623054244991</v>
      </c>
      <c r="F52" s="12">
        <v>43.204000000000001</v>
      </c>
      <c r="G52" s="13">
        <v>407.51638706982249</v>
      </c>
      <c r="H52" s="13">
        <v>467.33172854365341</v>
      </c>
      <c r="I52" s="12">
        <v>1.1447212468784675</v>
      </c>
      <c r="J52" s="12">
        <v>51.478000000000002</v>
      </c>
      <c r="K52" s="12">
        <v>0.13291538855441154</v>
      </c>
      <c r="L52" s="12">
        <v>5.3470000000000004</v>
      </c>
      <c r="M52" s="12">
        <v>0.11545080785020088</v>
      </c>
      <c r="N52" s="12">
        <v>2.2122950010074995E-2</v>
      </c>
      <c r="O52" s="23"/>
    </row>
    <row r="53" spans="1:15">
      <c r="A53" s="11">
        <v>49</v>
      </c>
      <c r="B53" s="12" t="s">
        <v>71</v>
      </c>
      <c r="C53" s="12">
        <v>5.3818665373950125</v>
      </c>
      <c r="D53" s="12">
        <v>242.02199999999999</v>
      </c>
      <c r="E53" s="12">
        <v>2.5562659401520311</v>
      </c>
      <c r="F53" s="12">
        <v>102.83499999999999</v>
      </c>
      <c r="G53" s="13">
        <v>110.53625340229397</v>
      </c>
      <c r="H53" s="13">
        <v>135.34983225555504</v>
      </c>
      <c r="I53" s="12">
        <v>2.0787904798543027</v>
      </c>
      <c r="J53" s="12">
        <v>93.483000000000004</v>
      </c>
      <c r="K53" s="12">
        <v>0.41751390801569033</v>
      </c>
      <c r="L53" s="12">
        <v>16.795999999999999</v>
      </c>
      <c r="M53" s="12">
        <v>0.11399630948358418</v>
      </c>
      <c r="N53" s="12">
        <v>5.2657475332979868E-2</v>
      </c>
      <c r="O53" s="23"/>
    </row>
    <row r="54" spans="1:15">
      <c r="A54" s="11">
        <v>50</v>
      </c>
      <c r="B54" s="12" t="s">
        <v>194</v>
      </c>
      <c r="C54" s="12">
        <v>5.3047927613803898</v>
      </c>
      <c r="D54" s="12">
        <v>238.55600000000001</v>
      </c>
      <c r="E54" s="12">
        <v>5.0739523622497424</v>
      </c>
      <c r="F54" s="12">
        <v>204.11799999999999</v>
      </c>
      <c r="G54" s="13">
        <v>4.5495184552401753</v>
      </c>
      <c r="H54" s="13">
        <v>16.871613478478153</v>
      </c>
      <c r="I54" s="12">
        <v>3.1395666879401554</v>
      </c>
      <c r="J54" s="12">
        <v>141.18600000000001</v>
      </c>
      <c r="K54" s="12">
        <v>2.725523632440602</v>
      </c>
      <c r="L54" s="12">
        <v>109.64400000000001</v>
      </c>
      <c r="M54" s="12">
        <v>0.11236376695162385</v>
      </c>
      <c r="N54" s="12">
        <v>0.10452023678725321</v>
      </c>
      <c r="O54" s="23"/>
    </row>
    <row r="55" spans="1:15">
      <c r="A55" s="11">
        <v>51</v>
      </c>
      <c r="B55" s="12" t="s">
        <v>59</v>
      </c>
      <c r="C55" s="12">
        <v>5.127429680742007</v>
      </c>
      <c r="D55" s="12">
        <v>230.58</v>
      </c>
      <c r="E55" s="12">
        <v>3.5309456456351946</v>
      </c>
      <c r="F55" s="12">
        <v>142.04499999999999</v>
      </c>
      <c r="G55" s="13">
        <v>45.214064313913127</v>
      </c>
      <c r="H55" s="13">
        <v>62.328839452286275</v>
      </c>
      <c r="I55" s="12">
        <v>1.1178143602720931</v>
      </c>
      <c r="J55" s="12">
        <v>50.268000000000001</v>
      </c>
      <c r="K55" s="12">
        <v>0.14673640146562394</v>
      </c>
      <c r="L55" s="12">
        <v>5.9029999999999996</v>
      </c>
      <c r="M55" s="12">
        <v>0.10860694085961127</v>
      </c>
      <c r="N55" s="12">
        <v>7.2735266044373262E-2</v>
      </c>
      <c r="O55" s="23"/>
    </row>
    <row r="56" spans="1:15">
      <c r="A56" s="11">
        <v>52</v>
      </c>
      <c r="B56" s="12" t="s">
        <v>215</v>
      </c>
      <c r="C56" s="12">
        <v>5.0499778740891133</v>
      </c>
      <c r="D56" s="12">
        <v>227.09700000000001</v>
      </c>
      <c r="E56" s="12">
        <v>3.2998662642995282</v>
      </c>
      <c r="F56" s="12">
        <v>132.749</v>
      </c>
      <c r="G56" s="13">
        <v>53.035834473767267</v>
      </c>
      <c r="H56" s="13">
        <v>71.072475122223153</v>
      </c>
      <c r="I56" s="12">
        <v>4.6759276760677695</v>
      </c>
      <c r="J56" s="12">
        <v>210.27600000000001</v>
      </c>
      <c r="K56" s="12">
        <v>2.0760603152980712</v>
      </c>
      <c r="L56" s="12">
        <v>83.516999999999996</v>
      </c>
      <c r="M56" s="12">
        <v>0.10696639105037359</v>
      </c>
      <c r="N56" s="12">
        <v>6.7975175698718762E-2</v>
      </c>
      <c r="O56" s="23"/>
    </row>
    <row r="57" spans="1:15">
      <c r="A57" s="11">
        <v>53</v>
      </c>
      <c r="B57" s="12" t="s">
        <v>49</v>
      </c>
      <c r="C57" s="12">
        <v>4.8079270801135863</v>
      </c>
      <c r="D57" s="12">
        <v>216.21199999999999</v>
      </c>
      <c r="E57" s="12">
        <v>18.07174497745385</v>
      </c>
      <c r="F57" s="12">
        <v>727.00099999999998</v>
      </c>
      <c r="G57" s="13">
        <v>-73.395335723739379</v>
      </c>
      <c r="H57" s="13">
        <v>-70.259738294720364</v>
      </c>
      <c r="I57" s="12">
        <v>5.3337676979490727</v>
      </c>
      <c r="J57" s="12">
        <v>239.85900000000001</v>
      </c>
      <c r="K57" s="12">
        <v>10.418185072311738</v>
      </c>
      <c r="L57" s="12">
        <v>419.10899999999998</v>
      </c>
      <c r="M57" s="12">
        <v>0.10183937851131178</v>
      </c>
      <c r="N57" s="12">
        <v>0.37226661374582287</v>
      </c>
      <c r="O57" s="23"/>
    </row>
    <row r="58" spans="1:15">
      <c r="A58" s="11">
        <v>54</v>
      </c>
      <c r="B58" s="12" t="s">
        <v>216</v>
      </c>
      <c r="C58" s="12">
        <v>4.7614070745098385</v>
      </c>
      <c r="D58" s="12">
        <v>214.12</v>
      </c>
      <c r="E58" s="12">
        <v>6.1669558473324946</v>
      </c>
      <c r="F58" s="12">
        <v>248.08799999999999</v>
      </c>
      <c r="G58" s="13">
        <v>-22.791614008889397</v>
      </c>
      <c r="H58" s="13">
        <v>-13.691915771822906</v>
      </c>
      <c r="I58" s="12">
        <v>6.4186044443060801</v>
      </c>
      <c r="J58" s="12">
        <v>288.64400000000001</v>
      </c>
      <c r="K58" s="12">
        <v>7.1619942031291179</v>
      </c>
      <c r="L58" s="12">
        <v>288.11700000000002</v>
      </c>
      <c r="M58" s="12">
        <v>0.10085401238988623</v>
      </c>
      <c r="N58" s="12">
        <v>0.12703542315756611</v>
      </c>
      <c r="O58" s="23"/>
    </row>
    <row r="59" spans="1:15">
      <c r="A59" s="11">
        <v>55</v>
      </c>
      <c r="B59" s="12" t="s">
        <v>91</v>
      </c>
      <c r="C59" s="12">
        <v>4.6248713028047641</v>
      </c>
      <c r="D59" s="12">
        <v>207.98</v>
      </c>
      <c r="E59" s="12">
        <v>3.937174050302521</v>
      </c>
      <c r="F59" s="12">
        <v>158.387</v>
      </c>
      <c r="G59" s="13">
        <v>17.466772962434888</v>
      </c>
      <c r="H59" s="13">
        <v>31.311281860253672</v>
      </c>
      <c r="I59" s="12">
        <v>1.1614435433478836</v>
      </c>
      <c r="J59" s="12">
        <v>52.23</v>
      </c>
      <c r="K59" s="12">
        <v>0.75274804492326353</v>
      </c>
      <c r="L59" s="12">
        <v>30.282</v>
      </c>
      <c r="M59" s="12">
        <v>9.7961972243828396E-2</v>
      </c>
      <c r="N59" s="12">
        <v>8.1103316434722447E-2</v>
      </c>
      <c r="O59" s="23"/>
    </row>
    <row r="60" spans="1:15">
      <c r="A60" s="11">
        <v>56</v>
      </c>
      <c r="B60" s="12" t="s">
        <v>107</v>
      </c>
      <c r="C60" s="12">
        <v>4.3421266224741428</v>
      </c>
      <c r="D60" s="12">
        <v>195.26499999999999</v>
      </c>
      <c r="E60" s="12">
        <v>3.2270325092098653</v>
      </c>
      <c r="F60" s="12">
        <v>129.81899999999999</v>
      </c>
      <c r="G60" s="13">
        <v>34.554784003006745</v>
      </c>
      <c r="H60" s="13">
        <v>50.413267703494881</v>
      </c>
      <c r="I60" s="12">
        <v>3.1891776499391815</v>
      </c>
      <c r="J60" s="12">
        <v>143.417</v>
      </c>
      <c r="K60" s="12">
        <v>2.2652043570991784</v>
      </c>
      <c r="L60" s="12">
        <v>91.126000000000005</v>
      </c>
      <c r="M60" s="12">
        <v>9.1972999856674453E-2</v>
      </c>
      <c r="N60" s="12">
        <v>6.6474846017913286E-2</v>
      </c>
      <c r="O60" s="23"/>
    </row>
    <row r="61" spans="1:15">
      <c r="A61" s="11">
        <v>57</v>
      </c>
      <c r="B61" s="12" t="s">
        <v>111</v>
      </c>
      <c r="C61" s="12">
        <v>4.3320309807226609</v>
      </c>
      <c r="D61" s="12">
        <v>194.81100000000001</v>
      </c>
      <c r="E61" s="12">
        <v>3.085541132428173</v>
      </c>
      <c r="F61" s="12">
        <v>124.127</v>
      </c>
      <c r="G61" s="13">
        <v>40.397771243242516</v>
      </c>
      <c r="H61" s="13">
        <v>56.944903203976594</v>
      </c>
      <c r="I61" s="12">
        <v>3.0054992339320301</v>
      </c>
      <c r="J61" s="12">
        <v>135.15700000000001</v>
      </c>
      <c r="K61" s="12">
        <v>2.5598703410011785</v>
      </c>
      <c r="L61" s="12">
        <v>102.98</v>
      </c>
      <c r="M61" s="12">
        <v>9.1759158451737932E-2</v>
      </c>
      <c r="N61" s="12">
        <v>6.356021238544067E-2</v>
      </c>
      <c r="O61" s="23"/>
    </row>
    <row r="62" spans="1:15">
      <c r="A62" s="11">
        <v>58</v>
      </c>
      <c r="B62" s="12" t="s">
        <v>76</v>
      </c>
      <c r="C62" s="12">
        <v>4.0186658186920585</v>
      </c>
      <c r="D62" s="12">
        <v>180.71899999999999</v>
      </c>
      <c r="E62" s="12">
        <v>3.8307820804104544</v>
      </c>
      <c r="F62" s="12">
        <v>154.107</v>
      </c>
      <c r="G62" s="13">
        <v>4.9045791260846983</v>
      </c>
      <c r="H62" s="13">
        <v>17.268521222267637</v>
      </c>
      <c r="I62" s="12">
        <v>2.0286458275424226</v>
      </c>
      <c r="J62" s="12">
        <v>91.227999999999994</v>
      </c>
      <c r="K62" s="12">
        <v>2.2772355985542623</v>
      </c>
      <c r="L62" s="12">
        <v>91.61</v>
      </c>
      <c r="M62" s="12">
        <v>8.5121596605117908E-2</v>
      </c>
      <c r="N62" s="12">
        <v>7.8911708573341066E-2</v>
      </c>
      <c r="O62" s="23"/>
    </row>
    <row r="63" spans="1:15">
      <c r="A63" s="11">
        <v>59</v>
      </c>
      <c r="B63" s="12" t="s">
        <v>81</v>
      </c>
      <c r="C63" s="12">
        <v>3.9527105908618871</v>
      </c>
      <c r="D63" s="12">
        <v>177.75299999999999</v>
      </c>
      <c r="E63" s="12">
        <v>2.4543235409633941</v>
      </c>
      <c r="F63" s="12">
        <v>98.733999999999995</v>
      </c>
      <c r="G63" s="13">
        <v>61.050917896111287</v>
      </c>
      <c r="H63" s="13">
        <v>80.03220775011647</v>
      </c>
      <c r="I63" s="12">
        <v>1.6301792977080223</v>
      </c>
      <c r="J63" s="12">
        <v>73.308999999999997</v>
      </c>
      <c r="K63" s="12">
        <v>0.89282251930218803</v>
      </c>
      <c r="L63" s="12">
        <v>35.917000000000002</v>
      </c>
      <c r="M63" s="12">
        <v>8.3724562228374017E-2</v>
      </c>
      <c r="N63" s="12">
        <v>5.0557525837763739E-2</v>
      </c>
      <c r="O63" s="23"/>
    </row>
    <row r="64" spans="1:15">
      <c r="A64" s="11">
        <v>60</v>
      </c>
      <c r="B64" s="12" t="s">
        <v>110</v>
      </c>
      <c r="C64" s="12">
        <v>3.8011425420114344</v>
      </c>
      <c r="D64" s="12">
        <v>170.93700000000001</v>
      </c>
      <c r="E64" s="12">
        <v>3.685562013095161</v>
      </c>
      <c r="F64" s="12">
        <v>148.26499999999999</v>
      </c>
      <c r="G64" s="13">
        <v>3.1360353863428401</v>
      </c>
      <c r="H64" s="13">
        <v>15.291538798772478</v>
      </c>
      <c r="I64" s="12">
        <v>0.72303918843493087</v>
      </c>
      <c r="J64" s="12">
        <v>32.515000000000001</v>
      </c>
      <c r="K64" s="12">
        <v>7.2286880478067833E-2</v>
      </c>
      <c r="L64" s="12">
        <v>2.9079999999999999</v>
      </c>
      <c r="M64" s="12">
        <v>8.0514115056463581E-2</v>
      </c>
      <c r="N64" s="12">
        <v>7.592026625413778E-2</v>
      </c>
      <c r="O64" s="23"/>
    </row>
    <row r="65" spans="1:15">
      <c r="A65" s="11">
        <v>61</v>
      </c>
      <c r="B65" s="12" t="s">
        <v>40</v>
      </c>
      <c r="C65" s="12">
        <v>3.7406576398880143</v>
      </c>
      <c r="D65" s="12">
        <v>168.21700000000001</v>
      </c>
      <c r="E65" s="12">
        <v>2.568769482408038</v>
      </c>
      <c r="F65" s="12">
        <v>103.33799999999999</v>
      </c>
      <c r="G65" s="13">
        <v>45.620604164972207</v>
      </c>
      <c r="H65" s="13">
        <v>62.783293657705798</v>
      </c>
      <c r="I65" s="12">
        <v>2.4610461664357715</v>
      </c>
      <c r="J65" s="12">
        <v>110.673</v>
      </c>
      <c r="K65" s="12">
        <v>1.3176943766375167</v>
      </c>
      <c r="L65" s="12">
        <v>53.009</v>
      </c>
      <c r="M65" s="12">
        <v>7.9232950692086176E-2</v>
      </c>
      <c r="N65" s="12">
        <v>5.2915040462483333E-2</v>
      </c>
      <c r="O65" s="23"/>
    </row>
    <row r="66" spans="1:15">
      <c r="A66" s="11">
        <v>62</v>
      </c>
      <c r="B66" s="12" t="s">
        <v>217</v>
      </c>
      <c r="C66" s="12">
        <v>3.7132170629687855</v>
      </c>
      <c r="D66" s="12">
        <v>166.983</v>
      </c>
      <c r="E66" s="12">
        <v>4.0831647136614251</v>
      </c>
      <c r="F66" s="12">
        <v>164.26</v>
      </c>
      <c r="G66" s="13">
        <v>-9.0603166082149755</v>
      </c>
      <c r="H66" s="13">
        <v>1.6577377328625431</v>
      </c>
      <c r="I66" s="12">
        <v>3.7655854249175555</v>
      </c>
      <c r="J66" s="12">
        <v>169.33799999999999</v>
      </c>
      <c r="K66" s="12">
        <v>3.2087122097214418</v>
      </c>
      <c r="L66" s="12">
        <v>129.08199999999999</v>
      </c>
      <c r="M66" s="12">
        <v>7.8651716565012006E-2</v>
      </c>
      <c r="N66" s="12">
        <v>8.4110632549183384E-2</v>
      </c>
      <c r="O66" s="23"/>
    </row>
    <row r="67" spans="1:15">
      <c r="A67" s="11">
        <v>63</v>
      </c>
      <c r="B67" s="12" t="s">
        <v>218</v>
      </c>
      <c r="C67" s="12">
        <v>3.5284935034322955</v>
      </c>
      <c r="D67" s="12">
        <v>158.67599999999999</v>
      </c>
      <c r="E67" s="12">
        <v>1.1005602978975157</v>
      </c>
      <c r="F67" s="12">
        <v>44.274000000000001</v>
      </c>
      <c r="G67" s="13">
        <v>220.60883080854779</v>
      </c>
      <c r="H67" s="13">
        <v>258.39544653747117</v>
      </c>
      <c r="I67" s="12">
        <v>0.99544361895401146</v>
      </c>
      <c r="J67" s="12">
        <v>44.765000000000001</v>
      </c>
      <c r="K67" s="12">
        <v>0.74317773922035568</v>
      </c>
      <c r="L67" s="12">
        <v>29.896999999999998</v>
      </c>
      <c r="M67" s="12">
        <v>7.4738984074246145E-2</v>
      </c>
      <c r="N67" s="12">
        <v>2.2670851975420337E-2</v>
      </c>
      <c r="O67" s="23"/>
    </row>
    <row r="68" spans="1:15">
      <c r="A68" s="11">
        <v>64</v>
      </c>
      <c r="B68" s="12" t="s">
        <v>167</v>
      </c>
      <c r="C68" s="12">
        <v>3.4263362827135482</v>
      </c>
      <c r="D68" s="12">
        <v>154.08199999999999</v>
      </c>
      <c r="E68" s="12">
        <v>0.44515593383811519</v>
      </c>
      <c r="F68" s="12">
        <v>17.908000000000001</v>
      </c>
      <c r="G68" s="13">
        <v>669.69349889864998</v>
      </c>
      <c r="H68" s="13">
        <v>760.40875586330117</v>
      </c>
      <c r="I68" s="12">
        <v>1.469271668382629</v>
      </c>
      <c r="J68" s="12">
        <v>66.072999999999993</v>
      </c>
      <c r="K68" s="12">
        <v>1.0046832353102022</v>
      </c>
      <c r="L68" s="12">
        <v>40.417000000000002</v>
      </c>
      <c r="M68" s="12">
        <v>7.2575135144117536E-2</v>
      </c>
      <c r="N68" s="12">
        <v>9.169933079817217E-3</v>
      </c>
      <c r="O68" s="23"/>
    </row>
    <row r="69" spans="1:15">
      <c r="A69" s="11">
        <v>65</v>
      </c>
      <c r="B69" s="12" t="s">
        <v>219</v>
      </c>
      <c r="C69" s="12">
        <v>3.2909123658269195</v>
      </c>
      <c r="D69" s="12">
        <v>147.99199999999999</v>
      </c>
      <c r="E69" s="12">
        <v>1.060862172683116</v>
      </c>
      <c r="F69" s="12">
        <v>42.677</v>
      </c>
      <c r="G69" s="13">
        <v>210.21111418306072</v>
      </c>
      <c r="H69" s="13">
        <v>246.77226609180588</v>
      </c>
      <c r="I69" s="12">
        <v>1.1439429485055559</v>
      </c>
      <c r="J69" s="12">
        <v>51.442999999999998</v>
      </c>
      <c r="K69" s="12">
        <v>0.11732946212396156</v>
      </c>
      <c r="L69" s="12">
        <v>4.72</v>
      </c>
      <c r="M69" s="12">
        <v>6.9706645813581367E-2</v>
      </c>
      <c r="N69" s="12">
        <v>2.1853095490694623E-2</v>
      </c>
      <c r="O69" s="23"/>
    </row>
    <row r="70" spans="1:15">
      <c r="A70" s="11">
        <v>66</v>
      </c>
      <c r="B70" s="12" t="s">
        <v>101</v>
      </c>
      <c r="C70" s="12">
        <v>3.2737230903337564</v>
      </c>
      <c r="D70" s="12">
        <v>147.21899999999999</v>
      </c>
      <c r="E70" s="12">
        <v>3.2021745723191954</v>
      </c>
      <c r="F70" s="12">
        <v>128.81899999999999</v>
      </c>
      <c r="G70" s="13">
        <v>2.2343728113093277</v>
      </c>
      <c r="H70" s="13">
        <v>14.283607231852457</v>
      </c>
      <c r="I70" s="12">
        <v>1.3686488073133363</v>
      </c>
      <c r="J70" s="12">
        <v>61.548000000000002</v>
      </c>
      <c r="K70" s="12">
        <v>1.0046086614995302</v>
      </c>
      <c r="L70" s="12">
        <v>40.414000000000001</v>
      </c>
      <c r="M70" s="12">
        <v>6.9342550205616749E-2</v>
      </c>
      <c r="N70" s="12">
        <v>6.5962788106375583E-2</v>
      </c>
      <c r="O70" s="23"/>
    </row>
    <row r="71" spans="1:15">
      <c r="A71" s="11">
        <v>67</v>
      </c>
      <c r="B71" s="12" t="s">
        <v>176</v>
      </c>
      <c r="C71" s="12">
        <v>3.0199088723790801</v>
      </c>
      <c r="D71" s="12">
        <v>135.80500000000001</v>
      </c>
      <c r="E71" s="12">
        <v>2.1540396633241028</v>
      </c>
      <c r="F71" s="12">
        <v>86.653999999999996</v>
      </c>
      <c r="G71" s="13">
        <v>40.197458932523659</v>
      </c>
      <c r="H71" s="13">
        <v>56.720982297412718</v>
      </c>
      <c r="I71" s="12">
        <v>1.766959677473154</v>
      </c>
      <c r="J71" s="12">
        <v>79.459999999999994</v>
      </c>
      <c r="K71" s="12">
        <v>1.1787882252924535</v>
      </c>
      <c r="L71" s="12">
        <v>47.420999999999999</v>
      </c>
      <c r="M71" s="12">
        <v>6.3966370038335968E-2</v>
      </c>
      <c r="N71" s="12">
        <v>4.4371866266388268E-2</v>
      </c>
      <c r="O71" s="23"/>
    </row>
    <row r="72" spans="1:15">
      <c r="A72" s="11">
        <v>68</v>
      </c>
      <c r="B72" s="12" t="s">
        <v>220</v>
      </c>
      <c r="C72" s="12">
        <v>2.8268686388006197</v>
      </c>
      <c r="D72" s="12">
        <v>127.124</v>
      </c>
      <c r="E72" s="12">
        <v>2.720005170450873</v>
      </c>
      <c r="F72" s="12">
        <v>109.422</v>
      </c>
      <c r="G72" s="13">
        <v>3.9287965151931274</v>
      </c>
      <c r="H72" s="13">
        <v>16.177733910913716</v>
      </c>
      <c r="I72" s="12">
        <v>2.0732534428584453</v>
      </c>
      <c r="J72" s="12">
        <v>93.233999999999995</v>
      </c>
      <c r="K72" s="12">
        <v>1.9343452170843629</v>
      </c>
      <c r="L72" s="12">
        <v>77.816000000000003</v>
      </c>
      <c r="M72" s="12">
        <v>5.9877477447468221E-2</v>
      </c>
      <c r="N72" s="12">
        <v>5.6030400796278725E-2</v>
      </c>
      <c r="O72" s="23"/>
    </row>
    <row r="73" spans="1:15">
      <c r="A73" s="11">
        <v>69</v>
      </c>
      <c r="B73" s="12" t="s">
        <v>221</v>
      </c>
      <c r="C73" s="12">
        <v>2.8000507005797211</v>
      </c>
      <c r="D73" s="12">
        <v>125.91800000000001</v>
      </c>
      <c r="E73" s="12">
        <v>2.8427785207538916</v>
      </c>
      <c r="F73" s="12">
        <v>114.361</v>
      </c>
      <c r="G73" s="13">
        <v>-1.5030302171707461</v>
      </c>
      <c r="H73" s="13">
        <v>10.105717858360805</v>
      </c>
      <c r="I73" s="12">
        <v>1.8678271466025049</v>
      </c>
      <c r="J73" s="12">
        <v>83.995999999999995</v>
      </c>
      <c r="K73" s="12">
        <v>1.6041572413655956</v>
      </c>
      <c r="L73" s="12">
        <v>64.533000000000001</v>
      </c>
      <c r="M73" s="12">
        <v>5.930943177708619E-2</v>
      </c>
      <c r="N73" s="12">
        <v>5.8559454821363453E-2</v>
      </c>
      <c r="O73" s="23"/>
    </row>
    <row r="74" spans="1:15">
      <c r="A74" s="11">
        <v>70</v>
      </c>
      <c r="B74" s="12" t="s">
        <v>222</v>
      </c>
      <c r="C74" s="12">
        <v>2.6971596556807995</v>
      </c>
      <c r="D74" s="12">
        <v>121.291</v>
      </c>
      <c r="E74" s="12">
        <v>1.7895725926331019</v>
      </c>
      <c r="F74" s="12">
        <v>71.992000000000004</v>
      </c>
      <c r="G74" s="13">
        <v>50.715297428215081</v>
      </c>
      <c r="H74" s="13">
        <v>68.478442049116552</v>
      </c>
      <c r="I74" s="12">
        <v>1.1306451648769509</v>
      </c>
      <c r="J74" s="12">
        <v>50.844999999999999</v>
      </c>
      <c r="K74" s="12">
        <v>0.99409375419477686</v>
      </c>
      <c r="L74" s="12">
        <v>39.991</v>
      </c>
      <c r="M74" s="12">
        <v>5.7130039308713292E-2</v>
      </c>
      <c r="N74" s="12">
        <v>3.6864073167422441E-2</v>
      </c>
      <c r="O74" s="23"/>
    </row>
    <row r="75" spans="1:15">
      <c r="A75" s="11">
        <v>71</v>
      </c>
      <c r="B75" s="12" t="s">
        <v>223</v>
      </c>
      <c r="C75" s="12">
        <v>2.6489496307530147</v>
      </c>
      <c r="D75" s="12">
        <v>119.123</v>
      </c>
      <c r="E75" s="12">
        <v>1.5537702032882079</v>
      </c>
      <c r="F75" s="12">
        <v>62.506</v>
      </c>
      <c r="G75" s="13">
        <v>70.485289597335822</v>
      </c>
      <c r="H75" s="13">
        <v>90.578504463571505</v>
      </c>
      <c r="I75" s="12">
        <v>1.2089864553846017</v>
      </c>
      <c r="J75" s="12">
        <v>54.368000000000002</v>
      </c>
      <c r="K75" s="12">
        <v>0.47317082871390004</v>
      </c>
      <c r="L75" s="12">
        <v>19.035</v>
      </c>
      <c r="M75" s="12">
        <v>5.6108875947694835E-2</v>
      </c>
      <c r="N75" s="12">
        <v>3.2006691818575773E-2</v>
      </c>
      <c r="O75" s="23"/>
    </row>
    <row r="76" spans="1:15">
      <c r="A76" s="11">
        <v>72</v>
      </c>
      <c r="B76" s="12" t="s">
        <v>178</v>
      </c>
      <c r="C76" s="12">
        <v>2.4918223078103354</v>
      </c>
      <c r="D76" s="12">
        <v>112.057</v>
      </c>
      <c r="E76" s="12">
        <v>1.4958014944591658</v>
      </c>
      <c r="F76" s="12">
        <v>60.173999999999999</v>
      </c>
      <c r="G76" s="13">
        <v>66.587766962440384</v>
      </c>
      <c r="H76" s="13">
        <v>86.221623957190815</v>
      </c>
      <c r="I76" s="12">
        <v>0.77402885040882896</v>
      </c>
      <c r="J76" s="12">
        <v>34.808</v>
      </c>
      <c r="K76" s="12">
        <v>0.454427944298335</v>
      </c>
      <c r="L76" s="12">
        <v>18.280999999999999</v>
      </c>
      <c r="M76" s="12">
        <v>5.2780674698176169E-2</v>
      </c>
      <c r="N76" s="12">
        <v>3.0812572768869843E-2</v>
      </c>
      <c r="O76" s="23"/>
    </row>
    <row r="77" spans="1:15">
      <c r="A77" s="11">
        <v>73</v>
      </c>
      <c r="B77" s="12" t="s">
        <v>195</v>
      </c>
      <c r="C77" s="12">
        <v>2.390799179006402</v>
      </c>
      <c r="D77" s="12">
        <v>107.514</v>
      </c>
      <c r="E77" s="12">
        <v>2.5553213385501854</v>
      </c>
      <c r="F77" s="12">
        <v>102.797</v>
      </c>
      <c r="G77" s="13">
        <v>-6.4384137157923362</v>
      </c>
      <c r="H77" s="13">
        <v>4.5886553109526602</v>
      </c>
      <c r="I77" s="12">
        <v>1.5075639483298828</v>
      </c>
      <c r="J77" s="12">
        <v>67.795000000000002</v>
      </c>
      <c r="K77" s="12">
        <v>1.8719766534256723</v>
      </c>
      <c r="L77" s="12">
        <v>75.307000000000002</v>
      </c>
      <c r="M77" s="12">
        <v>5.0640847599879635E-2</v>
      </c>
      <c r="N77" s="12">
        <v>5.2638017132341432E-2</v>
      </c>
      <c r="O77" s="23"/>
    </row>
    <row r="78" spans="1:15">
      <c r="A78" s="11">
        <v>74</v>
      </c>
      <c r="B78" s="12" t="s">
        <v>224</v>
      </c>
      <c r="C78" s="12">
        <v>2.3750775518735865</v>
      </c>
      <c r="D78" s="12">
        <v>106.807</v>
      </c>
      <c r="E78" s="12">
        <v>1.4381310808728118</v>
      </c>
      <c r="F78" s="12">
        <v>57.853999999999999</v>
      </c>
      <c r="G78" s="13">
        <v>65.15028313219787</v>
      </c>
      <c r="H78" s="13">
        <v>84.614719811940404</v>
      </c>
      <c r="I78" s="12">
        <v>0.70002379369311474</v>
      </c>
      <c r="J78" s="12">
        <v>31.48</v>
      </c>
      <c r="K78" s="12">
        <v>0.37010982236518297</v>
      </c>
      <c r="L78" s="12">
        <v>14.888999999999999</v>
      </c>
      <c r="M78" s="12">
        <v>5.0307839068403595E-2</v>
      </c>
      <c r="N78" s="12">
        <v>2.9624598414102369E-2</v>
      </c>
      <c r="O78" s="23"/>
    </row>
    <row r="79" spans="1:15">
      <c r="A79" s="11">
        <v>75</v>
      </c>
      <c r="B79" s="12" t="s">
        <v>162</v>
      </c>
      <c r="C79" s="12">
        <v>2.3142146191118944</v>
      </c>
      <c r="D79" s="12">
        <v>104.07</v>
      </c>
      <c r="E79" s="12">
        <v>1.5305777481692129</v>
      </c>
      <c r="F79" s="12">
        <v>61.573</v>
      </c>
      <c r="G79" s="13">
        <v>51.198762812279341</v>
      </c>
      <c r="H79" s="13">
        <v>69.018888149026367</v>
      </c>
      <c r="I79" s="12">
        <v>0.49332998294414704</v>
      </c>
      <c r="J79" s="12">
        <v>22.184999999999999</v>
      </c>
      <c r="K79" s="12">
        <v>0.56149107848644997</v>
      </c>
      <c r="L79" s="12">
        <v>22.588000000000001</v>
      </c>
      <c r="M79" s="12">
        <v>4.9018667426748826E-2</v>
      </c>
      <c r="N79" s="12">
        <v>3.1528941787111096E-2</v>
      </c>
      <c r="O79" s="23"/>
    </row>
    <row r="80" spans="1:15">
      <c r="A80" s="11">
        <v>76</v>
      </c>
      <c r="B80" s="12" t="s">
        <v>225</v>
      </c>
      <c r="C80" s="12">
        <v>2.2973589000642649</v>
      </c>
      <c r="D80" s="12">
        <v>103.312</v>
      </c>
      <c r="E80" s="12">
        <v>3.0005269882620822</v>
      </c>
      <c r="F80" s="12">
        <v>120.70699999999999</v>
      </c>
      <c r="G80" s="13">
        <v>-23.434819648301016</v>
      </c>
      <c r="H80" s="13">
        <v>-14.410928943640386</v>
      </c>
      <c r="I80" s="12">
        <v>2.3889090258150452</v>
      </c>
      <c r="J80" s="12">
        <v>107.429</v>
      </c>
      <c r="K80" s="12">
        <v>1.3429997563922185</v>
      </c>
      <c r="L80" s="12">
        <v>54.027000000000001</v>
      </c>
      <c r="M80" s="12">
        <v>4.8661637063440705E-2</v>
      </c>
      <c r="N80" s="12">
        <v>6.1808974327981721E-2</v>
      </c>
      <c r="O80" s="23"/>
    </row>
    <row r="81" spans="1:15">
      <c r="A81" s="11">
        <v>77</v>
      </c>
      <c r="B81" s="12" t="s">
        <v>226</v>
      </c>
      <c r="C81" s="12">
        <v>2.297092054907838</v>
      </c>
      <c r="D81" s="12">
        <v>103.3</v>
      </c>
      <c r="E81" s="12">
        <v>8.8792550573472601E-2</v>
      </c>
      <c r="F81" s="12">
        <v>3.5720000000000001</v>
      </c>
      <c r="G81" s="24">
        <v>2487.0324031373307</v>
      </c>
      <c r="H81" s="24">
        <v>2791.9372900335948</v>
      </c>
      <c r="I81" s="12">
        <v>0.48290078474713083</v>
      </c>
      <c r="J81" s="12">
        <v>21.716000000000001</v>
      </c>
      <c r="K81" s="12">
        <v>1.5983653420700697E-2</v>
      </c>
      <c r="L81" s="12">
        <v>0.64300000000000002</v>
      </c>
      <c r="M81" s="12">
        <v>4.8655984867715517E-2</v>
      </c>
      <c r="N81" s="12">
        <v>1.8290708600126814E-3</v>
      </c>
      <c r="O81" s="23"/>
    </row>
    <row r="82" spans="1:15">
      <c r="A82" s="11">
        <v>78</v>
      </c>
      <c r="B82" s="12" t="s">
        <v>106</v>
      </c>
      <c r="C82" s="12">
        <v>2.260556505573728</v>
      </c>
      <c r="D82" s="12">
        <v>101.657</v>
      </c>
      <c r="E82" s="12">
        <v>1.2491859025668306</v>
      </c>
      <c r="F82" s="12">
        <v>50.253</v>
      </c>
      <c r="G82" s="13">
        <v>80.962377251354695</v>
      </c>
      <c r="H82" s="13">
        <v>102.29041052275483</v>
      </c>
      <c r="I82" s="12">
        <v>0.74643261381501846</v>
      </c>
      <c r="J82" s="12">
        <v>33.567</v>
      </c>
      <c r="K82" s="12">
        <v>0.56338028169014087</v>
      </c>
      <c r="L82" s="12">
        <v>22.664000000000001</v>
      </c>
      <c r="M82" s="12">
        <v>4.7882105069674309E-2</v>
      </c>
      <c r="N82" s="12">
        <v>2.5732446228504277E-2</v>
      </c>
      <c r="O82" s="23"/>
    </row>
    <row r="83" spans="1:15">
      <c r="A83" s="11">
        <v>79</v>
      </c>
      <c r="B83" s="12" t="s">
        <v>166</v>
      </c>
      <c r="C83" s="12">
        <v>2.2468139800177451</v>
      </c>
      <c r="D83" s="12">
        <v>101.039</v>
      </c>
      <c r="E83" s="12">
        <v>1.6885499371094197</v>
      </c>
      <c r="F83" s="12">
        <v>67.927999999999997</v>
      </c>
      <c r="G83" s="13">
        <v>33.061743134704187</v>
      </c>
      <c r="H83" s="13">
        <v>48.744258626781289</v>
      </c>
      <c r="I83" s="12">
        <v>1.2107876601904828</v>
      </c>
      <c r="J83" s="12">
        <v>54.448999999999998</v>
      </c>
      <c r="K83" s="12">
        <v>1.1825417737629449</v>
      </c>
      <c r="L83" s="12">
        <v>47.572000000000003</v>
      </c>
      <c r="M83" s="12">
        <v>4.7591016989826797E-2</v>
      </c>
      <c r="N83" s="12">
        <v>3.4783069814933204E-2</v>
      </c>
      <c r="O83" s="23"/>
    </row>
    <row r="84" spans="1:15">
      <c r="A84" s="11">
        <v>80</v>
      </c>
      <c r="B84" s="12" t="s">
        <v>227</v>
      </c>
      <c r="C84" s="12">
        <v>2.1598446961189595</v>
      </c>
      <c r="D84" s="12">
        <v>97.128</v>
      </c>
      <c r="E84" s="12">
        <v>1.8809503686432043</v>
      </c>
      <c r="F84" s="12">
        <v>75.668000000000006</v>
      </c>
      <c r="G84" s="13">
        <v>14.827309222248715</v>
      </c>
      <c r="H84" s="13">
        <v>28.360733731564181</v>
      </c>
      <c r="I84" s="12">
        <v>0.96162099537690759</v>
      </c>
      <c r="J84" s="12">
        <v>43.244</v>
      </c>
      <c r="K84" s="12">
        <v>1.0176093624933504</v>
      </c>
      <c r="L84" s="12">
        <v>40.936999999999998</v>
      </c>
      <c r="M84" s="12">
        <v>4.5748872199723838E-2</v>
      </c>
      <c r="N84" s="12">
        <v>3.8746398050235047E-2</v>
      </c>
      <c r="O84" s="23"/>
    </row>
    <row r="85" spans="1:15">
      <c r="A85" s="11">
        <v>81</v>
      </c>
      <c r="B85" s="12" t="s">
        <v>228</v>
      </c>
      <c r="C85" s="12">
        <v>1.9583543659203153</v>
      </c>
      <c r="D85" s="12">
        <v>88.066999999999993</v>
      </c>
      <c r="E85" s="12">
        <v>3.2504984016346579</v>
      </c>
      <c r="F85" s="12">
        <v>130.76300000000001</v>
      </c>
      <c r="G85" s="13">
        <v>-39.752181852005542</v>
      </c>
      <c r="H85" s="13">
        <v>-32.65143809793291</v>
      </c>
      <c r="I85" s="12">
        <v>1.3900408940202222</v>
      </c>
      <c r="J85" s="12">
        <v>62.51</v>
      </c>
      <c r="K85" s="12">
        <v>1.6366714228185917</v>
      </c>
      <c r="L85" s="12">
        <v>65.840999999999994</v>
      </c>
      <c r="M85" s="12">
        <v>4.1480993410891599E-2</v>
      </c>
      <c r="N85" s="12">
        <v>6.6958228686404886E-2</v>
      </c>
      <c r="O85" s="23"/>
    </row>
    <row r="86" spans="1:15">
      <c r="A86" s="11">
        <v>82</v>
      </c>
      <c r="B86" s="12" t="s">
        <v>229</v>
      </c>
      <c r="C86" s="12">
        <v>1.7203729605802991</v>
      </c>
      <c r="D86" s="12">
        <v>77.364999999999995</v>
      </c>
      <c r="E86" s="12">
        <v>1.3998498580611805</v>
      </c>
      <c r="F86" s="12">
        <v>56.314</v>
      </c>
      <c r="G86" s="13">
        <v>22.896962890223776</v>
      </c>
      <c r="H86" s="13">
        <v>37.381468196185665</v>
      </c>
      <c r="I86" s="12">
        <v>1.2225066099768955</v>
      </c>
      <c r="J86" s="12">
        <v>54.975999999999999</v>
      </c>
      <c r="K86" s="12">
        <v>0.79212301695808451</v>
      </c>
      <c r="L86" s="12">
        <v>31.866</v>
      </c>
      <c r="M86" s="12">
        <v>3.6440176856639021E-2</v>
      </c>
      <c r="N86" s="12">
        <v>2.8836029230334303E-2</v>
      </c>
      <c r="O86" s="23"/>
    </row>
    <row r="87" spans="1:15">
      <c r="A87" s="11">
        <v>83</v>
      </c>
      <c r="B87" s="12" t="s">
        <v>230</v>
      </c>
      <c r="C87" s="12">
        <v>1.6650693019108336</v>
      </c>
      <c r="D87" s="12">
        <v>74.878</v>
      </c>
      <c r="E87" s="12">
        <v>1.8575093341553024</v>
      </c>
      <c r="F87" s="12">
        <v>74.724999999999994</v>
      </c>
      <c r="G87" s="13">
        <v>-10.360111182535746</v>
      </c>
      <c r="H87" s="13">
        <v>0.20475075276013399</v>
      </c>
      <c r="I87" s="12">
        <v>1.3943326536194209</v>
      </c>
      <c r="J87" s="12">
        <v>62.703000000000003</v>
      </c>
      <c r="K87" s="12">
        <v>1.0063238591449863</v>
      </c>
      <c r="L87" s="12">
        <v>40.482999999999997</v>
      </c>
      <c r="M87" s="12">
        <v>3.5268759292592475E-2</v>
      </c>
      <c r="N87" s="12">
        <v>3.8263527439654985E-2</v>
      </c>
      <c r="O87" s="23"/>
    </row>
    <row r="88" spans="1:15">
      <c r="A88" s="11">
        <v>84</v>
      </c>
      <c r="B88" s="12" t="s">
        <v>78</v>
      </c>
      <c r="C88" s="12">
        <v>1.6078087787609043</v>
      </c>
      <c r="D88" s="12">
        <v>72.302999999999997</v>
      </c>
      <c r="E88" s="12">
        <v>0</v>
      </c>
      <c r="F88" s="12">
        <v>0</v>
      </c>
      <c r="G88" s="15">
        <v>0</v>
      </c>
      <c r="H88" s="15">
        <v>0</v>
      </c>
      <c r="I88" s="12">
        <v>0.79208537266037937</v>
      </c>
      <c r="J88" s="12">
        <v>35.619999999999997</v>
      </c>
      <c r="K88" s="12">
        <v>0</v>
      </c>
      <c r="L88" s="12">
        <v>0</v>
      </c>
      <c r="M88" s="12">
        <v>3.4055892293227828E-2</v>
      </c>
      <c r="N88" s="12">
        <v>0</v>
      </c>
      <c r="O88" s="23"/>
    </row>
    <row r="89" spans="1:15">
      <c r="A89" s="11">
        <v>85</v>
      </c>
      <c r="B89" s="12" t="s">
        <v>163</v>
      </c>
      <c r="C89" s="12">
        <v>1.5406527477268128</v>
      </c>
      <c r="D89" s="12">
        <v>69.283000000000001</v>
      </c>
      <c r="E89" s="12">
        <v>1.7767458971975161</v>
      </c>
      <c r="F89" s="12">
        <v>71.475999999999999</v>
      </c>
      <c r="G89" s="13">
        <v>-13.287952421508109</v>
      </c>
      <c r="H89" s="13">
        <v>-3.068162739940675</v>
      </c>
      <c r="I89" s="12">
        <v>1.0552836452827337</v>
      </c>
      <c r="J89" s="12">
        <v>47.456000000000003</v>
      </c>
      <c r="K89" s="12">
        <v>1.6060713025061772</v>
      </c>
      <c r="L89" s="12">
        <v>64.61</v>
      </c>
      <c r="M89" s="12">
        <v>3.2633423035720567E-2</v>
      </c>
      <c r="N89" s="12">
        <v>3.6599851285068985E-2</v>
      </c>
      <c r="O89" s="23"/>
    </row>
    <row r="90" spans="1:15">
      <c r="A90" s="11">
        <v>86</v>
      </c>
      <c r="B90" s="12" t="s">
        <v>231</v>
      </c>
      <c r="C90" s="12">
        <v>1.4674704635767479</v>
      </c>
      <c r="D90" s="12">
        <v>65.992000000000004</v>
      </c>
      <c r="E90" s="12">
        <v>0.35541878166279711</v>
      </c>
      <c r="F90" s="12">
        <v>14.298</v>
      </c>
      <c r="G90" s="13">
        <v>312.88489502758125</v>
      </c>
      <c r="H90" s="13">
        <v>361.54706952021269</v>
      </c>
      <c r="I90" s="12">
        <v>0.23520176829390324</v>
      </c>
      <c r="J90" s="12">
        <v>10.577</v>
      </c>
      <c r="K90" s="12">
        <v>0.60894488001073865</v>
      </c>
      <c r="L90" s="12">
        <v>24.497</v>
      </c>
      <c r="M90" s="12">
        <v>3.1083308358085992E-2</v>
      </c>
      <c r="N90" s="12">
        <v>7.321404019166102E-3</v>
      </c>
      <c r="O90" s="23"/>
    </row>
    <row r="91" spans="1:15">
      <c r="A91" s="11">
        <v>87</v>
      </c>
      <c r="B91" s="12" t="s">
        <v>208</v>
      </c>
      <c r="C91" s="12">
        <v>1.4279329062328356</v>
      </c>
      <c r="D91" s="12">
        <v>64.213999999999999</v>
      </c>
      <c r="E91" s="12">
        <v>1.4840685482467697</v>
      </c>
      <c r="F91" s="12">
        <v>59.701999999999998</v>
      </c>
      <c r="G91" s="13">
        <v>-3.7825504812598467</v>
      </c>
      <c r="H91" s="13">
        <v>7.5575357609460241</v>
      </c>
      <c r="I91" s="12">
        <v>1.1235737682316393</v>
      </c>
      <c r="J91" s="12">
        <v>50.527000000000001</v>
      </c>
      <c r="K91" s="12">
        <v>1.3312668101798224</v>
      </c>
      <c r="L91" s="12">
        <v>53.555</v>
      </c>
      <c r="M91" s="12">
        <v>3.0245841358136343E-2</v>
      </c>
      <c r="N91" s="12">
        <v>3.057088143462405E-2</v>
      </c>
      <c r="O91" s="23"/>
    </row>
    <row r="92" spans="1:15">
      <c r="A92" s="11">
        <v>88</v>
      </c>
      <c r="B92" s="12" t="s">
        <v>102</v>
      </c>
      <c r="C92" s="12">
        <v>1.323262893624402</v>
      </c>
      <c r="D92" s="12">
        <v>59.506999999999998</v>
      </c>
      <c r="E92" s="12">
        <v>1.3517497501777342</v>
      </c>
      <c r="F92" s="12">
        <v>54.378999999999998</v>
      </c>
      <c r="G92" s="13">
        <v>-2.1074060897430655</v>
      </c>
      <c r="H92" s="13">
        <v>9.4301108883944238</v>
      </c>
      <c r="I92" s="12">
        <v>8.2677524299587052E-2</v>
      </c>
      <c r="J92" s="12">
        <v>3.718</v>
      </c>
      <c r="K92" s="12">
        <v>0</v>
      </c>
      <c r="L92" s="12">
        <v>0</v>
      </c>
      <c r="M92" s="12">
        <v>2.802876758492882E-2</v>
      </c>
      <c r="N92" s="12">
        <v>2.7845197171508844E-2</v>
      </c>
      <c r="O92" s="23"/>
    </row>
    <row r="93" spans="1:15">
      <c r="A93" s="11">
        <v>89</v>
      </c>
      <c r="B93" s="12" t="s">
        <v>97</v>
      </c>
      <c r="C93" s="12">
        <v>1.3061848036130832</v>
      </c>
      <c r="D93" s="12">
        <v>58.738999999999997</v>
      </c>
      <c r="E93" s="12">
        <v>1.7804497297942259</v>
      </c>
      <c r="F93" s="12">
        <v>71.625</v>
      </c>
      <c r="G93" s="13">
        <v>-26.637366854269771</v>
      </c>
      <c r="H93" s="13">
        <v>-17.990924956369994</v>
      </c>
      <c r="I93" s="12">
        <v>0.98972868518720303</v>
      </c>
      <c r="J93" s="12">
        <v>44.508000000000003</v>
      </c>
      <c r="K93" s="12">
        <v>1.0828863047682495</v>
      </c>
      <c r="L93" s="12">
        <v>43.563000000000002</v>
      </c>
      <c r="M93" s="12">
        <v>2.7667027058516376E-2</v>
      </c>
      <c r="N93" s="12">
        <v>3.6676147913888103E-2</v>
      </c>
      <c r="O93" s="23"/>
    </row>
    <row r="94" spans="1:15">
      <c r="A94" s="11">
        <v>90</v>
      </c>
      <c r="B94" s="12" t="s">
        <v>148</v>
      </c>
      <c r="C94" s="12">
        <v>1.2807455653670565</v>
      </c>
      <c r="D94" s="12">
        <v>57.594999999999999</v>
      </c>
      <c r="E94" s="12">
        <v>1.3020090184595039</v>
      </c>
      <c r="F94" s="12">
        <v>52.378</v>
      </c>
      <c r="G94" s="13">
        <v>-1.6331264062675785</v>
      </c>
      <c r="H94" s="13">
        <v>9.9602886708159843</v>
      </c>
      <c r="I94" s="12">
        <v>0.84814509260638771</v>
      </c>
      <c r="J94" s="12">
        <v>38.140999999999998</v>
      </c>
      <c r="K94" s="12">
        <v>0.70333046638461194</v>
      </c>
      <c r="L94" s="12">
        <v>28.294</v>
      </c>
      <c r="M94" s="12">
        <v>2.7128184399381174E-2</v>
      </c>
      <c r="N94" s="12">
        <v>2.6820569290521901E-2</v>
      </c>
      <c r="O94" s="23"/>
    </row>
    <row r="95" spans="1:15">
      <c r="A95" s="11">
        <v>91</v>
      </c>
      <c r="B95" s="12" t="s">
        <v>100</v>
      </c>
      <c r="C95" s="12">
        <v>1.2610434979842071</v>
      </c>
      <c r="D95" s="12">
        <v>56.709000000000003</v>
      </c>
      <c r="E95" s="12">
        <v>1.1807022864330352</v>
      </c>
      <c r="F95" s="12">
        <v>47.497999999999998</v>
      </c>
      <c r="G95" s="13">
        <v>6.8045274811728405</v>
      </c>
      <c r="H95" s="13">
        <v>19.392395469282931</v>
      </c>
      <c r="I95" s="12">
        <v>0.84716666036615595</v>
      </c>
      <c r="J95" s="12">
        <v>38.097000000000001</v>
      </c>
      <c r="K95" s="12">
        <v>0.67946684696956894</v>
      </c>
      <c r="L95" s="12">
        <v>27.334</v>
      </c>
      <c r="M95" s="12">
        <v>2.6710863948337653E-2</v>
      </c>
      <c r="N95" s="12">
        <v>2.4321726682217902E-2</v>
      </c>
      <c r="O95" s="23"/>
    </row>
    <row r="96" spans="1:15">
      <c r="A96" s="11">
        <v>92</v>
      </c>
      <c r="B96" s="12" t="s">
        <v>232</v>
      </c>
      <c r="C96" s="12">
        <v>1.2376278355077506</v>
      </c>
      <c r="D96" s="12">
        <v>55.655999999999999</v>
      </c>
      <c r="E96" s="12">
        <v>1.436913041965169</v>
      </c>
      <c r="F96" s="12">
        <v>57.805</v>
      </c>
      <c r="G96" s="13">
        <v>-13.868981673718366</v>
      </c>
      <c r="H96" s="13">
        <v>-3.7176714817057501</v>
      </c>
      <c r="I96" s="12">
        <v>0.91049791082479614</v>
      </c>
      <c r="J96" s="12">
        <v>40.945</v>
      </c>
      <c r="K96" s="12">
        <v>1.1457520271647534</v>
      </c>
      <c r="L96" s="12">
        <v>46.091999999999999</v>
      </c>
      <c r="M96" s="12">
        <v>2.6214883773451835E-2</v>
      </c>
      <c r="N96" s="12">
        <v>2.9599507576437024E-2</v>
      </c>
      <c r="O96" s="23"/>
    </row>
    <row r="97" spans="1:15">
      <c r="A97" s="11">
        <v>93</v>
      </c>
      <c r="B97" s="12" t="s">
        <v>84</v>
      </c>
      <c r="C97" s="12">
        <v>1.1883726670506272</v>
      </c>
      <c r="D97" s="12">
        <v>53.441000000000003</v>
      </c>
      <c r="E97" s="12">
        <v>0.98472231198699423</v>
      </c>
      <c r="F97" s="12">
        <v>39.613999999999997</v>
      </c>
      <c r="G97" s="13">
        <v>20.680993269331211</v>
      </c>
      <c r="H97" s="13">
        <v>34.904326753168078</v>
      </c>
      <c r="I97" s="12">
        <v>0</v>
      </c>
      <c r="J97" s="12">
        <v>0</v>
      </c>
      <c r="K97" s="12">
        <v>0</v>
      </c>
      <c r="L97" s="12">
        <v>0</v>
      </c>
      <c r="M97" s="12">
        <v>2.5171582645843033E-2</v>
      </c>
      <c r="N97" s="12">
        <v>2.0284662107654634E-2</v>
      </c>
      <c r="O97" s="23"/>
    </row>
    <row r="98" spans="1:15">
      <c r="A98" s="11">
        <v>94</v>
      </c>
      <c r="B98" s="12" t="s">
        <v>233</v>
      </c>
      <c r="C98" s="12">
        <v>1.1221061198712916</v>
      </c>
      <c r="D98" s="12">
        <v>50.460999999999999</v>
      </c>
      <c r="E98" s="12">
        <v>1.0608124568093347</v>
      </c>
      <c r="F98" s="12">
        <v>42.674999999999997</v>
      </c>
      <c r="G98" s="13">
        <v>5.7779923933315445</v>
      </c>
      <c r="H98" s="13">
        <v>18.244874048037488</v>
      </c>
      <c r="I98" s="12">
        <v>0.82272809145672987</v>
      </c>
      <c r="J98" s="12">
        <v>36.997999999999998</v>
      </c>
      <c r="K98" s="12">
        <v>0.51219778963225171</v>
      </c>
      <c r="L98" s="12">
        <v>20.605</v>
      </c>
      <c r="M98" s="12">
        <v>2.3767954040753075E-2</v>
      </c>
      <c r="N98" s="12">
        <v>2.1852071374871551E-2</v>
      </c>
      <c r="O98" s="23"/>
    </row>
    <row r="99" spans="1:15">
      <c r="A99" s="11">
        <v>95</v>
      </c>
      <c r="B99" s="12" t="s">
        <v>170</v>
      </c>
      <c r="C99" s="12">
        <v>1.0537270485369103</v>
      </c>
      <c r="D99" s="12">
        <v>47.386000000000003</v>
      </c>
      <c r="E99" s="12">
        <v>1.0045340876888582</v>
      </c>
      <c r="F99" s="12">
        <v>40.411000000000001</v>
      </c>
      <c r="G99" s="13">
        <v>4.8970922391723803</v>
      </c>
      <c r="H99" s="13">
        <v>17.260151938828542</v>
      </c>
      <c r="I99" s="12">
        <v>0.6983560114654469</v>
      </c>
      <c r="J99" s="12">
        <v>31.405000000000001</v>
      </c>
      <c r="K99" s="12">
        <v>0.6724320508295093</v>
      </c>
      <c r="L99" s="12">
        <v>27.050999999999998</v>
      </c>
      <c r="M99" s="12">
        <v>2.2319578886172E-2</v>
      </c>
      <c r="N99" s="12">
        <v>2.0692772263150187E-2</v>
      </c>
      <c r="O99" s="23"/>
    </row>
    <row r="100" spans="1:15">
      <c r="A100" s="11">
        <v>96</v>
      </c>
      <c r="B100" s="12" t="s">
        <v>72</v>
      </c>
      <c r="C100" s="12">
        <v>1.0436536438817965</v>
      </c>
      <c r="D100" s="12">
        <v>46.933</v>
      </c>
      <c r="E100" s="12">
        <v>1.0198465768135108</v>
      </c>
      <c r="F100" s="12">
        <v>41.027000000000001</v>
      </c>
      <c r="G100" s="13">
        <v>2.3343773082683015</v>
      </c>
      <c r="H100" s="13">
        <v>14.395398152436201</v>
      </c>
      <c r="I100" s="12">
        <v>0.38959392838320739</v>
      </c>
      <c r="J100" s="12">
        <v>17.52</v>
      </c>
      <c r="K100" s="12">
        <v>0.44080579488224797</v>
      </c>
      <c r="L100" s="12">
        <v>17.733000000000001</v>
      </c>
      <c r="M100" s="12">
        <v>2.2106208497545909E-2</v>
      </c>
      <c r="N100" s="12">
        <v>2.1008199936657413E-2</v>
      </c>
      <c r="O100" s="23"/>
    </row>
    <row r="101" spans="1:15">
      <c r="A101" s="11">
        <v>97</v>
      </c>
      <c r="B101" s="12" t="s">
        <v>234</v>
      </c>
      <c r="C101" s="12">
        <v>0.99704468989257256</v>
      </c>
      <c r="D101" s="12">
        <v>44.837000000000003</v>
      </c>
      <c r="E101" s="12">
        <v>1.2628329099198083</v>
      </c>
      <c r="F101" s="12">
        <v>50.802</v>
      </c>
      <c r="G101" s="13">
        <v>-21.046982379015901</v>
      </c>
      <c r="H101" s="13">
        <v>-11.741663714026998</v>
      </c>
      <c r="I101" s="12">
        <v>0.83031094131852634</v>
      </c>
      <c r="J101" s="12">
        <v>37.338999999999999</v>
      </c>
      <c r="K101" s="12">
        <v>0.79199872727363119</v>
      </c>
      <c r="L101" s="12">
        <v>31.861000000000001</v>
      </c>
      <c r="M101" s="12">
        <v>2.1118958310878615E-2</v>
      </c>
      <c r="N101" s="12">
        <v>2.6013566021938477E-2</v>
      </c>
      <c r="O101" s="23"/>
    </row>
    <row r="102" spans="1:15">
      <c r="A102" s="11">
        <v>98</v>
      </c>
      <c r="B102" s="12" t="s">
        <v>235</v>
      </c>
      <c r="C102" s="12">
        <v>0.9829241336983181</v>
      </c>
      <c r="D102" s="12">
        <v>44.201999999999998</v>
      </c>
      <c r="E102" s="12">
        <v>0.81735382290211445</v>
      </c>
      <c r="F102" s="12">
        <v>32.881</v>
      </c>
      <c r="G102" s="13">
        <v>20.256871156279175</v>
      </c>
      <c r="H102" s="13">
        <v>34.430218059061446</v>
      </c>
      <c r="I102" s="12">
        <v>0.67178268130460594</v>
      </c>
      <c r="J102" s="12">
        <v>30.21</v>
      </c>
      <c r="K102" s="12">
        <v>0.68120690255191585</v>
      </c>
      <c r="L102" s="12">
        <v>27.404</v>
      </c>
      <c r="M102" s="12">
        <v>2.0819862953753741E-2</v>
      </c>
      <c r="N102" s="12">
        <v>1.6836976189271269E-2</v>
      </c>
      <c r="O102" s="23"/>
    </row>
    <row r="103" spans="1:15">
      <c r="A103" s="11">
        <v>99</v>
      </c>
      <c r="B103" s="12" t="s">
        <v>198</v>
      </c>
      <c r="C103" s="12">
        <v>0.9730731000068934</v>
      </c>
      <c r="D103" s="12">
        <v>43.759</v>
      </c>
      <c r="E103" s="12">
        <v>0.98173935956011393</v>
      </c>
      <c r="F103" s="12">
        <v>39.494</v>
      </c>
      <c r="G103" s="13">
        <v>-0.8827454526325198</v>
      </c>
      <c r="H103" s="13">
        <v>10.799108725376001</v>
      </c>
      <c r="I103" s="12">
        <v>0.947322542411702</v>
      </c>
      <c r="J103" s="12">
        <v>42.600999999999999</v>
      </c>
      <c r="K103" s="12">
        <v>0.79739289957890658</v>
      </c>
      <c r="L103" s="12">
        <v>32.078000000000003</v>
      </c>
      <c r="M103" s="12">
        <v>2.0611202728231977E-2</v>
      </c>
      <c r="N103" s="12">
        <v>2.0223215158270112E-2</v>
      </c>
      <c r="O103" s="23"/>
    </row>
    <row r="104" spans="1:15">
      <c r="A104" s="11">
        <v>100</v>
      </c>
      <c r="B104" s="12" t="s">
        <v>63</v>
      </c>
      <c r="C104" s="12">
        <v>0.93529227327612474</v>
      </c>
      <c r="D104" s="12">
        <v>42.06</v>
      </c>
      <c r="E104" s="12">
        <v>0.98141620638053528</v>
      </c>
      <c r="F104" s="12">
        <v>39.481000000000002</v>
      </c>
      <c r="G104" s="13">
        <v>-4.6997321630254731</v>
      </c>
      <c r="H104" s="13">
        <v>6.5322560218839385</v>
      </c>
      <c r="I104" s="12">
        <v>0.46593388021765664</v>
      </c>
      <c r="J104" s="12">
        <v>20.952999999999999</v>
      </c>
      <c r="K104" s="12">
        <v>0.29399481960595197</v>
      </c>
      <c r="L104" s="12">
        <v>11.827</v>
      </c>
      <c r="M104" s="12">
        <v>1.9810946016806531E-2</v>
      </c>
      <c r="N104" s="12">
        <v>2.0216558405420124E-2</v>
      </c>
      <c r="O104" s="23"/>
    </row>
    <row r="105" spans="1:15">
      <c r="A105" s="11"/>
      <c r="B105" s="12" t="s">
        <v>112</v>
      </c>
      <c r="C105" s="12">
        <v>3503.1078565885173</v>
      </c>
      <c r="D105" s="12">
        <v>157534.41</v>
      </c>
      <c r="E105" s="12">
        <v>3597.0617421436496</v>
      </c>
      <c r="F105" s="12">
        <v>144704.75800000003</v>
      </c>
      <c r="G105" s="16">
        <v>-2.611961992599575</v>
      </c>
      <c r="H105" s="16">
        <v>8.866088563584043</v>
      </c>
      <c r="I105" s="12">
        <v>2599.2678436020542</v>
      </c>
      <c r="J105" s="12">
        <v>116888.81499999999</v>
      </c>
      <c r="K105" s="12">
        <v>2320.3261609899423</v>
      </c>
      <c r="L105" s="12">
        <v>93343.473000000013</v>
      </c>
      <c r="M105" s="12">
        <v>74.201276564419089</v>
      </c>
      <c r="N105" s="12">
        <v>74.097216171048984</v>
      </c>
      <c r="O105" s="23"/>
    </row>
    <row r="106" spans="1:15">
      <c r="A106" s="11"/>
      <c r="B106" s="12" t="s">
        <v>113</v>
      </c>
      <c r="C106" s="12">
        <v>4566.8574535411481</v>
      </c>
      <c r="D106" s="12">
        <v>205371.12300000002</v>
      </c>
      <c r="E106" s="12">
        <v>4673.4916203894745</v>
      </c>
      <c r="F106" s="12">
        <v>188008.02499999999</v>
      </c>
      <c r="G106" s="16">
        <v>-2.2816809253086916</v>
      </c>
      <c r="H106" s="16">
        <v>9.2352962061060992</v>
      </c>
      <c r="I106" s="12">
        <v>3371.9299575938576</v>
      </c>
      <c r="J106" s="12">
        <v>151635.35300000009</v>
      </c>
      <c r="K106" s="12">
        <v>3011.914856594562</v>
      </c>
      <c r="L106" s="12">
        <v>121165.11799999999</v>
      </c>
      <c r="M106" s="12">
        <v>96.733148624915202</v>
      </c>
      <c r="N106" s="12">
        <v>96.270996633828545</v>
      </c>
      <c r="O106" s="23"/>
    </row>
    <row r="107" spans="1:15">
      <c r="A107" s="11"/>
      <c r="B107" s="12" t="s">
        <v>1</v>
      </c>
      <c r="C107" s="12">
        <v>4693.5683201430311</v>
      </c>
      <c r="D107" s="12">
        <v>211069.29800000004</v>
      </c>
      <c r="E107" s="12">
        <v>4788.5194115629183</v>
      </c>
      <c r="F107" s="12">
        <v>192635.43199999991</v>
      </c>
      <c r="G107" s="16">
        <v>-1.9828903938575877</v>
      </c>
      <c r="H107" s="16">
        <v>9.5693018717346519</v>
      </c>
      <c r="I107" s="12">
        <v>3445.4485333523085</v>
      </c>
      <c r="J107" s="12">
        <v>154941.47600000017</v>
      </c>
      <c r="K107" s="12">
        <v>3076.2821475268834</v>
      </c>
      <c r="L107" s="12">
        <v>123754.52399999999</v>
      </c>
      <c r="M107" s="12">
        <v>99.417081989616037</v>
      </c>
      <c r="N107" s="12">
        <v>98.64049699808352</v>
      </c>
      <c r="O107" s="23"/>
    </row>
    <row r="108" spans="1:15">
      <c r="A108" s="11"/>
      <c r="B108" s="12" t="s">
        <v>114</v>
      </c>
      <c r="C108" s="12">
        <v>27.520074538744666</v>
      </c>
      <c r="D108" s="12">
        <v>1237.5749999999534</v>
      </c>
      <c r="E108" s="12">
        <v>65.997300428052768</v>
      </c>
      <c r="F108" s="12">
        <v>2654.9790000000794</v>
      </c>
      <c r="G108" s="16">
        <v>-58.301211776463809</v>
      </c>
      <c r="H108" s="16">
        <v>-53.38663695645365</v>
      </c>
      <c r="I108" s="12">
        <v>19.034331853084495</v>
      </c>
      <c r="J108" s="12">
        <v>855.97199999983422</v>
      </c>
      <c r="K108" s="12">
        <v>47.980068906201723</v>
      </c>
      <c r="L108" s="12">
        <v>1930.1710000000166</v>
      </c>
      <c r="M108" s="12">
        <v>0.5829180103839775</v>
      </c>
      <c r="N108" s="12">
        <v>1.3595030019164653</v>
      </c>
      <c r="O108" s="23"/>
    </row>
    <row r="109" spans="1:15">
      <c r="A109" s="11"/>
      <c r="B109" s="12" t="s">
        <v>115</v>
      </c>
      <c r="C109" s="12">
        <v>4721.0883946817758</v>
      </c>
      <c r="D109" s="12">
        <v>212306.87299999999</v>
      </c>
      <c r="E109" s="12">
        <v>4854.5167119909711</v>
      </c>
      <c r="F109" s="12">
        <v>195290.41099999999</v>
      </c>
      <c r="G109" s="16">
        <v>-2.7485396636830757</v>
      </c>
      <c r="H109" s="16">
        <v>8.713413993480728</v>
      </c>
      <c r="I109" s="12">
        <v>3464.482865205393</v>
      </c>
      <c r="J109" s="12">
        <v>155797.448</v>
      </c>
      <c r="K109" s="12">
        <v>3124.2622164330851</v>
      </c>
      <c r="L109" s="12">
        <v>125684.69500000001</v>
      </c>
      <c r="M109" s="12">
        <v>100.00000000000001</v>
      </c>
      <c r="N109" s="12">
        <v>99.999999999999986</v>
      </c>
      <c r="O109" s="23"/>
    </row>
  </sheetData>
  <mergeCells count="10">
    <mergeCell ref="M2:N3"/>
    <mergeCell ref="C3:D3"/>
    <mergeCell ref="E3:F3"/>
    <mergeCell ref="G3:H3"/>
    <mergeCell ref="I3:J3"/>
    <mergeCell ref="K3:L3"/>
    <mergeCell ref="A2:A4"/>
    <mergeCell ref="B2:B4"/>
    <mergeCell ref="C2:H2"/>
    <mergeCell ref="I2:L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O109"/>
  <sheetViews>
    <sheetView zoomScale="85" zoomScaleNormal="85" workbookViewId="0">
      <selection activeCell="C1" sqref="C1:D1048576"/>
    </sheetView>
  </sheetViews>
  <sheetFormatPr defaultRowHeight="15"/>
  <cols>
    <col min="1" max="1" width="6.7109375" style="17" customWidth="1"/>
    <col min="2" max="2" width="38.42578125" customWidth="1"/>
    <col min="3" max="3" width="10.5703125" bestFit="1" customWidth="1"/>
    <col min="4" max="4" width="11.5703125" bestFit="1" customWidth="1"/>
    <col min="5" max="5" width="10.5703125" bestFit="1" customWidth="1"/>
    <col min="6" max="6" width="11.5703125" bestFit="1" customWidth="1"/>
    <col min="7" max="8" width="11.5703125" style="14" bestFit="1" customWidth="1"/>
    <col min="9" max="9" width="9.5703125" bestFit="1" customWidth="1"/>
    <col min="10" max="10" width="11.5703125" bestFit="1" customWidth="1"/>
    <col min="11" max="11" width="9.5703125" bestFit="1" customWidth="1"/>
    <col min="12" max="12" width="11.5703125" bestFit="1" customWidth="1"/>
    <col min="13" max="14" width="8" bestFit="1" customWidth="1"/>
    <col min="15" max="16" width="9" customWidth="1"/>
  </cols>
  <sheetData>
    <row r="1" spans="1:15" ht="26.25">
      <c r="A1" s="1" t="s">
        <v>236</v>
      </c>
      <c r="B1" s="1"/>
      <c r="C1" s="1"/>
      <c r="D1" s="1"/>
      <c r="E1" s="1"/>
      <c r="F1" s="1"/>
      <c r="G1" s="3" t="s">
        <v>1</v>
      </c>
      <c r="H1" s="1"/>
      <c r="I1" s="1"/>
      <c r="J1" s="1"/>
      <c r="K1" s="1"/>
      <c r="L1" s="1"/>
      <c r="M1" s="1"/>
      <c r="N1" s="1"/>
    </row>
    <row r="2" spans="1:15" ht="15" customHeight="1">
      <c r="A2" s="4" t="s">
        <v>2</v>
      </c>
      <c r="B2" s="5" t="s">
        <v>3</v>
      </c>
      <c r="C2" s="5" t="s">
        <v>4</v>
      </c>
      <c r="D2" s="5"/>
      <c r="E2" s="5"/>
      <c r="F2" s="5"/>
      <c r="G2" s="5"/>
      <c r="H2" s="5"/>
      <c r="I2" s="5" t="s">
        <v>5</v>
      </c>
      <c r="J2" s="5"/>
      <c r="K2" s="5"/>
      <c r="L2" s="5"/>
      <c r="M2" s="18" t="s">
        <v>6</v>
      </c>
      <c r="N2" s="18"/>
    </row>
    <row r="3" spans="1:15">
      <c r="A3" s="4"/>
      <c r="B3" s="5"/>
      <c r="C3" s="5">
        <v>2013</v>
      </c>
      <c r="D3" s="5"/>
      <c r="E3" s="5">
        <v>2012</v>
      </c>
      <c r="F3" s="5"/>
      <c r="G3" s="19" t="s">
        <v>7</v>
      </c>
      <c r="H3" s="19"/>
      <c r="I3" s="5">
        <v>2013</v>
      </c>
      <c r="J3" s="5"/>
      <c r="K3" s="5">
        <v>2012</v>
      </c>
      <c r="L3" s="5"/>
      <c r="M3" s="18"/>
      <c r="N3" s="18"/>
    </row>
    <row r="4" spans="1:15">
      <c r="A4" s="4"/>
      <c r="B4" s="5"/>
      <c r="C4" s="20" t="s">
        <v>8</v>
      </c>
      <c r="D4" s="20" t="s">
        <v>9</v>
      </c>
      <c r="E4" s="20" t="s">
        <v>8</v>
      </c>
      <c r="F4" s="20" t="s">
        <v>9</v>
      </c>
      <c r="G4" s="21" t="s">
        <v>10</v>
      </c>
      <c r="H4" s="21" t="s">
        <v>11</v>
      </c>
      <c r="I4" s="20" t="s">
        <v>8</v>
      </c>
      <c r="J4" s="20" t="s">
        <v>9</v>
      </c>
      <c r="K4" s="20" t="s">
        <v>8</v>
      </c>
      <c r="L4" s="20" t="s">
        <v>9</v>
      </c>
      <c r="M4" s="22">
        <v>2013</v>
      </c>
      <c r="N4" s="22">
        <v>2012</v>
      </c>
    </row>
    <row r="5" spans="1:15">
      <c r="A5" s="11">
        <v>1</v>
      </c>
      <c r="B5" s="12" t="s">
        <v>13</v>
      </c>
      <c r="C5" s="12">
        <v>39.574003944860891</v>
      </c>
      <c r="D5" s="12">
        <v>1779.6389999999999</v>
      </c>
      <c r="E5" s="12">
        <v>41.031306085720111</v>
      </c>
      <c r="F5" s="12">
        <v>1650.6320000000001</v>
      </c>
      <c r="G5" s="13">
        <v>-3.5516835311425723</v>
      </c>
      <c r="H5" s="13">
        <v>7.8156124442031825</v>
      </c>
      <c r="I5" s="12">
        <v>1.8276002392711568</v>
      </c>
      <c r="J5" s="12">
        <v>82.186999999999998</v>
      </c>
      <c r="K5" s="12">
        <v>3.5046210904679751</v>
      </c>
      <c r="L5" s="12">
        <v>140.98599999999999</v>
      </c>
      <c r="M5" s="12">
        <v>8.3591603934412184</v>
      </c>
      <c r="N5" s="12">
        <v>7.6343787178775271</v>
      </c>
      <c r="O5" s="23"/>
    </row>
    <row r="6" spans="1:15">
      <c r="A6" s="11">
        <v>2</v>
      </c>
      <c r="B6" s="12" t="s">
        <v>16</v>
      </c>
      <c r="C6" s="12">
        <v>32.603230160618544</v>
      </c>
      <c r="D6" s="12">
        <v>1466.164</v>
      </c>
      <c r="E6" s="12">
        <v>9.2519749630859636</v>
      </c>
      <c r="F6" s="12">
        <v>372.19400000000002</v>
      </c>
      <c r="G6" s="13">
        <v>252.39211401566365</v>
      </c>
      <c r="H6" s="13">
        <v>293.9246736916769</v>
      </c>
      <c r="I6" s="12">
        <v>0.7966439774160049</v>
      </c>
      <c r="J6" s="12">
        <v>35.825000000000003</v>
      </c>
      <c r="K6" s="12">
        <v>2.278553069209468</v>
      </c>
      <c r="L6" s="12">
        <v>91.662999999999997</v>
      </c>
      <c r="M6" s="12">
        <v>6.886733792128263</v>
      </c>
      <c r="N6" s="12">
        <v>1.7214436364505887</v>
      </c>
      <c r="O6" s="23"/>
    </row>
    <row r="7" spans="1:15">
      <c r="A7" s="11">
        <v>3</v>
      </c>
      <c r="B7" s="12" t="s">
        <v>72</v>
      </c>
      <c r="C7" s="12">
        <v>29.511050725040523</v>
      </c>
      <c r="D7" s="12">
        <v>1327.1089999999999</v>
      </c>
      <c r="E7" s="12">
        <v>26.301263280352785</v>
      </c>
      <c r="F7" s="12">
        <v>1058.0630000000001</v>
      </c>
      <c r="G7" s="13">
        <v>12.203928801722114</v>
      </c>
      <c r="H7" s="13">
        <v>25.428164485479584</v>
      </c>
      <c r="I7" s="12">
        <v>0.26008507913070739</v>
      </c>
      <c r="J7" s="12">
        <v>11.696</v>
      </c>
      <c r="K7" s="12">
        <v>0.17201692328343515</v>
      </c>
      <c r="L7" s="12">
        <v>6.92</v>
      </c>
      <c r="M7" s="12">
        <v>6.2335771415322885</v>
      </c>
      <c r="N7" s="12">
        <v>4.893673241142575</v>
      </c>
      <c r="O7" s="23"/>
    </row>
    <row r="8" spans="1:15">
      <c r="A8" s="11">
        <v>4</v>
      </c>
      <c r="B8" s="12" t="s">
        <v>52</v>
      </c>
      <c r="C8" s="12">
        <v>21.810833468609001</v>
      </c>
      <c r="D8" s="12">
        <v>980.83100000000002</v>
      </c>
      <c r="E8" s="12">
        <v>15.632187051003514</v>
      </c>
      <c r="F8" s="12">
        <v>628.86099999999999</v>
      </c>
      <c r="G8" s="13">
        <v>39.525156636408383</v>
      </c>
      <c r="H8" s="13">
        <v>55.969443167886084</v>
      </c>
      <c r="I8" s="12">
        <v>0.10729398997996438</v>
      </c>
      <c r="J8" s="12">
        <v>4.8250000000000002</v>
      </c>
      <c r="K8" s="12">
        <v>0</v>
      </c>
      <c r="L8" s="12">
        <v>0</v>
      </c>
      <c r="M8" s="12">
        <v>4.6070712362784496</v>
      </c>
      <c r="N8" s="12">
        <v>2.9085604997983676</v>
      </c>
      <c r="O8" s="23"/>
    </row>
    <row r="9" spans="1:15">
      <c r="A9" s="11">
        <v>5</v>
      </c>
      <c r="B9" s="12" t="s">
        <v>19</v>
      </c>
      <c r="C9" s="12">
        <v>21.302248837555787</v>
      </c>
      <c r="D9" s="12">
        <v>957.96</v>
      </c>
      <c r="E9" s="12">
        <v>25.16025911913415</v>
      </c>
      <c r="F9" s="12">
        <v>1012.162</v>
      </c>
      <c r="G9" s="13">
        <v>-15.333746219824832</v>
      </c>
      <c r="H9" s="13">
        <v>-5.3550716189700864</v>
      </c>
      <c r="I9" s="12">
        <v>10.50707250850013</v>
      </c>
      <c r="J9" s="12">
        <v>472.50200000000001</v>
      </c>
      <c r="K9" s="12">
        <v>8.9501747512963412</v>
      </c>
      <c r="L9" s="12">
        <v>360.053</v>
      </c>
      <c r="M9" s="12">
        <v>4.4996436302536349</v>
      </c>
      <c r="N9" s="12">
        <v>4.6813753955117514</v>
      </c>
      <c r="O9" s="23"/>
    </row>
    <row r="10" spans="1:15">
      <c r="A10" s="11">
        <v>6</v>
      </c>
      <c r="B10" s="12" t="s">
        <v>14</v>
      </c>
      <c r="C10" s="12">
        <v>20.892930604693362</v>
      </c>
      <c r="D10" s="12">
        <v>939.553</v>
      </c>
      <c r="E10" s="12">
        <v>22.202661787882253</v>
      </c>
      <c r="F10" s="12">
        <v>893.18200000000002</v>
      </c>
      <c r="G10" s="13">
        <v>-5.8989827242412645</v>
      </c>
      <c r="H10" s="13">
        <v>5.1916630653103226</v>
      </c>
      <c r="I10" s="12">
        <v>5.0129753457312551</v>
      </c>
      <c r="J10" s="12">
        <v>225.43299999999999</v>
      </c>
      <c r="K10" s="12">
        <v>11.572015928965961</v>
      </c>
      <c r="L10" s="12">
        <v>465.52600000000001</v>
      </c>
      <c r="M10" s="12">
        <v>4.4131839238962938</v>
      </c>
      <c r="N10" s="12">
        <v>4.1310780670623641</v>
      </c>
      <c r="O10" s="23"/>
    </row>
    <row r="11" spans="1:15">
      <c r="A11" s="11">
        <v>7</v>
      </c>
      <c r="B11" s="12" t="s">
        <v>12</v>
      </c>
      <c r="C11" s="12">
        <v>18.639801289306845</v>
      </c>
      <c r="D11" s="12">
        <v>838.23</v>
      </c>
      <c r="E11" s="12">
        <v>46.807346017509929</v>
      </c>
      <c r="F11" s="12">
        <v>1882.9939999999999</v>
      </c>
      <c r="G11" s="13">
        <v>-60.177615534249746</v>
      </c>
      <c r="H11" s="13">
        <v>-55.484191664976095</v>
      </c>
      <c r="I11" s="12">
        <v>2.057665238303843</v>
      </c>
      <c r="J11" s="12">
        <v>92.533000000000001</v>
      </c>
      <c r="K11" s="12">
        <v>2.8246570847605934</v>
      </c>
      <c r="L11" s="12">
        <v>113.63200000000001</v>
      </c>
      <c r="M11" s="12">
        <v>3.9372586331240393</v>
      </c>
      <c r="N11" s="12">
        <v>8.7090819270988771</v>
      </c>
      <c r="O11" s="23"/>
    </row>
    <row r="12" spans="1:15">
      <c r="A12" s="11">
        <v>8</v>
      </c>
      <c r="B12" s="12" t="s">
        <v>80</v>
      </c>
      <c r="C12" s="12">
        <v>17.346936506418739</v>
      </c>
      <c r="D12" s="12">
        <v>780.09</v>
      </c>
      <c r="E12" s="12">
        <v>6.285553064237881</v>
      </c>
      <c r="F12" s="12">
        <v>252.85900000000001</v>
      </c>
      <c r="G12" s="13">
        <v>175.98106847773539</v>
      </c>
      <c r="H12" s="13">
        <v>208.50790361426721</v>
      </c>
      <c r="I12" s="12">
        <v>2.2659601199913715E-2</v>
      </c>
      <c r="J12" s="12">
        <v>1.0189999999999999</v>
      </c>
      <c r="K12" s="12">
        <v>8.0042556787956829E-3</v>
      </c>
      <c r="L12" s="12">
        <v>0.32200000000000001</v>
      </c>
      <c r="M12" s="12">
        <v>3.6641686495517121</v>
      </c>
      <c r="N12" s="12">
        <v>1.1695043887576355</v>
      </c>
      <c r="O12" s="23"/>
    </row>
    <row r="13" spans="1:15">
      <c r="A13" s="11">
        <v>9</v>
      </c>
      <c r="B13" s="12" t="s">
        <v>78</v>
      </c>
      <c r="C13" s="12">
        <v>13.93903477659501</v>
      </c>
      <c r="D13" s="12">
        <v>626.83699999999999</v>
      </c>
      <c r="E13" s="12">
        <v>0</v>
      </c>
      <c r="F13" s="12">
        <v>0</v>
      </c>
      <c r="G13" s="15">
        <v>0</v>
      </c>
      <c r="H13" s="15">
        <v>0</v>
      </c>
      <c r="I13" s="12">
        <v>0.41254261183591689</v>
      </c>
      <c r="J13" s="12">
        <v>18.552</v>
      </c>
      <c r="K13" s="12">
        <v>0</v>
      </c>
      <c r="L13" s="12">
        <v>0</v>
      </c>
      <c r="M13" s="12">
        <v>2.9443224291800263</v>
      </c>
      <c r="N13" s="12">
        <v>0</v>
      </c>
      <c r="O13" s="23"/>
    </row>
    <row r="14" spans="1:15">
      <c r="A14" s="11">
        <v>10</v>
      </c>
      <c r="B14" s="12" t="s">
        <v>70</v>
      </c>
      <c r="C14" s="12">
        <v>13.689934823070542</v>
      </c>
      <c r="D14" s="12">
        <v>615.63499999999999</v>
      </c>
      <c r="E14" s="12">
        <v>16.305339982002856</v>
      </c>
      <c r="F14" s="12">
        <v>655.94100000000003</v>
      </c>
      <c r="G14" s="13">
        <v>-16.040175561006933</v>
      </c>
      <c r="H14" s="13">
        <v>-6.1447599707900622</v>
      </c>
      <c r="I14" s="12">
        <v>4.3355666790453169</v>
      </c>
      <c r="J14" s="12">
        <v>194.97</v>
      </c>
      <c r="K14" s="12">
        <v>2.6804561928578177</v>
      </c>
      <c r="L14" s="12">
        <v>107.831</v>
      </c>
      <c r="M14" s="12">
        <v>2.8917054013854404</v>
      </c>
      <c r="N14" s="12">
        <v>3.0338088747723919</v>
      </c>
      <c r="O14" s="23"/>
    </row>
    <row r="15" spans="1:15">
      <c r="A15" s="11">
        <v>11</v>
      </c>
      <c r="B15" s="12" t="s">
        <v>36</v>
      </c>
      <c r="C15" s="12">
        <v>12.390888127391877</v>
      </c>
      <c r="D15" s="12">
        <v>557.21699999999998</v>
      </c>
      <c r="E15" s="12">
        <v>14.730042805367324</v>
      </c>
      <c r="F15" s="12">
        <v>592.56899999999996</v>
      </c>
      <c r="G15" s="13">
        <v>-15.880162120934955</v>
      </c>
      <c r="H15" s="13">
        <v>-5.9658875168967711</v>
      </c>
      <c r="I15" s="12">
        <v>5.3013237743468403E-2</v>
      </c>
      <c r="J15" s="12">
        <v>2.3839999999999999</v>
      </c>
      <c r="K15" s="12">
        <v>0.31721213266183756</v>
      </c>
      <c r="L15" s="12">
        <v>12.760999999999999</v>
      </c>
      <c r="M15" s="12">
        <v>2.6173096211940372</v>
      </c>
      <c r="N15" s="12">
        <v>2.7407054767349521</v>
      </c>
      <c r="O15" s="23"/>
    </row>
    <row r="16" spans="1:15">
      <c r="A16" s="11">
        <v>12</v>
      </c>
      <c r="B16" s="12" t="s">
        <v>15</v>
      </c>
      <c r="C16" s="12">
        <v>11.584393116284446</v>
      </c>
      <c r="D16" s="12">
        <v>520.94899999999996</v>
      </c>
      <c r="E16" s="12">
        <v>12.53170629850405</v>
      </c>
      <c r="F16" s="12">
        <v>504.13299999999998</v>
      </c>
      <c r="G16" s="13">
        <v>-7.5593311848737414</v>
      </c>
      <c r="H16" s="13">
        <v>3.3356277014200515</v>
      </c>
      <c r="I16" s="12">
        <v>1.9196173440456838</v>
      </c>
      <c r="J16" s="12">
        <v>86.325000000000003</v>
      </c>
      <c r="K16" s="12">
        <v>3.3101823081091557</v>
      </c>
      <c r="L16" s="12">
        <v>133.16399999999999</v>
      </c>
      <c r="M16" s="12">
        <v>2.4469548306161015</v>
      </c>
      <c r="N16" s="12">
        <v>2.3316779549770938</v>
      </c>
      <c r="O16" s="23"/>
    </row>
    <row r="17" spans="1:15">
      <c r="A17" s="11">
        <v>13</v>
      </c>
      <c r="B17" s="12" t="s">
        <v>237</v>
      </c>
      <c r="C17" s="12">
        <v>10.429509516365391</v>
      </c>
      <c r="D17" s="12">
        <v>469.01400000000001</v>
      </c>
      <c r="E17" s="12">
        <v>11.683130906867254</v>
      </c>
      <c r="F17" s="12">
        <v>469.99599999999998</v>
      </c>
      <c r="G17" s="13">
        <v>-10.730183548358553</v>
      </c>
      <c r="H17" s="13">
        <v>-0.20893794840806379</v>
      </c>
      <c r="I17" s="12">
        <v>0</v>
      </c>
      <c r="J17" s="12">
        <v>0</v>
      </c>
      <c r="K17" s="12">
        <v>0</v>
      </c>
      <c r="L17" s="12">
        <v>0</v>
      </c>
      <c r="M17" s="12">
        <v>2.2030104154659678</v>
      </c>
      <c r="N17" s="12">
        <v>2.1737900754908215</v>
      </c>
      <c r="O17" s="23"/>
    </row>
    <row r="18" spans="1:15">
      <c r="A18" s="11">
        <v>14</v>
      </c>
      <c r="B18" s="12" t="s">
        <v>22</v>
      </c>
      <c r="C18" s="12">
        <v>10.021547746381469</v>
      </c>
      <c r="D18" s="12">
        <v>450.66800000000001</v>
      </c>
      <c r="E18" s="12">
        <v>7.8516279462869702</v>
      </c>
      <c r="F18" s="12">
        <v>315.86</v>
      </c>
      <c r="G18" s="13">
        <v>27.636559130653296</v>
      </c>
      <c r="H18" s="13">
        <v>42.679668207433679</v>
      </c>
      <c r="I18" s="12">
        <v>1.7936664302122085</v>
      </c>
      <c r="J18" s="12">
        <v>80.661000000000001</v>
      </c>
      <c r="K18" s="12">
        <v>1.1765012950985121</v>
      </c>
      <c r="L18" s="12">
        <v>47.329000000000001</v>
      </c>
      <c r="M18" s="12">
        <v>2.1168372328272009</v>
      </c>
      <c r="N18" s="12">
        <v>1.4608918655574323</v>
      </c>
      <c r="O18" s="23"/>
    </row>
    <row r="19" spans="1:15">
      <c r="A19" s="11">
        <v>15</v>
      </c>
      <c r="B19" s="12" t="s">
        <v>102</v>
      </c>
      <c r="C19" s="12">
        <v>9.7718029170623009</v>
      </c>
      <c r="D19" s="12">
        <v>439.43700000000001</v>
      </c>
      <c r="E19" s="12">
        <v>11.461895268540292</v>
      </c>
      <c r="F19" s="12">
        <v>461.096</v>
      </c>
      <c r="G19" s="13">
        <v>-14.745313160527857</v>
      </c>
      <c r="H19" s="13">
        <v>-4.6972864652913842</v>
      </c>
      <c r="I19" s="12">
        <v>4.5974752000782741</v>
      </c>
      <c r="J19" s="12">
        <v>206.74799999999999</v>
      </c>
      <c r="K19" s="12">
        <v>8.224049556782985</v>
      </c>
      <c r="L19" s="12">
        <v>330.84199999999998</v>
      </c>
      <c r="M19" s="12">
        <v>2.0640839888385392</v>
      </c>
      <c r="N19" s="12">
        <v>2.1326264662859171</v>
      </c>
      <c r="O19" s="23"/>
    </row>
    <row r="20" spans="1:15">
      <c r="A20" s="11">
        <v>16</v>
      </c>
      <c r="B20" s="12" t="s">
        <v>18</v>
      </c>
      <c r="C20" s="12">
        <v>9.499487434928696</v>
      </c>
      <c r="D20" s="12">
        <v>427.19099999999997</v>
      </c>
      <c r="E20" s="12">
        <v>11.704086147666088</v>
      </c>
      <c r="F20" s="12">
        <v>470.839</v>
      </c>
      <c r="G20" s="13">
        <v>-18.836145641127317</v>
      </c>
      <c r="H20" s="13">
        <v>-9.2702601101438091</v>
      </c>
      <c r="I20" s="12">
        <v>2.4957582738676312</v>
      </c>
      <c r="J20" s="12">
        <v>112.23399999999999</v>
      </c>
      <c r="K20" s="12">
        <v>2.9777074021964474</v>
      </c>
      <c r="L20" s="12">
        <v>119.789</v>
      </c>
      <c r="M20" s="12">
        <v>2.0065631780572053</v>
      </c>
      <c r="N20" s="12">
        <v>2.1776890555537132</v>
      </c>
      <c r="O20" s="23"/>
    </row>
    <row r="21" spans="1:15">
      <c r="A21" s="11">
        <v>17</v>
      </c>
      <c r="B21" s="12" t="s">
        <v>101</v>
      </c>
      <c r="C21" s="12">
        <v>9.0748478426680954</v>
      </c>
      <c r="D21" s="12">
        <v>408.09500000000003</v>
      </c>
      <c r="E21" s="12">
        <v>11.355105571657974</v>
      </c>
      <c r="F21" s="12">
        <v>456.8</v>
      </c>
      <c r="G21" s="13">
        <v>-20.081343274177371</v>
      </c>
      <c r="H21" s="13">
        <v>-10.662215411558677</v>
      </c>
      <c r="I21" s="12">
        <v>1.8412315793452951E-2</v>
      </c>
      <c r="J21" s="12">
        <v>0.82799999999999996</v>
      </c>
      <c r="K21" s="12">
        <v>3.828122281163153E-2</v>
      </c>
      <c r="L21" s="12">
        <v>1.54</v>
      </c>
      <c r="M21" s="12">
        <v>1.9168671628130165</v>
      </c>
      <c r="N21" s="12">
        <v>2.1127569308764484</v>
      </c>
      <c r="O21" s="23"/>
    </row>
    <row r="22" spans="1:15">
      <c r="A22" s="11">
        <v>18</v>
      </c>
      <c r="B22" s="12" t="s">
        <v>34</v>
      </c>
      <c r="C22" s="12">
        <v>8.3178526080778479</v>
      </c>
      <c r="D22" s="12">
        <v>374.053</v>
      </c>
      <c r="E22" s="12">
        <v>3.3242767583261656</v>
      </c>
      <c r="F22" s="12">
        <v>133.73099999999999</v>
      </c>
      <c r="G22" s="13">
        <v>150.21540662174107</v>
      </c>
      <c r="H22" s="13">
        <v>179.70552826195876</v>
      </c>
      <c r="I22" s="12">
        <v>4.4638080138047886</v>
      </c>
      <c r="J22" s="12">
        <v>200.73699999999999</v>
      </c>
      <c r="K22" s="12">
        <v>2.284742695495245</v>
      </c>
      <c r="L22" s="12">
        <v>91.912000000000006</v>
      </c>
      <c r="M22" s="12">
        <v>1.7569681394079744</v>
      </c>
      <c r="N22" s="12">
        <v>0.61852254186304356</v>
      </c>
      <c r="O22" s="23"/>
    </row>
    <row r="23" spans="1:15">
      <c r="A23" s="11">
        <v>19</v>
      </c>
      <c r="B23" s="12" t="s">
        <v>17</v>
      </c>
      <c r="C23" s="12">
        <v>7.6516292008654681</v>
      </c>
      <c r="D23" s="12">
        <v>344.09300000000002</v>
      </c>
      <c r="E23" s="12">
        <v>13.472678641563464</v>
      </c>
      <c r="F23" s="12">
        <v>541.98699999999997</v>
      </c>
      <c r="G23" s="13">
        <v>-43.206325895282248</v>
      </c>
      <c r="H23" s="13">
        <v>-36.51268388356177</v>
      </c>
      <c r="I23" s="12">
        <v>2.7516627788809846</v>
      </c>
      <c r="J23" s="12">
        <v>123.742</v>
      </c>
      <c r="K23" s="12">
        <v>5.1234693725359577</v>
      </c>
      <c r="L23" s="12">
        <v>206.11</v>
      </c>
      <c r="M23" s="12">
        <v>1.61624271959671</v>
      </c>
      <c r="N23" s="12">
        <v>2.5067574227122016</v>
      </c>
      <c r="O23" s="23"/>
    </row>
    <row r="24" spans="1:15">
      <c r="A24" s="11">
        <v>20</v>
      </c>
      <c r="B24" s="12" t="s">
        <v>33</v>
      </c>
      <c r="C24" s="12">
        <v>6.6076420005381369</v>
      </c>
      <c r="D24" s="12">
        <v>297.14499999999998</v>
      </c>
      <c r="E24" s="12">
        <v>6.2867462452086329</v>
      </c>
      <c r="F24" s="12">
        <v>252.90700000000001</v>
      </c>
      <c r="G24" s="13">
        <v>5.1043217399472951</v>
      </c>
      <c r="H24" s="13">
        <v>17.491805288109859</v>
      </c>
      <c r="I24" s="12">
        <v>0.93907257965883839</v>
      </c>
      <c r="J24" s="12">
        <v>42.23</v>
      </c>
      <c r="K24" s="12">
        <v>1.4381559388097025</v>
      </c>
      <c r="L24" s="12">
        <v>57.854999999999997</v>
      </c>
      <c r="M24" s="12">
        <v>1.3957227927175628</v>
      </c>
      <c r="N24" s="12">
        <v>1.1697263947398642</v>
      </c>
      <c r="O24" s="23"/>
    </row>
    <row r="25" spans="1:15">
      <c r="A25" s="11">
        <v>21</v>
      </c>
      <c r="B25" s="12" t="s">
        <v>71</v>
      </c>
      <c r="C25" s="12">
        <v>6.2199826995390239</v>
      </c>
      <c r="D25" s="12">
        <v>279.71199999999999</v>
      </c>
      <c r="E25" s="12">
        <v>8.3877639291449366</v>
      </c>
      <c r="F25" s="12">
        <v>337.428</v>
      </c>
      <c r="G25" s="13">
        <v>-25.844566536660977</v>
      </c>
      <c r="H25" s="13">
        <v>-17.104686036724885</v>
      </c>
      <c r="I25" s="12">
        <v>2.6017402751618303E-3</v>
      </c>
      <c r="J25" s="12">
        <v>0.11700000000000001</v>
      </c>
      <c r="K25" s="12">
        <v>0</v>
      </c>
      <c r="L25" s="12">
        <v>0</v>
      </c>
      <c r="M25" s="12">
        <v>1.3138380716371296</v>
      </c>
      <c r="N25" s="12">
        <v>1.5606465535721943</v>
      </c>
      <c r="O25" s="23"/>
    </row>
    <row r="26" spans="1:15">
      <c r="A26" s="11">
        <v>22</v>
      </c>
      <c r="B26" s="12" t="s">
        <v>67</v>
      </c>
      <c r="C26" s="12">
        <v>6.1266536060787322</v>
      </c>
      <c r="D26" s="12">
        <v>275.51499999999999</v>
      </c>
      <c r="E26" s="12">
        <v>6.5684861019274843</v>
      </c>
      <c r="F26" s="12">
        <v>264.24099999999999</v>
      </c>
      <c r="G26" s="13">
        <v>-6.7265499080389048</v>
      </c>
      <c r="H26" s="13">
        <v>4.2665596936130328</v>
      </c>
      <c r="I26" s="12">
        <v>0.5129875761342586</v>
      </c>
      <c r="J26" s="12">
        <v>23.068999999999999</v>
      </c>
      <c r="K26" s="12">
        <v>0.49671129494936439</v>
      </c>
      <c r="L26" s="12">
        <v>19.981999999999999</v>
      </c>
      <c r="M26" s="12">
        <v>1.2941243003771872</v>
      </c>
      <c r="N26" s="12">
        <v>1.2221475572936156</v>
      </c>
      <c r="O26" s="23"/>
    </row>
    <row r="27" spans="1:15">
      <c r="A27" s="11">
        <v>23</v>
      </c>
      <c r="B27" s="12" t="s">
        <v>84</v>
      </c>
      <c r="C27" s="12">
        <v>5.3483107589743364</v>
      </c>
      <c r="D27" s="12">
        <v>240.51300000000001</v>
      </c>
      <c r="E27" s="12">
        <v>6.0325986984384246</v>
      </c>
      <c r="F27" s="12">
        <v>242.68299999999999</v>
      </c>
      <c r="G27" s="13">
        <v>-11.34317022680824</v>
      </c>
      <c r="H27" s="13">
        <v>-0.89417058467218169</v>
      </c>
      <c r="I27" s="12">
        <v>1.9123902877257897E-3</v>
      </c>
      <c r="J27" s="12">
        <v>8.5999999999999993E-2</v>
      </c>
      <c r="K27" s="12">
        <v>7.0323103463704933E-2</v>
      </c>
      <c r="L27" s="12">
        <v>2.8290000000000002</v>
      </c>
      <c r="M27" s="12">
        <v>1.1297160512372046</v>
      </c>
      <c r="N27" s="12">
        <v>1.1224391205251514</v>
      </c>
      <c r="O27" s="23"/>
    </row>
    <row r="28" spans="1:15">
      <c r="A28" s="11">
        <v>24</v>
      </c>
      <c r="B28" s="12" t="s">
        <v>238</v>
      </c>
      <c r="C28" s="12">
        <v>5.3199806982003519</v>
      </c>
      <c r="D28" s="12">
        <v>239.239</v>
      </c>
      <c r="E28" s="12">
        <v>6.9317599916477333</v>
      </c>
      <c r="F28" s="12">
        <v>278.85500000000002</v>
      </c>
      <c r="G28" s="13">
        <v>-23.252093196958029</v>
      </c>
      <c r="H28" s="13">
        <v>-14.206666547130226</v>
      </c>
      <c r="I28" s="12">
        <v>0</v>
      </c>
      <c r="J28" s="12">
        <v>0</v>
      </c>
      <c r="K28" s="12">
        <v>0</v>
      </c>
      <c r="L28" s="12">
        <v>0</v>
      </c>
      <c r="M28" s="12">
        <v>1.1237319329181277</v>
      </c>
      <c r="N28" s="12">
        <v>1.2897391286329949</v>
      </c>
      <c r="O28" s="23"/>
    </row>
    <row r="29" spans="1:15">
      <c r="A29" s="11">
        <v>25</v>
      </c>
      <c r="B29" s="12" t="s">
        <v>57</v>
      </c>
      <c r="C29" s="12">
        <v>4.766477132481949</v>
      </c>
      <c r="D29" s="12">
        <v>214.34800000000001</v>
      </c>
      <c r="E29" s="12">
        <v>6.2510999637074125</v>
      </c>
      <c r="F29" s="12">
        <v>251.47300000000001</v>
      </c>
      <c r="G29" s="13">
        <v>-23.749785475274351</v>
      </c>
      <c r="H29" s="13">
        <v>-14.763016307913759</v>
      </c>
      <c r="I29" s="12">
        <v>1.5648467085761808</v>
      </c>
      <c r="J29" s="12">
        <v>70.370999999999995</v>
      </c>
      <c r="K29" s="12">
        <v>1.4404677269405348</v>
      </c>
      <c r="L29" s="12">
        <v>57.948</v>
      </c>
      <c r="M29" s="12">
        <v>1.0068161644093765</v>
      </c>
      <c r="N29" s="12">
        <v>1.163093966020782</v>
      </c>
      <c r="O29" s="23"/>
    </row>
    <row r="30" spans="1:15">
      <c r="A30" s="11">
        <v>26</v>
      </c>
      <c r="B30" s="12" t="s">
        <v>239</v>
      </c>
      <c r="C30" s="12">
        <v>4.4572035961832244</v>
      </c>
      <c r="D30" s="12">
        <v>200.44</v>
      </c>
      <c r="E30" s="12">
        <v>11.412179394758953</v>
      </c>
      <c r="F30" s="12">
        <v>459.096</v>
      </c>
      <c r="G30" s="13">
        <v>-60.943449607616607</v>
      </c>
      <c r="H30" s="13">
        <v>-56.340286127520173</v>
      </c>
      <c r="I30" s="12">
        <v>0.32984285043996092</v>
      </c>
      <c r="J30" s="12">
        <v>14.833</v>
      </c>
      <c r="K30" s="12">
        <v>1.1020269161740652</v>
      </c>
      <c r="L30" s="12">
        <v>44.332999999999998</v>
      </c>
      <c r="M30" s="12">
        <v>0.94148875657442754</v>
      </c>
      <c r="N30" s="12">
        <v>2.1233762170263879</v>
      </c>
      <c r="O30" s="23"/>
    </row>
    <row r="31" spans="1:15">
      <c r="A31" s="11">
        <v>27</v>
      </c>
      <c r="B31" s="12" t="s">
        <v>153</v>
      </c>
      <c r="C31" s="12">
        <v>3.7563792670208294</v>
      </c>
      <c r="D31" s="12">
        <v>168.92400000000001</v>
      </c>
      <c r="E31" s="12">
        <v>4.2461333479166568</v>
      </c>
      <c r="F31" s="12">
        <v>170.816</v>
      </c>
      <c r="G31" s="13">
        <v>-11.534119180127078</v>
      </c>
      <c r="H31" s="13">
        <v>-1.1076245784938124</v>
      </c>
      <c r="I31" s="12">
        <v>0.41879123591557904</v>
      </c>
      <c r="J31" s="12">
        <v>18.832999999999998</v>
      </c>
      <c r="K31" s="12">
        <v>0.27540108281173098</v>
      </c>
      <c r="L31" s="12">
        <v>11.079000000000001</v>
      </c>
      <c r="M31" s="12">
        <v>0.79345463338444733</v>
      </c>
      <c r="N31" s="12">
        <v>0.79004528875786206</v>
      </c>
      <c r="O31" s="23"/>
    </row>
    <row r="32" spans="1:15">
      <c r="A32" s="11">
        <v>28</v>
      </c>
      <c r="B32" s="12" t="s">
        <v>108</v>
      </c>
      <c r="C32" s="12">
        <v>3.4738569576538971</v>
      </c>
      <c r="D32" s="12">
        <v>156.21899999999999</v>
      </c>
      <c r="E32" s="12">
        <v>4.1219928110846515</v>
      </c>
      <c r="F32" s="12">
        <v>165.822</v>
      </c>
      <c r="G32" s="13">
        <v>-15.723847253877324</v>
      </c>
      <c r="H32" s="13">
        <v>-5.7911495458986195</v>
      </c>
      <c r="I32" s="12">
        <v>0</v>
      </c>
      <c r="J32" s="12">
        <v>0</v>
      </c>
      <c r="K32" s="12">
        <v>0</v>
      </c>
      <c r="L32" s="12">
        <v>0</v>
      </c>
      <c r="M32" s="12">
        <v>0.73377784904859555</v>
      </c>
      <c r="N32" s="12">
        <v>0.76694741635681807</v>
      </c>
      <c r="O32" s="23"/>
    </row>
    <row r="33" spans="1:15">
      <c r="A33" s="11">
        <v>29</v>
      </c>
      <c r="B33" s="12" t="s">
        <v>240</v>
      </c>
      <c r="C33" s="12">
        <v>3.3093913929094794</v>
      </c>
      <c r="D33" s="12">
        <v>148.82300000000001</v>
      </c>
      <c r="E33" s="12">
        <v>14.411587775860955</v>
      </c>
      <c r="F33" s="12">
        <v>579.75800000000004</v>
      </c>
      <c r="G33" s="13">
        <v>-77.036594132586657</v>
      </c>
      <c r="H33" s="13">
        <v>-74.330151545989878</v>
      </c>
      <c r="I33" s="12">
        <v>0</v>
      </c>
      <c r="J33" s="12">
        <v>0</v>
      </c>
      <c r="K33" s="12">
        <v>0.17206663915721651</v>
      </c>
      <c r="L33" s="12">
        <v>6.9219999999999997</v>
      </c>
      <c r="M33" s="12">
        <v>0.69903802244899249</v>
      </c>
      <c r="N33" s="12">
        <v>2.6814530051030387</v>
      </c>
      <c r="O33" s="23"/>
    </row>
    <row r="34" spans="1:15">
      <c r="A34" s="11">
        <v>30</v>
      </c>
      <c r="B34" s="12" t="s">
        <v>20</v>
      </c>
      <c r="C34" s="12">
        <v>2.9850633423690067</v>
      </c>
      <c r="D34" s="12">
        <v>134.238</v>
      </c>
      <c r="E34" s="12">
        <v>2.5862943279159603</v>
      </c>
      <c r="F34" s="12">
        <v>104.04300000000001</v>
      </c>
      <c r="G34" s="13">
        <v>15.418547307195894</v>
      </c>
      <c r="H34" s="13">
        <v>29.02165450823216</v>
      </c>
      <c r="I34" s="12">
        <v>0.38636954940971624</v>
      </c>
      <c r="J34" s="12">
        <v>17.375</v>
      </c>
      <c r="K34" s="12">
        <v>0.22854387177281837</v>
      </c>
      <c r="L34" s="12">
        <v>9.1940000000000008</v>
      </c>
      <c r="M34" s="12">
        <v>0.6305306710488825</v>
      </c>
      <c r="N34" s="12">
        <v>0.48121184185459359</v>
      </c>
      <c r="O34" s="23"/>
    </row>
    <row r="35" spans="1:15">
      <c r="A35" s="11">
        <v>31</v>
      </c>
      <c r="B35" s="12" t="s">
        <v>241</v>
      </c>
      <c r="C35" s="12">
        <v>2.9752567828703196</v>
      </c>
      <c r="D35" s="12">
        <v>133.797</v>
      </c>
      <c r="E35" s="12">
        <v>3.0714963980849443</v>
      </c>
      <c r="F35" s="12">
        <v>123.562</v>
      </c>
      <c r="G35" s="13">
        <v>-3.1333136276711713</v>
      </c>
      <c r="H35" s="13">
        <v>8.2832909794273206</v>
      </c>
      <c r="I35" s="12">
        <v>9.8065594986868985E-3</v>
      </c>
      <c r="J35" s="12">
        <v>0.441</v>
      </c>
      <c r="K35" s="12">
        <v>0</v>
      </c>
      <c r="L35" s="12">
        <v>0</v>
      </c>
      <c r="M35" s="12">
        <v>0.62845924547689425</v>
      </c>
      <c r="N35" s="12">
        <v>0.57148964950296788</v>
      </c>
      <c r="O35" s="23"/>
    </row>
    <row r="36" spans="1:15">
      <c r="A36" s="11">
        <v>32</v>
      </c>
      <c r="B36" s="12" t="s">
        <v>205</v>
      </c>
      <c r="C36" s="12">
        <v>2.9676739330085229</v>
      </c>
      <c r="D36" s="12">
        <v>133.45599999999999</v>
      </c>
      <c r="E36" s="12">
        <v>3.931978741492371</v>
      </c>
      <c r="F36" s="12">
        <v>158.178</v>
      </c>
      <c r="G36" s="13">
        <v>-24.524669940556421</v>
      </c>
      <c r="H36" s="13">
        <v>-15.629227831936177</v>
      </c>
      <c r="I36" s="12">
        <v>0.91185437370329925</v>
      </c>
      <c r="J36" s="12">
        <v>41.006</v>
      </c>
      <c r="K36" s="12">
        <v>1.4914762134401892E-3</v>
      </c>
      <c r="L36" s="12">
        <v>0.06</v>
      </c>
      <c r="M36" s="12">
        <v>0.62685753091896224</v>
      </c>
      <c r="N36" s="12">
        <v>0.73159296368689775</v>
      </c>
      <c r="O36" s="23"/>
    </row>
    <row r="37" spans="1:15">
      <c r="A37" s="11">
        <v>33</v>
      </c>
      <c r="B37" s="12" t="s">
        <v>148</v>
      </c>
      <c r="C37" s="12">
        <v>2.8527748560703934</v>
      </c>
      <c r="D37" s="12">
        <v>128.28899999999999</v>
      </c>
      <c r="E37" s="12">
        <v>2.5096075926082437</v>
      </c>
      <c r="F37" s="12">
        <v>100.958</v>
      </c>
      <c r="G37" s="13">
        <v>13.67414031073659</v>
      </c>
      <c r="H37" s="13">
        <v>27.071653558905666</v>
      </c>
      <c r="I37" s="12">
        <v>0</v>
      </c>
      <c r="J37" s="12">
        <v>0</v>
      </c>
      <c r="K37" s="12">
        <v>0</v>
      </c>
      <c r="L37" s="12">
        <v>0</v>
      </c>
      <c r="M37" s="12">
        <v>0.60258756282267367</v>
      </c>
      <c r="N37" s="12">
        <v>0.46694333237176988</v>
      </c>
      <c r="O37" s="23"/>
    </row>
    <row r="38" spans="1:15">
      <c r="A38" s="11">
        <v>34</v>
      </c>
      <c r="B38" s="12" t="s">
        <v>24</v>
      </c>
      <c r="C38" s="12">
        <v>2.8515962899628415</v>
      </c>
      <c r="D38" s="12">
        <v>128.23599999999999</v>
      </c>
      <c r="E38" s="12">
        <v>2.8346002595168609</v>
      </c>
      <c r="F38" s="12">
        <v>114.032</v>
      </c>
      <c r="G38" s="13">
        <v>0.59959179037390697</v>
      </c>
      <c r="H38" s="13">
        <v>12.456152658902752</v>
      </c>
      <c r="I38" s="12">
        <v>0.9664686823853289</v>
      </c>
      <c r="J38" s="12">
        <v>43.462000000000003</v>
      </c>
      <c r="K38" s="12">
        <v>0.45549683558463383</v>
      </c>
      <c r="L38" s="12">
        <v>18.324000000000002</v>
      </c>
      <c r="M38" s="12">
        <v>0.60233861598522387</v>
      </c>
      <c r="N38" s="12">
        <v>0.52741221178131159</v>
      </c>
      <c r="O38" s="23"/>
    </row>
    <row r="39" spans="1:15">
      <c r="A39" s="11">
        <v>35</v>
      </c>
      <c r="B39" s="12" t="s">
        <v>87</v>
      </c>
      <c r="C39" s="12">
        <v>2.7960257861369491</v>
      </c>
      <c r="D39" s="12">
        <v>125.73699999999999</v>
      </c>
      <c r="E39" s="12">
        <v>4.6274292418826404</v>
      </c>
      <c r="F39" s="12">
        <v>186.155</v>
      </c>
      <c r="G39" s="13">
        <v>-39.577125008627824</v>
      </c>
      <c r="H39" s="13">
        <v>-32.455749241223714</v>
      </c>
      <c r="I39" s="12">
        <v>2.1614457670575207E-2</v>
      </c>
      <c r="J39" s="12">
        <v>0.97199999999999998</v>
      </c>
      <c r="K39" s="12">
        <v>6.5873532760275022E-2</v>
      </c>
      <c r="L39" s="12">
        <v>2.65</v>
      </c>
      <c r="M39" s="12">
        <v>0.59060053774395727</v>
      </c>
      <c r="N39" s="12">
        <v>0.86099007545382067</v>
      </c>
      <c r="O39" s="23"/>
    </row>
    <row r="40" spans="1:15">
      <c r="A40" s="11">
        <v>36</v>
      </c>
      <c r="B40" s="12" t="s">
        <v>93</v>
      </c>
      <c r="C40" s="12">
        <v>2.6778800931289597</v>
      </c>
      <c r="D40" s="12">
        <v>120.42400000000001</v>
      </c>
      <c r="E40" s="12">
        <v>9.1017087345818641</v>
      </c>
      <c r="F40" s="12">
        <v>366.149</v>
      </c>
      <c r="G40" s="13">
        <v>-70.578270836613598</v>
      </c>
      <c r="H40" s="13">
        <v>-67.110657136848658</v>
      </c>
      <c r="I40" s="12">
        <v>2.7596236593810528E-2</v>
      </c>
      <c r="J40" s="12">
        <v>1.2410000000000001</v>
      </c>
      <c r="K40" s="12">
        <v>3.0028387763929142E-2</v>
      </c>
      <c r="L40" s="12">
        <v>1.208</v>
      </c>
      <c r="M40" s="12">
        <v>0.56564479156714664</v>
      </c>
      <c r="N40" s="12">
        <v>1.6934847580636621</v>
      </c>
      <c r="O40" s="23"/>
    </row>
    <row r="41" spans="1:15">
      <c r="A41" s="11">
        <v>37</v>
      </c>
      <c r="B41" s="12" t="s">
        <v>98</v>
      </c>
      <c r="C41" s="12">
        <v>2.6373641035448157</v>
      </c>
      <c r="D41" s="12">
        <v>118.602</v>
      </c>
      <c r="E41" s="12">
        <v>5.9921299771804142</v>
      </c>
      <c r="F41" s="12">
        <v>241.05500000000001</v>
      </c>
      <c r="G41" s="13">
        <v>-55.986200005864653</v>
      </c>
      <c r="H41" s="13">
        <v>-50.798780361328326</v>
      </c>
      <c r="I41" s="12">
        <v>1.3739634733455044</v>
      </c>
      <c r="J41" s="12">
        <v>61.786999999999999</v>
      </c>
      <c r="K41" s="12">
        <v>8.83026006373575</v>
      </c>
      <c r="L41" s="12">
        <v>355.22899999999998</v>
      </c>
      <c r="M41" s="12">
        <v>0.55708665689104109</v>
      </c>
      <c r="N41" s="12">
        <v>1.1149094176278946</v>
      </c>
      <c r="O41" s="23"/>
    </row>
    <row r="42" spans="1:15">
      <c r="A42" s="11">
        <v>38</v>
      </c>
      <c r="B42" s="12" t="s">
        <v>90</v>
      </c>
      <c r="C42" s="12">
        <v>2.5761898514339592</v>
      </c>
      <c r="D42" s="12">
        <v>115.851</v>
      </c>
      <c r="E42" s="12">
        <v>5.5294491978343769</v>
      </c>
      <c r="F42" s="12">
        <v>222.44200000000001</v>
      </c>
      <c r="G42" s="13">
        <v>-53.409647882416024</v>
      </c>
      <c r="H42" s="13">
        <v>-47.918558545598401</v>
      </c>
      <c r="I42" s="12">
        <v>0.45534902234605812</v>
      </c>
      <c r="J42" s="12">
        <v>20.477</v>
      </c>
      <c r="K42" s="12">
        <v>0</v>
      </c>
      <c r="L42" s="12">
        <v>0</v>
      </c>
      <c r="M42" s="12">
        <v>0.54416490689435248</v>
      </c>
      <c r="N42" s="12">
        <v>1.0288219728940871</v>
      </c>
      <c r="O42" s="23"/>
    </row>
    <row r="43" spans="1:15">
      <c r="A43" s="11">
        <v>39</v>
      </c>
      <c r="B43" s="12" t="s">
        <v>66</v>
      </c>
      <c r="C43" s="12">
        <v>2.4750333000518125</v>
      </c>
      <c r="D43" s="12">
        <v>111.30200000000001</v>
      </c>
      <c r="E43" s="12">
        <v>3.5476253212888347</v>
      </c>
      <c r="F43" s="12">
        <v>142.71600000000001</v>
      </c>
      <c r="G43" s="13">
        <v>-30.234084044911341</v>
      </c>
      <c r="H43" s="13">
        <v>-22.011547408839931</v>
      </c>
      <c r="I43" s="12">
        <v>0.19475248999886588</v>
      </c>
      <c r="J43" s="12">
        <v>8.7579999999999991</v>
      </c>
      <c r="K43" s="12">
        <v>1.2696439846278518</v>
      </c>
      <c r="L43" s="12">
        <v>51.076000000000001</v>
      </c>
      <c r="M43" s="12">
        <v>0.52279775286493191</v>
      </c>
      <c r="N43" s="12">
        <v>0.66007928666147819</v>
      </c>
      <c r="O43" s="23"/>
    </row>
    <row r="44" spans="1:15">
      <c r="A44" s="11">
        <v>40</v>
      </c>
      <c r="B44" s="12" t="s">
        <v>242</v>
      </c>
      <c r="C44" s="12">
        <v>2.4328717653363694</v>
      </c>
      <c r="D44" s="12">
        <v>109.40600000000001</v>
      </c>
      <c r="E44" s="12">
        <v>2.4275515429321426</v>
      </c>
      <c r="F44" s="12">
        <v>97.656999999999996</v>
      </c>
      <c r="G44" s="13">
        <v>0.21916001823800002</v>
      </c>
      <c r="H44" s="13">
        <v>12.030883602813944</v>
      </c>
      <c r="I44" s="12">
        <v>0.54211817237752358</v>
      </c>
      <c r="J44" s="12">
        <v>24.379000000000001</v>
      </c>
      <c r="K44" s="12">
        <v>0.40568153005573149</v>
      </c>
      <c r="L44" s="12">
        <v>16.32</v>
      </c>
      <c r="M44" s="12">
        <v>0.5138920320384246</v>
      </c>
      <c r="N44" s="12">
        <v>0.45167579596891705</v>
      </c>
      <c r="O44" s="23"/>
    </row>
    <row r="45" spans="1:15">
      <c r="A45" s="11">
        <v>41</v>
      </c>
      <c r="B45" s="12" t="s">
        <v>31</v>
      </c>
      <c r="C45" s="12">
        <v>2.3380750235157293</v>
      </c>
      <c r="D45" s="12">
        <v>105.143</v>
      </c>
      <c r="E45" s="12">
        <v>3.4807574710529328</v>
      </c>
      <c r="F45" s="12">
        <v>140.02600000000001</v>
      </c>
      <c r="G45" s="13">
        <v>-32.828556917283322</v>
      </c>
      <c r="H45" s="13">
        <v>-24.911802093896853</v>
      </c>
      <c r="I45" s="12">
        <v>9.8510336914247071E-2</v>
      </c>
      <c r="J45" s="12">
        <v>4.43</v>
      </c>
      <c r="K45" s="12">
        <v>0.23155168213658939</v>
      </c>
      <c r="L45" s="12">
        <v>9.3149999999999995</v>
      </c>
      <c r="M45" s="12">
        <v>0.49386825150920488</v>
      </c>
      <c r="N45" s="12">
        <v>0.6476377014074115</v>
      </c>
      <c r="O45" s="23"/>
    </row>
    <row r="46" spans="1:15">
      <c r="A46" s="11">
        <v>42</v>
      </c>
      <c r="B46" s="12" t="s">
        <v>26</v>
      </c>
      <c r="C46" s="12">
        <v>2.2235317401195021</v>
      </c>
      <c r="D46" s="12">
        <v>99.992000000000004</v>
      </c>
      <c r="E46" s="12">
        <v>3.2031937477317136</v>
      </c>
      <c r="F46" s="12">
        <v>128.86000000000001</v>
      </c>
      <c r="G46" s="13">
        <v>-30.583913580186717</v>
      </c>
      <c r="H46" s="13">
        <v>-22.402607480987115</v>
      </c>
      <c r="I46" s="12">
        <v>0.17674044194005323</v>
      </c>
      <c r="J46" s="12">
        <v>7.9480000000000004</v>
      </c>
      <c r="K46" s="12">
        <v>4.4968007835221709E-2</v>
      </c>
      <c r="L46" s="12">
        <v>1.8089999999999999</v>
      </c>
      <c r="M46" s="12">
        <v>0.46967343717516546</v>
      </c>
      <c r="N46" s="12">
        <v>0.59599355979146063</v>
      </c>
      <c r="O46" s="23"/>
    </row>
    <row r="47" spans="1:15">
      <c r="A47" s="11">
        <v>43</v>
      </c>
      <c r="B47" s="12" t="s">
        <v>243</v>
      </c>
      <c r="C47" s="12">
        <v>2.1835272037518427</v>
      </c>
      <c r="D47" s="12">
        <v>98.192999999999998</v>
      </c>
      <c r="E47" s="12">
        <v>1.781369473459181</v>
      </c>
      <c r="F47" s="12">
        <v>71.662000000000006</v>
      </c>
      <c r="G47" s="13">
        <v>22.575761866611842</v>
      </c>
      <c r="H47" s="13">
        <v>37.022410761630965</v>
      </c>
      <c r="I47" s="12">
        <v>0</v>
      </c>
      <c r="J47" s="12">
        <v>0</v>
      </c>
      <c r="K47" s="12">
        <v>0</v>
      </c>
      <c r="L47" s="12">
        <v>0</v>
      </c>
      <c r="M47" s="12">
        <v>0.46122333603229276</v>
      </c>
      <c r="N47" s="12">
        <v>0.33144568121818757</v>
      </c>
      <c r="O47" s="23"/>
    </row>
    <row r="48" spans="1:15">
      <c r="A48" s="11">
        <v>44</v>
      </c>
      <c r="B48" s="12" t="s">
        <v>61</v>
      </c>
      <c r="C48" s="12">
        <v>2.1084770035067901</v>
      </c>
      <c r="D48" s="12">
        <v>94.817999999999998</v>
      </c>
      <c r="E48" s="12">
        <v>2.3136276181622031</v>
      </c>
      <c r="F48" s="12">
        <v>93.073999999999998</v>
      </c>
      <c r="G48" s="13">
        <v>-8.8670541899206512</v>
      </c>
      <c r="H48" s="13">
        <v>1.8737778541805454</v>
      </c>
      <c r="I48" s="12">
        <v>0.18432329180184967</v>
      </c>
      <c r="J48" s="12">
        <v>8.2889999999999997</v>
      </c>
      <c r="K48" s="12">
        <v>0.38487543687824088</v>
      </c>
      <c r="L48" s="12">
        <v>15.483000000000001</v>
      </c>
      <c r="M48" s="12">
        <v>0.44537058930789297</v>
      </c>
      <c r="N48" s="12">
        <v>0.43047884979070616</v>
      </c>
      <c r="O48" s="23"/>
    </row>
    <row r="49" spans="1:15">
      <c r="A49" s="11">
        <v>45</v>
      </c>
      <c r="B49" s="12" t="s">
        <v>30</v>
      </c>
      <c r="C49" s="12">
        <v>2.091710232844636</v>
      </c>
      <c r="D49" s="12">
        <v>94.063999999999993</v>
      </c>
      <c r="E49" s="12">
        <v>2.7998488637437049</v>
      </c>
      <c r="F49" s="12">
        <v>112.634</v>
      </c>
      <c r="G49" s="13">
        <v>-25.292030583115476</v>
      </c>
      <c r="H49" s="13">
        <v>-16.487028783493443</v>
      </c>
      <c r="I49" s="12">
        <v>0.57596303305099628</v>
      </c>
      <c r="J49" s="12">
        <v>25.901</v>
      </c>
      <c r="K49" s="12">
        <v>0.13157305996231536</v>
      </c>
      <c r="L49" s="12">
        <v>5.2930000000000001</v>
      </c>
      <c r="M49" s="12">
        <v>0.44182896826190854</v>
      </c>
      <c r="N49" s="12">
        <v>0.52094628754890082</v>
      </c>
      <c r="O49" s="23"/>
    </row>
    <row r="50" spans="1:15">
      <c r="A50" s="11">
        <v>46</v>
      </c>
      <c r="B50" s="12" t="s">
        <v>244</v>
      </c>
      <c r="C50" s="12">
        <v>1.8714517933106367</v>
      </c>
      <c r="D50" s="12">
        <v>84.159000000000006</v>
      </c>
      <c r="E50" s="12">
        <v>0</v>
      </c>
      <c r="F50" s="12">
        <v>0</v>
      </c>
      <c r="G50" s="15">
        <v>0</v>
      </c>
      <c r="H50" s="15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0.39530409231963315</v>
      </c>
      <c r="N50" s="12">
        <v>0</v>
      </c>
      <c r="O50" s="23"/>
    </row>
    <row r="51" spans="1:15">
      <c r="A51" s="11">
        <v>47</v>
      </c>
      <c r="B51" s="12" t="s">
        <v>23</v>
      </c>
      <c r="C51" s="12">
        <v>1.8228859748409489</v>
      </c>
      <c r="D51" s="12">
        <v>81.974999999999994</v>
      </c>
      <c r="E51" s="12">
        <v>2.8409390334239819</v>
      </c>
      <c r="F51" s="12">
        <v>114.28700000000001</v>
      </c>
      <c r="G51" s="13">
        <v>-35.835089968687072</v>
      </c>
      <c r="H51" s="13">
        <v>-28.272681932328268</v>
      </c>
      <c r="I51" s="12">
        <v>0.29675405104303099</v>
      </c>
      <c r="J51" s="12">
        <v>13.345000000000001</v>
      </c>
      <c r="K51" s="12">
        <v>0.30140248479937159</v>
      </c>
      <c r="L51" s="12">
        <v>12.125</v>
      </c>
      <c r="M51" s="12">
        <v>0.38504560377264369</v>
      </c>
      <c r="N51" s="12">
        <v>0.52859161856190173</v>
      </c>
      <c r="O51" s="23"/>
    </row>
    <row r="52" spans="1:15">
      <c r="A52" s="11">
        <v>48</v>
      </c>
      <c r="B52" s="12" t="s">
        <v>94</v>
      </c>
      <c r="C52" s="12">
        <v>1.797468973691291</v>
      </c>
      <c r="D52" s="12">
        <v>80.831999999999994</v>
      </c>
      <c r="E52" s="12">
        <v>0.3083129912549778</v>
      </c>
      <c r="F52" s="12">
        <v>12.403</v>
      </c>
      <c r="G52" s="13">
        <v>483.00137349864929</v>
      </c>
      <c r="H52" s="13">
        <v>551.71329517052311</v>
      </c>
      <c r="I52" s="12">
        <v>0</v>
      </c>
      <c r="J52" s="12">
        <v>0</v>
      </c>
      <c r="K52" s="12">
        <v>1.4218739901463136E-2</v>
      </c>
      <c r="L52" s="12">
        <v>0.57199999999999995</v>
      </c>
      <c r="M52" s="12">
        <v>0.37967680688198024</v>
      </c>
      <c r="N52" s="12">
        <v>5.7365420782969773E-2</v>
      </c>
      <c r="O52" s="23"/>
    </row>
    <row r="53" spans="1:15">
      <c r="A53" s="11">
        <v>49</v>
      </c>
      <c r="B53" s="12" t="s">
        <v>161</v>
      </c>
      <c r="C53" s="12">
        <v>1.791954173791803</v>
      </c>
      <c r="D53" s="12">
        <v>80.584000000000003</v>
      </c>
      <c r="E53" s="12">
        <v>2.1455631068443846</v>
      </c>
      <c r="F53" s="12">
        <v>86.313000000000002</v>
      </c>
      <c r="G53" s="13">
        <v>-16.480938357140971</v>
      </c>
      <c r="H53" s="13">
        <v>-6.637470601184063</v>
      </c>
      <c r="I53" s="12">
        <v>9.6064256313667575E-3</v>
      </c>
      <c r="J53" s="12">
        <v>0.432</v>
      </c>
      <c r="K53" s="12">
        <v>8.8245675961877868E-3</v>
      </c>
      <c r="L53" s="12">
        <v>0.35499999999999998</v>
      </c>
      <c r="M53" s="12">
        <v>0.37851192356712071</v>
      </c>
      <c r="N53" s="12">
        <v>0.39920838216886806</v>
      </c>
      <c r="O53" s="23"/>
    </row>
    <row r="54" spans="1:15">
      <c r="A54" s="11">
        <v>50</v>
      </c>
      <c r="B54" s="12" t="s">
        <v>245</v>
      </c>
      <c r="C54" s="12">
        <v>1.7285339749476871</v>
      </c>
      <c r="D54" s="12">
        <v>77.731999999999999</v>
      </c>
      <c r="E54" s="12">
        <v>3.2586518049347979</v>
      </c>
      <c r="F54" s="12">
        <v>131.09100000000001</v>
      </c>
      <c r="G54" s="13">
        <v>-46.955548539121288</v>
      </c>
      <c r="H54" s="13">
        <v>-40.703785919704636</v>
      </c>
      <c r="I54" s="12">
        <v>0</v>
      </c>
      <c r="J54" s="12">
        <v>0</v>
      </c>
      <c r="K54" s="12">
        <v>0</v>
      </c>
      <c r="L54" s="12">
        <v>0</v>
      </c>
      <c r="M54" s="12">
        <v>0.36511576544623531</v>
      </c>
      <c r="N54" s="12">
        <v>0.60631221284046521</v>
      </c>
      <c r="O54" s="23"/>
    </row>
    <row r="55" spans="1:15">
      <c r="A55" s="11">
        <v>51</v>
      </c>
      <c r="B55" s="12" t="s">
        <v>171</v>
      </c>
      <c r="C55" s="12">
        <v>1.7199059815565521</v>
      </c>
      <c r="D55" s="12">
        <v>77.343999999999994</v>
      </c>
      <c r="E55" s="12">
        <v>4.0809274993412643</v>
      </c>
      <c r="F55" s="12">
        <v>164.17</v>
      </c>
      <c r="G55" s="13">
        <v>-57.855022373365465</v>
      </c>
      <c r="H55" s="13">
        <v>-52.887860144971675</v>
      </c>
      <c r="I55" s="12">
        <v>0</v>
      </c>
      <c r="J55" s="12">
        <v>0</v>
      </c>
      <c r="K55" s="12">
        <v>3.0948131428883932E-2</v>
      </c>
      <c r="L55" s="12">
        <v>1.2450000000000001</v>
      </c>
      <c r="M55" s="12">
        <v>0.36329328671169686</v>
      </c>
      <c r="N55" s="12">
        <v>0.75930671046844689</v>
      </c>
      <c r="O55" s="23"/>
    </row>
    <row r="56" spans="1:15">
      <c r="A56" s="11">
        <v>52</v>
      </c>
      <c r="B56" s="12" t="s">
        <v>167</v>
      </c>
      <c r="C56" s="12">
        <v>1.6955341239362329</v>
      </c>
      <c r="D56" s="12">
        <v>76.248000000000005</v>
      </c>
      <c r="E56" s="12">
        <v>1.4156346479867556</v>
      </c>
      <c r="F56" s="12">
        <v>56.948999999999998</v>
      </c>
      <c r="G56" s="13">
        <v>19.772013658152275</v>
      </c>
      <c r="H56" s="13">
        <v>33.888215772006532</v>
      </c>
      <c r="I56" s="12">
        <v>6.1997024676505835E-2</v>
      </c>
      <c r="J56" s="12">
        <v>2.7879999999999998</v>
      </c>
      <c r="K56" s="12">
        <v>0.37172558826307656</v>
      </c>
      <c r="L56" s="12">
        <v>14.954000000000001</v>
      </c>
      <c r="M56" s="12">
        <v>0.35814525399763997</v>
      </c>
      <c r="N56" s="12">
        <v>0.26339622254046163</v>
      </c>
      <c r="O56" s="23"/>
    </row>
    <row r="57" spans="1:15">
      <c r="A57" s="11">
        <v>53</v>
      </c>
      <c r="B57" s="12" t="s">
        <v>222</v>
      </c>
      <c r="C57" s="12">
        <v>1.6732525533745903</v>
      </c>
      <c r="D57" s="12">
        <v>75.245999999999995</v>
      </c>
      <c r="E57" s="12">
        <v>1.7520619658650811</v>
      </c>
      <c r="F57" s="12">
        <v>70.483000000000004</v>
      </c>
      <c r="G57" s="13">
        <v>-4.4980950460606977</v>
      </c>
      <c r="H57" s="13">
        <v>6.7576578749485492</v>
      </c>
      <c r="I57" s="12">
        <v>0.61921418548851559</v>
      </c>
      <c r="J57" s="12">
        <v>27.846</v>
      </c>
      <c r="K57" s="12">
        <v>0.31584494613285075</v>
      </c>
      <c r="L57" s="12">
        <v>12.706</v>
      </c>
      <c r="M57" s="12">
        <v>0.35343874963679589</v>
      </c>
      <c r="N57" s="12">
        <v>0.32599265927969512</v>
      </c>
      <c r="O57" s="23"/>
    </row>
    <row r="58" spans="1:15">
      <c r="A58" s="11">
        <v>54</v>
      </c>
      <c r="B58" s="12" t="s">
        <v>246</v>
      </c>
      <c r="C58" s="12">
        <v>1.6547512891956619</v>
      </c>
      <c r="D58" s="12">
        <v>74.414000000000001</v>
      </c>
      <c r="E58" s="12">
        <v>1.1923358008978686</v>
      </c>
      <c r="F58" s="12">
        <v>47.966000000000001</v>
      </c>
      <c r="G58" s="13">
        <v>38.782320211267603</v>
      </c>
      <c r="H58" s="13">
        <v>55.13905683192263</v>
      </c>
      <c r="I58" s="12">
        <v>0.98343558691480304</v>
      </c>
      <c r="J58" s="12">
        <v>44.225000000000001</v>
      </c>
      <c r="K58" s="12">
        <v>0.27405875421963477</v>
      </c>
      <c r="L58" s="12">
        <v>11.025</v>
      </c>
      <c r="M58" s="12">
        <v>0.34953075399984762</v>
      </c>
      <c r="N58" s="12">
        <v>0.22184872799128663</v>
      </c>
      <c r="O58" s="23"/>
    </row>
    <row r="59" spans="1:15">
      <c r="A59" s="11">
        <v>55</v>
      </c>
      <c r="B59" s="12" t="s">
        <v>224</v>
      </c>
      <c r="C59" s="12">
        <v>1.6277332171074428</v>
      </c>
      <c r="D59" s="12">
        <v>73.198999999999998</v>
      </c>
      <c r="E59" s="12">
        <v>0.66241430226256937</v>
      </c>
      <c r="F59" s="12">
        <v>26.648</v>
      </c>
      <c r="G59" s="13">
        <v>145.72736602269768</v>
      </c>
      <c r="H59" s="13">
        <v>174.68853197238064</v>
      </c>
      <c r="I59" s="12">
        <v>0.13477904109193037</v>
      </c>
      <c r="J59" s="12">
        <v>6.0609999999999999</v>
      </c>
      <c r="K59" s="12">
        <v>3.2315317957870766E-4</v>
      </c>
      <c r="L59" s="12">
        <v>1.2999999999999999E-2</v>
      </c>
      <c r="M59" s="12">
        <v>0.34382376517906366</v>
      </c>
      <c r="N59" s="12">
        <v>0.12325032113396586</v>
      </c>
      <c r="O59" s="23"/>
    </row>
    <row r="60" spans="1:15">
      <c r="A60" s="11">
        <v>56</v>
      </c>
      <c r="B60" s="12" t="s">
        <v>39</v>
      </c>
      <c r="C60" s="12">
        <v>1.5283111592420706</v>
      </c>
      <c r="D60" s="12">
        <v>68.727999999999994</v>
      </c>
      <c r="E60" s="12">
        <v>1.7278006194597875</v>
      </c>
      <c r="F60" s="12">
        <v>69.507000000000005</v>
      </c>
      <c r="G60" s="13">
        <v>-11.545861135302118</v>
      </c>
      <c r="H60" s="13">
        <v>-1.1207504280144605</v>
      </c>
      <c r="I60" s="12">
        <v>0.18072088219008714</v>
      </c>
      <c r="J60" s="12">
        <v>8.1270000000000007</v>
      </c>
      <c r="K60" s="12">
        <v>0.16038340881860169</v>
      </c>
      <c r="L60" s="12">
        <v>6.452</v>
      </c>
      <c r="M60" s="12">
        <v>0.32282298574060692</v>
      </c>
      <c r="N60" s="12">
        <v>0.32147853764104495</v>
      </c>
      <c r="O60" s="23"/>
    </row>
    <row r="61" spans="1:15">
      <c r="A61" s="11">
        <v>57</v>
      </c>
      <c r="B61" s="12" t="s">
        <v>50</v>
      </c>
      <c r="C61" s="12">
        <v>1.3974013729183297</v>
      </c>
      <c r="D61" s="12">
        <v>62.841000000000001</v>
      </c>
      <c r="E61" s="12">
        <v>1.3700203337923764</v>
      </c>
      <c r="F61" s="12">
        <v>55.113999999999997</v>
      </c>
      <c r="G61" s="13">
        <v>1.9985863312086423</v>
      </c>
      <c r="H61" s="13">
        <v>14.02003120804153</v>
      </c>
      <c r="I61" s="12">
        <v>0.60489349542694115</v>
      </c>
      <c r="J61" s="12">
        <v>27.202000000000002</v>
      </c>
      <c r="K61" s="12">
        <v>0.69107550349751168</v>
      </c>
      <c r="L61" s="12">
        <v>27.800999999999998</v>
      </c>
      <c r="M61" s="12">
        <v>0.29517109834311317</v>
      </c>
      <c r="N61" s="12">
        <v>0.25490911884484363</v>
      </c>
      <c r="O61" s="23"/>
    </row>
    <row r="62" spans="1:15">
      <c r="A62" s="11">
        <v>58</v>
      </c>
      <c r="B62" s="12" t="s">
        <v>247</v>
      </c>
      <c r="C62" s="12">
        <v>1.2349149097507444</v>
      </c>
      <c r="D62" s="12">
        <v>55.533999999999999</v>
      </c>
      <c r="E62" s="12">
        <v>4.5968788374440068</v>
      </c>
      <c r="F62" s="12">
        <v>184.92599999999999</v>
      </c>
      <c r="G62" s="13">
        <v>-73.135795973308888</v>
      </c>
      <c r="H62" s="13">
        <v>-69.969609465407785</v>
      </c>
      <c r="I62" s="12">
        <v>0</v>
      </c>
      <c r="J62" s="12">
        <v>0</v>
      </c>
      <c r="K62" s="12">
        <v>0</v>
      </c>
      <c r="L62" s="12">
        <v>0</v>
      </c>
      <c r="M62" s="12">
        <v>0.26084931454602006</v>
      </c>
      <c r="N62" s="12">
        <v>0.85530579728383993</v>
      </c>
      <c r="O62" s="23"/>
    </row>
    <row r="63" spans="1:15">
      <c r="A63" s="11">
        <v>59</v>
      </c>
      <c r="B63" s="12" t="s">
        <v>95</v>
      </c>
      <c r="C63" s="12">
        <v>1.2344034565342596</v>
      </c>
      <c r="D63" s="12">
        <v>55.511000000000003</v>
      </c>
      <c r="E63" s="12">
        <v>7.9744261545268799E-2</v>
      </c>
      <c r="F63" s="12">
        <v>3.2080000000000002</v>
      </c>
      <c r="G63" s="13">
        <v>1447.9527085889686</v>
      </c>
      <c r="H63" s="13">
        <v>1630.3927680798006</v>
      </c>
      <c r="I63" s="12">
        <v>6.3598095615066954E-3</v>
      </c>
      <c r="J63" s="12">
        <v>0.28599999999999998</v>
      </c>
      <c r="K63" s="12">
        <v>2.4857936890669823E-4</v>
      </c>
      <c r="L63" s="12">
        <v>0.01</v>
      </c>
      <c r="M63" s="12">
        <v>0.26074128101278715</v>
      </c>
      <c r="N63" s="12">
        <v>1.4837399812284692E-2</v>
      </c>
      <c r="O63" s="23"/>
    </row>
    <row r="64" spans="1:15">
      <c r="A64" s="11">
        <v>60</v>
      </c>
      <c r="B64" s="12" t="s">
        <v>81</v>
      </c>
      <c r="C64" s="12">
        <v>1.1633781707319784</v>
      </c>
      <c r="D64" s="12">
        <v>52.317</v>
      </c>
      <c r="E64" s="12">
        <v>1.1896511437136763</v>
      </c>
      <c r="F64" s="12">
        <v>47.857999999999997</v>
      </c>
      <c r="G64" s="13">
        <v>-2.2084602801862445</v>
      </c>
      <c r="H64" s="13">
        <v>9.3171465585691067</v>
      </c>
      <c r="I64" s="12">
        <v>0.12096980424684066</v>
      </c>
      <c r="J64" s="12">
        <v>5.44</v>
      </c>
      <c r="K64" s="12">
        <v>4.0419005384229129E-2</v>
      </c>
      <c r="L64" s="12">
        <v>1.6259999999999999</v>
      </c>
      <c r="M64" s="12">
        <v>0.2457387112238292</v>
      </c>
      <c r="N64" s="12">
        <v>0.22134921453127201</v>
      </c>
      <c r="O64" s="23"/>
    </row>
    <row r="65" spans="1:15">
      <c r="A65" s="11">
        <v>61</v>
      </c>
      <c r="B65" s="12" t="s">
        <v>65</v>
      </c>
      <c r="C65" s="12">
        <v>1.1613323578660393</v>
      </c>
      <c r="D65" s="12">
        <v>52.225000000000001</v>
      </c>
      <c r="E65" s="12">
        <v>1.236732076184605</v>
      </c>
      <c r="F65" s="12">
        <v>49.752000000000002</v>
      </c>
      <c r="G65" s="13">
        <v>-6.096689798099078</v>
      </c>
      <c r="H65" s="13">
        <v>4.9706544460524213</v>
      </c>
      <c r="I65" s="12">
        <v>3.3177747782405564E-2</v>
      </c>
      <c r="J65" s="12">
        <v>1.492</v>
      </c>
      <c r="K65" s="12">
        <v>0.16709505177908254</v>
      </c>
      <c r="L65" s="12">
        <v>6.7220000000000004</v>
      </c>
      <c r="M65" s="12">
        <v>0.24530657709089743</v>
      </c>
      <c r="N65" s="12">
        <v>0.23010920058004611</v>
      </c>
      <c r="O65" s="23"/>
    </row>
    <row r="66" spans="1:15">
      <c r="A66" s="11">
        <v>62</v>
      </c>
      <c r="B66" s="12" t="s">
        <v>164</v>
      </c>
      <c r="C66" s="12">
        <v>1.1521261999693126</v>
      </c>
      <c r="D66" s="12">
        <v>51.811</v>
      </c>
      <c r="E66" s="12">
        <v>1.6456451380361234</v>
      </c>
      <c r="F66" s="12">
        <v>66.201999999999998</v>
      </c>
      <c r="G66" s="13">
        <v>-29.989389976004503</v>
      </c>
      <c r="H66" s="13">
        <v>-21.738013957282249</v>
      </c>
      <c r="I66" s="12">
        <v>0</v>
      </c>
      <c r="J66" s="12">
        <v>0</v>
      </c>
      <c r="K66" s="12">
        <v>0</v>
      </c>
      <c r="L66" s="12">
        <v>0</v>
      </c>
      <c r="M66" s="12">
        <v>0.24336197349270441</v>
      </c>
      <c r="N66" s="12">
        <v>0.30619250073967302</v>
      </c>
      <c r="O66" s="23"/>
    </row>
    <row r="67" spans="1:15">
      <c r="A67" s="11">
        <v>63</v>
      </c>
      <c r="B67" s="12" t="s">
        <v>175</v>
      </c>
      <c r="C67" s="12">
        <v>1.1192597715360717</v>
      </c>
      <c r="D67" s="12">
        <v>50.332999999999998</v>
      </c>
      <c r="E67" s="12">
        <v>1.6877296251920275</v>
      </c>
      <c r="F67" s="12">
        <v>67.894999999999996</v>
      </c>
      <c r="G67" s="13">
        <v>-33.682519117437195</v>
      </c>
      <c r="H67" s="13">
        <v>-25.866411370498554</v>
      </c>
      <c r="I67" s="12">
        <v>1.4632009410739184E-2</v>
      </c>
      <c r="J67" s="12">
        <v>0.65800000000000003</v>
      </c>
      <c r="K67" s="12">
        <v>1.8419731235986336E-2</v>
      </c>
      <c r="L67" s="12">
        <v>0.74099999999999999</v>
      </c>
      <c r="M67" s="12">
        <v>0.23641964470495241</v>
      </c>
      <c r="N67" s="12">
        <v>0.31402283673786446</v>
      </c>
      <c r="O67" s="23"/>
    </row>
    <row r="68" spans="1:15">
      <c r="A68" s="11">
        <v>64</v>
      </c>
      <c r="B68" s="12" t="s">
        <v>248</v>
      </c>
      <c r="C68" s="12">
        <v>1.108963995917269</v>
      </c>
      <c r="D68" s="12">
        <v>49.87</v>
      </c>
      <c r="E68" s="12">
        <v>2.2494941409842748</v>
      </c>
      <c r="F68" s="12">
        <v>90.494</v>
      </c>
      <c r="G68" s="13">
        <v>-50.701627725421076</v>
      </c>
      <c r="H68" s="13">
        <v>-44.89137401374677</v>
      </c>
      <c r="I68" s="12">
        <v>0</v>
      </c>
      <c r="J68" s="12">
        <v>0</v>
      </c>
      <c r="K68" s="12">
        <v>0</v>
      </c>
      <c r="L68" s="12">
        <v>0</v>
      </c>
      <c r="M68" s="12">
        <v>0.23424488270987179</v>
      </c>
      <c r="N68" s="12">
        <v>0.41854602824591358</v>
      </c>
      <c r="O68" s="23"/>
    </row>
    <row r="69" spans="1:15">
      <c r="A69" s="11">
        <v>65</v>
      </c>
      <c r="B69" s="12" t="s">
        <v>91</v>
      </c>
      <c r="C69" s="12">
        <v>1.1062955443530005</v>
      </c>
      <c r="D69" s="12">
        <v>49.75</v>
      </c>
      <c r="E69" s="12">
        <v>0.5943532710559154</v>
      </c>
      <c r="F69" s="12">
        <v>23.91</v>
      </c>
      <c r="G69" s="13">
        <v>86.134341010284913</v>
      </c>
      <c r="H69" s="13">
        <v>108.07193642827269</v>
      </c>
      <c r="I69" s="12">
        <v>7.3382418017384958E-4</v>
      </c>
      <c r="J69" s="12">
        <v>3.3000000000000002E-2</v>
      </c>
      <c r="K69" s="12">
        <v>0</v>
      </c>
      <c r="L69" s="12">
        <v>0</v>
      </c>
      <c r="M69" s="12">
        <v>0.23368122949300424</v>
      </c>
      <c r="N69" s="12">
        <v>0.1105867298976705</v>
      </c>
      <c r="O69" s="23"/>
    </row>
    <row r="70" spans="1:15">
      <c r="A70" s="11">
        <v>66</v>
      </c>
      <c r="B70" s="12" t="s">
        <v>63</v>
      </c>
      <c r="C70" s="12">
        <v>1.0999357347914938</v>
      </c>
      <c r="D70" s="12">
        <v>49.463999999999999</v>
      </c>
      <c r="E70" s="12">
        <v>0.38296137573765932</v>
      </c>
      <c r="F70" s="12">
        <v>15.406000000000001</v>
      </c>
      <c r="G70" s="13">
        <v>187.21845190596576</v>
      </c>
      <c r="H70" s="13">
        <v>221.06971309879265</v>
      </c>
      <c r="I70" s="12">
        <v>0.11327576890319969</v>
      </c>
      <c r="J70" s="12">
        <v>5.0940000000000003</v>
      </c>
      <c r="K70" s="12">
        <v>6.0007059654076954E-2</v>
      </c>
      <c r="L70" s="12">
        <v>2.4140000000000001</v>
      </c>
      <c r="M70" s="12">
        <v>0.23233785599280324</v>
      </c>
      <c r="N70" s="12">
        <v>7.125467004615274E-2</v>
      </c>
      <c r="O70" s="23"/>
    </row>
    <row r="71" spans="1:15">
      <c r="A71" s="11">
        <v>67</v>
      </c>
      <c r="B71" s="12" t="s">
        <v>195</v>
      </c>
      <c r="C71" s="12">
        <v>1.068937222453241</v>
      </c>
      <c r="D71" s="12">
        <v>48.07</v>
      </c>
      <c r="E71" s="12">
        <v>0.62828435491167967</v>
      </c>
      <c r="F71" s="12">
        <v>25.274999999999999</v>
      </c>
      <c r="G71" s="13">
        <v>70.135896922581423</v>
      </c>
      <c r="H71" s="13">
        <v>90.187932739861537</v>
      </c>
      <c r="I71" s="12">
        <v>0</v>
      </c>
      <c r="J71" s="12">
        <v>0</v>
      </c>
      <c r="K71" s="12">
        <v>0</v>
      </c>
      <c r="L71" s="12">
        <v>0</v>
      </c>
      <c r="M71" s="12">
        <v>0.22579008445685858</v>
      </c>
      <c r="N71" s="12">
        <v>0.11690002501729913</v>
      </c>
      <c r="O71" s="23"/>
    </row>
    <row r="72" spans="1:15">
      <c r="A72" s="11">
        <v>68</v>
      </c>
      <c r="B72" s="12" t="s">
        <v>152</v>
      </c>
      <c r="C72" s="12">
        <v>1.0577742000760508</v>
      </c>
      <c r="D72" s="12">
        <v>47.567999999999998</v>
      </c>
      <c r="E72" s="12">
        <v>1.020368593488215</v>
      </c>
      <c r="F72" s="12">
        <v>41.048000000000002</v>
      </c>
      <c r="G72" s="13">
        <v>3.6658916029512199</v>
      </c>
      <c r="H72" s="13">
        <v>15.883843305398557</v>
      </c>
      <c r="I72" s="12">
        <v>0.64810017367172257</v>
      </c>
      <c r="J72" s="12">
        <v>29.145</v>
      </c>
      <c r="K72" s="12">
        <v>0.84755621622427813</v>
      </c>
      <c r="L72" s="12">
        <v>34.095999999999997</v>
      </c>
      <c r="M72" s="12">
        <v>0.22343213516629601</v>
      </c>
      <c r="N72" s="12">
        <v>0.18985211580257544</v>
      </c>
      <c r="O72" s="23"/>
    </row>
    <row r="73" spans="1:15">
      <c r="A73" s="11">
        <v>69</v>
      </c>
      <c r="B73" s="12" t="s">
        <v>62</v>
      </c>
      <c r="C73" s="12">
        <v>1.0267979248341668</v>
      </c>
      <c r="D73" s="12">
        <v>46.174999999999997</v>
      </c>
      <c r="E73" s="12">
        <v>1.0431633216169591</v>
      </c>
      <c r="F73" s="12">
        <v>41.965000000000003</v>
      </c>
      <c r="G73" s="13">
        <v>-1.5688240224383208</v>
      </c>
      <c r="H73" s="13">
        <v>10.032169665197173</v>
      </c>
      <c r="I73" s="12">
        <v>4.3873791135848647E-2</v>
      </c>
      <c r="J73" s="12">
        <v>1.9730000000000001</v>
      </c>
      <c r="K73" s="12">
        <v>6.9751370915219518E-2</v>
      </c>
      <c r="L73" s="12">
        <v>2.806</v>
      </c>
      <c r="M73" s="12">
        <v>0.21688906074049188</v>
      </c>
      <c r="N73" s="12">
        <v>0.19409335508806955</v>
      </c>
      <c r="O73" s="23"/>
    </row>
    <row r="74" spans="1:15">
      <c r="A74" s="11">
        <v>70</v>
      </c>
      <c r="B74" s="12" t="s">
        <v>79</v>
      </c>
      <c r="C74" s="12">
        <v>0.99737824633810601</v>
      </c>
      <c r="D74" s="12">
        <v>44.851999999999997</v>
      </c>
      <c r="E74" s="12">
        <v>7.2088016982942479E-3</v>
      </c>
      <c r="F74" s="12">
        <v>0.28999999999999998</v>
      </c>
      <c r="G74" s="13">
        <v>13735.562248495564</v>
      </c>
      <c r="H74" s="13">
        <v>15366.206896551725</v>
      </c>
      <c r="I74" s="12">
        <v>0</v>
      </c>
      <c r="J74" s="12">
        <v>0</v>
      </c>
      <c r="K74" s="12">
        <v>0</v>
      </c>
      <c r="L74" s="12">
        <v>0</v>
      </c>
      <c r="M74" s="12">
        <v>0.21067478402452716</v>
      </c>
      <c r="N74" s="12">
        <v>1.3412861426317206E-3</v>
      </c>
      <c r="O74" s="23"/>
    </row>
    <row r="75" spans="1:15">
      <c r="A75" s="11">
        <v>71</v>
      </c>
      <c r="B75" s="12" t="s">
        <v>49</v>
      </c>
      <c r="C75" s="12">
        <v>0.97485206771640576</v>
      </c>
      <c r="D75" s="12">
        <v>43.838999999999999</v>
      </c>
      <c r="E75" s="12">
        <v>1.7210144026886343</v>
      </c>
      <c r="F75" s="12">
        <v>69.233999999999995</v>
      </c>
      <c r="G75" s="13">
        <v>-43.355961100996325</v>
      </c>
      <c r="H75" s="13">
        <v>-36.679954935436349</v>
      </c>
      <c r="I75" s="12">
        <v>3.3133273589667752E-3</v>
      </c>
      <c r="J75" s="12">
        <v>0.14899999999999999</v>
      </c>
      <c r="K75" s="12">
        <v>0</v>
      </c>
      <c r="L75" s="12">
        <v>0</v>
      </c>
      <c r="M75" s="12">
        <v>0.20591661145213694</v>
      </c>
      <c r="N75" s="12">
        <v>0.32021587861711914</v>
      </c>
      <c r="O75" s="23"/>
    </row>
    <row r="76" spans="1:15">
      <c r="A76" s="11">
        <v>72</v>
      </c>
      <c r="B76" s="12" t="s">
        <v>109</v>
      </c>
      <c r="C76" s="12">
        <v>0.87749805981334172</v>
      </c>
      <c r="D76" s="12">
        <v>39.460999999999999</v>
      </c>
      <c r="E76" s="12">
        <v>1.1491824224556657</v>
      </c>
      <c r="F76" s="12">
        <v>46.23</v>
      </c>
      <c r="G76" s="13">
        <v>-23.641534828018592</v>
      </c>
      <c r="H76" s="13">
        <v>-14.642007354531685</v>
      </c>
      <c r="I76" s="12">
        <v>1.7055852914949775E-2</v>
      </c>
      <c r="J76" s="12">
        <v>0.76700000000000002</v>
      </c>
      <c r="K76" s="12">
        <v>0</v>
      </c>
      <c r="L76" s="12">
        <v>0</v>
      </c>
      <c r="M76" s="12">
        <v>0.18535266325675256</v>
      </c>
      <c r="N76" s="12">
        <v>0.21381951163401536</v>
      </c>
      <c r="O76" s="23"/>
    </row>
    <row r="77" spans="1:15">
      <c r="A77" s="11">
        <v>73</v>
      </c>
      <c r="B77" s="12" t="s">
        <v>249</v>
      </c>
      <c r="C77" s="12">
        <v>0.84249687012868602</v>
      </c>
      <c r="D77" s="12">
        <v>37.887</v>
      </c>
      <c r="E77" s="12">
        <v>4.7776954703867398E-2</v>
      </c>
      <c r="F77" s="12">
        <v>1.9219999999999999</v>
      </c>
      <c r="G77" s="13">
        <v>1663.3959203776722</v>
      </c>
      <c r="H77" s="13">
        <v>1871.2278876170656</v>
      </c>
      <c r="I77" s="12">
        <v>5.147887809401399E-2</v>
      </c>
      <c r="J77" s="12">
        <v>2.3149999999999999</v>
      </c>
      <c r="K77" s="12">
        <v>0</v>
      </c>
      <c r="L77" s="12">
        <v>0</v>
      </c>
      <c r="M77" s="12">
        <v>0.17795941189550657</v>
      </c>
      <c r="N77" s="12">
        <v>8.8894895384074735E-3</v>
      </c>
      <c r="O77" s="23"/>
    </row>
    <row r="78" spans="1:15">
      <c r="A78" s="11">
        <v>74</v>
      </c>
      <c r="B78" s="12" t="s">
        <v>97</v>
      </c>
      <c r="C78" s="12">
        <v>0.81885883668854043</v>
      </c>
      <c r="D78" s="12">
        <v>36.823999999999998</v>
      </c>
      <c r="E78" s="12">
        <v>1.3766076870684041</v>
      </c>
      <c r="F78" s="12">
        <v>55.378999999999998</v>
      </c>
      <c r="G78" s="13">
        <v>-40.516180144804672</v>
      </c>
      <c r="H78" s="13">
        <v>-33.505480416764485</v>
      </c>
      <c r="I78" s="12">
        <v>7.0558306778534086E-2</v>
      </c>
      <c r="J78" s="12">
        <v>3.173</v>
      </c>
      <c r="K78" s="12">
        <v>6.9204496303624782E-2</v>
      </c>
      <c r="L78" s="12">
        <v>2.7839999999999998</v>
      </c>
      <c r="M78" s="12">
        <v>0.1729663838160882</v>
      </c>
      <c r="N78" s="12">
        <v>0.25613477687173125</v>
      </c>
      <c r="O78" s="23"/>
    </row>
    <row r="79" spans="1:15">
      <c r="A79" s="11">
        <v>75</v>
      </c>
      <c r="B79" s="12" t="s">
        <v>92</v>
      </c>
      <c r="C79" s="12">
        <v>0.80000177896770941</v>
      </c>
      <c r="D79" s="12">
        <v>35.975999999999999</v>
      </c>
      <c r="E79" s="12">
        <v>0.81372456411607663</v>
      </c>
      <c r="F79" s="12">
        <v>32.734999999999999</v>
      </c>
      <c r="G79" s="13">
        <v>-1.6864164796688783</v>
      </c>
      <c r="H79" s="13">
        <v>9.9007178860546787</v>
      </c>
      <c r="I79" s="12">
        <v>4.8054365253202697E-2</v>
      </c>
      <c r="J79" s="12">
        <v>2.161</v>
      </c>
      <c r="K79" s="12">
        <v>8.7002779117344381E-4</v>
      </c>
      <c r="L79" s="12">
        <v>3.5000000000000003E-2</v>
      </c>
      <c r="M79" s="12">
        <v>0.16898323441689087</v>
      </c>
      <c r="N79" s="12">
        <v>0.1514034547553427</v>
      </c>
      <c r="O79" s="23"/>
    </row>
    <row r="80" spans="1:15">
      <c r="A80" s="11">
        <v>76</v>
      </c>
      <c r="B80" s="12" t="s">
        <v>250</v>
      </c>
      <c r="C80" s="12">
        <v>0.78654833566452231</v>
      </c>
      <c r="D80" s="12">
        <v>35.371000000000002</v>
      </c>
      <c r="E80" s="12">
        <v>0.84052142008421871</v>
      </c>
      <c r="F80" s="12">
        <v>33.813000000000002</v>
      </c>
      <c r="G80" s="13">
        <v>-6.4213811962446385</v>
      </c>
      <c r="H80" s="13">
        <v>4.6076952651347085</v>
      </c>
      <c r="I80" s="12">
        <v>0</v>
      </c>
      <c r="J80" s="12">
        <v>0</v>
      </c>
      <c r="K80" s="12">
        <v>0</v>
      </c>
      <c r="L80" s="12">
        <v>0</v>
      </c>
      <c r="M80" s="12">
        <v>0.16614148278185034</v>
      </c>
      <c r="N80" s="12">
        <v>0.1563893391062289</v>
      </c>
      <c r="O80" s="23"/>
    </row>
    <row r="81" spans="1:15">
      <c r="A81" s="11">
        <v>77</v>
      </c>
      <c r="B81" s="12" t="s">
        <v>158</v>
      </c>
      <c r="C81" s="12">
        <v>0.78470265666590311</v>
      </c>
      <c r="D81" s="12">
        <v>35.287999999999997</v>
      </c>
      <c r="E81" s="12">
        <v>0.20527684284315137</v>
      </c>
      <c r="F81" s="12">
        <v>8.2579999999999991</v>
      </c>
      <c r="G81" s="13">
        <v>282.26555211855111</v>
      </c>
      <c r="H81" s="13">
        <v>327.31896342940178</v>
      </c>
      <c r="I81" s="12">
        <v>0</v>
      </c>
      <c r="J81" s="12">
        <v>0</v>
      </c>
      <c r="K81" s="12">
        <v>0</v>
      </c>
      <c r="L81" s="12">
        <v>0</v>
      </c>
      <c r="M81" s="12">
        <v>0.16575162264018359</v>
      </c>
      <c r="N81" s="12">
        <v>3.8194279192595687E-2</v>
      </c>
      <c r="O81" s="23"/>
    </row>
    <row r="82" spans="1:15">
      <c r="A82" s="11">
        <v>78</v>
      </c>
      <c r="B82" s="12" t="s">
        <v>43</v>
      </c>
      <c r="C82" s="12">
        <v>0.78441357441310733</v>
      </c>
      <c r="D82" s="12">
        <v>35.274999999999999</v>
      </c>
      <c r="E82" s="12">
        <v>1.1708088275505486</v>
      </c>
      <c r="F82" s="12">
        <v>47.1</v>
      </c>
      <c r="G82" s="13">
        <v>-33.002420552791662</v>
      </c>
      <c r="H82" s="13">
        <v>-25.106157112526546</v>
      </c>
      <c r="I82" s="12">
        <v>0.14216175708640666</v>
      </c>
      <c r="J82" s="12">
        <v>6.3929999999999998</v>
      </c>
      <c r="K82" s="12">
        <v>0.89003843037043295</v>
      </c>
      <c r="L82" s="12">
        <v>35.805</v>
      </c>
      <c r="M82" s="12">
        <v>0.16569056020835629</v>
      </c>
      <c r="N82" s="12">
        <v>0.21784337006191051</v>
      </c>
      <c r="O82" s="23"/>
    </row>
    <row r="83" spans="1:15">
      <c r="A83" s="11">
        <v>79</v>
      </c>
      <c r="B83" s="12" t="s">
        <v>251</v>
      </c>
      <c r="C83" s="12">
        <v>0.76731324730541983</v>
      </c>
      <c r="D83" s="12">
        <v>34.506</v>
      </c>
      <c r="E83" s="12">
        <v>0.88479340568650167</v>
      </c>
      <c r="F83" s="12">
        <v>35.594000000000001</v>
      </c>
      <c r="G83" s="13">
        <v>-13.277693710875951</v>
      </c>
      <c r="H83" s="13">
        <v>-3.056694948586852</v>
      </c>
      <c r="I83" s="12">
        <v>0.24158381495177886</v>
      </c>
      <c r="J83" s="12">
        <v>10.864000000000001</v>
      </c>
      <c r="K83" s="12">
        <v>0</v>
      </c>
      <c r="L83" s="12">
        <v>0</v>
      </c>
      <c r="M83" s="12">
        <v>0.16207848251026341</v>
      </c>
      <c r="N83" s="12">
        <v>0.16462668607183956</v>
      </c>
      <c r="O83" s="23"/>
    </row>
    <row r="84" spans="1:15">
      <c r="A84" s="11">
        <v>80</v>
      </c>
      <c r="B84" s="12" t="s">
        <v>208</v>
      </c>
      <c r="C84" s="12">
        <v>0.75632812169918096</v>
      </c>
      <c r="D84" s="12">
        <v>34.012</v>
      </c>
      <c r="E84" s="12">
        <v>1.181920325340678</v>
      </c>
      <c r="F84" s="12">
        <v>47.546999999999997</v>
      </c>
      <c r="G84" s="13">
        <v>-36.008535813852248</v>
      </c>
      <c r="H84" s="13">
        <v>-28.466569920289402</v>
      </c>
      <c r="I84" s="12">
        <v>3.4756581624597785E-2</v>
      </c>
      <c r="J84" s="12">
        <v>1.5629999999999999</v>
      </c>
      <c r="K84" s="12">
        <v>1.7400555823468875E-2</v>
      </c>
      <c r="L84" s="12">
        <v>0.7</v>
      </c>
      <c r="M84" s="12">
        <v>0.15975811010082533</v>
      </c>
      <c r="N84" s="12">
        <v>0.21991080077141528</v>
      </c>
      <c r="O84" s="23"/>
    </row>
    <row r="85" spans="1:15">
      <c r="A85" s="11">
        <v>81</v>
      </c>
      <c r="B85" s="12" t="s">
        <v>162</v>
      </c>
      <c r="C85" s="12">
        <v>0.72697515449222694</v>
      </c>
      <c r="D85" s="12">
        <v>32.692</v>
      </c>
      <c r="E85" s="12">
        <v>0.8634404378974162</v>
      </c>
      <c r="F85" s="12">
        <v>34.734999999999999</v>
      </c>
      <c r="G85" s="13">
        <v>-15.804828846967027</v>
      </c>
      <c r="H85" s="13">
        <v>-5.8816755434000356</v>
      </c>
      <c r="I85" s="12">
        <v>0.16660032599583277</v>
      </c>
      <c r="J85" s="12">
        <v>7.492</v>
      </c>
      <c r="K85" s="12">
        <v>1.1111497790129411E-2</v>
      </c>
      <c r="L85" s="12">
        <v>0.44700000000000001</v>
      </c>
      <c r="M85" s="12">
        <v>0.15355792471528229</v>
      </c>
      <c r="N85" s="12">
        <v>0.16065370401487181</v>
      </c>
      <c r="O85" s="23"/>
    </row>
    <row r="86" spans="1:15">
      <c r="A86" s="11">
        <v>82</v>
      </c>
      <c r="B86" s="12" t="s">
        <v>252</v>
      </c>
      <c r="C86" s="12">
        <v>0.72419551744611388</v>
      </c>
      <c r="D86" s="12">
        <v>32.567</v>
      </c>
      <c r="E86" s="12">
        <v>0.37654802801986648</v>
      </c>
      <c r="F86" s="12">
        <v>15.148</v>
      </c>
      <c r="G86" s="13">
        <v>92.324873205259649</v>
      </c>
      <c r="H86" s="13">
        <v>114.99207816213359</v>
      </c>
      <c r="I86" s="12">
        <v>0</v>
      </c>
      <c r="J86" s="12">
        <v>0</v>
      </c>
      <c r="K86" s="12">
        <v>0</v>
      </c>
      <c r="L86" s="12">
        <v>0</v>
      </c>
      <c r="M86" s="12">
        <v>0.15297078594771193</v>
      </c>
      <c r="N86" s="12">
        <v>7.0061387891673474E-2</v>
      </c>
      <c r="O86" s="23"/>
    </row>
    <row r="87" spans="1:15">
      <c r="A87" s="11">
        <v>83</v>
      </c>
      <c r="B87" s="12" t="s">
        <v>253</v>
      </c>
      <c r="C87" s="12">
        <v>0.71896979979942133</v>
      </c>
      <c r="D87" s="12">
        <v>32.332000000000001</v>
      </c>
      <c r="E87" s="12">
        <v>0</v>
      </c>
      <c r="F87" s="12">
        <v>0</v>
      </c>
      <c r="G87" s="15">
        <v>0</v>
      </c>
      <c r="H87" s="15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0.15186696506467967</v>
      </c>
      <c r="N87" s="12">
        <v>0</v>
      </c>
      <c r="O87" s="23"/>
    </row>
    <row r="88" spans="1:15">
      <c r="A88" s="11">
        <v>84</v>
      </c>
      <c r="B88" s="12" t="s">
        <v>254</v>
      </c>
      <c r="C88" s="12">
        <v>0.70333712105208146</v>
      </c>
      <c r="D88" s="12">
        <v>31.629000000000001</v>
      </c>
      <c r="E88" s="12">
        <v>0.53233271851369424</v>
      </c>
      <c r="F88" s="12">
        <v>21.414999999999999</v>
      </c>
      <c r="G88" s="13">
        <v>32.123594246816566</v>
      </c>
      <c r="H88" s="13">
        <v>47.695540508989041</v>
      </c>
      <c r="I88" s="12">
        <v>0</v>
      </c>
      <c r="J88" s="12">
        <v>0</v>
      </c>
      <c r="K88" s="12">
        <v>0</v>
      </c>
      <c r="L88" s="12">
        <v>0</v>
      </c>
      <c r="M88" s="12">
        <v>0.14856489663586395</v>
      </c>
      <c r="N88" s="12">
        <v>9.9047043946407939E-2</v>
      </c>
      <c r="O88" s="23"/>
    </row>
    <row r="89" spans="1:15">
      <c r="A89" s="11">
        <v>85</v>
      </c>
      <c r="B89" s="12" t="s">
        <v>104</v>
      </c>
      <c r="C89" s="12">
        <v>0.68534731008963767</v>
      </c>
      <c r="D89" s="12">
        <v>30.82</v>
      </c>
      <c r="E89" s="12">
        <v>1.0743351744778591</v>
      </c>
      <c r="F89" s="12">
        <v>43.219000000000001</v>
      </c>
      <c r="G89" s="13">
        <v>-36.207309751100212</v>
      </c>
      <c r="H89" s="13">
        <v>-28.68877114232167</v>
      </c>
      <c r="I89" s="12">
        <v>8.054276304817222E-2</v>
      </c>
      <c r="J89" s="12">
        <v>3.6219999999999999</v>
      </c>
      <c r="K89" s="12">
        <v>0.12903755039946704</v>
      </c>
      <c r="L89" s="12">
        <v>5.1909999999999998</v>
      </c>
      <c r="M89" s="12">
        <v>0.14476493453214856</v>
      </c>
      <c r="N89" s="12">
        <v>0.19989326137379432</v>
      </c>
      <c r="O89" s="23"/>
    </row>
    <row r="90" spans="1:15">
      <c r="A90" s="11">
        <v>86</v>
      </c>
      <c r="B90" s="12" t="s">
        <v>255</v>
      </c>
      <c r="C90" s="12">
        <v>0.67932105697366452</v>
      </c>
      <c r="D90" s="12">
        <v>30.548999999999999</v>
      </c>
      <c r="E90" s="12">
        <v>0.50822051972974447</v>
      </c>
      <c r="F90" s="12">
        <v>20.445</v>
      </c>
      <c r="G90" s="13">
        <v>33.666593654051184</v>
      </c>
      <c r="H90" s="13">
        <v>49.420396184886272</v>
      </c>
      <c r="I90" s="12">
        <v>6.0395953737944715E-2</v>
      </c>
      <c r="J90" s="12">
        <v>2.7160000000000002</v>
      </c>
      <c r="K90" s="12">
        <v>8.7027637054235038E-2</v>
      </c>
      <c r="L90" s="12">
        <v>3.5009999999999999</v>
      </c>
      <c r="M90" s="12">
        <v>0.14349201768405603</v>
      </c>
      <c r="N90" s="12">
        <v>9.4560673055536323E-2</v>
      </c>
      <c r="O90" s="23"/>
    </row>
    <row r="91" spans="1:15">
      <c r="A91" s="11">
        <v>87</v>
      </c>
      <c r="B91" s="12" t="s">
        <v>256</v>
      </c>
      <c r="C91" s="12">
        <v>0.67345046353227378</v>
      </c>
      <c r="D91" s="12">
        <v>30.285</v>
      </c>
      <c r="E91" s="12">
        <v>4.62705637282928</v>
      </c>
      <c r="F91" s="12">
        <v>186.14</v>
      </c>
      <c r="G91" s="13">
        <v>-85.445380188431059</v>
      </c>
      <c r="H91" s="13">
        <v>-83.729988180939074</v>
      </c>
      <c r="I91" s="12">
        <v>0</v>
      </c>
      <c r="J91" s="12">
        <v>0</v>
      </c>
      <c r="K91" s="12">
        <v>4.6235762616645866E-3</v>
      </c>
      <c r="L91" s="12">
        <v>0.186</v>
      </c>
      <c r="M91" s="12">
        <v>0.14225198060694741</v>
      </c>
      <c r="N91" s="12">
        <v>0.86092069858437426</v>
      </c>
      <c r="O91" s="23"/>
    </row>
    <row r="92" spans="1:15">
      <c r="A92" s="11">
        <v>88</v>
      </c>
      <c r="B92" s="12" t="s">
        <v>215</v>
      </c>
      <c r="C92" s="12">
        <v>0.63004365142017205</v>
      </c>
      <c r="D92" s="12">
        <v>28.332999999999998</v>
      </c>
      <c r="E92" s="12">
        <v>0.57603297156749178</v>
      </c>
      <c r="F92" s="12">
        <v>23.172999999999998</v>
      </c>
      <c r="G92" s="13">
        <v>9.3763174190719099</v>
      </c>
      <c r="H92" s="13">
        <v>22.267293833340517</v>
      </c>
      <c r="I92" s="12">
        <v>1.7167038396794301E-2</v>
      </c>
      <c r="J92" s="12">
        <v>0.77200000000000002</v>
      </c>
      <c r="K92" s="12">
        <v>0.15580954843071843</v>
      </c>
      <c r="L92" s="12">
        <v>6.2679999999999998</v>
      </c>
      <c r="M92" s="12">
        <v>0.13308322161256861</v>
      </c>
      <c r="N92" s="12">
        <v>0.10717801304553401</v>
      </c>
      <c r="O92" s="23"/>
    </row>
    <row r="93" spans="1:15">
      <c r="A93" s="11">
        <v>89</v>
      </c>
      <c r="B93" s="12" t="s">
        <v>257</v>
      </c>
      <c r="C93" s="12">
        <v>0.56613423645594052</v>
      </c>
      <c r="D93" s="12">
        <v>25.459</v>
      </c>
      <c r="E93" s="12">
        <v>0</v>
      </c>
      <c r="F93" s="12">
        <v>0</v>
      </c>
      <c r="G93" s="15">
        <v>0</v>
      </c>
      <c r="H93" s="15">
        <v>0</v>
      </c>
      <c r="I93" s="12">
        <v>7.2492934162628779E-3</v>
      </c>
      <c r="J93" s="12">
        <v>0.32600000000000001</v>
      </c>
      <c r="K93" s="12">
        <v>0</v>
      </c>
      <c r="L93" s="12">
        <v>0</v>
      </c>
      <c r="M93" s="12">
        <v>0.11958372706859086</v>
      </c>
      <c r="N93" s="12">
        <v>0</v>
      </c>
      <c r="O93" s="23"/>
    </row>
    <row r="94" spans="1:15">
      <c r="A94" s="11">
        <v>90</v>
      </c>
      <c r="B94" s="12" t="s">
        <v>258</v>
      </c>
      <c r="C94" s="12">
        <v>0.56184247685674193</v>
      </c>
      <c r="D94" s="12">
        <v>25.265999999999998</v>
      </c>
      <c r="E94" s="12">
        <v>0.15421864046971556</v>
      </c>
      <c r="F94" s="12">
        <v>6.2039999999999997</v>
      </c>
      <c r="G94" s="13">
        <v>264.31554262538896</v>
      </c>
      <c r="H94" s="13">
        <v>307.2533849129594</v>
      </c>
      <c r="I94" s="12">
        <v>0</v>
      </c>
      <c r="J94" s="12">
        <v>0</v>
      </c>
      <c r="K94" s="12">
        <v>0</v>
      </c>
      <c r="L94" s="12">
        <v>0</v>
      </c>
      <c r="M94" s="12">
        <v>0.11867718481146221</v>
      </c>
      <c r="N94" s="12">
        <v>2.8694273203059294E-2</v>
      </c>
      <c r="O94" s="23"/>
    </row>
    <row r="95" spans="1:15">
      <c r="A95" s="11">
        <v>91</v>
      </c>
      <c r="B95" s="12" t="s">
        <v>234</v>
      </c>
      <c r="C95" s="12">
        <v>0.55890718013604657</v>
      </c>
      <c r="D95" s="12">
        <v>25.134</v>
      </c>
      <c r="E95" s="12">
        <v>0.43424329954311114</v>
      </c>
      <c r="F95" s="12">
        <v>17.469000000000001</v>
      </c>
      <c r="G95" s="13">
        <v>28.708302632211115</v>
      </c>
      <c r="H95" s="13">
        <v>43.877726257942641</v>
      </c>
      <c r="I95" s="12">
        <v>1.663334808394059E-2</v>
      </c>
      <c r="J95" s="12">
        <v>0.748</v>
      </c>
      <c r="K95" s="12">
        <v>4.2705935578170755E-2</v>
      </c>
      <c r="L95" s="12">
        <v>1.718</v>
      </c>
      <c r="M95" s="12">
        <v>0.11805716627290792</v>
      </c>
      <c r="N95" s="12">
        <v>8.0796302157357003E-2</v>
      </c>
      <c r="O95" s="23"/>
    </row>
    <row r="96" spans="1:15">
      <c r="A96" s="11">
        <v>92</v>
      </c>
      <c r="B96" s="12" t="s">
        <v>174</v>
      </c>
      <c r="C96" s="12">
        <v>0.55365922539298507</v>
      </c>
      <c r="D96" s="12">
        <v>24.898</v>
      </c>
      <c r="E96" s="12">
        <v>0.57362175168909679</v>
      </c>
      <c r="F96" s="12">
        <v>23.076000000000001</v>
      </c>
      <c r="G96" s="13">
        <v>-3.4800853066205519</v>
      </c>
      <c r="H96" s="13">
        <v>7.8956491592997082</v>
      </c>
      <c r="I96" s="12">
        <v>1.4809906181690419E-2</v>
      </c>
      <c r="J96" s="12">
        <v>0.66600000000000004</v>
      </c>
      <c r="K96" s="12">
        <v>3.5720855311892535E-2</v>
      </c>
      <c r="L96" s="12">
        <v>1.4370000000000001</v>
      </c>
      <c r="M96" s="12">
        <v>0.11694864827973508</v>
      </c>
      <c r="N96" s="12">
        <v>0.10672937595644685</v>
      </c>
      <c r="O96" s="23"/>
    </row>
    <row r="97" spans="1:15">
      <c r="A97" s="11">
        <v>93</v>
      </c>
      <c r="B97" s="12" t="s">
        <v>259</v>
      </c>
      <c r="C97" s="12">
        <v>0.5454314997364903</v>
      </c>
      <c r="D97" s="12">
        <v>24.527999999999999</v>
      </c>
      <c r="E97" s="12">
        <v>0.69721541390950714</v>
      </c>
      <c r="F97" s="12">
        <v>28.047999999999998</v>
      </c>
      <c r="G97" s="13">
        <v>-21.770017005492818</v>
      </c>
      <c r="H97" s="13">
        <v>-12.549914432401607</v>
      </c>
      <c r="I97" s="12">
        <v>9.3395804749399043E-4</v>
      </c>
      <c r="J97" s="12">
        <v>4.2000000000000003E-2</v>
      </c>
      <c r="K97" s="12">
        <v>7.4573810672009459E-4</v>
      </c>
      <c r="L97" s="12">
        <v>0.03</v>
      </c>
      <c r="M97" s="12">
        <v>0.11521071752772678</v>
      </c>
      <c r="N97" s="12">
        <v>0.1297254956156362</v>
      </c>
      <c r="O97" s="23"/>
    </row>
    <row r="98" spans="1:15">
      <c r="A98" s="11">
        <v>94</v>
      </c>
      <c r="B98" s="12" t="s">
        <v>51</v>
      </c>
      <c r="C98" s="12">
        <v>0.54227383205210589</v>
      </c>
      <c r="D98" s="12">
        <v>24.385999999999999</v>
      </c>
      <c r="E98" s="12">
        <v>0.8458410185788221</v>
      </c>
      <c r="F98" s="12">
        <v>34.027000000000001</v>
      </c>
      <c r="G98" s="13">
        <v>-35.889390542535793</v>
      </c>
      <c r="H98" s="13">
        <v>-28.333382314044741</v>
      </c>
      <c r="I98" s="12">
        <v>0.35325851291641741</v>
      </c>
      <c r="J98" s="12">
        <v>15.885999999999999</v>
      </c>
      <c r="K98" s="12">
        <v>0.14989335945073903</v>
      </c>
      <c r="L98" s="12">
        <v>6.03</v>
      </c>
      <c r="M98" s="12">
        <v>0.11454372788776686</v>
      </c>
      <c r="N98" s="12">
        <v>0.15737911577699851</v>
      </c>
      <c r="O98" s="23"/>
    </row>
    <row r="99" spans="1:15">
      <c r="A99" s="11">
        <v>95</v>
      </c>
      <c r="B99" s="12" t="s">
        <v>260</v>
      </c>
      <c r="C99" s="12">
        <v>0.53764851600737384</v>
      </c>
      <c r="D99" s="12">
        <v>24.178000000000001</v>
      </c>
      <c r="E99" s="12">
        <v>1.3353683697667829</v>
      </c>
      <c r="F99" s="12">
        <v>53.72</v>
      </c>
      <c r="G99" s="13">
        <v>-59.737812563190168</v>
      </c>
      <c r="H99" s="13">
        <v>-54.992553983618762</v>
      </c>
      <c r="I99" s="12">
        <v>0</v>
      </c>
      <c r="J99" s="12">
        <v>0</v>
      </c>
      <c r="K99" s="12">
        <v>0</v>
      </c>
      <c r="L99" s="12">
        <v>0</v>
      </c>
      <c r="M99" s="12">
        <v>0.11356672897852979</v>
      </c>
      <c r="N99" s="12">
        <v>0.24846169511095187</v>
      </c>
      <c r="O99" s="23"/>
    </row>
    <row r="100" spans="1:15">
      <c r="A100" s="11">
        <v>96</v>
      </c>
      <c r="B100" s="12" t="s">
        <v>54</v>
      </c>
      <c r="C100" s="12">
        <v>0.51169782454486223</v>
      </c>
      <c r="D100" s="12">
        <v>23.010999999999999</v>
      </c>
      <c r="E100" s="12">
        <v>0.63345480578493907</v>
      </c>
      <c r="F100" s="12">
        <v>25.483000000000001</v>
      </c>
      <c r="G100" s="13">
        <v>-19.221099931383876</v>
      </c>
      <c r="H100" s="13">
        <v>-9.7005847035278521</v>
      </c>
      <c r="I100" s="12">
        <v>0.22394979753123753</v>
      </c>
      <c r="J100" s="12">
        <v>10.071</v>
      </c>
      <c r="K100" s="12">
        <v>0.19672571255276097</v>
      </c>
      <c r="L100" s="12">
        <v>7.9139999999999997</v>
      </c>
      <c r="M100" s="12">
        <v>0.10808520144449288</v>
      </c>
      <c r="N100" s="12">
        <v>0.11786205094029016</v>
      </c>
      <c r="O100" s="23"/>
    </row>
    <row r="101" spans="1:15">
      <c r="A101" s="11">
        <v>97</v>
      </c>
      <c r="B101" s="12" t="s">
        <v>55</v>
      </c>
      <c r="C101" s="12">
        <v>0.49824438124167492</v>
      </c>
      <c r="D101" s="12">
        <v>22.405999999999999</v>
      </c>
      <c r="E101" s="12">
        <v>0.52867860179076576</v>
      </c>
      <c r="F101" s="12">
        <v>21.268000000000001</v>
      </c>
      <c r="G101" s="13">
        <v>-5.7566582884199562</v>
      </c>
      <c r="H101" s="13">
        <v>5.3507617077299159</v>
      </c>
      <c r="I101" s="12">
        <v>1.2008032039208447E-3</v>
      </c>
      <c r="J101" s="12">
        <v>5.3999999999999999E-2</v>
      </c>
      <c r="K101" s="12">
        <v>2.9829524268803787E-4</v>
      </c>
      <c r="L101" s="12">
        <v>1.2E-2</v>
      </c>
      <c r="M101" s="12">
        <v>0.10524344980945233</v>
      </c>
      <c r="N101" s="12">
        <v>9.8367150625832553E-2</v>
      </c>
      <c r="O101" s="23"/>
    </row>
    <row r="102" spans="1:15">
      <c r="A102" s="11">
        <v>98</v>
      </c>
      <c r="B102" s="12" t="s">
        <v>261</v>
      </c>
      <c r="C102" s="12">
        <v>0.46975866079310824</v>
      </c>
      <c r="D102" s="12">
        <v>21.125</v>
      </c>
      <c r="E102" s="12">
        <v>0.78874233754095346</v>
      </c>
      <c r="F102" s="12">
        <v>31.73</v>
      </c>
      <c r="G102" s="13">
        <v>-40.442063468069229</v>
      </c>
      <c r="H102" s="13">
        <v>-33.422628427355818</v>
      </c>
      <c r="I102" s="12">
        <v>2.0458128659392168E-3</v>
      </c>
      <c r="J102" s="12">
        <v>9.1999999999999998E-2</v>
      </c>
      <c r="K102" s="12">
        <v>6.9602223293875501E-4</v>
      </c>
      <c r="L102" s="12">
        <v>2.8000000000000001E-2</v>
      </c>
      <c r="M102" s="12">
        <v>9.9226451719391248E-2</v>
      </c>
      <c r="N102" s="12">
        <v>0.14675520450242932</v>
      </c>
      <c r="O102" s="23"/>
    </row>
    <row r="103" spans="1:15">
      <c r="A103" s="11">
        <v>99</v>
      </c>
      <c r="B103" s="12" t="s">
        <v>150</v>
      </c>
      <c r="C103" s="12">
        <v>0.45252491110720727</v>
      </c>
      <c r="D103" s="12">
        <v>20.350000000000001</v>
      </c>
      <c r="E103" s="12">
        <v>0.46802523577753141</v>
      </c>
      <c r="F103" s="12">
        <v>18.827999999999999</v>
      </c>
      <c r="G103" s="13">
        <v>-3.3118566020427096</v>
      </c>
      <c r="H103" s="13">
        <v>8.0837051200340113</v>
      </c>
      <c r="I103" s="12">
        <v>0</v>
      </c>
      <c r="J103" s="12">
        <v>0</v>
      </c>
      <c r="K103" s="12">
        <v>8.9488572806411355E-4</v>
      </c>
      <c r="L103" s="12">
        <v>3.5999999999999997E-2</v>
      </c>
      <c r="M103" s="12">
        <v>9.5586191360455014E-2</v>
      </c>
      <c r="N103" s="12">
        <v>8.708184652920703E-2</v>
      </c>
      <c r="O103" s="23"/>
    </row>
    <row r="104" spans="1:15">
      <c r="A104" s="11">
        <v>100</v>
      </c>
      <c r="B104" s="12" t="s">
        <v>262</v>
      </c>
      <c r="C104" s="12">
        <v>0.43664762429980941</v>
      </c>
      <c r="D104" s="12">
        <v>19.635999999999999</v>
      </c>
      <c r="E104" s="12">
        <v>0.90251711468954932</v>
      </c>
      <c r="F104" s="12">
        <v>36.307000000000002</v>
      </c>
      <c r="G104" s="13">
        <v>-51.618909249160467</v>
      </c>
      <c r="H104" s="13">
        <v>-45.9167653620514</v>
      </c>
      <c r="I104" s="12">
        <v>2.9797709134332076E-3</v>
      </c>
      <c r="J104" s="12">
        <v>0.13400000000000001</v>
      </c>
      <c r="K104" s="12">
        <v>1.2155531139537542E-2</v>
      </c>
      <c r="L104" s="12">
        <v>0.48899999999999999</v>
      </c>
      <c r="M104" s="12">
        <v>9.2232454720093088E-2</v>
      </c>
      <c r="N104" s="12">
        <v>0.16792439993286171</v>
      </c>
      <c r="O104" s="23"/>
    </row>
    <row r="105" spans="1:15">
      <c r="A105" s="11"/>
      <c r="B105" s="12" t="s">
        <v>112</v>
      </c>
      <c r="C105" s="12">
        <v>229.31000513676923</v>
      </c>
      <c r="D105" s="12">
        <v>10312.048000000001</v>
      </c>
      <c r="E105" s="12">
        <v>208.97789135092947</v>
      </c>
      <c r="F105" s="12">
        <v>8406.8880000000008</v>
      </c>
      <c r="G105" s="16">
        <v>9.7293133041029449</v>
      </c>
      <c r="H105" s="16">
        <v>22.661893437857145</v>
      </c>
      <c r="I105" s="12">
        <v>25.34010527041421</v>
      </c>
      <c r="J105" s="12">
        <v>1139.5419999999999</v>
      </c>
      <c r="K105" s="12">
        <v>31.990499296520387</v>
      </c>
      <c r="L105" s="12">
        <v>1286.9329999999998</v>
      </c>
      <c r="M105" s="12">
        <v>48.436825230771362</v>
      </c>
      <c r="N105" s="12">
        <v>38.882904748472079</v>
      </c>
      <c r="O105" s="23"/>
    </row>
    <row r="106" spans="1:15">
      <c r="A106" s="11"/>
      <c r="B106" s="12" t="s">
        <v>113</v>
      </c>
      <c r="C106" s="12">
        <v>417.62318795460965</v>
      </c>
      <c r="D106" s="12">
        <v>18780.472999999987</v>
      </c>
      <c r="E106" s="12">
        <v>450.03492540133118</v>
      </c>
      <c r="F106" s="12">
        <v>18104.274999999994</v>
      </c>
      <c r="G106" s="16">
        <v>-7.2020493560177385</v>
      </c>
      <c r="H106" s="16">
        <v>3.7350183865412561</v>
      </c>
      <c r="I106" s="12">
        <v>53.435364543839313</v>
      </c>
      <c r="J106" s="12">
        <v>2402.9829999999988</v>
      </c>
      <c r="K106" s="12">
        <v>72.842231646142309</v>
      </c>
      <c r="L106" s="12">
        <v>2930.3410000000008</v>
      </c>
      <c r="M106" s="12">
        <v>88.21395017286774</v>
      </c>
      <c r="N106" s="12">
        <v>83.734528206530683</v>
      </c>
      <c r="O106" s="23"/>
    </row>
    <row r="107" spans="1:15">
      <c r="A107" s="11"/>
      <c r="B107" s="12" t="s">
        <v>1</v>
      </c>
      <c r="C107" s="12">
        <v>463.420999379585</v>
      </c>
      <c r="D107" s="12">
        <v>20839.995999999963</v>
      </c>
      <c r="E107" s="12">
        <v>503.90985517765938</v>
      </c>
      <c r="F107" s="12">
        <v>20271.588</v>
      </c>
      <c r="G107" s="16">
        <v>-8.0349402541054786</v>
      </c>
      <c r="H107" s="16">
        <v>2.803963853250977</v>
      </c>
      <c r="I107" s="12">
        <v>58.558257856922083</v>
      </c>
      <c r="J107" s="12">
        <v>2633.358999999999</v>
      </c>
      <c r="K107" s="12">
        <v>77.695047801812677</v>
      </c>
      <c r="L107" s="12">
        <v>3125.5630000000024</v>
      </c>
      <c r="M107" s="12">
        <v>97.887756540890251</v>
      </c>
      <c r="N107" s="12">
        <v>93.758620943239592</v>
      </c>
      <c r="O107" s="23"/>
    </row>
    <row r="108" spans="1:15">
      <c r="A108" s="11"/>
      <c r="B108" s="12" t="s">
        <v>114</v>
      </c>
      <c r="C108" s="12">
        <v>9.9997998661327188</v>
      </c>
      <c r="D108" s="12">
        <v>449.69000000003871</v>
      </c>
      <c r="E108" s="12">
        <v>33.544567795051591</v>
      </c>
      <c r="F108" s="12">
        <v>1349.4510000000009</v>
      </c>
      <c r="G108" s="16">
        <v>-70.189510482803527</v>
      </c>
      <c r="H108" s="16">
        <v>-66.676077901306655</v>
      </c>
      <c r="I108" s="12">
        <v>0.91888129615585967</v>
      </c>
      <c r="J108" s="12">
        <v>41.322000000001026</v>
      </c>
      <c r="K108" s="12">
        <v>5.046732921354419</v>
      </c>
      <c r="L108" s="12">
        <v>203.02299999999741</v>
      </c>
      <c r="M108" s="12">
        <v>2.1122434591097488</v>
      </c>
      <c r="N108" s="12">
        <v>6.241379056760394</v>
      </c>
      <c r="O108" s="23"/>
    </row>
    <row r="109" spans="1:15">
      <c r="A109" s="11"/>
      <c r="B109" s="12" t="s">
        <v>115</v>
      </c>
      <c r="C109" s="12">
        <v>473.42079924571772</v>
      </c>
      <c r="D109" s="12">
        <v>21289.686000000002</v>
      </c>
      <c r="E109" s="12">
        <v>537.45442297271097</v>
      </c>
      <c r="F109" s="12">
        <v>21621.039000000001</v>
      </c>
      <c r="G109" s="13">
        <v>-11.914242583178918</v>
      </c>
      <c r="H109" s="13">
        <v>-1.5325489214463772</v>
      </c>
      <c r="I109" s="12">
        <v>59.477139153077943</v>
      </c>
      <c r="J109" s="12">
        <v>2674.681</v>
      </c>
      <c r="K109" s="12">
        <v>82.741780723167096</v>
      </c>
      <c r="L109" s="12">
        <v>3328.5859999999998</v>
      </c>
      <c r="M109" s="12">
        <v>100</v>
      </c>
      <c r="N109" s="12">
        <v>99.999999999999986</v>
      </c>
      <c r="O109" s="23"/>
    </row>
  </sheetData>
  <mergeCells count="10">
    <mergeCell ref="M2:N3"/>
    <mergeCell ref="C3:D3"/>
    <mergeCell ref="E3:F3"/>
    <mergeCell ref="G3:H3"/>
    <mergeCell ref="I3:J3"/>
    <mergeCell ref="K3:L3"/>
    <mergeCell ref="A2:A4"/>
    <mergeCell ref="B2:B4"/>
    <mergeCell ref="C2:H2"/>
    <mergeCell ref="I2:L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</sheetPr>
  <dimension ref="A1:O58"/>
  <sheetViews>
    <sheetView workbookViewId="0">
      <selection activeCell="C1" sqref="C1:D1048576"/>
    </sheetView>
  </sheetViews>
  <sheetFormatPr defaultRowHeight="15"/>
  <cols>
    <col min="1" max="1" width="6.140625" style="17" customWidth="1"/>
    <col min="2" max="2" width="38.42578125" customWidth="1"/>
    <col min="3" max="3" width="10.5703125" bestFit="1" customWidth="1"/>
    <col min="4" max="4" width="11.5703125" bestFit="1" customWidth="1"/>
    <col min="5" max="5" width="10.5703125" bestFit="1" customWidth="1"/>
    <col min="6" max="6" width="11.5703125" bestFit="1" customWidth="1"/>
    <col min="7" max="8" width="11.5703125" style="14" bestFit="1" customWidth="1"/>
    <col min="9" max="9" width="9.5703125" bestFit="1" customWidth="1"/>
    <col min="10" max="10" width="11.5703125" bestFit="1" customWidth="1"/>
    <col min="11" max="11" width="9.5703125" bestFit="1" customWidth="1"/>
    <col min="12" max="12" width="11.5703125" bestFit="1" customWidth="1"/>
    <col min="13" max="14" width="8" bestFit="1" customWidth="1"/>
    <col min="15" max="16" width="9" customWidth="1"/>
  </cols>
  <sheetData>
    <row r="1" spans="1:15" ht="26.25">
      <c r="A1" s="1" t="s">
        <v>263</v>
      </c>
      <c r="B1" s="1"/>
      <c r="C1" s="1"/>
      <c r="D1" s="1"/>
      <c r="E1" s="1"/>
      <c r="F1" s="1"/>
      <c r="G1" s="3" t="s">
        <v>113</v>
      </c>
      <c r="H1" s="1"/>
      <c r="I1" s="1"/>
      <c r="J1" s="1"/>
      <c r="K1" s="1"/>
      <c r="L1" s="1"/>
      <c r="M1" s="1"/>
      <c r="N1" s="1"/>
    </row>
    <row r="2" spans="1:15" ht="15" customHeight="1">
      <c r="A2" s="4" t="s">
        <v>2</v>
      </c>
      <c r="B2" s="5" t="s">
        <v>3</v>
      </c>
      <c r="C2" s="5" t="s">
        <v>4</v>
      </c>
      <c r="D2" s="5"/>
      <c r="E2" s="5"/>
      <c r="F2" s="5"/>
      <c r="G2" s="5"/>
      <c r="H2" s="5"/>
      <c r="I2" s="5" t="s">
        <v>5</v>
      </c>
      <c r="J2" s="5"/>
      <c r="K2" s="5"/>
      <c r="L2" s="5"/>
      <c r="M2" s="18" t="s">
        <v>6</v>
      </c>
      <c r="N2" s="18"/>
    </row>
    <row r="3" spans="1:15">
      <c r="A3" s="4"/>
      <c r="B3" s="5"/>
      <c r="C3" s="5">
        <v>2013</v>
      </c>
      <c r="D3" s="5"/>
      <c r="E3" s="5">
        <v>2012</v>
      </c>
      <c r="F3" s="5"/>
      <c r="G3" s="19" t="s">
        <v>7</v>
      </c>
      <c r="H3" s="19"/>
      <c r="I3" s="5">
        <v>2013</v>
      </c>
      <c r="J3" s="5"/>
      <c r="K3" s="5">
        <v>2012</v>
      </c>
      <c r="L3" s="5"/>
      <c r="M3" s="18"/>
      <c r="N3" s="18"/>
    </row>
    <row r="4" spans="1:15">
      <c r="A4" s="4"/>
      <c r="B4" s="5"/>
      <c r="C4" s="20" t="s">
        <v>8</v>
      </c>
      <c r="D4" s="20" t="s">
        <v>9</v>
      </c>
      <c r="E4" s="20" t="s">
        <v>8</v>
      </c>
      <c r="F4" s="20" t="s">
        <v>9</v>
      </c>
      <c r="G4" s="25" t="s">
        <v>10</v>
      </c>
      <c r="H4" s="25" t="s">
        <v>11</v>
      </c>
      <c r="I4" s="20" t="s">
        <v>8</v>
      </c>
      <c r="J4" s="20" t="s">
        <v>9</v>
      </c>
      <c r="K4" s="20" t="s">
        <v>8</v>
      </c>
      <c r="L4" s="20" t="s">
        <v>9</v>
      </c>
      <c r="M4" s="22">
        <v>2013</v>
      </c>
      <c r="N4" s="22">
        <v>2012</v>
      </c>
    </row>
    <row r="5" spans="1:15">
      <c r="A5" s="11">
        <v>1</v>
      </c>
      <c r="B5" s="12" t="s">
        <v>12</v>
      </c>
      <c r="C5" s="12">
        <v>44.734188868554298</v>
      </c>
      <c r="D5" s="12">
        <v>2011.692</v>
      </c>
      <c r="E5" s="12">
        <v>38.624908647081931</v>
      </c>
      <c r="F5" s="12">
        <v>1553.826</v>
      </c>
      <c r="G5" s="13">
        <v>15.816944131294193</v>
      </c>
      <c r="H5" s="13">
        <v>29.467005958196097</v>
      </c>
      <c r="I5" s="12">
        <v>22.928002953086395</v>
      </c>
      <c r="J5" s="12">
        <v>1031.07</v>
      </c>
      <c r="K5" s="12">
        <v>20.488881044828805</v>
      </c>
      <c r="L5" s="12">
        <v>824.23900000000003</v>
      </c>
      <c r="M5" s="12">
        <v>14.080797515128676</v>
      </c>
      <c r="N5" s="12">
        <v>11.668770760102785</v>
      </c>
      <c r="O5" s="23"/>
    </row>
    <row r="6" spans="1:15">
      <c r="A6" s="11">
        <v>2</v>
      </c>
      <c r="B6" s="12" t="s">
        <v>79</v>
      </c>
      <c r="C6" s="12">
        <v>32.673365962566066</v>
      </c>
      <c r="D6" s="12">
        <v>1469.318</v>
      </c>
      <c r="E6" s="12">
        <v>35.965780564076304</v>
      </c>
      <c r="F6" s="12">
        <v>1446.8530000000001</v>
      </c>
      <c r="G6" s="13">
        <v>-9.1542976403487302</v>
      </c>
      <c r="H6" s="13">
        <v>1.5526801962604253</v>
      </c>
      <c r="I6" s="12">
        <v>14.602233938701218</v>
      </c>
      <c r="J6" s="12">
        <v>656.66099999999994</v>
      </c>
      <c r="K6" s="12">
        <v>13.201006249285333</v>
      </c>
      <c r="L6" s="12">
        <v>531.05799999999999</v>
      </c>
      <c r="M6" s="12">
        <v>10.284461658809517</v>
      </c>
      <c r="N6" s="12">
        <v>10.865435370863272</v>
      </c>
      <c r="O6" s="23"/>
    </row>
    <row r="7" spans="1:15">
      <c r="A7" s="11">
        <v>3</v>
      </c>
      <c r="B7" s="12" t="s">
        <v>83</v>
      </c>
      <c r="C7" s="12">
        <v>27.103773857624766</v>
      </c>
      <c r="D7" s="12">
        <v>1218.854</v>
      </c>
      <c r="E7" s="12">
        <v>9.6680471107619947</v>
      </c>
      <c r="F7" s="12">
        <v>388.93200000000002</v>
      </c>
      <c r="G7" s="13">
        <v>180.3438331144888</v>
      </c>
      <c r="H7" s="13">
        <v>213.38485904991103</v>
      </c>
      <c r="I7" s="12">
        <v>0.81225441906697593</v>
      </c>
      <c r="J7" s="12">
        <v>36.527000000000001</v>
      </c>
      <c r="K7" s="12">
        <v>0</v>
      </c>
      <c r="L7" s="12">
        <v>0</v>
      </c>
      <c r="M7" s="12">
        <v>8.5313439505175985</v>
      </c>
      <c r="N7" s="12">
        <v>2.9207635534920233</v>
      </c>
      <c r="O7" s="23"/>
    </row>
    <row r="8" spans="1:15">
      <c r="A8" s="11">
        <v>4</v>
      </c>
      <c r="B8" s="12" t="s">
        <v>86</v>
      </c>
      <c r="C8" s="12">
        <v>26.936684315508813</v>
      </c>
      <c r="D8" s="12">
        <v>1211.3399999999999</v>
      </c>
      <c r="E8" s="12">
        <v>18.159344347056571</v>
      </c>
      <c r="F8" s="12">
        <v>730.52499999999998</v>
      </c>
      <c r="G8" s="13">
        <v>48.335114972776836</v>
      </c>
      <c r="H8" s="13">
        <v>65.817733821566662</v>
      </c>
      <c r="I8" s="12">
        <v>7.2019951122862178</v>
      </c>
      <c r="J8" s="12">
        <v>323.87299999999999</v>
      </c>
      <c r="K8" s="12">
        <v>8.218630526540819</v>
      </c>
      <c r="L8" s="12">
        <v>330.62400000000002</v>
      </c>
      <c r="M8" s="12">
        <v>8.4787498593104544</v>
      </c>
      <c r="N8" s="12">
        <v>5.4860253075467176</v>
      </c>
      <c r="O8" s="23"/>
    </row>
    <row r="9" spans="1:15">
      <c r="A9" s="11">
        <v>5</v>
      </c>
      <c r="B9" s="12" t="s">
        <v>71</v>
      </c>
      <c r="C9" s="12">
        <v>26.27710980011074</v>
      </c>
      <c r="D9" s="12">
        <v>1181.6790000000001</v>
      </c>
      <c r="E9" s="12">
        <v>31.293905331033148</v>
      </c>
      <c r="F9" s="12">
        <v>1258.9100000000001</v>
      </c>
      <c r="G9" s="13">
        <v>-16.031222303045112</v>
      </c>
      <c r="H9" s="13">
        <v>-6.1347514913695136</v>
      </c>
      <c r="I9" s="12">
        <v>11.613879506069614</v>
      </c>
      <c r="J9" s="12">
        <v>522.27499999999998</v>
      </c>
      <c r="K9" s="12">
        <v>6.6908120093664705</v>
      </c>
      <c r="L9" s="12">
        <v>269.16199999999998</v>
      </c>
      <c r="M9" s="12">
        <v>8.2711382890023621</v>
      </c>
      <c r="N9" s="12">
        <v>9.4540393825312474</v>
      </c>
      <c r="O9" s="23"/>
    </row>
    <row r="10" spans="1:15">
      <c r="A10" s="11">
        <v>6</v>
      </c>
      <c r="B10" s="12" t="s">
        <v>59</v>
      </c>
      <c r="C10" s="12">
        <v>17.018917097881026</v>
      </c>
      <c r="D10" s="12">
        <v>765.33900000000006</v>
      </c>
      <c r="E10" s="12">
        <v>14.778043481503209</v>
      </c>
      <c r="F10" s="12">
        <v>594.5</v>
      </c>
      <c r="G10" s="13">
        <v>15.163533787017101</v>
      </c>
      <c r="H10" s="13">
        <v>28.736585365853671</v>
      </c>
      <c r="I10" s="12">
        <v>8.3620377185628616</v>
      </c>
      <c r="J10" s="12">
        <v>376.04</v>
      </c>
      <c r="K10" s="12">
        <v>2.8610491043685338</v>
      </c>
      <c r="L10" s="12">
        <v>115.096</v>
      </c>
      <c r="M10" s="12">
        <v>5.35697486962769</v>
      </c>
      <c r="N10" s="12">
        <v>4.4645180457020963</v>
      </c>
      <c r="O10" s="23"/>
    </row>
    <row r="11" spans="1:15">
      <c r="A11" s="11">
        <v>7</v>
      </c>
      <c r="B11" s="12" t="s">
        <v>264</v>
      </c>
      <c r="C11" s="12">
        <v>11.775209640226016</v>
      </c>
      <c r="D11" s="12">
        <v>529.53</v>
      </c>
      <c r="E11" s="12">
        <v>22.415768880845967</v>
      </c>
      <c r="F11" s="12">
        <v>901.755</v>
      </c>
      <c r="G11" s="13">
        <v>-47.469079901658844</v>
      </c>
      <c r="H11" s="13">
        <v>-41.277841542325795</v>
      </c>
      <c r="I11" s="12">
        <v>12.730982279257901</v>
      </c>
      <c r="J11" s="12">
        <v>572.51099999999997</v>
      </c>
      <c r="K11" s="12">
        <v>19.010753543498904</v>
      </c>
      <c r="L11" s="12">
        <v>764.77599999999995</v>
      </c>
      <c r="M11" s="12">
        <v>3.7064345377851518</v>
      </c>
      <c r="N11" s="12">
        <v>6.7719116405417887</v>
      </c>
      <c r="O11" s="23"/>
    </row>
    <row r="12" spans="1:15">
      <c r="A12" s="11">
        <v>8</v>
      </c>
      <c r="B12" s="12" t="s">
        <v>265</v>
      </c>
      <c r="C12" s="12">
        <v>11.660177140709674</v>
      </c>
      <c r="D12" s="12">
        <v>524.35699999999997</v>
      </c>
      <c r="E12" s="12">
        <v>0</v>
      </c>
      <c r="F12" s="12">
        <v>0</v>
      </c>
      <c r="G12" s="15">
        <v>0</v>
      </c>
      <c r="H12" s="15">
        <v>0</v>
      </c>
      <c r="I12" s="12">
        <v>0.22895314421424107</v>
      </c>
      <c r="J12" s="12">
        <v>10.295999999999999</v>
      </c>
      <c r="K12" s="12">
        <v>0</v>
      </c>
      <c r="L12" s="12">
        <v>0</v>
      </c>
      <c r="M12" s="12">
        <v>3.6702262287866763</v>
      </c>
      <c r="N12" s="12">
        <v>0</v>
      </c>
      <c r="O12" s="23"/>
    </row>
    <row r="13" spans="1:15">
      <c r="A13" s="11">
        <v>9</v>
      </c>
      <c r="B13" s="12" t="s">
        <v>266</v>
      </c>
      <c r="C13" s="12">
        <v>9.3018885965946101</v>
      </c>
      <c r="D13" s="12">
        <v>418.30500000000001</v>
      </c>
      <c r="E13" s="12">
        <v>8.821211774707546</v>
      </c>
      <c r="F13" s="12">
        <v>354.86500000000001</v>
      </c>
      <c r="G13" s="13">
        <v>5.4491019393194478</v>
      </c>
      <c r="H13" s="13">
        <v>17.877220914995846</v>
      </c>
      <c r="I13" s="12">
        <v>3.7994969968801353</v>
      </c>
      <c r="J13" s="12">
        <v>170.863</v>
      </c>
      <c r="K13" s="12">
        <v>5.7986855122972214</v>
      </c>
      <c r="L13" s="12">
        <v>233.273</v>
      </c>
      <c r="M13" s="12">
        <v>2.9279173971790415</v>
      </c>
      <c r="N13" s="12">
        <v>2.6649305236132452</v>
      </c>
      <c r="O13" s="23"/>
    </row>
    <row r="14" spans="1:15">
      <c r="A14" s="11">
        <v>10</v>
      </c>
      <c r="B14" s="12" t="s">
        <v>267</v>
      </c>
      <c r="C14" s="12">
        <v>9.0450723706301321</v>
      </c>
      <c r="D14" s="12">
        <v>406.75599999999997</v>
      </c>
      <c r="E14" s="12">
        <v>0</v>
      </c>
      <c r="F14" s="12">
        <v>0</v>
      </c>
      <c r="G14" s="15">
        <v>0</v>
      </c>
      <c r="H14" s="15">
        <v>0</v>
      </c>
      <c r="I14" s="12">
        <v>3.8025434790826748E-2</v>
      </c>
      <c r="J14" s="12">
        <v>1.71</v>
      </c>
      <c r="K14" s="12">
        <v>1.3864514300771094</v>
      </c>
      <c r="L14" s="12">
        <v>55.774999999999999</v>
      </c>
      <c r="M14" s="12">
        <v>2.8470804049843017</v>
      </c>
      <c r="N14" s="12">
        <v>0</v>
      </c>
      <c r="O14" s="23"/>
    </row>
    <row r="15" spans="1:15">
      <c r="A15" s="11">
        <v>11</v>
      </c>
      <c r="B15" s="12" t="s">
        <v>49</v>
      </c>
      <c r="C15" s="12">
        <v>8.2439142626512396</v>
      </c>
      <c r="D15" s="12">
        <v>370.72800000000001</v>
      </c>
      <c r="E15" s="12">
        <v>1.86484242553805</v>
      </c>
      <c r="F15" s="12">
        <v>75.02</v>
      </c>
      <c r="G15" s="13">
        <v>342.07028699878924</v>
      </c>
      <c r="H15" s="13">
        <v>394.17222074113579</v>
      </c>
      <c r="I15" s="12">
        <v>0.10936203994227249</v>
      </c>
      <c r="J15" s="12">
        <v>4.9180000000000001</v>
      </c>
      <c r="K15" s="12">
        <v>4.8895561863947543E-2</v>
      </c>
      <c r="L15" s="12">
        <v>1.9670000000000001</v>
      </c>
      <c r="M15" s="12">
        <v>2.5949031467981301</v>
      </c>
      <c r="N15" s="12">
        <v>0.56337787012375318</v>
      </c>
      <c r="O15" s="23"/>
    </row>
    <row r="16" spans="1:15">
      <c r="A16" s="11">
        <v>12</v>
      </c>
      <c r="B16" s="12" t="s">
        <v>268</v>
      </c>
      <c r="C16" s="12">
        <v>7.8370198732930243</v>
      </c>
      <c r="D16" s="12">
        <v>352.43</v>
      </c>
      <c r="E16" s="12">
        <v>5.7048716584718333</v>
      </c>
      <c r="F16" s="12">
        <v>229.499</v>
      </c>
      <c r="G16" s="13">
        <v>37.374166194517528</v>
      </c>
      <c r="H16" s="13">
        <v>53.564939280781175</v>
      </c>
      <c r="I16" s="12">
        <v>0.52161556952539367</v>
      </c>
      <c r="J16" s="12">
        <v>23.457000000000001</v>
      </c>
      <c r="K16" s="12">
        <v>1.3317888268545264</v>
      </c>
      <c r="L16" s="12">
        <v>53.576000000000001</v>
      </c>
      <c r="M16" s="12">
        <v>2.4668266654422242</v>
      </c>
      <c r="N16" s="12">
        <v>1.7234691790926582</v>
      </c>
      <c r="O16" s="23"/>
    </row>
    <row r="17" spans="1:15">
      <c r="A17" s="11">
        <v>13</v>
      </c>
      <c r="B17" s="12" t="s">
        <v>87</v>
      </c>
      <c r="C17" s="12">
        <v>7.1521617793235031</v>
      </c>
      <c r="D17" s="12">
        <v>321.63200000000001</v>
      </c>
      <c r="E17" s="12">
        <v>0.63494628199837921</v>
      </c>
      <c r="F17" s="12">
        <v>25.542999999999999</v>
      </c>
      <c r="G17" s="13">
        <v>1026.4199794687136</v>
      </c>
      <c r="H17" s="13">
        <v>1159.1786399404925</v>
      </c>
      <c r="I17" s="12">
        <v>0.67907644891360663</v>
      </c>
      <c r="J17" s="12">
        <v>30.538</v>
      </c>
      <c r="K17" s="12">
        <v>0</v>
      </c>
      <c r="L17" s="12">
        <v>0</v>
      </c>
      <c r="M17" s="12">
        <v>2.2512566866030519</v>
      </c>
      <c r="N17" s="12">
        <v>0.19182032706706245</v>
      </c>
      <c r="O17" s="23"/>
    </row>
    <row r="18" spans="1:15">
      <c r="A18" s="11">
        <v>14</v>
      </c>
      <c r="B18" s="12" t="s">
        <v>54</v>
      </c>
      <c r="C18" s="12">
        <v>5.9752856910955998</v>
      </c>
      <c r="D18" s="12">
        <v>268.70800000000003</v>
      </c>
      <c r="E18" s="12">
        <v>5.5611430673699811</v>
      </c>
      <c r="F18" s="12">
        <v>223.71700000000001</v>
      </c>
      <c r="G18" s="13">
        <v>7.4470773132164396</v>
      </c>
      <c r="H18" s="13">
        <v>20.110675540973645</v>
      </c>
      <c r="I18" s="12">
        <v>7.28009179473381</v>
      </c>
      <c r="J18" s="12">
        <v>327.38499999999999</v>
      </c>
      <c r="K18" s="12">
        <v>13.894915557588382</v>
      </c>
      <c r="L18" s="12">
        <v>558.97299999999996</v>
      </c>
      <c r="M18" s="12">
        <v>1.8808162177386978</v>
      </c>
      <c r="N18" s="12">
        <v>1.6800480801183109</v>
      </c>
      <c r="O18" s="23"/>
    </row>
    <row r="19" spans="1:15">
      <c r="A19" s="11">
        <v>15</v>
      </c>
      <c r="B19" s="12" t="s">
        <v>269</v>
      </c>
      <c r="C19" s="12">
        <v>5.5172904542816417</v>
      </c>
      <c r="D19" s="12">
        <v>248.11199999999999</v>
      </c>
      <c r="E19" s="12">
        <v>7.1936134988540497</v>
      </c>
      <c r="F19" s="12">
        <v>289.38900000000001</v>
      </c>
      <c r="G19" s="13">
        <v>-23.302934538246305</v>
      </c>
      <c r="H19" s="13">
        <v>-14.263499994816669</v>
      </c>
      <c r="I19" s="12">
        <v>2.1099001776744002</v>
      </c>
      <c r="J19" s="12">
        <v>94.882000000000005</v>
      </c>
      <c r="K19" s="12">
        <v>6.0504715550628161</v>
      </c>
      <c r="L19" s="12">
        <v>243.40199999999999</v>
      </c>
      <c r="M19" s="12">
        <v>1.7366549318054683</v>
      </c>
      <c r="N19" s="12">
        <v>2.1732252526958518</v>
      </c>
      <c r="O19" s="23"/>
    </row>
    <row r="20" spans="1:15">
      <c r="A20" s="11">
        <v>16</v>
      </c>
      <c r="B20" s="12" t="s">
        <v>16</v>
      </c>
      <c r="C20" s="12">
        <v>5.2562714171034397</v>
      </c>
      <c r="D20" s="12">
        <v>236.374</v>
      </c>
      <c r="E20" s="12">
        <v>4.1978095186011943</v>
      </c>
      <c r="F20" s="12">
        <v>168.87200000000001</v>
      </c>
      <c r="G20" s="13">
        <v>25.214624289454392</v>
      </c>
      <c r="H20" s="13">
        <v>39.97228670235441</v>
      </c>
      <c r="I20" s="12">
        <v>2.2775011730068333</v>
      </c>
      <c r="J20" s="12">
        <v>102.419</v>
      </c>
      <c r="K20" s="12">
        <v>2.7202786077566707</v>
      </c>
      <c r="L20" s="12">
        <v>109.43300000000001</v>
      </c>
      <c r="M20" s="12">
        <v>1.6544950379287811</v>
      </c>
      <c r="N20" s="12">
        <v>1.2681784548592168</v>
      </c>
      <c r="O20" s="23"/>
    </row>
    <row r="21" spans="1:15">
      <c r="A21" s="11">
        <v>17</v>
      </c>
      <c r="B21" s="12" t="s">
        <v>247</v>
      </c>
      <c r="C21" s="12">
        <v>5.2318773223867518</v>
      </c>
      <c r="D21" s="12">
        <v>235.27699999999999</v>
      </c>
      <c r="E21" s="12">
        <v>4.8957458126805307</v>
      </c>
      <c r="F21" s="12">
        <v>196.94900000000001</v>
      </c>
      <c r="G21" s="13">
        <v>6.8657876157622866</v>
      </c>
      <c r="H21" s="13">
        <v>19.460875658165293</v>
      </c>
      <c r="I21" s="12">
        <v>0</v>
      </c>
      <c r="J21" s="12">
        <v>0</v>
      </c>
      <c r="K21" s="12">
        <v>1.9563942071063871</v>
      </c>
      <c r="L21" s="12">
        <v>78.703000000000003</v>
      </c>
      <c r="M21" s="12">
        <v>1.6468166085896494</v>
      </c>
      <c r="N21" s="12">
        <v>1.4790283676753275</v>
      </c>
      <c r="O21" s="23"/>
    </row>
    <row r="22" spans="1:15">
      <c r="A22" s="11">
        <v>18</v>
      </c>
      <c r="B22" s="12" t="s">
        <v>233</v>
      </c>
      <c r="C22" s="12">
        <v>5.173104676683737</v>
      </c>
      <c r="D22" s="12">
        <v>232.63399999999999</v>
      </c>
      <c r="E22" s="12">
        <v>0</v>
      </c>
      <c r="F22" s="12">
        <v>0</v>
      </c>
      <c r="G22" s="15">
        <v>0</v>
      </c>
      <c r="H22" s="15">
        <v>0</v>
      </c>
      <c r="I22" s="12">
        <v>0</v>
      </c>
      <c r="J22" s="12">
        <v>0</v>
      </c>
      <c r="K22" s="12">
        <v>0</v>
      </c>
      <c r="L22" s="12">
        <v>0</v>
      </c>
      <c r="M22" s="12">
        <v>1.6283169834817874</v>
      </c>
      <c r="N22" s="12">
        <v>0</v>
      </c>
      <c r="O22" s="23"/>
    </row>
    <row r="23" spans="1:15">
      <c r="A23" s="11">
        <v>19</v>
      </c>
      <c r="B23" s="12" t="s">
        <v>17</v>
      </c>
      <c r="C23" s="12">
        <v>5.0015677152940068</v>
      </c>
      <c r="D23" s="12">
        <v>224.92</v>
      </c>
      <c r="E23" s="12">
        <v>4.04697155754861</v>
      </c>
      <c r="F23" s="12">
        <v>162.804</v>
      </c>
      <c r="G23" s="13">
        <v>23.587913682388916</v>
      </c>
      <c r="H23" s="13">
        <v>38.153853713667957</v>
      </c>
      <c r="I23" s="12">
        <v>3.6177087340643403</v>
      </c>
      <c r="J23" s="12">
        <v>162.68799999999999</v>
      </c>
      <c r="K23" s="12">
        <v>3.236279661733195</v>
      </c>
      <c r="L23" s="12">
        <v>130.191</v>
      </c>
      <c r="M23" s="12">
        <v>1.5743229963149139</v>
      </c>
      <c r="N23" s="12">
        <v>1.2226095810134299</v>
      </c>
      <c r="O23" s="23"/>
    </row>
    <row r="24" spans="1:15">
      <c r="A24" s="11">
        <v>20</v>
      </c>
      <c r="B24" s="12" t="s">
        <v>270</v>
      </c>
      <c r="C24" s="12">
        <v>4.8989657526478823</v>
      </c>
      <c r="D24" s="12">
        <v>220.30600000000001</v>
      </c>
      <c r="E24" s="12">
        <v>0.91820247286756196</v>
      </c>
      <c r="F24" s="12">
        <v>36.938000000000002</v>
      </c>
      <c r="G24" s="13">
        <v>433.53872347439108</v>
      </c>
      <c r="H24" s="13">
        <v>496.42102983377549</v>
      </c>
      <c r="I24" s="12">
        <v>0.56944756381490724</v>
      </c>
      <c r="J24" s="12">
        <v>25.608000000000001</v>
      </c>
      <c r="K24" s="12">
        <v>2.7691741696206185E-2</v>
      </c>
      <c r="L24" s="12">
        <v>1.1140000000000001</v>
      </c>
      <c r="M24" s="12">
        <v>1.5420273965238904</v>
      </c>
      <c r="N24" s="12">
        <v>0.27739338531899754</v>
      </c>
      <c r="O24" s="23"/>
    </row>
    <row r="25" spans="1:15">
      <c r="A25" s="11">
        <v>21</v>
      </c>
      <c r="B25" s="12" t="s">
        <v>271</v>
      </c>
      <c r="C25" s="12">
        <v>4.0055236947380353</v>
      </c>
      <c r="D25" s="12">
        <v>180.12799999999999</v>
      </c>
      <c r="E25" s="12">
        <v>18.869759325455025</v>
      </c>
      <c r="F25" s="12">
        <v>759.10400000000004</v>
      </c>
      <c r="G25" s="13">
        <v>-78.772788642117746</v>
      </c>
      <c r="H25" s="13">
        <v>-76.270972093415395</v>
      </c>
      <c r="I25" s="12">
        <v>4.5704571279900552</v>
      </c>
      <c r="J25" s="12">
        <v>205.53299999999999</v>
      </c>
      <c r="K25" s="12">
        <v>9.1264920976618633</v>
      </c>
      <c r="L25" s="12">
        <v>367.14600000000002</v>
      </c>
      <c r="M25" s="12">
        <v>1.260802297173274</v>
      </c>
      <c r="N25" s="12">
        <v>5.7006450909413697</v>
      </c>
      <c r="O25" s="23"/>
    </row>
    <row r="26" spans="1:15">
      <c r="A26" s="11">
        <v>22</v>
      </c>
      <c r="B26" s="12" t="s">
        <v>30</v>
      </c>
      <c r="C26" s="12">
        <v>3.4847308977782916</v>
      </c>
      <c r="D26" s="12">
        <v>156.708</v>
      </c>
      <c r="E26" s="12">
        <v>3.2467697111010576</v>
      </c>
      <c r="F26" s="12">
        <v>130.613</v>
      </c>
      <c r="G26" s="13">
        <v>7.329167383310832</v>
      </c>
      <c r="H26" s="13">
        <v>19.978868872164327</v>
      </c>
      <c r="I26" s="12">
        <v>2.3394314863942323</v>
      </c>
      <c r="J26" s="12">
        <v>105.20399999999999</v>
      </c>
      <c r="K26" s="12">
        <v>0.87127068801797714</v>
      </c>
      <c r="L26" s="12">
        <v>35.049999999999997</v>
      </c>
      <c r="M26" s="12">
        <v>1.096874480288625</v>
      </c>
      <c r="N26" s="12">
        <v>0.98086475273891982</v>
      </c>
      <c r="O26" s="23"/>
    </row>
    <row r="27" spans="1:15">
      <c r="A27" s="11">
        <v>23</v>
      </c>
      <c r="B27" s="12" t="s">
        <v>46</v>
      </c>
      <c r="C27" s="12">
        <v>3.426425231099024</v>
      </c>
      <c r="D27" s="12">
        <v>154.08600000000001</v>
      </c>
      <c r="E27" s="12">
        <v>1.084129201612783</v>
      </c>
      <c r="F27" s="12">
        <v>43.613</v>
      </c>
      <c r="G27" s="13">
        <v>216.05321819592825</v>
      </c>
      <c r="H27" s="13">
        <v>253.30291426868143</v>
      </c>
      <c r="I27" s="12">
        <v>4.2228246004549705E-2</v>
      </c>
      <c r="J27" s="12">
        <v>1.899</v>
      </c>
      <c r="K27" s="12">
        <v>2.4729918515682874</v>
      </c>
      <c r="L27" s="12">
        <v>99.484999999999999</v>
      </c>
      <c r="M27" s="12">
        <v>1.078521844256535</v>
      </c>
      <c r="N27" s="12">
        <v>0.32752064848983264</v>
      </c>
      <c r="O27" s="23"/>
    </row>
    <row r="28" spans="1:15">
      <c r="A28" s="11">
        <v>24</v>
      </c>
      <c r="B28" s="12" t="s">
        <v>25</v>
      </c>
      <c r="C28" s="12">
        <v>3.3328515295786731</v>
      </c>
      <c r="D28" s="12">
        <v>149.87799999999999</v>
      </c>
      <c r="E28" s="12">
        <v>3.0910844523547922</v>
      </c>
      <c r="F28" s="12">
        <v>124.35</v>
      </c>
      <c r="G28" s="13">
        <v>7.8214322821138751</v>
      </c>
      <c r="H28" s="13">
        <v>20.529151588258941</v>
      </c>
      <c r="I28" s="12">
        <v>4.6382135606261077</v>
      </c>
      <c r="J28" s="12">
        <v>208.58</v>
      </c>
      <c r="K28" s="12">
        <v>3.9604410792321882</v>
      </c>
      <c r="L28" s="12">
        <v>159.32300000000001</v>
      </c>
      <c r="M28" s="12">
        <v>1.0490680332637679</v>
      </c>
      <c r="N28" s="12">
        <v>0.93383148693533324</v>
      </c>
      <c r="O28" s="23"/>
    </row>
    <row r="29" spans="1:15">
      <c r="A29" s="11">
        <v>25</v>
      </c>
      <c r="B29" s="12" t="s">
        <v>18</v>
      </c>
      <c r="C29" s="12">
        <v>3.331650726374753</v>
      </c>
      <c r="D29" s="12">
        <v>149.82400000000001</v>
      </c>
      <c r="E29" s="12">
        <v>4.8102345097766266</v>
      </c>
      <c r="F29" s="12">
        <v>193.50899999999999</v>
      </c>
      <c r="G29" s="13">
        <v>-30.738288962766902</v>
      </c>
      <c r="H29" s="13">
        <v>-22.575177381930544</v>
      </c>
      <c r="I29" s="12">
        <v>1.0322237763481794</v>
      </c>
      <c r="J29" s="12">
        <v>46.418999999999997</v>
      </c>
      <c r="K29" s="12">
        <v>4.3961261391149575</v>
      </c>
      <c r="L29" s="12">
        <v>176.85</v>
      </c>
      <c r="M29" s="12">
        <v>1.0486900613546402</v>
      </c>
      <c r="N29" s="12">
        <v>1.4531949915992712</v>
      </c>
      <c r="O29" s="23"/>
    </row>
    <row r="30" spans="1:15">
      <c r="A30" s="11">
        <v>26</v>
      </c>
      <c r="B30" s="12" t="s">
        <v>14</v>
      </c>
      <c r="C30" s="12">
        <v>3.2886441819972911</v>
      </c>
      <c r="D30" s="12">
        <v>147.88999999999999</v>
      </c>
      <c r="E30" s="12">
        <v>10.580308536712685</v>
      </c>
      <c r="F30" s="12">
        <v>425.63099999999997</v>
      </c>
      <c r="G30" s="13">
        <v>-68.917313038783306</v>
      </c>
      <c r="H30" s="13">
        <v>-65.253940619926652</v>
      </c>
      <c r="I30" s="12">
        <v>5.9408626659165353</v>
      </c>
      <c r="J30" s="12">
        <v>267.16000000000003</v>
      </c>
      <c r="K30" s="12">
        <v>27.555221906802625</v>
      </c>
      <c r="L30" s="12">
        <v>1108.508</v>
      </c>
      <c r="M30" s="12">
        <v>1.035153067424029</v>
      </c>
      <c r="N30" s="12">
        <v>3.1963621199499221</v>
      </c>
      <c r="O30" s="23"/>
    </row>
    <row r="31" spans="1:15">
      <c r="A31" s="11">
        <v>27</v>
      </c>
      <c r="B31" s="12" t="s">
        <v>19</v>
      </c>
      <c r="C31" s="12">
        <v>2.7508622434117043</v>
      </c>
      <c r="D31" s="12">
        <v>123.706</v>
      </c>
      <c r="E31" s="12">
        <v>6.8673282192271161</v>
      </c>
      <c r="F31" s="12">
        <v>276.26299999999998</v>
      </c>
      <c r="G31" s="13">
        <v>-59.942758586813255</v>
      </c>
      <c r="H31" s="13">
        <v>-55.221654727560328</v>
      </c>
      <c r="I31" s="12">
        <v>3.3756134658960768</v>
      </c>
      <c r="J31" s="12">
        <v>151.80099999999999</v>
      </c>
      <c r="K31" s="12">
        <v>3.4130941668365291</v>
      </c>
      <c r="L31" s="12">
        <v>137.304</v>
      </c>
      <c r="M31" s="12">
        <v>0.86587764797320266</v>
      </c>
      <c r="N31" s="12">
        <v>2.0746528996800642</v>
      </c>
      <c r="O31" s="23"/>
    </row>
    <row r="32" spans="1:15">
      <c r="A32" s="11">
        <v>28</v>
      </c>
      <c r="B32" s="12" t="s">
        <v>272</v>
      </c>
      <c r="C32" s="12">
        <v>2.3590446053916061</v>
      </c>
      <c r="D32" s="12">
        <v>106.086</v>
      </c>
      <c r="E32" s="12">
        <v>3.4801111646937753E-3</v>
      </c>
      <c r="F32" s="12">
        <v>0.14000000000000001</v>
      </c>
      <c r="G32" s="24">
        <v>67686.472723183397</v>
      </c>
      <c r="H32" s="24">
        <v>75675.714285714275</v>
      </c>
      <c r="I32" s="12">
        <v>0</v>
      </c>
      <c r="J32" s="12">
        <v>0</v>
      </c>
      <c r="K32" s="12">
        <v>0</v>
      </c>
      <c r="L32" s="12">
        <v>0</v>
      </c>
      <c r="M32" s="12">
        <v>0.74254681392078947</v>
      </c>
      <c r="N32" s="12">
        <v>1.0513583286766923E-3</v>
      </c>
      <c r="O32" s="23"/>
    </row>
    <row r="33" spans="1:15">
      <c r="A33" s="11">
        <v>29</v>
      </c>
      <c r="B33" s="12" t="s">
        <v>273</v>
      </c>
      <c r="C33" s="12">
        <v>2.1351837562458442</v>
      </c>
      <c r="D33" s="12">
        <v>96.019000000000005</v>
      </c>
      <c r="E33" s="12">
        <v>0</v>
      </c>
      <c r="F33" s="12">
        <v>0</v>
      </c>
      <c r="G33" s="15">
        <v>0</v>
      </c>
      <c r="H33" s="15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0.67208305078766561</v>
      </c>
      <c r="N33" s="12">
        <v>0</v>
      </c>
      <c r="O33" s="23"/>
    </row>
    <row r="34" spans="1:15">
      <c r="A34" s="11">
        <v>30</v>
      </c>
      <c r="B34" s="12" t="s">
        <v>205</v>
      </c>
      <c r="C34" s="12">
        <v>1.9806804106746956</v>
      </c>
      <c r="D34" s="12">
        <v>89.070999999999998</v>
      </c>
      <c r="E34" s="12">
        <v>0</v>
      </c>
      <c r="F34" s="12">
        <v>0</v>
      </c>
      <c r="G34" s="15">
        <v>0</v>
      </c>
      <c r="H34" s="15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0.62345066514656633</v>
      </c>
      <c r="N34" s="12">
        <v>0</v>
      </c>
      <c r="O34" s="23"/>
    </row>
    <row r="35" spans="1:15">
      <c r="A35" s="11">
        <v>31</v>
      </c>
      <c r="B35" s="12" t="s">
        <v>225</v>
      </c>
      <c r="C35" s="12">
        <v>1.8769888303064939</v>
      </c>
      <c r="D35" s="12">
        <v>84.408000000000001</v>
      </c>
      <c r="E35" s="12">
        <v>2.6945009272010458</v>
      </c>
      <c r="F35" s="12">
        <v>108.396</v>
      </c>
      <c r="G35" s="13">
        <v>-30.340019134591842</v>
      </c>
      <c r="H35" s="13">
        <v>-22.129967895494303</v>
      </c>
      <c r="I35" s="12">
        <v>0.47487319295795632</v>
      </c>
      <c r="J35" s="12">
        <v>21.355</v>
      </c>
      <c r="K35" s="12">
        <v>4.9057884191843613</v>
      </c>
      <c r="L35" s="12">
        <v>197.35300000000001</v>
      </c>
      <c r="M35" s="12">
        <v>0.59081209084540831</v>
      </c>
      <c r="N35" s="12">
        <v>0.8140216956802766</v>
      </c>
      <c r="O35" s="23"/>
    </row>
    <row r="36" spans="1:15">
      <c r="A36" s="11">
        <v>32</v>
      </c>
      <c r="B36" s="12" t="s">
        <v>33</v>
      </c>
      <c r="C36" s="12">
        <v>1.7294679329951812</v>
      </c>
      <c r="D36" s="12">
        <v>77.774000000000001</v>
      </c>
      <c r="E36" s="12">
        <v>0.96239988465917281</v>
      </c>
      <c r="F36" s="12">
        <v>38.716000000000001</v>
      </c>
      <c r="G36" s="13">
        <v>79.703672097556421</v>
      </c>
      <c r="H36" s="13">
        <v>100.88335571856595</v>
      </c>
      <c r="I36" s="12">
        <v>0.38003197694457846</v>
      </c>
      <c r="J36" s="12">
        <v>17.09</v>
      </c>
      <c r="K36" s="12">
        <v>0.27863261460751804</v>
      </c>
      <c r="L36" s="12">
        <v>11.209</v>
      </c>
      <c r="M36" s="12">
        <v>0.54437754186108889</v>
      </c>
      <c r="N36" s="12">
        <v>0.29074563609319148</v>
      </c>
      <c r="O36" s="23"/>
    </row>
    <row r="37" spans="1:15">
      <c r="A37" s="11">
        <v>33</v>
      </c>
      <c r="B37" s="12" t="s">
        <v>274</v>
      </c>
      <c r="C37" s="12">
        <v>1.5051401048256723</v>
      </c>
      <c r="D37" s="12">
        <v>67.686000000000007</v>
      </c>
      <c r="E37" s="12">
        <v>0</v>
      </c>
      <c r="F37" s="12">
        <v>0</v>
      </c>
      <c r="G37" s="15">
        <v>0</v>
      </c>
      <c r="H37" s="15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0.4737667896521931</v>
      </c>
      <c r="N37" s="12">
        <v>0</v>
      </c>
      <c r="O37" s="23"/>
    </row>
    <row r="38" spans="1:15">
      <c r="A38" s="11">
        <v>34</v>
      </c>
      <c r="B38" s="12" t="s">
        <v>13</v>
      </c>
      <c r="C38" s="12">
        <v>1.1521484370656816</v>
      </c>
      <c r="D38" s="12">
        <v>51.811999999999998</v>
      </c>
      <c r="E38" s="12">
        <v>0.47650179225724981</v>
      </c>
      <c r="F38" s="12">
        <v>19.169</v>
      </c>
      <c r="G38" s="13">
        <v>141.7930962248447</v>
      </c>
      <c r="H38" s="13">
        <v>170.29057332150865</v>
      </c>
      <c r="I38" s="12">
        <v>6.1152015014487469E-3</v>
      </c>
      <c r="J38" s="12">
        <v>0.27500000000000002</v>
      </c>
      <c r="K38" s="12">
        <v>3.6292587860377937E-2</v>
      </c>
      <c r="L38" s="12">
        <v>1.46</v>
      </c>
      <c r="M38" s="12">
        <v>0.36265704732824255</v>
      </c>
      <c r="N38" s="12">
        <v>0.14395348430288221</v>
      </c>
      <c r="O38" s="23"/>
    </row>
    <row r="39" spans="1:15">
      <c r="A39" s="11">
        <v>35</v>
      </c>
      <c r="B39" s="12" t="s">
        <v>63</v>
      </c>
      <c r="C39" s="12">
        <v>0.8096971529845518</v>
      </c>
      <c r="D39" s="12">
        <v>36.411999999999999</v>
      </c>
      <c r="E39" s="12">
        <v>0</v>
      </c>
      <c r="F39" s="12">
        <v>0</v>
      </c>
      <c r="G39" s="15">
        <v>0</v>
      </c>
      <c r="H39" s="15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0.25486505842885754</v>
      </c>
      <c r="N39" s="12">
        <v>0</v>
      </c>
      <c r="O39" s="23"/>
    </row>
    <row r="40" spans="1:15">
      <c r="A40" s="11">
        <v>36</v>
      </c>
      <c r="B40" s="12" t="s">
        <v>23</v>
      </c>
      <c r="C40" s="12">
        <v>0.71401092730915572</v>
      </c>
      <c r="D40" s="12">
        <v>32.109000000000002</v>
      </c>
      <c r="E40" s="12">
        <v>1.5495940698905755</v>
      </c>
      <c r="F40" s="12">
        <v>62.338000000000001</v>
      </c>
      <c r="G40" s="13">
        <v>-53.922711684126703</v>
      </c>
      <c r="H40" s="13">
        <v>-48.492091501171032</v>
      </c>
      <c r="I40" s="12">
        <v>1.3798785409796328</v>
      </c>
      <c r="J40" s="12">
        <v>62.052999999999997</v>
      </c>
      <c r="K40" s="12">
        <v>0.19854034194577988</v>
      </c>
      <c r="L40" s="12">
        <v>7.9870000000000001</v>
      </c>
      <c r="M40" s="12">
        <v>0.22474629685521774</v>
      </c>
      <c r="N40" s="12">
        <v>0.46813982495034023</v>
      </c>
      <c r="O40" s="23"/>
    </row>
    <row r="41" spans="1:15">
      <c r="A41" s="11">
        <v>37</v>
      </c>
      <c r="B41" s="12" t="s">
        <v>90</v>
      </c>
      <c r="C41" s="12">
        <v>0.6356696368015049</v>
      </c>
      <c r="D41" s="12">
        <v>28.585999999999999</v>
      </c>
      <c r="E41" s="12">
        <v>0.45731146497765268</v>
      </c>
      <c r="F41" s="12">
        <v>18.396999999999998</v>
      </c>
      <c r="G41" s="13">
        <v>39.001465190156125</v>
      </c>
      <c r="H41" s="13">
        <v>55.384030004892111</v>
      </c>
      <c r="I41" s="12">
        <v>0.14429651833782151</v>
      </c>
      <c r="J41" s="12">
        <v>6.4889999999999999</v>
      </c>
      <c r="K41" s="12">
        <v>0</v>
      </c>
      <c r="L41" s="12">
        <v>0</v>
      </c>
      <c r="M41" s="12">
        <v>0.20008712952453372</v>
      </c>
      <c r="N41" s="12">
        <v>0.13815599409046503</v>
      </c>
      <c r="O41" s="23"/>
    </row>
    <row r="42" spans="1:15">
      <c r="A42" s="11">
        <v>38</v>
      </c>
      <c r="B42" s="12" t="s">
        <v>15</v>
      </c>
      <c r="C42" s="12">
        <v>0.53998341112610881</v>
      </c>
      <c r="D42" s="12">
        <v>24.283000000000001</v>
      </c>
      <c r="E42" s="12">
        <v>0.43039031932505728</v>
      </c>
      <c r="F42" s="12">
        <v>17.314</v>
      </c>
      <c r="G42" s="13">
        <v>25.463651685501802</v>
      </c>
      <c r="H42" s="13">
        <v>40.250664202379596</v>
      </c>
      <c r="I42" s="12">
        <v>3.2532871987707331E-2</v>
      </c>
      <c r="J42" s="12">
        <v>1.4630000000000001</v>
      </c>
      <c r="K42" s="12">
        <v>3.1072421113337279E-3</v>
      </c>
      <c r="L42" s="12">
        <v>0.125</v>
      </c>
      <c r="M42" s="12">
        <v>0.1699683679508939</v>
      </c>
      <c r="N42" s="12">
        <v>0.13002298644791604</v>
      </c>
      <c r="O42" s="23"/>
    </row>
    <row r="43" spans="1:15">
      <c r="A43" s="11">
        <v>39</v>
      </c>
      <c r="B43" s="12" t="s">
        <v>275</v>
      </c>
      <c r="C43" s="12">
        <v>0.45345886915470124</v>
      </c>
      <c r="D43" s="12">
        <v>20.391999999999999</v>
      </c>
      <c r="E43" s="12">
        <v>0</v>
      </c>
      <c r="F43" s="12">
        <v>0</v>
      </c>
      <c r="G43" s="15">
        <v>0</v>
      </c>
      <c r="H43" s="15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0.14273339205430252</v>
      </c>
      <c r="N43" s="12">
        <v>0</v>
      </c>
      <c r="O43" s="23"/>
    </row>
    <row r="44" spans="1:15">
      <c r="A44" s="11">
        <v>40</v>
      </c>
      <c r="B44" s="12" t="s">
        <v>24</v>
      </c>
      <c r="C44" s="12">
        <v>0.41627844402589281</v>
      </c>
      <c r="D44" s="12">
        <v>18.72</v>
      </c>
      <c r="E44" s="12">
        <v>1.2164479996818185</v>
      </c>
      <c r="F44" s="12">
        <v>48.936</v>
      </c>
      <c r="G44" s="13">
        <v>-65.77918298728946</v>
      </c>
      <c r="H44" s="13">
        <v>-61.745953898970086</v>
      </c>
      <c r="I44" s="12">
        <v>0.38877115581755795</v>
      </c>
      <c r="J44" s="12">
        <v>17.483000000000001</v>
      </c>
      <c r="K44" s="12">
        <v>0.53471908045519856</v>
      </c>
      <c r="L44" s="12">
        <v>21.510999999999999</v>
      </c>
      <c r="M44" s="12">
        <v>0.13103026183094071</v>
      </c>
      <c r="N44" s="12">
        <v>0.36749479408659003</v>
      </c>
      <c r="O44" s="23"/>
    </row>
    <row r="45" spans="1:15">
      <c r="A45" s="11">
        <v>41</v>
      </c>
      <c r="B45" s="12" t="s">
        <v>276</v>
      </c>
      <c r="C45" s="12">
        <v>0.22194845885803613</v>
      </c>
      <c r="D45" s="12">
        <v>9.9809999999999999</v>
      </c>
      <c r="E45" s="12">
        <v>0.69467990434665883</v>
      </c>
      <c r="F45" s="12">
        <v>27.946000000000002</v>
      </c>
      <c r="G45" s="13">
        <v>-68.050254877204637</v>
      </c>
      <c r="H45" s="13">
        <v>-64.284691905818363</v>
      </c>
      <c r="I45" s="12">
        <v>5.895054247396591E-2</v>
      </c>
      <c r="J45" s="12">
        <v>2.6509999999999998</v>
      </c>
      <c r="K45" s="12">
        <v>0.70666142992796177</v>
      </c>
      <c r="L45" s="12">
        <v>28.428000000000001</v>
      </c>
      <c r="M45" s="12">
        <v>6.9861807870439066E-2</v>
      </c>
      <c r="N45" s="12">
        <v>0.20986614180856314</v>
      </c>
      <c r="O45" s="23"/>
    </row>
    <row r="46" spans="1:15">
      <c r="A46" s="11">
        <v>42</v>
      </c>
      <c r="B46" s="12" t="s">
        <v>163</v>
      </c>
      <c r="C46" s="12">
        <v>0.12506142997871908</v>
      </c>
      <c r="D46" s="12">
        <v>5.6239999999999997</v>
      </c>
      <c r="E46" s="12">
        <v>0.12013840899260725</v>
      </c>
      <c r="F46" s="12">
        <v>4.8330000000000002</v>
      </c>
      <c r="G46" s="13">
        <v>4.0977910623194447</v>
      </c>
      <c r="H46" s="13">
        <v>16.366645975584518</v>
      </c>
      <c r="I46" s="12">
        <v>4.0404804102299532E-2</v>
      </c>
      <c r="J46" s="12">
        <v>1.8169999999999999</v>
      </c>
      <c r="K46" s="12">
        <v>6.3387739071208038E-2</v>
      </c>
      <c r="L46" s="12">
        <v>2.5499999999999998</v>
      </c>
      <c r="M46" s="12">
        <v>3.9365074387671506E-2</v>
      </c>
      <c r="N46" s="12">
        <v>3.6294391446388949E-2</v>
      </c>
      <c r="O46" s="23"/>
    </row>
    <row r="47" spans="1:15">
      <c r="A47" s="11">
        <v>43</v>
      </c>
      <c r="B47" s="12" t="s">
        <v>34</v>
      </c>
      <c r="C47" s="12">
        <v>0.11405406727611134</v>
      </c>
      <c r="D47" s="12">
        <v>5.1289999999999996</v>
      </c>
      <c r="E47" s="12">
        <v>0.1283415281665283</v>
      </c>
      <c r="F47" s="12">
        <v>5.1630000000000003</v>
      </c>
      <c r="G47" s="13">
        <v>-11.132375540891502</v>
      </c>
      <c r="H47" s="13">
        <v>-0.65853186132095232</v>
      </c>
      <c r="I47" s="12">
        <v>4.7164881398446511E-2</v>
      </c>
      <c r="J47" s="12">
        <v>2.121</v>
      </c>
      <c r="K47" s="12">
        <v>4.1487896670527935E-2</v>
      </c>
      <c r="L47" s="12">
        <v>1.669</v>
      </c>
      <c r="M47" s="12">
        <v>3.590033188733413E-2</v>
      </c>
      <c r="N47" s="12">
        <v>3.8772593221126868E-2</v>
      </c>
      <c r="O47" s="23"/>
    </row>
    <row r="48" spans="1:15">
      <c r="A48" s="11">
        <v>44</v>
      </c>
      <c r="B48" s="12" t="s">
        <v>43</v>
      </c>
      <c r="C48" s="12">
        <v>9.6064256313667593E-2</v>
      </c>
      <c r="D48" s="12">
        <v>4.32</v>
      </c>
      <c r="E48" s="12">
        <v>1.3642035765599598</v>
      </c>
      <c r="F48" s="12">
        <v>54.88</v>
      </c>
      <c r="G48" s="13">
        <v>-92.958216943258009</v>
      </c>
      <c r="H48" s="13">
        <v>-92.128279883381921</v>
      </c>
      <c r="I48" s="12">
        <v>1.6707842356776421</v>
      </c>
      <c r="J48" s="12">
        <v>75.135000000000005</v>
      </c>
      <c r="K48" s="12">
        <v>3.083353633981794</v>
      </c>
      <c r="L48" s="12">
        <v>124.039</v>
      </c>
      <c r="M48" s="12">
        <v>3.0237752730217091E-2</v>
      </c>
      <c r="N48" s="12">
        <v>0.41213246484126331</v>
      </c>
      <c r="O48" s="23"/>
    </row>
    <row r="49" spans="1:15">
      <c r="A49" s="11">
        <v>45</v>
      </c>
      <c r="B49" s="12" t="s">
        <v>277</v>
      </c>
      <c r="C49" s="12">
        <v>8.7747582271697294E-2</v>
      </c>
      <c r="D49" s="12">
        <v>3.9460000000000002</v>
      </c>
      <c r="E49" s="12">
        <v>0</v>
      </c>
      <c r="F49" s="12">
        <v>0</v>
      </c>
      <c r="G49" s="15">
        <v>0</v>
      </c>
      <c r="H49" s="15">
        <v>0</v>
      </c>
      <c r="I49" s="12">
        <v>0</v>
      </c>
      <c r="J49" s="12">
        <v>0</v>
      </c>
      <c r="K49" s="12">
        <v>0</v>
      </c>
      <c r="L49" s="12">
        <v>0</v>
      </c>
      <c r="M49" s="12">
        <v>2.7619947285517744E-2</v>
      </c>
      <c r="N49" s="12">
        <v>0</v>
      </c>
      <c r="O49" s="23"/>
    </row>
    <row r="50" spans="1:15">
      <c r="A50" s="11">
        <v>46</v>
      </c>
      <c r="B50" s="12" t="s">
        <v>20</v>
      </c>
      <c r="C50" s="12">
        <v>7.3538077691967282E-2</v>
      </c>
      <c r="D50" s="12">
        <v>3.3069999999999999</v>
      </c>
      <c r="E50" s="12">
        <v>2.0333792376567912E-2</v>
      </c>
      <c r="F50" s="12">
        <v>0.81799999999999995</v>
      </c>
      <c r="G50" s="13">
        <v>261.65451249866447</v>
      </c>
      <c r="H50" s="13">
        <v>304.27872860635699</v>
      </c>
      <c r="I50" s="12">
        <v>5.5592740922261337E-4</v>
      </c>
      <c r="J50" s="12">
        <v>2.5000000000000001E-2</v>
      </c>
      <c r="K50" s="12">
        <v>0.25655876664860322</v>
      </c>
      <c r="L50" s="12">
        <v>10.321</v>
      </c>
      <c r="M50" s="12">
        <v>2.3147279694173128E-2</v>
      </c>
      <c r="N50" s="12">
        <v>6.1429365204109581E-3</v>
      </c>
      <c r="O50" s="23"/>
    </row>
    <row r="51" spans="1:15">
      <c r="A51" s="11">
        <v>47</v>
      </c>
      <c r="B51" s="12" t="s">
        <v>278</v>
      </c>
      <c r="C51" s="12">
        <v>3.3933809058948321E-2</v>
      </c>
      <c r="D51" s="12">
        <v>1.526</v>
      </c>
      <c r="E51" s="12">
        <v>0</v>
      </c>
      <c r="F51" s="12">
        <v>0</v>
      </c>
      <c r="G51" s="15">
        <v>0</v>
      </c>
      <c r="H51" s="15">
        <v>0</v>
      </c>
      <c r="I51" s="12">
        <v>0</v>
      </c>
      <c r="J51" s="12">
        <v>0</v>
      </c>
      <c r="K51" s="12">
        <v>0</v>
      </c>
      <c r="L51" s="12">
        <v>0</v>
      </c>
      <c r="M51" s="12">
        <v>1.0681206172757241E-2</v>
      </c>
      <c r="N51" s="12">
        <v>0</v>
      </c>
      <c r="O51" s="23"/>
    </row>
    <row r="52" spans="1:15">
      <c r="A52" s="11">
        <v>48</v>
      </c>
      <c r="B52" s="12" t="s">
        <v>64</v>
      </c>
      <c r="C52" s="12">
        <v>2.9730997845225361E-2</v>
      </c>
      <c r="D52" s="12">
        <v>1.337</v>
      </c>
      <c r="E52" s="12">
        <v>5.160507698503055E-2</v>
      </c>
      <c r="F52" s="12">
        <v>2.0760000000000001</v>
      </c>
      <c r="G52" s="13">
        <v>-42.387455688033093</v>
      </c>
      <c r="H52" s="13">
        <v>-35.597302504816966</v>
      </c>
      <c r="I52" s="12">
        <v>9.3395804749399035E-3</v>
      </c>
      <c r="J52" s="12">
        <v>0.42</v>
      </c>
      <c r="K52" s="12">
        <v>6.6370691498088431E-3</v>
      </c>
      <c r="L52" s="12">
        <v>0.26700000000000002</v>
      </c>
      <c r="M52" s="12">
        <v>9.3583044908102427E-3</v>
      </c>
      <c r="N52" s="12">
        <v>1.5590142073805805E-2</v>
      </c>
      <c r="O52" s="23"/>
    </row>
    <row r="53" spans="1:15">
      <c r="A53" s="11">
        <v>49</v>
      </c>
      <c r="B53" s="12" t="s">
        <v>169</v>
      </c>
      <c r="C53" s="12">
        <v>2.908612205052713E-2</v>
      </c>
      <c r="D53" s="12">
        <v>1.3080000000000001</v>
      </c>
      <c r="E53" s="12">
        <v>0.1387072878499376</v>
      </c>
      <c r="F53" s="12">
        <v>5.58</v>
      </c>
      <c r="G53" s="13">
        <v>-79.030574022906166</v>
      </c>
      <c r="H53" s="13">
        <v>-76.55913978494624</v>
      </c>
      <c r="I53" s="12">
        <v>2.1569983477837396E-3</v>
      </c>
      <c r="J53" s="12">
        <v>9.7000000000000003E-2</v>
      </c>
      <c r="K53" s="12">
        <v>0</v>
      </c>
      <c r="L53" s="12">
        <v>0</v>
      </c>
      <c r="M53" s="12">
        <v>9.1553195766490639E-3</v>
      </c>
      <c r="N53" s="12">
        <v>4.1904139100113869E-2</v>
      </c>
      <c r="O53" s="23"/>
    </row>
    <row r="54" spans="1:15">
      <c r="A54" s="11">
        <v>50</v>
      </c>
      <c r="B54" s="12" t="s">
        <v>101</v>
      </c>
      <c r="C54" s="12">
        <v>2.8285586581246566E-2</v>
      </c>
      <c r="D54" s="12">
        <v>1.272</v>
      </c>
      <c r="E54" s="12">
        <v>4.7080932470928642E-2</v>
      </c>
      <c r="F54" s="12">
        <v>1.8939999999999999</v>
      </c>
      <c r="G54" s="13">
        <v>-39.921354364185021</v>
      </c>
      <c r="H54" s="13">
        <v>-32.840549102428724</v>
      </c>
      <c r="I54" s="12">
        <v>1.0229064329696084E-3</v>
      </c>
      <c r="J54" s="12">
        <v>4.5999999999999999E-2</v>
      </c>
      <c r="K54" s="12">
        <v>6.7862167711528615E-3</v>
      </c>
      <c r="L54" s="12">
        <v>0.27300000000000002</v>
      </c>
      <c r="M54" s="12">
        <v>8.9033383038972548E-3</v>
      </c>
      <c r="N54" s="12">
        <v>1.4223376246526104E-2</v>
      </c>
      <c r="O54" s="23"/>
    </row>
    <row r="55" spans="1:15">
      <c r="A55" s="11"/>
      <c r="B55" s="12" t="s">
        <v>112</v>
      </c>
      <c r="C55" s="12">
        <v>216.52638765040612</v>
      </c>
      <c r="D55" s="12">
        <v>9737.17</v>
      </c>
      <c r="E55" s="12">
        <v>179.72701013706666</v>
      </c>
      <c r="F55" s="12">
        <v>7230.1659999999993</v>
      </c>
      <c r="G55" s="16">
        <v>20.475151445113809</v>
      </c>
      <c r="H55" s="16">
        <v>34.674224630527164</v>
      </c>
      <c r="I55" s="12">
        <v>82.317861502916386</v>
      </c>
      <c r="J55" s="12">
        <v>3701.8259999999996</v>
      </c>
      <c r="K55" s="12">
        <v>77.6562694202632</v>
      </c>
      <c r="L55" s="12">
        <v>3124.0030000000002</v>
      </c>
      <c r="M55" s="12">
        <v>68.155124711131464</v>
      </c>
      <c r="N55" s="12">
        <v>54.296394584393177</v>
      </c>
      <c r="O55" s="23"/>
    </row>
    <row r="56" spans="1:15">
      <c r="A56" s="11"/>
      <c r="B56" s="12" t="s">
        <v>145</v>
      </c>
      <c r="C56" s="12">
        <v>276.81384659516698</v>
      </c>
      <c r="D56" s="12">
        <v>12448.290999999999</v>
      </c>
      <c r="E56" s="12">
        <v>214.74515643099684</v>
      </c>
      <c r="F56" s="12">
        <v>8638.896999999999</v>
      </c>
      <c r="G56" s="16">
        <v>28.903417984244214</v>
      </c>
      <c r="H56" s="16">
        <v>44.095837697798686</v>
      </c>
      <c r="I56" s="12">
        <v>99.482565004591947</v>
      </c>
      <c r="J56" s="12">
        <v>4473.7209999999995</v>
      </c>
      <c r="K56" s="12">
        <v>106.9229851399253</v>
      </c>
      <c r="L56" s="12">
        <v>4301.3620000000001</v>
      </c>
      <c r="M56" s="12">
        <v>87.131561382358072</v>
      </c>
      <c r="N56" s="12">
        <v>64.875545082357789</v>
      </c>
      <c r="O56" s="23"/>
    </row>
    <row r="57" spans="1:15">
      <c r="A57" s="11"/>
      <c r="B57" s="12" t="s">
        <v>113</v>
      </c>
      <c r="C57" s="12">
        <v>317.58173800697801</v>
      </c>
      <c r="D57" s="12">
        <v>14281.618999999999</v>
      </c>
      <c r="E57" s="12">
        <v>273.65048746414237</v>
      </c>
      <c r="F57" s="12">
        <v>11008.575999999997</v>
      </c>
      <c r="G57" s="16">
        <v>16.053781211916217</v>
      </c>
      <c r="H57" s="16">
        <v>29.731756405188122</v>
      </c>
      <c r="I57" s="12">
        <v>126.05847466861167</v>
      </c>
      <c r="J57" s="12">
        <v>5668.8369999999986</v>
      </c>
      <c r="K57" s="12">
        <v>168.84057610754527</v>
      </c>
      <c r="L57" s="12">
        <v>6792.22</v>
      </c>
      <c r="M57" s="12">
        <v>99.963903682678307</v>
      </c>
      <c r="N57" s="12">
        <v>82.671129031931045</v>
      </c>
      <c r="O57" s="23"/>
    </row>
    <row r="58" spans="1:15">
      <c r="A58" s="11"/>
      <c r="B58" s="12" t="s">
        <v>115</v>
      </c>
      <c r="C58" s="12">
        <v>317.69641471295245</v>
      </c>
      <c r="D58" s="12">
        <v>14286.776</v>
      </c>
      <c r="E58" s="12">
        <v>331.01094743540665</v>
      </c>
      <c r="F58" s="12">
        <v>13316.107</v>
      </c>
      <c r="G58" s="16">
        <v>-4.0223844031781937</v>
      </c>
      <c r="H58" s="16">
        <v>7.2894352681305463</v>
      </c>
      <c r="I58" s="12">
        <v>128.17124343171764</v>
      </c>
      <c r="J58" s="12">
        <v>5763.848</v>
      </c>
      <c r="K58" s="12">
        <v>191.8266357765371</v>
      </c>
      <c r="L58" s="12">
        <v>7716.9170000000004</v>
      </c>
      <c r="M58" s="12">
        <v>100.00000000000001</v>
      </c>
      <c r="N58" s="12">
        <v>100</v>
      </c>
      <c r="O58" s="23"/>
    </row>
  </sheetData>
  <mergeCells count="10">
    <mergeCell ref="M2:N3"/>
    <mergeCell ref="C3:D3"/>
    <mergeCell ref="E3:F3"/>
    <mergeCell ref="G3:H3"/>
    <mergeCell ref="I3:J3"/>
    <mergeCell ref="K3:L3"/>
    <mergeCell ref="A2:A4"/>
    <mergeCell ref="B2:B4"/>
    <mergeCell ref="C2:H2"/>
    <mergeCell ref="I2:L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O109"/>
  <sheetViews>
    <sheetView workbookViewId="0">
      <selection activeCell="C1" sqref="C1:D1048576"/>
    </sheetView>
  </sheetViews>
  <sheetFormatPr defaultRowHeight="15"/>
  <cols>
    <col min="1" max="1" width="7" style="17" customWidth="1"/>
    <col min="2" max="2" width="38.42578125" customWidth="1"/>
    <col min="3" max="3" width="10.5703125" bestFit="1" customWidth="1"/>
    <col min="4" max="4" width="11.5703125" bestFit="1" customWidth="1"/>
    <col min="5" max="5" width="10.5703125" bestFit="1" customWidth="1"/>
    <col min="6" max="6" width="11.5703125" bestFit="1" customWidth="1"/>
    <col min="7" max="8" width="11.5703125" style="14" bestFit="1" customWidth="1"/>
    <col min="9" max="9" width="9.5703125" bestFit="1" customWidth="1"/>
    <col min="10" max="10" width="11.5703125" bestFit="1" customWidth="1"/>
    <col min="11" max="11" width="9.5703125" bestFit="1" customWidth="1"/>
    <col min="12" max="12" width="11.5703125" bestFit="1" customWidth="1"/>
    <col min="13" max="14" width="8" bestFit="1" customWidth="1"/>
    <col min="15" max="16" width="9" customWidth="1"/>
  </cols>
  <sheetData>
    <row r="1" spans="1:15" ht="26.25">
      <c r="A1" s="1" t="s">
        <v>279</v>
      </c>
      <c r="B1" s="1"/>
      <c r="C1" s="1"/>
      <c r="D1" s="1"/>
      <c r="E1" s="1"/>
      <c r="F1" s="1"/>
      <c r="G1" s="3" t="s">
        <v>1</v>
      </c>
      <c r="H1" s="1"/>
      <c r="I1" s="1"/>
      <c r="J1" s="1"/>
      <c r="K1" s="1"/>
      <c r="L1" s="1"/>
      <c r="M1" s="1"/>
      <c r="N1" s="1"/>
    </row>
    <row r="2" spans="1:15" ht="15" customHeight="1">
      <c r="A2" s="4" t="s">
        <v>2</v>
      </c>
      <c r="B2" s="5" t="s">
        <v>3</v>
      </c>
      <c r="C2" s="5" t="s">
        <v>4</v>
      </c>
      <c r="D2" s="5"/>
      <c r="E2" s="5"/>
      <c r="F2" s="5"/>
      <c r="G2" s="5"/>
      <c r="H2" s="5"/>
      <c r="I2" s="5" t="s">
        <v>5</v>
      </c>
      <c r="J2" s="5"/>
      <c r="K2" s="5"/>
      <c r="L2" s="5"/>
      <c r="M2" s="18" t="s">
        <v>6</v>
      </c>
      <c r="N2" s="18"/>
    </row>
    <row r="3" spans="1:15">
      <c r="A3" s="4"/>
      <c r="B3" s="5"/>
      <c r="C3" s="5">
        <v>2013</v>
      </c>
      <c r="D3" s="5"/>
      <c r="E3" s="5">
        <v>2012</v>
      </c>
      <c r="F3" s="5"/>
      <c r="G3" s="19" t="s">
        <v>7</v>
      </c>
      <c r="H3" s="19"/>
      <c r="I3" s="5">
        <v>2013</v>
      </c>
      <c r="J3" s="5"/>
      <c r="K3" s="5">
        <v>2012</v>
      </c>
      <c r="L3" s="5"/>
      <c r="M3" s="18"/>
      <c r="N3" s="18"/>
    </row>
    <row r="4" spans="1:15">
      <c r="A4" s="4"/>
      <c r="B4" s="5"/>
      <c r="C4" s="20" t="s">
        <v>8</v>
      </c>
      <c r="D4" s="20" t="s">
        <v>9</v>
      </c>
      <c r="E4" s="20" t="s">
        <v>8</v>
      </c>
      <c r="F4" s="20" t="s">
        <v>9</v>
      </c>
      <c r="G4" s="21" t="s">
        <v>10</v>
      </c>
      <c r="H4" s="21" t="s">
        <v>11</v>
      </c>
      <c r="I4" s="20" t="s">
        <v>8</v>
      </c>
      <c r="J4" s="20" t="s">
        <v>9</v>
      </c>
      <c r="K4" s="20" t="s">
        <v>8</v>
      </c>
      <c r="L4" s="20" t="s">
        <v>9</v>
      </c>
      <c r="M4" s="22">
        <v>2013</v>
      </c>
      <c r="N4" s="22">
        <v>2012</v>
      </c>
    </row>
    <row r="5" spans="1:15">
      <c r="A5" s="11">
        <v>1</v>
      </c>
      <c r="B5" s="12" t="s">
        <v>13</v>
      </c>
      <c r="C5" s="12">
        <v>812.12815683379324</v>
      </c>
      <c r="D5" s="12">
        <v>36521.322</v>
      </c>
      <c r="E5" s="12">
        <v>910.3043854372263</v>
      </c>
      <c r="F5" s="12">
        <v>36620.271000000001</v>
      </c>
      <c r="G5" s="13">
        <v>-10.784989084313622</v>
      </c>
      <c r="H5" s="13">
        <v>-0.27020280652756412</v>
      </c>
      <c r="I5" s="12">
        <v>190.19526394321534</v>
      </c>
      <c r="J5" s="12">
        <v>8553.0619999999999</v>
      </c>
      <c r="K5" s="12">
        <v>150.72719408579965</v>
      </c>
      <c r="L5" s="12">
        <v>6063.5439999999999</v>
      </c>
      <c r="M5" s="12">
        <v>35.020606704295197</v>
      </c>
      <c r="N5" s="12">
        <v>34.768565685656348</v>
      </c>
      <c r="O5" s="23"/>
    </row>
    <row r="6" spans="1:15">
      <c r="A6" s="11">
        <v>2</v>
      </c>
      <c r="B6" s="12" t="s">
        <v>12</v>
      </c>
      <c r="C6" s="12">
        <v>205.45262497804083</v>
      </c>
      <c r="D6" s="12">
        <v>9239.1839999999993</v>
      </c>
      <c r="E6" s="12">
        <v>159.01962782696887</v>
      </c>
      <c r="F6" s="12">
        <v>6397.1369999999997</v>
      </c>
      <c r="G6" s="13">
        <v>29.199538312085764</v>
      </c>
      <c r="H6" s="13">
        <v>44.426858452460834</v>
      </c>
      <c r="I6" s="12">
        <v>36.167636574686618</v>
      </c>
      <c r="J6" s="12">
        <v>1626.4549999999999</v>
      </c>
      <c r="K6" s="12">
        <v>36.534803597440622</v>
      </c>
      <c r="L6" s="12">
        <v>1469.7439999999999</v>
      </c>
      <c r="M6" s="12">
        <v>8.8595322242885093</v>
      </c>
      <c r="N6" s="12">
        <v>6.0736655385385472</v>
      </c>
      <c r="O6" s="23"/>
    </row>
    <row r="7" spans="1:15">
      <c r="A7" s="11">
        <v>3</v>
      </c>
      <c r="B7" s="12" t="s">
        <v>14</v>
      </c>
      <c r="C7" s="12">
        <v>134.54459538491301</v>
      </c>
      <c r="D7" s="12">
        <v>6050.4570000000003</v>
      </c>
      <c r="E7" s="12">
        <v>155.10221583649442</v>
      </c>
      <c r="F7" s="12">
        <v>6239.5450000000001</v>
      </c>
      <c r="G7" s="13">
        <v>-13.254240334807875</v>
      </c>
      <c r="H7" s="13">
        <v>-3.0304773825655502</v>
      </c>
      <c r="I7" s="12">
        <v>50.432533761471554</v>
      </c>
      <c r="J7" s="12">
        <v>2267.9459999999999</v>
      </c>
      <c r="K7" s="12">
        <v>243.71989082394117</v>
      </c>
      <c r="L7" s="12">
        <v>9804.51</v>
      </c>
      <c r="M7" s="12">
        <v>5.8018347467884599</v>
      </c>
      <c r="N7" s="12">
        <v>5.9240421836613013</v>
      </c>
      <c r="O7" s="23"/>
    </row>
    <row r="8" spans="1:15">
      <c r="A8" s="11">
        <v>4</v>
      </c>
      <c r="B8" s="12" t="s">
        <v>17</v>
      </c>
      <c r="C8" s="12">
        <v>81.202826779690412</v>
      </c>
      <c r="D8" s="12">
        <v>3651.683</v>
      </c>
      <c r="E8" s="12">
        <v>129.06611216895445</v>
      </c>
      <c r="F8" s="12">
        <v>5192.1490000000003</v>
      </c>
      <c r="G8" s="13">
        <v>-37.084316390198872</v>
      </c>
      <c r="H8" s="13">
        <v>-29.66914085092705</v>
      </c>
      <c r="I8" s="12">
        <v>20.332222219751433</v>
      </c>
      <c r="J8" s="12">
        <v>914.33799999999997</v>
      </c>
      <c r="K8" s="12">
        <v>22.103404045877806</v>
      </c>
      <c r="L8" s="12">
        <v>889.18899999999996</v>
      </c>
      <c r="M8" s="12">
        <v>3.5016299287238506</v>
      </c>
      <c r="N8" s="12">
        <v>4.9296077999044545</v>
      </c>
      <c r="O8" s="23"/>
    </row>
    <row r="9" spans="1:15">
      <c r="A9" s="11">
        <v>5</v>
      </c>
      <c r="B9" s="12" t="s">
        <v>36</v>
      </c>
      <c r="C9" s="12">
        <v>78.998174334388111</v>
      </c>
      <c r="D9" s="12">
        <v>3552.54</v>
      </c>
      <c r="E9" s="12">
        <v>117.24245934484422</v>
      </c>
      <c r="F9" s="12">
        <v>4716.5</v>
      </c>
      <c r="G9" s="13">
        <v>-32.619824954343997</v>
      </c>
      <c r="H9" s="13">
        <v>-24.678469203858796</v>
      </c>
      <c r="I9" s="12">
        <v>30.873673279237888</v>
      </c>
      <c r="J9" s="12">
        <v>1388.386</v>
      </c>
      <c r="K9" s="12">
        <v>25.158295342119786</v>
      </c>
      <c r="L9" s="12">
        <v>1012.083</v>
      </c>
      <c r="M9" s="12">
        <v>3.4065608616598504</v>
      </c>
      <c r="N9" s="12">
        <v>4.4780100086205845</v>
      </c>
      <c r="O9" s="23"/>
    </row>
    <row r="10" spans="1:15">
      <c r="A10" s="11">
        <v>6</v>
      </c>
      <c r="B10" s="12" t="s">
        <v>18</v>
      </c>
      <c r="C10" s="12">
        <v>75.804193471633241</v>
      </c>
      <c r="D10" s="12">
        <v>3408.9070000000002</v>
      </c>
      <c r="E10" s="12">
        <v>94.02196447303659</v>
      </c>
      <c r="F10" s="12">
        <v>3782.3719999999998</v>
      </c>
      <c r="G10" s="13">
        <v>-19.376079944200484</v>
      </c>
      <c r="H10" s="13">
        <v>-9.8738304957841194</v>
      </c>
      <c r="I10" s="12">
        <v>27.569818923324263</v>
      </c>
      <c r="J10" s="12">
        <v>1239.8119999999999</v>
      </c>
      <c r="K10" s="12">
        <v>33.283012583087654</v>
      </c>
      <c r="L10" s="12">
        <v>1338.9290000000001</v>
      </c>
      <c r="M10" s="12">
        <v>3.2688299546910931</v>
      </c>
      <c r="N10" s="12">
        <v>3.5911162243880543</v>
      </c>
      <c r="O10" s="23"/>
    </row>
    <row r="11" spans="1:15">
      <c r="A11" s="11">
        <v>7</v>
      </c>
      <c r="B11" s="12" t="s">
        <v>15</v>
      </c>
      <c r="C11" s="12">
        <v>67.609400954860916</v>
      </c>
      <c r="D11" s="12">
        <v>3040.3879999999999</v>
      </c>
      <c r="E11" s="12">
        <v>80.90681753777163</v>
      </c>
      <c r="F11" s="12">
        <v>3254.768</v>
      </c>
      <c r="G11" s="13">
        <v>-16.435471061141129</v>
      </c>
      <c r="H11" s="13">
        <v>-6.5866445780467302</v>
      </c>
      <c r="I11" s="12">
        <v>19.501221928445471</v>
      </c>
      <c r="J11" s="12">
        <v>876.96799999999996</v>
      </c>
      <c r="K11" s="12">
        <v>23.430693586155122</v>
      </c>
      <c r="L11" s="12">
        <v>942.58399999999995</v>
      </c>
      <c r="M11" s="12">
        <v>2.9154539470520442</v>
      </c>
      <c r="N11" s="12">
        <v>3.0901905395394897</v>
      </c>
      <c r="O11" s="23"/>
    </row>
    <row r="12" spans="1:15">
      <c r="A12" s="11">
        <v>8</v>
      </c>
      <c r="B12" s="12" t="s">
        <v>16</v>
      </c>
      <c r="C12" s="12">
        <v>52.763248306089174</v>
      </c>
      <c r="D12" s="12">
        <v>2372.7579999999998</v>
      </c>
      <c r="E12" s="12">
        <v>56.207001983663361</v>
      </c>
      <c r="F12" s="12">
        <v>2261.1289999999999</v>
      </c>
      <c r="G12" s="13">
        <v>-6.1269122280799166</v>
      </c>
      <c r="H12" s="13">
        <v>4.9368700326252934</v>
      </c>
      <c r="I12" s="12">
        <v>14.513085419358282</v>
      </c>
      <c r="J12" s="12">
        <v>652.65200000000004</v>
      </c>
      <c r="K12" s="12">
        <v>9.2233137618510206</v>
      </c>
      <c r="L12" s="12">
        <v>371.041</v>
      </c>
      <c r="M12" s="12">
        <v>2.275257854096028</v>
      </c>
      <c r="N12" s="12">
        <v>2.1467949311528152</v>
      </c>
      <c r="O12" s="23"/>
    </row>
    <row r="13" spans="1:15">
      <c r="A13" s="11">
        <v>9</v>
      </c>
      <c r="B13" s="12" t="s">
        <v>31</v>
      </c>
      <c r="C13" s="12">
        <v>46.111665803126094</v>
      </c>
      <c r="D13" s="12">
        <v>2073.6370000000002</v>
      </c>
      <c r="E13" s="12">
        <v>45.906544100465837</v>
      </c>
      <c r="F13" s="12">
        <v>1846.7560000000001</v>
      </c>
      <c r="G13" s="13">
        <v>0.44682453597759775</v>
      </c>
      <c r="H13" s="13">
        <v>12.285380418420189</v>
      </c>
      <c r="I13" s="12">
        <v>8.6445155537370546</v>
      </c>
      <c r="J13" s="12">
        <v>388.74299999999999</v>
      </c>
      <c r="K13" s="12">
        <v>7.7808822578961241</v>
      </c>
      <c r="L13" s="12">
        <v>313.01400000000001</v>
      </c>
      <c r="M13" s="12">
        <v>1.9884281796938945</v>
      </c>
      <c r="N13" s="12">
        <v>1.7533747167348916</v>
      </c>
      <c r="O13" s="23"/>
    </row>
    <row r="14" spans="1:15">
      <c r="A14" s="11">
        <v>10</v>
      </c>
      <c r="B14" s="12" t="s">
        <v>63</v>
      </c>
      <c r="C14" s="12">
        <v>37.406042708567284</v>
      </c>
      <c r="D14" s="12">
        <v>1682.146</v>
      </c>
      <c r="E14" s="12">
        <v>34.160771192634094</v>
      </c>
      <c r="F14" s="12">
        <v>1374.24</v>
      </c>
      <c r="G14" s="13">
        <v>9.4999948848723648</v>
      </c>
      <c r="H14" s="13">
        <v>22.405547793689607</v>
      </c>
      <c r="I14" s="12">
        <v>0.44845552247169773</v>
      </c>
      <c r="J14" s="12">
        <v>20.167000000000002</v>
      </c>
      <c r="K14" s="12">
        <v>0.51699537145215091</v>
      </c>
      <c r="L14" s="12">
        <v>20.797999999999998</v>
      </c>
      <c r="M14" s="12">
        <v>1.6130241256108786</v>
      </c>
      <c r="N14" s="12">
        <v>1.3047515051938412</v>
      </c>
      <c r="O14" s="23"/>
    </row>
    <row r="15" spans="1:15">
      <c r="A15" s="11">
        <v>11</v>
      </c>
      <c r="B15" s="12" t="s">
        <v>55</v>
      </c>
      <c r="C15" s="12">
        <v>36.857431304050039</v>
      </c>
      <c r="D15" s="12">
        <v>1657.4749999999999</v>
      </c>
      <c r="E15" s="12">
        <v>41.448471982619331</v>
      </c>
      <c r="F15" s="12">
        <v>1667.414</v>
      </c>
      <c r="G15" s="13">
        <v>-11.076501639178559</v>
      </c>
      <c r="H15" s="13">
        <v>-0.59607272099191277</v>
      </c>
      <c r="I15" s="12">
        <v>0.40258039266264767</v>
      </c>
      <c r="J15" s="12">
        <v>18.103999999999999</v>
      </c>
      <c r="K15" s="12">
        <v>2.5014293313712135</v>
      </c>
      <c r="L15" s="12">
        <v>100.629</v>
      </c>
      <c r="M15" s="12">
        <v>1.5893668935971617</v>
      </c>
      <c r="N15" s="12">
        <v>1.583101151386427</v>
      </c>
      <c r="O15" s="23"/>
    </row>
    <row r="16" spans="1:15">
      <c r="A16" s="11">
        <v>12</v>
      </c>
      <c r="B16" s="12" t="s">
        <v>20</v>
      </c>
      <c r="C16" s="12">
        <v>32.572120462798452</v>
      </c>
      <c r="D16" s="12">
        <v>1464.7650000000001</v>
      </c>
      <c r="E16" s="12">
        <v>28.598708381599163</v>
      </c>
      <c r="F16" s="12">
        <v>1150.4860000000001</v>
      </c>
      <c r="G16" s="13">
        <v>13.893676694000078</v>
      </c>
      <c r="H16" s="13">
        <v>27.317064266753349</v>
      </c>
      <c r="I16" s="12">
        <v>12.756377043311192</v>
      </c>
      <c r="J16" s="12">
        <v>573.65300000000002</v>
      </c>
      <c r="K16" s="12">
        <v>15.878777784958958</v>
      </c>
      <c r="L16" s="12">
        <v>638.78099999999995</v>
      </c>
      <c r="M16" s="12">
        <v>1.4045756333578765</v>
      </c>
      <c r="N16" s="12">
        <v>1.0923116342155967</v>
      </c>
      <c r="O16" s="23"/>
    </row>
    <row r="17" spans="1:15">
      <c r="A17" s="11">
        <v>13</v>
      </c>
      <c r="B17" s="12" t="s">
        <v>65</v>
      </c>
      <c r="C17" s="12">
        <v>28.042112613103427</v>
      </c>
      <c r="D17" s="12">
        <v>1261.0509999999999</v>
      </c>
      <c r="E17" s="12">
        <v>23.105974356552302</v>
      </c>
      <c r="F17" s="12">
        <v>929.52099999999996</v>
      </c>
      <c r="G17" s="13">
        <v>21.363038755175253</v>
      </c>
      <c r="H17" s="13">
        <v>35.666757394399895</v>
      </c>
      <c r="I17" s="12">
        <v>4.533676970595887</v>
      </c>
      <c r="J17" s="12">
        <v>203.87899999999999</v>
      </c>
      <c r="K17" s="12">
        <v>3.0881512158016933</v>
      </c>
      <c r="L17" s="12">
        <v>124.232</v>
      </c>
      <c r="M17" s="12">
        <v>1.2092325438016225</v>
      </c>
      <c r="N17" s="12">
        <v>0.8825197373524889</v>
      </c>
      <c r="O17" s="23"/>
    </row>
    <row r="18" spans="1:15">
      <c r="A18" s="11">
        <v>14</v>
      </c>
      <c r="B18" s="12" t="s">
        <v>25</v>
      </c>
      <c r="C18" s="12">
        <v>26.207907956210708</v>
      </c>
      <c r="D18" s="12">
        <v>1178.567</v>
      </c>
      <c r="E18" s="12">
        <v>24.23144230721427</v>
      </c>
      <c r="F18" s="12">
        <v>974.79700000000003</v>
      </c>
      <c r="G18" s="13">
        <v>8.1566157884378043</v>
      </c>
      <c r="H18" s="13">
        <v>20.903839466063189</v>
      </c>
      <c r="I18" s="12">
        <v>4.1260932312502359</v>
      </c>
      <c r="J18" s="12">
        <v>185.55</v>
      </c>
      <c r="K18" s="12">
        <v>3.580388082110737</v>
      </c>
      <c r="L18" s="12">
        <v>144.03399999999999</v>
      </c>
      <c r="M18" s="12">
        <v>1.1301379337161199</v>
      </c>
      <c r="N18" s="12">
        <v>0.92550635479133259</v>
      </c>
      <c r="O18" s="23"/>
    </row>
    <row r="19" spans="1:15">
      <c r="A19" s="11">
        <v>15</v>
      </c>
      <c r="B19" s="12" t="s">
        <v>19</v>
      </c>
      <c r="C19" s="12">
        <v>24.497052472876302</v>
      </c>
      <c r="D19" s="12">
        <v>1101.6300000000001</v>
      </c>
      <c r="E19" s="12">
        <v>31.159274744833276</v>
      </c>
      <c r="F19" s="12">
        <v>1253.4939999999999</v>
      </c>
      <c r="G19" s="13">
        <v>-21.381185302015666</v>
      </c>
      <c r="H19" s="13">
        <v>-12.115255437999679</v>
      </c>
      <c r="I19" s="12">
        <v>7.1213856379489382</v>
      </c>
      <c r="J19" s="12">
        <v>320.24799999999999</v>
      </c>
      <c r="K19" s="12">
        <v>21.522250339310837</v>
      </c>
      <c r="L19" s="12">
        <v>865.81</v>
      </c>
      <c r="M19" s="12">
        <v>1.0563623891723504</v>
      </c>
      <c r="N19" s="12">
        <v>1.1901110310072831</v>
      </c>
      <c r="O19" s="23"/>
    </row>
    <row r="20" spans="1:15">
      <c r="A20" s="11">
        <v>16</v>
      </c>
      <c r="B20" s="12" t="s">
        <v>33</v>
      </c>
      <c r="C20" s="12">
        <v>24.040258039266263</v>
      </c>
      <c r="D20" s="12">
        <v>1081.088</v>
      </c>
      <c r="E20" s="12">
        <v>26.167577295754761</v>
      </c>
      <c r="F20" s="12">
        <v>1052.6849999999999</v>
      </c>
      <c r="G20" s="13">
        <v>-8.1295995897702653</v>
      </c>
      <c r="H20" s="13">
        <v>2.6981480689855033</v>
      </c>
      <c r="I20" s="12">
        <v>3.6794389135844194</v>
      </c>
      <c r="J20" s="12">
        <v>165.464</v>
      </c>
      <c r="K20" s="12">
        <v>2.6030237194433807</v>
      </c>
      <c r="L20" s="12">
        <v>104.71599999999999</v>
      </c>
      <c r="M20" s="12">
        <v>1.0366644904237883</v>
      </c>
      <c r="N20" s="12">
        <v>0.99945594528246795</v>
      </c>
      <c r="O20" s="23"/>
    </row>
    <row r="21" spans="1:15">
      <c r="A21" s="11">
        <v>17</v>
      </c>
      <c r="B21" s="12" t="s">
        <v>34</v>
      </c>
      <c r="C21" s="12">
        <v>19.555280309718277</v>
      </c>
      <c r="D21" s="12">
        <v>879.399</v>
      </c>
      <c r="E21" s="12">
        <v>20.331530304310863</v>
      </c>
      <c r="F21" s="12">
        <v>817.90899999999999</v>
      </c>
      <c r="G21" s="13">
        <v>-3.817961476456091</v>
      </c>
      <c r="H21" s="13">
        <v>7.5179512635268679</v>
      </c>
      <c r="I21" s="12">
        <v>7.6004394050242494</v>
      </c>
      <c r="J21" s="12">
        <v>341.791</v>
      </c>
      <c r="K21" s="12">
        <v>17.325683717554178</v>
      </c>
      <c r="L21" s="12">
        <v>696.98800000000006</v>
      </c>
      <c r="M21" s="12">
        <v>0.84326319061370469</v>
      </c>
      <c r="N21" s="12">
        <v>0.77655140212887808</v>
      </c>
      <c r="O21" s="23"/>
    </row>
    <row r="22" spans="1:15">
      <c r="A22" s="11">
        <v>18</v>
      </c>
      <c r="B22" s="12" t="s">
        <v>52</v>
      </c>
      <c r="C22" s="12">
        <v>18.419253767520051</v>
      </c>
      <c r="D22" s="12">
        <v>828.31200000000001</v>
      </c>
      <c r="E22" s="12">
        <v>19.771953286964994</v>
      </c>
      <c r="F22" s="12">
        <v>795.39800000000002</v>
      </c>
      <c r="G22" s="13">
        <v>-6.8415067535928955</v>
      </c>
      <c r="H22" s="13">
        <v>4.1380541565354605</v>
      </c>
      <c r="I22" s="12">
        <v>5.913733408346471</v>
      </c>
      <c r="J22" s="12">
        <v>265.94</v>
      </c>
      <c r="K22" s="12">
        <v>8.3323804457525241E-2</v>
      </c>
      <c r="L22" s="12">
        <v>3.3519999999999999</v>
      </c>
      <c r="M22" s="12">
        <v>0.79427543122475586</v>
      </c>
      <c r="N22" s="12">
        <v>0.75517867164990904</v>
      </c>
      <c r="O22" s="23"/>
    </row>
    <row r="23" spans="1:15">
      <c r="A23" s="11">
        <v>19</v>
      </c>
      <c r="B23" s="12" t="s">
        <v>80</v>
      </c>
      <c r="C23" s="12">
        <v>18.01204805881267</v>
      </c>
      <c r="D23" s="12">
        <v>810</v>
      </c>
      <c r="E23" s="12">
        <v>19.953913385004697</v>
      </c>
      <c r="F23" s="12">
        <v>802.71799999999996</v>
      </c>
      <c r="G23" s="13">
        <v>-9.7317518058955415</v>
      </c>
      <c r="H23" s="13">
        <v>0.90716789706971213</v>
      </c>
      <c r="I23" s="12">
        <v>1.5304459204934855</v>
      </c>
      <c r="J23" s="12">
        <v>68.823999999999998</v>
      </c>
      <c r="K23" s="12">
        <v>0.62306418816463915</v>
      </c>
      <c r="L23" s="12">
        <v>25.065000000000001</v>
      </c>
      <c r="M23" s="12">
        <v>0.77671589846827305</v>
      </c>
      <c r="N23" s="12">
        <v>0.76212853558780846</v>
      </c>
      <c r="O23" s="23"/>
    </row>
    <row r="24" spans="1:15">
      <c r="A24" s="11">
        <v>20</v>
      </c>
      <c r="B24" s="12" t="s">
        <v>22</v>
      </c>
      <c r="C24" s="12">
        <v>16.833014972236985</v>
      </c>
      <c r="D24" s="12">
        <v>756.97900000000004</v>
      </c>
      <c r="E24" s="12">
        <v>20.869108047508487</v>
      </c>
      <c r="F24" s="12">
        <v>839.53499999999997</v>
      </c>
      <c r="G24" s="13">
        <v>-19.340036316278315</v>
      </c>
      <c r="H24" s="13">
        <v>-9.8335388042189891</v>
      </c>
      <c r="I24" s="12">
        <v>4.8924058092190554</v>
      </c>
      <c r="J24" s="12">
        <v>220.011</v>
      </c>
      <c r="K24" s="12">
        <v>58.956637814887912</v>
      </c>
      <c r="L24" s="12">
        <v>2371.7429999999999</v>
      </c>
      <c r="M24" s="12">
        <v>0.72587361000816664</v>
      </c>
      <c r="N24" s="12">
        <v>0.79708388266453567</v>
      </c>
      <c r="O24" s="23"/>
    </row>
    <row r="25" spans="1:15">
      <c r="A25" s="11">
        <v>21</v>
      </c>
      <c r="B25" s="12" t="s">
        <v>57</v>
      </c>
      <c r="C25" s="12">
        <v>16.102459645229363</v>
      </c>
      <c r="D25" s="12">
        <v>724.12599999999998</v>
      </c>
      <c r="E25" s="12">
        <v>16.292388996882814</v>
      </c>
      <c r="F25" s="12">
        <v>655.42</v>
      </c>
      <c r="G25" s="13">
        <v>-1.1657550755128057</v>
      </c>
      <c r="H25" s="13">
        <v>10.482743889414408</v>
      </c>
      <c r="I25" s="12">
        <v>4.9089502089175197</v>
      </c>
      <c r="J25" s="12">
        <v>220.755</v>
      </c>
      <c r="K25" s="12">
        <v>0.82031191739210407</v>
      </c>
      <c r="L25" s="12">
        <v>33</v>
      </c>
      <c r="M25" s="12">
        <v>0.69437058851140332</v>
      </c>
      <c r="N25" s="12">
        <v>0.62227866423197364</v>
      </c>
      <c r="O25" s="23"/>
    </row>
    <row r="26" spans="1:15">
      <c r="A26" s="11">
        <v>22</v>
      </c>
      <c r="B26" s="12" t="s">
        <v>66</v>
      </c>
      <c r="C26" s="12">
        <v>15.805460986126274</v>
      </c>
      <c r="D26" s="12">
        <v>710.77</v>
      </c>
      <c r="E26" s="12">
        <v>12.700665695549933</v>
      </c>
      <c r="F26" s="12">
        <v>510.93</v>
      </c>
      <c r="G26" s="13">
        <v>24.445925631002169</v>
      </c>
      <c r="H26" s="13">
        <v>39.112990037774239</v>
      </c>
      <c r="I26" s="12">
        <v>4.8743715240638738E-2</v>
      </c>
      <c r="J26" s="12">
        <v>2.1920000000000002</v>
      </c>
      <c r="K26" s="12">
        <v>0.42196347871912027</v>
      </c>
      <c r="L26" s="12">
        <v>16.975000000000001</v>
      </c>
      <c r="M26" s="12">
        <v>0.68156340636332646</v>
      </c>
      <c r="N26" s="12">
        <v>0.48509480625559531</v>
      </c>
      <c r="O26" s="23"/>
    </row>
    <row r="27" spans="1:15">
      <c r="A27" s="11">
        <v>23</v>
      </c>
      <c r="B27" s="12" t="s">
        <v>54</v>
      </c>
      <c r="C27" s="12">
        <v>15.611153238054788</v>
      </c>
      <c r="D27" s="12">
        <v>702.03200000000004</v>
      </c>
      <c r="E27" s="12">
        <v>7.9144439528096928</v>
      </c>
      <c r="F27" s="12">
        <v>318.387</v>
      </c>
      <c r="G27" s="13">
        <v>97.248894946216637</v>
      </c>
      <c r="H27" s="13">
        <v>120.49643986720562</v>
      </c>
      <c r="I27" s="12">
        <v>0.27505064498698018</v>
      </c>
      <c r="J27" s="12">
        <v>12.369</v>
      </c>
      <c r="K27" s="12">
        <v>2.3722177754135116</v>
      </c>
      <c r="L27" s="12">
        <v>95.430999999999997</v>
      </c>
      <c r="M27" s="12">
        <v>0.67318446374503538</v>
      </c>
      <c r="N27" s="12">
        <v>0.302287749944807</v>
      </c>
      <c r="O27" s="23"/>
    </row>
    <row r="28" spans="1:15">
      <c r="A28" s="11">
        <v>24</v>
      </c>
      <c r="B28" s="12" t="s">
        <v>92</v>
      </c>
      <c r="C28" s="12">
        <v>15.471370850279852</v>
      </c>
      <c r="D28" s="12">
        <v>695.74599999999998</v>
      </c>
      <c r="E28" s="12">
        <v>15.641359629716172</v>
      </c>
      <c r="F28" s="12">
        <v>629.23</v>
      </c>
      <c r="G28" s="13">
        <v>-1.0867903012303799</v>
      </c>
      <c r="H28" s="13">
        <v>10.571015367989432</v>
      </c>
      <c r="I28" s="12">
        <v>0.15970682612147236</v>
      </c>
      <c r="J28" s="12">
        <v>7.1820000000000004</v>
      </c>
      <c r="K28" s="12">
        <v>0.77857544135266954</v>
      </c>
      <c r="L28" s="12">
        <v>31.321000000000002</v>
      </c>
      <c r="M28" s="12">
        <v>0.66715676480951491</v>
      </c>
      <c r="N28" s="12">
        <v>0.59741296251973508</v>
      </c>
      <c r="O28" s="23"/>
    </row>
    <row r="29" spans="1:15">
      <c r="A29" s="11">
        <v>25</v>
      </c>
      <c r="B29" s="12" t="s">
        <v>93</v>
      </c>
      <c r="C29" s="12">
        <v>14.976284136722562</v>
      </c>
      <c r="D29" s="12">
        <v>673.48199999999997</v>
      </c>
      <c r="E29" s="12">
        <v>13.80020681803493</v>
      </c>
      <c r="F29" s="12">
        <v>555.16300000000001</v>
      </c>
      <c r="G29" s="13">
        <v>8.5221716905768687</v>
      </c>
      <c r="H29" s="13">
        <v>21.312479397942582</v>
      </c>
      <c r="I29" s="12">
        <v>9.5019112784329063E-2</v>
      </c>
      <c r="J29" s="12">
        <v>4.2729999999999997</v>
      </c>
      <c r="K29" s="12">
        <v>0.43158350029580939</v>
      </c>
      <c r="L29" s="12">
        <v>17.361999999999998</v>
      </c>
      <c r="M29" s="12">
        <v>0.64580762559532034</v>
      </c>
      <c r="N29" s="12">
        <v>0.5270911630267846</v>
      </c>
      <c r="O29" s="23"/>
    </row>
    <row r="30" spans="1:15">
      <c r="A30" s="11">
        <v>26</v>
      </c>
      <c r="B30" s="12" t="s">
        <v>23</v>
      </c>
      <c r="C30" s="12">
        <v>14.345528898218584</v>
      </c>
      <c r="D30" s="12">
        <v>645.11699999999996</v>
      </c>
      <c r="E30" s="12">
        <v>18.432234778242346</v>
      </c>
      <c r="F30" s="12">
        <v>741.50300000000004</v>
      </c>
      <c r="G30" s="13">
        <v>-22.171515983768629</v>
      </c>
      <c r="H30" s="13">
        <v>-12.998733653134252</v>
      </c>
      <c r="I30" s="12">
        <v>6.0238737466616552</v>
      </c>
      <c r="J30" s="12">
        <v>270.89299999999997</v>
      </c>
      <c r="K30" s="12">
        <v>8.3569898032742866</v>
      </c>
      <c r="L30" s="12">
        <v>336.19</v>
      </c>
      <c r="M30" s="12">
        <v>0.61860818552118135</v>
      </c>
      <c r="N30" s="12">
        <v>0.70400887425467817</v>
      </c>
      <c r="O30" s="23"/>
    </row>
    <row r="31" spans="1:15">
      <c r="A31" s="11">
        <v>27</v>
      </c>
      <c r="B31" s="12" t="s">
        <v>81</v>
      </c>
      <c r="C31" s="12">
        <v>14.212684484510751</v>
      </c>
      <c r="D31" s="12">
        <v>639.14300000000003</v>
      </c>
      <c r="E31" s="12">
        <v>15.044371417349847</v>
      </c>
      <c r="F31" s="12">
        <v>605.21400000000006</v>
      </c>
      <c r="G31" s="13">
        <v>-5.5282265358056577</v>
      </c>
      <c r="H31" s="13">
        <v>5.6061161836969973</v>
      </c>
      <c r="I31" s="12">
        <v>3.2132604253067049E-2</v>
      </c>
      <c r="J31" s="12">
        <v>1.4450000000000001</v>
      </c>
      <c r="K31" s="12">
        <v>7.8053921836703241E-3</v>
      </c>
      <c r="L31" s="12">
        <v>0.314</v>
      </c>
      <c r="M31" s="12">
        <v>0.61287966604284871</v>
      </c>
      <c r="N31" s="12">
        <v>0.57461133241965412</v>
      </c>
      <c r="O31" s="23"/>
    </row>
    <row r="32" spans="1:15">
      <c r="A32" s="11">
        <v>28</v>
      </c>
      <c r="B32" s="12" t="s">
        <v>149</v>
      </c>
      <c r="C32" s="12">
        <v>13.985577019295127</v>
      </c>
      <c r="D32" s="12">
        <v>628.92999999999995</v>
      </c>
      <c r="E32" s="12">
        <v>14.265522538691377</v>
      </c>
      <c r="F32" s="12">
        <v>573.88199999999995</v>
      </c>
      <c r="G32" s="13">
        <v>-1.9623923248305459</v>
      </c>
      <c r="H32" s="13">
        <v>9.5922158213709423</v>
      </c>
      <c r="I32" s="12">
        <v>5.6548936066124232E-2</v>
      </c>
      <c r="J32" s="12">
        <v>2.5430000000000001</v>
      </c>
      <c r="K32" s="12">
        <v>0.34873199663920695</v>
      </c>
      <c r="L32" s="12">
        <v>14.029</v>
      </c>
      <c r="M32" s="12">
        <v>0.60308633336253203</v>
      </c>
      <c r="N32" s="12">
        <v>0.54486363612153044</v>
      </c>
      <c r="O32" s="23"/>
    </row>
    <row r="33" spans="1:15">
      <c r="A33" s="11">
        <v>29</v>
      </c>
      <c r="B33" s="12" t="s">
        <v>78</v>
      </c>
      <c r="C33" s="12">
        <v>12.549082830960264</v>
      </c>
      <c r="D33" s="12">
        <v>564.33100000000002</v>
      </c>
      <c r="E33" s="12">
        <v>0</v>
      </c>
      <c r="F33" s="12">
        <v>0</v>
      </c>
      <c r="G33" s="15">
        <v>0</v>
      </c>
      <c r="H33" s="15">
        <v>0</v>
      </c>
      <c r="I33" s="12">
        <v>5.0033466830035199E-2</v>
      </c>
      <c r="J33" s="12">
        <v>2.25</v>
      </c>
      <c r="K33" s="12">
        <v>0</v>
      </c>
      <c r="L33" s="12">
        <v>0</v>
      </c>
      <c r="M33" s="12">
        <v>0.54114180209691232</v>
      </c>
      <c r="N33" s="12">
        <v>0</v>
      </c>
      <c r="O33" s="23"/>
    </row>
    <row r="34" spans="1:15">
      <c r="A34" s="11">
        <v>30</v>
      </c>
      <c r="B34" s="12" t="s">
        <v>152</v>
      </c>
      <c r="C34" s="12">
        <v>12.030358083962827</v>
      </c>
      <c r="D34" s="12">
        <v>541.00400000000002</v>
      </c>
      <c r="E34" s="12">
        <v>12.654504506743958</v>
      </c>
      <c r="F34" s="12">
        <v>509.07299999999998</v>
      </c>
      <c r="G34" s="13">
        <v>-4.9322075190577692</v>
      </c>
      <c r="H34" s="13">
        <v>6.2723813677016977</v>
      </c>
      <c r="I34" s="12">
        <v>0</v>
      </c>
      <c r="J34" s="12">
        <v>0</v>
      </c>
      <c r="K34" s="12">
        <v>0.20296505471231907</v>
      </c>
      <c r="L34" s="12">
        <v>8.1649999999999991</v>
      </c>
      <c r="M34" s="12">
        <v>0.51877334312954271</v>
      </c>
      <c r="N34" s="12">
        <v>0.48333170552708721</v>
      </c>
      <c r="O34" s="23"/>
    </row>
    <row r="35" spans="1:15">
      <c r="A35" s="11">
        <v>31</v>
      </c>
      <c r="B35" s="12" t="s">
        <v>250</v>
      </c>
      <c r="C35" s="12">
        <v>11.265335257583406</v>
      </c>
      <c r="D35" s="12">
        <v>506.601</v>
      </c>
      <c r="E35" s="12">
        <v>15.461313592817049</v>
      </c>
      <c r="F35" s="12">
        <v>621.98699999999997</v>
      </c>
      <c r="G35" s="13">
        <v>-27.138563033757961</v>
      </c>
      <c r="H35" s="13">
        <v>-18.551191584390025</v>
      </c>
      <c r="I35" s="12">
        <v>12.124799032241565</v>
      </c>
      <c r="J35" s="12">
        <v>545.25099999999998</v>
      </c>
      <c r="K35" s="12">
        <v>13.695629477535883</v>
      </c>
      <c r="L35" s="12">
        <v>550.95600000000002</v>
      </c>
      <c r="M35" s="12">
        <v>0.48578401343200694</v>
      </c>
      <c r="N35" s="12">
        <v>0.59053620507407856</v>
      </c>
      <c r="O35" s="23"/>
    </row>
    <row r="36" spans="1:15">
      <c r="A36" s="11">
        <v>32</v>
      </c>
      <c r="B36" s="12" t="s">
        <v>39</v>
      </c>
      <c r="C36" s="12">
        <v>11.029510850591173</v>
      </c>
      <c r="D36" s="12">
        <v>495.99599999999998</v>
      </c>
      <c r="E36" s="12">
        <v>12.72992348727025</v>
      </c>
      <c r="F36" s="12">
        <v>512.10699999999997</v>
      </c>
      <c r="G36" s="13">
        <v>-13.357602961081952</v>
      </c>
      <c r="H36" s="13">
        <v>-3.1460222180130302</v>
      </c>
      <c r="I36" s="12">
        <v>9.7799194572369519</v>
      </c>
      <c r="J36" s="12">
        <v>439.80200000000002</v>
      </c>
      <c r="K36" s="12">
        <v>10.466285180195184</v>
      </c>
      <c r="L36" s="12">
        <v>421.04399999999998</v>
      </c>
      <c r="M36" s="12">
        <v>0.4756147886131723</v>
      </c>
      <c r="N36" s="12">
        <v>0.4862122912084515</v>
      </c>
      <c r="O36" s="23"/>
    </row>
    <row r="37" spans="1:15">
      <c r="A37" s="11">
        <v>33</v>
      </c>
      <c r="B37" s="12" t="s">
        <v>108</v>
      </c>
      <c r="C37" s="12">
        <v>10.846032568451342</v>
      </c>
      <c r="D37" s="12">
        <v>487.745</v>
      </c>
      <c r="E37" s="12">
        <v>4.65226232083642</v>
      </c>
      <c r="F37" s="12">
        <v>187.154</v>
      </c>
      <c r="G37" s="13">
        <v>133.13458744306914</v>
      </c>
      <c r="H37" s="13">
        <v>160.61158190581017</v>
      </c>
      <c r="I37" s="12">
        <v>9.657570953015239E-2</v>
      </c>
      <c r="J37" s="12">
        <v>4.343</v>
      </c>
      <c r="K37" s="12">
        <v>23.953058271975657</v>
      </c>
      <c r="L37" s="12">
        <v>963.59799999999996</v>
      </c>
      <c r="M37" s="12">
        <v>0.46770283444247884</v>
      </c>
      <c r="N37" s="12">
        <v>0.17769055128874736</v>
      </c>
      <c r="O37" s="23"/>
    </row>
    <row r="38" spans="1:15">
      <c r="A38" s="11">
        <v>34</v>
      </c>
      <c r="B38" s="12" t="s">
        <v>30</v>
      </c>
      <c r="C38" s="12">
        <v>10.748456189584589</v>
      </c>
      <c r="D38" s="12">
        <v>483.35700000000003</v>
      </c>
      <c r="E38" s="12">
        <v>10.138931009281954</v>
      </c>
      <c r="F38" s="12">
        <v>407.875</v>
      </c>
      <c r="G38" s="13">
        <v>6.0117302282127127</v>
      </c>
      <c r="H38" s="13">
        <v>18.506159975482689</v>
      </c>
      <c r="I38" s="12">
        <v>1.8095659541159754</v>
      </c>
      <c r="J38" s="12">
        <v>81.376000000000005</v>
      </c>
      <c r="K38" s="12">
        <v>1.9952223045296134</v>
      </c>
      <c r="L38" s="12">
        <v>80.265000000000001</v>
      </c>
      <c r="M38" s="12">
        <v>0.46349514387151741</v>
      </c>
      <c r="N38" s="12">
        <v>0.38725078602059176</v>
      </c>
      <c r="O38" s="23"/>
    </row>
    <row r="39" spans="1:15">
      <c r="A39" s="11">
        <v>35</v>
      </c>
      <c r="B39" s="12" t="s">
        <v>91</v>
      </c>
      <c r="C39" s="12">
        <v>10.563488021988039</v>
      </c>
      <c r="D39" s="12">
        <v>475.03899999999999</v>
      </c>
      <c r="E39" s="12">
        <v>3.7247629795717478</v>
      </c>
      <c r="F39" s="12">
        <v>149.84200000000001</v>
      </c>
      <c r="G39" s="13">
        <v>183.60161653031059</v>
      </c>
      <c r="H39" s="13">
        <v>217.02660135342558</v>
      </c>
      <c r="I39" s="12">
        <v>2.7418339822859291E-2</v>
      </c>
      <c r="J39" s="12">
        <v>1.2330000000000001</v>
      </c>
      <c r="K39" s="12">
        <v>2.9456655215443741E-2</v>
      </c>
      <c r="L39" s="12">
        <v>1.1850000000000001</v>
      </c>
      <c r="M39" s="12">
        <v>0.45551894283020988</v>
      </c>
      <c r="N39" s="12">
        <v>0.14226523390474413</v>
      </c>
      <c r="O39" s="23"/>
    </row>
    <row r="40" spans="1:15">
      <c r="A40" s="11">
        <v>36</v>
      </c>
      <c r="B40" s="12" t="s">
        <v>87</v>
      </c>
      <c r="C40" s="12">
        <v>10.154636768149363</v>
      </c>
      <c r="D40" s="12">
        <v>456.65300000000002</v>
      </c>
      <c r="E40" s="12">
        <v>11.323312270374808</v>
      </c>
      <c r="F40" s="12">
        <v>455.52100000000002</v>
      </c>
      <c r="G40" s="13">
        <v>-10.320968585164366</v>
      </c>
      <c r="H40" s="13">
        <v>0.2485066550170103</v>
      </c>
      <c r="I40" s="12">
        <v>2.1747880248788633E-2</v>
      </c>
      <c r="J40" s="12">
        <v>0.97799999999999998</v>
      </c>
      <c r="K40" s="12">
        <v>2.1651263031773414E-2</v>
      </c>
      <c r="L40" s="12">
        <v>0.871</v>
      </c>
      <c r="M40" s="12">
        <v>0.4378884508434967</v>
      </c>
      <c r="N40" s="12">
        <v>0.43248756432457486</v>
      </c>
      <c r="O40" s="23"/>
    </row>
    <row r="41" spans="1:15">
      <c r="A41" s="11">
        <v>37</v>
      </c>
      <c r="B41" s="12" t="s">
        <v>97</v>
      </c>
      <c r="C41" s="12">
        <v>9.9504779863864492</v>
      </c>
      <c r="D41" s="12">
        <v>447.47199999999998</v>
      </c>
      <c r="E41" s="12">
        <v>14.11565403717753</v>
      </c>
      <c r="F41" s="12">
        <v>567.85299999999995</v>
      </c>
      <c r="G41" s="13">
        <v>-29.507496002813056</v>
      </c>
      <c r="H41" s="13">
        <v>-21.19932447305905</v>
      </c>
      <c r="I41" s="12">
        <v>1.6433214216620449E-2</v>
      </c>
      <c r="J41" s="12">
        <v>0.73899999999999999</v>
      </c>
      <c r="K41" s="12">
        <v>1.2001660510184295</v>
      </c>
      <c r="L41" s="12">
        <v>48.280999999999999</v>
      </c>
      <c r="M41" s="12">
        <v>0.42908471175233959</v>
      </c>
      <c r="N41" s="12">
        <v>0.53913949272240536</v>
      </c>
      <c r="O41" s="23"/>
    </row>
    <row r="42" spans="1:15">
      <c r="A42" s="11">
        <v>38</v>
      </c>
      <c r="B42" s="12" t="s">
        <v>273</v>
      </c>
      <c r="C42" s="12">
        <v>8.6541664535611602</v>
      </c>
      <c r="D42" s="12">
        <v>389.17700000000002</v>
      </c>
      <c r="E42" s="12">
        <v>18.199912500062144</v>
      </c>
      <c r="F42" s="12">
        <v>732.15700000000004</v>
      </c>
      <c r="G42" s="13">
        <v>-52.449406262081695</v>
      </c>
      <c r="H42" s="13">
        <v>-46.845143869415985</v>
      </c>
      <c r="I42" s="12">
        <v>0</v>
      </c>
      <c r="J42" s="12">
        <v>0</v>
      </c>
      <c r="K42" s="12">
        <v>0</v>
      </c>
      <c r="L42" s="12">
        <v>0</v>
      </c>
      <c r="M42" s="12">
        <v>0.37318513977553969</v>
      </c>
      <c r="N42" s="12">
        <v>0.69513545507932184</v>
      </c>
      <c r="O42" s="23"/>
    </row>
    <row r="43" spans="1:15">
      <c r="A43" s="11">
        <v>39</v>
      </c>
      <c r="B43" s="12" t="s">
        <v>59</v>
      </c>
      <c r="C43" s="12">
        <v>8.6194543461292987</v>
      </c>
      <c r="D43" s="12">
        <v>387.61599999999999</v>
      </c>
      <c r="E43" s="12">
        <v>7.1906305464271689</v>
      </c>
      <c r="F43" s="12">
        <v>289.26900000000001</v>
      </c>
      <c r="G43" s="13">
        <v>19.870632908710263</v>
      </c>
      <c r="H43" s="13">
        <v>33.998458182522143</v>
      </c>
      <c r="I43" s="12">
        <v>1.9025614911307343</v>
      </c>
      <c r="J43" s="12">
        <v>85.558000000000007</v>
      </c>
      <c r="K43" s="12">
        <v>0.12187846457495413</v>
      </c>
      <c r="L43" s="12">
        <v>4.9029999999999996</v>
      </c>
      <c r="M43" s="12">
        <v>0.37168828358108413</v>
      </c>
      <c r="N43" s="12">
        <v>0.27464210265740868</v>
      </c>
      <c r="O43" s="23"/>
    </row>
    <row r="44" spans="1:15">
      <c r="A44" s="11">
        <v>40</v>
      </c>
      <c r="B44" s="12" t="s">
        <v>280</v>
      </c>
      <c r="C44" s="12">
        <v>8.5903682240787713</v>
      </c>
      <c r="D44" s="12">
        <v>386.30799999999999</v>
      </c>
      <c r="E44" s="12">
        <v>5.3128868516428609</v>
      </c>
      <c r="F44" s="12">
        <v>213.73</v>
      </c>
      <c r="G44" s="13">
        <v>61.689274851062208</v>
      </c>
      <c r="H44" s="13">
        <v>80.745800776680881</v>
      </c>
      <c r="I44" s="12">
        <v>5.4852690355104192</v>
      </c>
      <c r="J44" s="12">
        <v>246.672</v>
      </c>
      <c r="K44" s="12">
        <v>0.22324913121510567</v>
      </c>
      <c r="L44" s="12">
        <v>8.9809999999999999</v>
      </c>
      <c r="M44" s="12">
        <v>0.37043403124133539</v>
      </c>
      <c r="N44" s="12">
        <v>0.20292273489716475</v>
      </c>
      <c r="O44" s="23"/>
    </row>
    <row r="45" spans="1:15">
      <c r="A45" s="11">
        <v>41</v>
      </c>
      <c r="B45" s="12" t="s">
        <v>26</v>
      </c>
      <c r="C45" s="12">
        <v>8.4174747998105399</v>
      </c>
      <c r="D45" s="12">
        <v>378.53300000000002</v>
      </c>
      <c r="E45" s="12">
        <v>9.2347981286945107</v>
      </c>
      <c r="F45" s="12">
        <v>371.50299999999999</v>
      </c>
      <c r="G45" s="13">
        <v>-8.8504731505106804</v>
      </c>
      <c r="H45" s="13">
        <v>1.8923131172561369</v>
      </c>
      <c r="I45" s="12">
        <v>5.4267409978674621</v>
      </c>
      <c r="J45" s="12">
        <v>244.04</v>
      </c>
      <c r="K45" s="12">
        <v>4.6110230035347985</v>
      </c>
      <c r="L45" s="12">
        <v>185.495</v>
      </c>
      <c r="M45" s="12">
        <v>0.36297851752455662</v>
      </c>
      <c r="N45" s="12">
        <v>0.35271793750293073</v>
      </c>
      <c r="O45" s="23"/>
    </row>
    <row r="46" spans="1:15">
      <c r="A46" s="11">
        <v>42</v>
      </c>
      <c r="B46" s="12" t="s">
        <v>24</v>
      </c>
      <c r="C46" s="12">
        <v>7.9463596761389272</v>
      </c>
      <c r="D46" s="12">
        <v>357.34699999999998</v>
      </c>
      <c r="E46" s="12">
        <v>11.057431777392203</v>
      </c>
      <c r="F46" s="12">
        <v>444.82499999999999</v>
      </c>
      <c r="G46" s="13">
        <v>-28.13557581801328</v>
      </c>
      <c r="H46" s="13">
        <v>-19.66571123475525</v>
      </c>
      <c r="I46" s="12">
        <v>8.7959501800092941</v>
      </c>
      <c r="J46" s="12">
        <v>395.553</v>
      </c>
      <c r="K46" s="12">
        <v>8.0263792426283782</v>
      </c>
      <c r="L46" s="12">
        <v>322.89</v>
      </c>
      <c r="M46" s="12">
        <v>0.3426630816912864</v>
      </c>
      <c r="N46" s="12">
        <v>0.42233240794755678</v>
      </c>
      <c r="O46" s="23"/>
    </row>
    <row r="47" spans="1:15">
      <c r="A47" s="11">
        <v>43</v>
      </c>
      <c r="B47" s="12" t="s">
        <v>244</v>
      </c>
      <c r="C47" s="12">
        <v>7.6311933093024438</v>
      </c>
      <c r="D47" s="12">
        <v>343.17399999999998</v>
      </c>
      <c r="E47" s="12">
        <v>4.3304763277866991</v>
      </c>
      <c r="F47" s="12">
        <v>174.209</v>
      </c>
      <c r="G47" s="13">
        <v>76.220644836147557</v>
      </c>
      <c r="H47" s="13">
        <v>96.989822569442424</v>
      </c>
      <c r="I47" s="12">
        <v>2.5027629592238365</v>
      </c>
      <c r="J47" s="12">
        <v>112.54900000000001</v>
      </c>
      <c r="K47" s="12">
        <v>4.1840630795006533</v>
      </c>
      <c r="L47" s="12">
        <v>168.31899999999999</v>
      </c>
      <c r="M47" s="12">
        <v>0.32907247128512485</v>
      </c>
      <c r="N47" s="12">
        <v>0.16540011567725718</v>
      </c>
      <c r="O47" s="23"/>
    </row>
    <row r="48" spans="1:15">
      <c r="A48" s="11">
        <v>44</v>
      </c>
      <c r="B48" s="12" t="s">
        <v>70</v>
      </c>
      <c r="C48" s="12">
        <v>7.4910551279856081</v>
      </c>
      <c r="D48" s="12">
        <v>336.87200000000001</v>
      </c>
      <c r="E48" s="12">
        <v>7.005762069771257</v>
      </c>
      <c r="F48" s="12">
        <v>281.83199999999999</v>
      </c>
      <c r="G48" s="13">
        <v>6.92705594882122</v>
      </c>
      <c r="H48" s="13">
        <v>19.529365011780087</v>
      </c>
      <c r="I48" s="12">
        <v>1.0657795547688564</v>
      </c>
      <c r="J48" s="12">
        <v>47.927999999999997</v>
      </c>
      <c r="K48" s="12">
        <v>1.6786316202900422</v>
      </c>
      <c r="L48" s="12">
        <v>67.528999999999996</v>
      </c>
      <c r="M48" s="12">
        <v>0.32302942981333843</v>
      </c>
      <c r="N48" s="12">
        <v>0.26758115482869854</v>
      </c>
      <c r="O48" s="23"/>
    </row>
    <row r="49" spans="1:15">
      <c r="A49" s="11">
        <v>45</v>
      </c>
      <c r="B49" s="12" t="s">
        <v>43</v>
      </c>
      <c r="C49" s="12">
        <v>7.2781571673497156</v>
      </c>
      <c r="D49" s="12">
        <v>327.298</v>
      </c>
      <c r="E49" s="12">
        <v>12.746379441491873</v>
      </c>
      <c r="F49" s="12">
        <v>512.76900000000001</v>
      </c>
      <c r="G49" s="13">
        <v>-42.900200007714041</v>
      </c>
      <c r="H49" s="13">
        <v>-36.170478324547702</v>
      </c>
      <c r="I49" s="12">
        <v>2.8921789908360926</v>
      </c>
      <c r="J49" s="12">
        <v>130.06100000000001</v>
      </c>
      <c r="K49" s="12">
        <v>6.5719662130921774</v>
      </c>
      <c r="L49" s="12">
        <v>264.38099999999997</v>
      </c>
      <c r="M49" s="12">
        <v>0.31384883967514671</v>
      </c>
      <c r="N49" s="12">
        <v>0.48684081715474792</v>
      </c>
      <c r="O49" s="23"/>
    </row>
    <row r="50" spans="1:15">
      <c r="A50" s="11">
        <v>46</v>
      </c>
      <c r="B50" s="12" t="s">
        <v>49</v>
      </c>
      <c r="C50" s="12">
        <v>7.1831602916617561</v>
      </c>
      <c r="D50" s="12">
        <v>323.02600000000001</v>
      </c>
      <c r="E50" s="12">
        <v>13.33998697444107</v>
      </c>
      <c r="F50" s="12">
        <v>536.649</v>
      </c>
      <c r="G50" s="13">
        <v>-46.153168624344012</v>
      </c>
      <c r="H50" s="13">
        <v>-39.806838361759731</v>
      </c>
      <c r="I50" s="12">
        <v>5.1189795841218237E-2</v>
      </c>
      <c r="J50" s="12">
        <v>2.302</v>
      </c>
      <c r="K50" s="12">
        <v>1.365993348016088</v>
      </c>
      <c r="L50" s="12">
        <v>54.951999999999998</v>
      </c>
      <c r="M50" s="12">
        <v>0.30975238249211406</v>
      </c>
      <c r="N50" s="12">
        <v>0.50951332409969852</v>
      </c>
      <c r="O50" s="23"/>
    </row>
    <row r="51" spans="1:15">
      <c r="A51" s="11">
        <v>47</v>
      </c>
      <c r="B51" s="12" t="s">
        <v>245</v>
      </c>
      <c r="C51" s="12">
        <v>6.0469558526925784</v>
      </c>
      <c r="D51" s="12">
        <v>271.93099999999998</v>
      </c>
      <c r="E51" s="12">
        <v>1.8537557856848113</v>
      </c>
      <c r="F51" s="12">
        <v>74.573999999999998</v>
      </c>
      <c r="G51" s="13">
        <v>226.20024166013445</v>
      </c>
      <c r="H51" s="13">
        <v>264.64585512376965</v>
      </c>
      <c r="I51" s="12">
        <v>4.3962517150360574</v>
      </c>
      <c r="J51" s="12">
        <v>197.69900000000001</v>
      </c>
      <c r="K51" s="12">
        <v>0.13433229095717972</v>
      </c>
      <c r="L51" s="12">
        <v>5.4039999999999999</v>
      </c>
      <c r="M51" s="12">
        <v>0.26075695183503206</v>
      </c>
      <c r="N51" s="12">
        <v>7.0803163019796764E-2</v>
      </c>
      <c r="O51" s="23"/>
    </row>
    <row r="52" spans="1:15">
      <c r="A52" s="11">
        <v>48</v>
      </c>
      <c r="B52" s="12" t="s">
        <v>67</v>
      </c>
      <c r="C52" s="12">
        <v>5.6634993629071886</v>
      </c>
      <c r="D52" s="12">
        <v>254.68700000000001</v>
      </c>
      <c r="E52" s="12">
        <v>5.3021482229060917</v>
      </c>
      <c r="F52" s="12">
        <v>213.298</v>
      </c>
      <c r="G52" s="13">
        <v>6.8151836729121413</v>
      </c>
      <c r="H52" s="13">
        <v>19.40430758844434</v>
      </c>
      <c r="I52" s="12">
        <v>1.5439438379894106</v>
      </c>
      <c r="J52" s="12">
        <v>69.430999999999997</v>
      </c>
      <c r="K52" s="12">
        <v>0.56763098889844543</v>
      </c>
      <c r="L52" s="12">
        <v>22.835000000000001</v>
      </c>
      <c r="M52" s="12">
        <v>0.24422153337430749</v>
      </c>
      <c r="N52" s="12">
        <v>0.20251257899263297</v>
      </c>
      <c r="O52" s="23"/>
    </row>
    <row r="53" spans="1:15">
      <c r="A53" s="11">
        <v>49</v>
      </c>
      <c r="B53" s="12" t="s">
        <v>281</v>
      </c>
      <c r="C53" s="12">
        <v>5.525540417034505</v>
      </c>
      <c r="D53" s="12">
        <v>248.483</v>
      </c>
      <c r="E53" s="12">
        <v>6.3204038917585992</v>
      </c>
      <c r="F53" s="12">
        <v>254.261</v>
      </c>
      <c r="G53" s="13">
        <v>-12.576150010928032</v>
      </c>
      <c r="H53" s="13">
        <v>-2.2724680544794467</v>
      </c>
      <c r="I53" s="12">
        <v>1.8701398046248711E-2</v>
      </c>
      <c r="J53" s="12">
        <v>0.84099999999999997</v>
      </c>
      <c r="K53" s="12">
        <v>6.6544697056323113E-2</v>
      </c>
      <c r="L53" s="12">
        <v>2.677</v>
      </c>
      <c r="M53" s="12">
        <v>0.23827246493715049</v>
      </c>
      <c r="N53" s="12">
        <v>0.24140428343090817</v>
      </c>
      <c r="O53" s="23"/>
    </row>
    <row r="54" spans="1:15">
      <c r="A54" s="11">
        <v>50</v>
      </c>
      <c r="B54" s="12" t="s">
        <v>102</v>
      </c>
      <c r="C54" s="12">
        <v>5.5133767253207147</v>
      </c>
      <c r="D54" s="12">
        <v>247.93600000000001</v>
      </c>
      <c r="E54" s="12">
        <v>6.5416892459593425</v>
      </c>
      <c r="F54" s="12">
        <v>263.16300000000001</v>
      </c>
      <c r="G54" s="13">
        <v>-15.719372809917473</v>
      </c>
      <c r="H54" s="13">
        <v>-5.7861477487336685</v>
      </c>
      <c r="I54" s="12">
        <v>3.331539540892908</v>
      </c>
      <c r="J54" s="12">
        <v>149.81899999999999</v>
      </c>
      <c r="K54" s="12">
        <v>5.952133556723326</v>
      </c>
      <c r="L54" s="12">
        <v>239.446</v>
      </c>
      <c r="M54" s="12">
        <v>0.23774794197855528</v>
      </c>
      <c r="N54" s="12">
        <v>0.24985615348216242</v>
      </c>
      <c r="O54" s="23"/>
    </row>
    <row r="55" spans="1:15">
      <c r="A55" s="11">
        <v>51</v>
      </c>
      <c r="B55" s="12" t="s">
        <v>98</v>
      </c>
      <c r="C55" s="12">
        <v>5.4638324746107951</v>
      </c>
      <c r="D55" s="12">
        <v>245.708</v>
      </c>
      <c r="E55" s="12">
        <v>23.074205913206029</v>
      </c>
      <c r="F55" s="12">
        <v>928.24300000000005</v>
      </c>
      <c r="G55" s="13">
        <v>-76.320604508934863</v>
      </c>
      <c r="H55" s="13">
        <v>-73.529776146978762</v>
      </c>
      <c r="I55" s="12">
        <v>2.7466371951016124</v>
      </c>
      <c r="J55" s="12">
        <v>123.51600000000001</v>
      </c>
      <c r="K55" s="12">
        <v>14.344297340697912</v>
      </c>
      <c r="L55" s="12">
        <v>577.05100000000004</v>
      </c>
      <c r="M55" s="12">
        <v>0.23561149380350918</v>
      </c>
      <c r="N55" s="12">
        <v>0.8813063594682492</v>
      </c>
      <c r="O55" s="23"/>
    </row>
    <row r="56" spans="1:15">
      <c r="A56" s="11">
        <v>52</v>
      </c>
      <c r="B56" s="12" t="s">
        <v>192</v>
      </c>
      <c r="C56" s="12">
        <v>5.2569385299945068</v>
      </c>
      <c r="D56" s="12">
        <v>236.404</v>
      </c>
      <c r="E56" s="12">
        <v>5.6673113158300312</v>
      </c>
      <c r="F56" s="12">
        <v>227.988</v>
      </c>
      <c r="G56" s="13">
        <v>-7.2410489377787428</v>
      </c>
      <c r="H56" s="13">
        <v>3.6914223555625796</v>
      </c>
      <c r="I56" s="12">
        <v>4.9811095866346151E-3</v>
      </c>
      <c r="J56" s="12">
        <v>0.224</v>
      </c>
      <c r="K56" s="12">
        <v>5.9808196158951596E-2</v>
      </c>
      <c r="L56" s="12">
        <v>2.4060000000000001</v>
      </c>
      <c r="M56" s="12">
        <v>0.22668980896480698</v>
      </c>
      <c r="N56" s="12">
        <v>0.21645977861664153</v>
      </c>
      <c r="O56" s="23"/>
    </row>
    <row r="57" spans="1:15">
      <c r="A57" s="11">
        <v>53</v>
      </c>
      <c r="B57" s="12" t="s">
        <v>85</v>
      </c>
      <c r="C57" s="12">
        <v>5.2537363881173844</v>
      </c>
      <c r="D57" s="12">
        <v>236.26</v>
      </c>
      <c r="E57" s="12">
        <v>3.9648657919987276</v>
      </c>
      <c r="F57" s="12">
        <v>159.501</v>
      </c>
      <c r="G57" s="13">
        <v>32.507294413840043</v>
      </c>
      <c r="H57" s="13">
        <v>48.124463169509909</v>
      </c>
      <c r="I57" s="12">
        <v>0.37522876412889505</v>
      </c>
      <c r="J57" s="12">
        <v>16.873999999999999</v>
      </c>
      <c r="K57" s="12">
        <v>0.41311405318604177</v>
      </c>
      <c r="L57" s="12">
        <v>16.619</v>
      </c>
      <c r="M57" s="12">
        <v>0.2265517261384126</v>
      </c>
      <c r="N57" s="12">
        <v>0.15143582622389312</v>
      </c>
      <c r="O57" s="23"/>
    </row>
    <row r="58" spans="1:15">
      <c r="A58" s="11">
        <v>54</v>
      </c>
      <c r="B58" s="12" t="s">
        <v>76</v>
      </c>
      <c r="C58" s="12">
        <v>4.8617186162299673</v>
      </c>
      <c r="D58" s="12">
        <v>218.631</v>
      </c>
      <c r="E58" s="12">
        <v>5.2078372103428903</v>
      </c>
      <c r="F58" s="12">
        <v>209.50399999999999</v>
      </c>
      <c r="G58" s="13">
        <v>-6.6461100862661908</v>
      </c>
      <c r="H58" s="13">
        <v>4.3564800672063484</v>
      </c>
      <c r="I58" s="12">
        <v>0.24736546000769402</v>
      </c>
      <c r="J58" s="12">
        <v>11.124000000000001</v>
      </c>
      <c r="K58" s="12">
        <v>0.11884579627429241</v>
      </c>
      <c r="L58" s="12">
        <v>4.7809999999999997</v>
      </c>
      <c r="M58" s="12">
        <v>0.20964712789878642</v>
      </c>
      <c r="N58" s="12">
        <v>0.19891042273848125</v>
      </c>
      <c r="O58" s="23"/>
    </row>
    <row r="59" spans="1:15">
      <c r="A59" s="11">
        <v>55</v>
      </c>
      <c r="B59" s="12" t="s">
        <v>88</v>
      </c>
      <c r="C59" s="12">
        <v>4.7729036533325626</v>
      </c>
      <c r="D59" s="12">
        <v>214.637</v>
      </c>
      <c r="E59" s="12">
        <v>2.7819760071193134</v>
      </c>
      <c r="F59" s="12">
        <v>111.91500000000001</v>
      </c>
      <c r="G59" s="13">
        <v>71.565234247825856</v>
      </c>
      <c r="H59" s="13">
        <v>91.785730241701287</v>
      </c>
      <c r="I59" s="12">
        <v>2.1881302827002059E-2</v>
      </c>
      <c r="J59" s="12">
        <v>0.98399999999999999</v>
      </c>
      <c r="K59" s="12">
        <v>0.1572513087703773</v>
      </c>
      <c r="L59" s="12">
        <v>6.3259999999999996</v>
      </c>
      <c r="M59" s="12">
        <v>0.20581724728337622</v>
      </c>
      <c r="N59" s="12">
        <v>0.10625601401776164</v>
      </c>
      <c r="O59" s="23"/>
    </row>
    <row r="60" spans="1:15">
      <c r="A60" s="11">
        <v>56</v>
      </c>
      <c r="B60" s="12" t="s">
        <v>238</v>
      </c>
      <c r="C60" s="12">
        <v>4.752868029504179</v>
      </c>
      <c r="D60" s="12">
        <v>213.73599999999999</v>
      </c>
      <c r="E60" s="12">
        <v>5.0277911734437684</v>
      </c>
      <c r="F60" s="12">
        <v>202.261</v>
      </c>
      <c r="G60" s="13">
        <v>-5.4680700620921385</v>
      </c>
      <c r="H60" s="13">
        <v>5.6733626354067184</v>
      </c>
      <c r="I60" s="12">
        <v>0</v>
      </c>
      <c r="J60" s="12">
        <v>0</v>
      </c>
      <c r="K60" s="12">
        <v>0</v>
      </c>
      <c r="L60" s="12">
        <v>0</v>
      </c>
      <c r="M60" s="12">
        <v>0.20495327070989483</v>
      </c>
      <c r="N60" s="12">
        <v>0.19203366529282476</v>
      </c>
      <c r="O60" s="23"/>
    </row>
    <row r="61" spans="1:15">
      <c r="A61" s="11">
        <v>57</v>
      </c>
      <c r="B61" s="12" t="s">
        <v>164</v>
      </c>
      <c r="C61" s="12">
        <v>4.7153095737370991</v>
      </c>
      <c r="D61" s="12">
        <v>212.047</v>
      </c>
      <c r="E61" s="12">
        <v>3.6874512162988524</v>
      </c>
      <c r="F61" s="12">
        <v>148.34100000000001</v>
      </c>
      <c r="G61" s="13">
        <v>27.874493712486938</v>
      </c>
      <c r="H61" s="13">
        <v>42.945645505962602</v>
      </c>
      <c r="I61" s="12">
        <v>1.3742303185019311</v>
      </c>
      <c r="J61" s="12">
        <v>61.798999999999999</v>
      </c>
      <c r="K61" s="12">
        <v>0</v>
      </c>
      <c r="L61" s="12">
        <v>0</v>
      </c>
      <c r="M61" s="12">
        <v>0.20333367422531101</v>
      </c>
      <c r="N61" s="12">
        <v>0.14084013202348905</v>
      </c>
      <c r="O61" s="23"/>
    </row>
    <row r="62" spans="1:15">
      <c r="A62" s="11">
        <v>58</v>
      </c>
      <c r="B62" s="12" t="s">
        <v>109</v>
      </c>
      <c r="C62" s="12">
        <v>4.6684115374950794</v>
      </c>
      <c r="D62" s="12">
        <v>209.93799999999999</v>
      </c>
      <c r="E62" s="12">
        <v>0.46608631670005918</v>
      </c>
      <c r="F62" s="12">
        <v>18.75</v>
      </c>
      <c r="G62" s="13">
        <v>901.61952201213091</v>
      </c>
      <c r="H62" s="13">
        <v>1019.6693333333333</v>
      </c>
      <c r="I62" s="12">
        <v>2.0458128659392168E-3</v>
      </c>
      <c r="J62" s="12">
        <v>9.1999999999999998E-2</v>
      </c>
      <c r="K62" s="12">
        <v>0</v>
      </c>
      <c r="L62" s="12">
        <v>0</v>
      </c>
      <c r="M62" s="12">
        <v>0.20131133616374358</v>
      </c>
      <c r="N62" s="12">
        <v>1.7801905578635844E-2</v>
      </c>
      <c r="O62" s="23"/>
    </row>
    <row r="63" spans="1:15">
      <c r="A63" s="11">
        <v>59</v>
      </c>
      <c r="B63" s="12" t="s">
        <v>276</v>
      </c>
      <c r="C63" s="12">
        <v>4.2286507197036238</v>
      </c>
      <c r="D63" s="12">
        <v>190.16200000000001</v>
      </c>
      <c r="E63" s="12">
        <v>3.3454805784939072</v>
      </c>
      <c r="F63" s="12">
        <v>134.584</v>
      </c>
      <c r="G63" s="13">
        <v>26.398902055719262</v>
      </c>
      <c r="H63" s="13">
        <v>41.29614218629257</v>
      </c>
      <c r="I63" s="12">
        <v>0.87832083237899117</v>
      </c>
      <c r="J63" s="12">
        <v>39.497999999999998</v>
      </c>
      <c r="K63" s="12">
        <v>0.64896615840471705</v>
      </c>
      <c r="L63" s="12">
        <v>26.106999999999999</v>
      </c>
      <c r="M63" s="12">
        <v>0.1823479613389182</v>
      </c>
      <c r="N63" s="12">
        <v>0.1277787552210734</v>
      </c>
      <c r="O63" s="23"/>
    </row>
    <row r="64" spans="1:15">
      <c r="A64" s="11">
        <v>60</v>
      </c>
      <c r="B64" s="12" t="s">
        <v>260</v>
      </c>
      <c r="C64" s="12">
        <v>4.0894687335306497</v>
      </c>
      <c r="D64" s="12">
        <v>183.90299999999999</v>
      </c>
      <c r="E64" s="12">
        <v>4.5845741586831261</v>
      </c>
      <c r="F64" s="12">
        <v>184.43100000000001</v>
      </c>
      <c r="G64" s="13">
        <v>-10.799376518204056</v>
      </c>
      <c r="H64" s="13">
        <v>-0.28628592807066866</v>
      </c>
      <c r="I64" s="12">
        <v>1.1874609460995021E-2</v>
      </c>
      <c r="J64" s="12">
        <v>0.53400000000000003</v>
      </c>
      <c r="K64" s="12">
        <v>1.5362204998433949E-2</v>
      </c>
      <c r="L64" s="12">
        <v>0.61799999999999999</v>
      </c>
      <c r="M64" s="12">
        <v>0.17634615293334668</v>
      </c>
      <c r="N64" s="12">
        <v>0.17510523988124735</v>
      </c>
      <c r="O64" s="23"/>
    </row>
    <row r="65" spans="1:15">
      <c r="A65" s="11">
        <v>61</v>
      </c>
      <c r="B65" s="12" t="s">
        <v>62</v>
      </c>
      <c r="C65" s="12">
        <v>3.821000269068866</v>
      </c>
      <c r="D65" s="12">
        <v>171.83</v>
      </c>
      <c r="E65" s="12">
        <v>6.1627548559979717</v>
      </c>
      <c r="F65" s="12">
        <v>247.91900000000001</v>
      </c>
      <c r="G65" s="13">
        <v>-37.998502969008513</v>
      </c>
      <c r="H65" s="13">
        <v>-30.691072487385</v>
      </c>
      <c r="I65" s="12">
        <v>0.62030380321059198</v>
      </c>
      <c r="J65" s="12">
        <v>27.895</v>
      </c>
      <c r="K65" s="12">
        <v>0.45308561570623884</v>
      </c>
      <c r="L65" s="12">
        <v>18.227</v>
      </c>
      <c r="M65" s="12">
        <v>0.16476925041210291</v>
      </c>
      <c r="N65" s="12">
        <v>0.2353829668879904</v>
      </c>
      <c r="O65" s="23"/>
    </row>
    <row r="66" spans="1:15">
      <c r="A66" s="11">
        <v>62</v>
      </c>
      <c r="B66" s="12" t="s">
        <v>84</v>
      </c>
      <c r="C66" s="12">
        <v>3.7882672632138386</v>
      </c>
      <c r="D66" s="12">
        <v>170.358</v>
      </c>
      <c r="E66" s="12">
        <v>4.2210765475308607</v>
      </c>
      <c r="F66" s="12">
        <v>169.80799999999999</v>
      </c>
      <c r="G66" s="13">
        <v>-10.253528440989683</v>
      </c>
      <c r="H66" s="13">
        <v>0.32389522283990857</v>
      </c>
      <c r="I66" s="12">
        <v>0.12528380094240815</v>
      </c>
      <c r="J66" s="12">
        <v>5.6340000000000003</v>
      </c>
      <c r="K66" s="12">
        <v>0.27124980735098914</v>
      </c>
      <c r="L66" s="12">
        <v>10.912000000000001</v>
      </c>
      <c r="M66" s="12">
        <v>0.16335773707562723</v>
      </c>
      <c r="N66" s="12">
        <v>0.16122165239983977</v>
      </c>
      <c r="O66" s="23"/>
    </row>
    <row r="67" spans="1:15">
      <c r="A67" s="11">
        <v>63</v>
      </c>
      <c r="B67" s="12" t="s">
        <v>150</v>
      </c>
      <c r="C67" s="12">
        <v>3.6475953915841486</v>
      </c>
      <c r="D67" s="12">
        <v>164.03200000000001</v>
      </c>
      <c r="E67" s="12">
        <v>2.567104000636363</v>
      </c>
      <c r="F67" s="12">
        <v>103.271</v>
      </c>
      <c r="G67" s="13">
        <v>42.089895488454715</v>
      </c>
      <c r="H67" s="13">
        <v>58.836459412613408</v>
      </c>
      <c r="I67" s="12">
        <v>3.6913579972381524E-3</v>
      </c>
      <c r="J67" s="12">
        <v>0.16600000000000001</v>
      </c>
      <c r="K67" s="12">
        <v>7.8600796448297969E-2</v>
      </c>
      <c r="L67" s="12">
        <v>3.1619999999999999</v>
      </c>
      <c r="M67" s="12">
        <v>0.1572916817994417</v>
      </c>
      <c r="N67" s="12">
        <v>9.8049098187269465E-2</v>
      </c>
      <c r="O67" s="23"/>
    </row>
    <row r="68" spans="1:15">
      <c r="A68" s="11">
        <v>64</v>
      </c>
      <c r="B68" s="12" t="s">
        <v>241</v>
      </c>
      <c r="C68" s="12">
        <v>3.5685869881854306</v>
      </c>
      <c r="D68" s="12">
        <v>160.47900000000001</v>
      </c>
      <c r="E68" s="12">
        <v>3.8564851871554064</v>
      </c>
      <c r="F68" s="12">
        <v>155.14099999999999</v>
      </c>
      <c r="G68" s="13">
        <v>-7.4653002669078887</v>
      </c>
      <c r="H68" s="13">
        <v>3.4407410033453658</v>
      </c>
      <c r="I68" s="12">
        <v>0</v>
      </c>
      <c r="J68" s="12">
        <v>0</v>
      </c>
      <c r="K68" s="12">
        <v>0.21807868034184633</v>
      </c>
      <c r="L68" s="12">
        <v>8.7729999999999997</v>
      </c>
      <c r="M68" s="12">
        <v>0.1538846798398642</v>
      </c>
      <c r="N68" s="12">
        <v>0.14729628978000764</v>
      </c>
      <c r="O68" s="23"/>
    </row>
    <row r="69" spans="1:15">
      <c r="A69" s="11">
        <v>65</v>
      </c>
      <c r="B69" s="12" t="s">
        <v>282</v>
      </c>
      <c r="C69" s="12">
        <v>3.4785489849877362</v>
      </c>
      <c r="D69" s="12">
        <v>156.43</v>
      </c>
      <c r="E69" s="12">
        <v>6.7636209065192423</v>
      </c>
      <c r="F69" s="12">
        <v>272.09100000000001</v>
      </c>
      <c r="G69" s="13">
        <v>-48.569722740745682</v>
      </c>
      <c r="H69" s="13">
        <v>-42.508204975541275</v>
      </c>
      <c r="I69" s="12">
        <v>7.7162724400098734E-2</v>
      </c>
      <c r="J69" s="12">
        <v>3.47</v>
      </c>
      <c r="K69" s="12">
        <v>1.4169024027681797E-2</v>
      </c>
      <c r="L69" s="12">
        <v>0.56999999999999995</v>
      </c>
      <c r="M69" s="12">
        <v>0.15000205925603946</v>
      </c>
      <c r="N69" s="12">
        <v>0.25833270884248566</v>
      </c>
      <c r="O69" s="23"/>
    </row>
    <row r="70" spans="1:15">
      <c r="A70" s="11">
        <v>66</v>
      </c>
      <c r="B70" s="12" t="s">
        <v>283</v>
      </c>
      <c r="C70" s="12">
        <v>3.1624264230073891</v>
      </c>
      <c r="D70" s="12">
        <v>142.214</v>
      </c>
      <c r="E70" s="12">
        <v>3.3571638088325222</v>
      </c>
      <c r="F70" s="12">
        <v>135.054</v>
      </c>
      <c r="G70" s="13">
        <v>-5.8006518869525934</v>
      </c>
      <c r="H70" s="13">
        <v>5.301583070475516</v>
      </c>
      <c r="I70" s="12">
        <v>2.3882641500203469E-2</v>
      </c>
      <c r="J70" s="12">
        <v>1.0740000000000001</v>
      </c>
      <c r="K70" s="12">
        <v>0.25046857211038914</v>
      </c>
      <c r="L70" s="12">
        <v>10.076000000000001</v>
      </c>
      <c r="M70" s="12">
        <v>0.13637021578366296</v>
      </c>
      <c r="N70" s="12">
        <v>0.12822498965424456</v>
      </c>
      <c r="O70" s="23"/>
    </row>
    <row r="71" spans="1:15">
      <c r="A71" s="11">
        <v>67</v>
      </c>
      <c r="B71" s="12" t="s">
        <v>95</v>
      </c>
      <c r="C71" s="12">
        <v>3.1448146426832166</v>
      </c>
      <c r="D71" s="12">
        <v>141.422</v>
      </c>
      <c r="E71" s="12">
        <v>0.60874601651561333</v>
      </c>
      <c r="F71" s="12">
        <v>24.489000000000001</v>
      </c>
      <c r="G71" s="13">
        <v>416.60537520783225</v>
      </c>
      <c r="H71" s="13">
        <v>477.49193515455909</v>
      </c>
      <c r="I71" s="12">
        <v>0.40340316522829711</v>
      </c>
      <c r="J71" s="12">
        <v>18.140999999999998</v>
      </c>
      <c r="K71" s="12">
        <v>2.4857936890669823E-3</v>
      </c>
      <c r="L71" s="12">
        <v>0.1</v>
      </c>
      <c r="M71" s="12">
        <v>0.13561076023849397</v>
      </c>
      <c r="N71" s="12">
        <v>2.3250712838144706E-2</v>
      </c>
      <c r="O71" s="23"/>
    </row>
    <row r="72" spans="1:15">
      <c r="A72" s="11">
        <v>68</v>
      </c>
      <c r="B72" s="12" t="s">
        <v>148</v>
      </c>
      <c r="C72" s="12">
        <v>3.1156618093435826</v>
      </c>
      <c r="D72" s="12">
        <v>140.11099999999999</v>
      </c>
      <c r="E72" s="12">
        <v>2.7668872394266768</v>
      </c>
      <c r="F72" s="12">
        <v>111.30800000000001</v>
      </c>
      <c r="G72" s="13">
        <v>12.605304796923164</v>
      </c>
      <c r="H72" s="13">
        <v>25.876846228483103</v>
      </c>
      <c r="I72" s="12">
        <v>0.3198583941703228</v>
      </c>
      <c r="J72" s="12">
        <v>14.384</v>
      </c>
      <c r="K72" s="12">
        <v>0.32168656130215817</v>
      </c>
      <c r="L72" s="12">
        <v>12.941000000000001</v>
      </c>
      <c r="M72" s="12">
        <v>0.13435363117319532</v>
      </c>
      <c r="N72" s="12">
        <v>0.10567970699449594</v>
      </c>
      <c r="O72" s="23"/>
    </row>
    <row r="73" spans="1:15">
      <c r="A73" s="11">
        <v>69</v>
      </c>
      <c r="B73" s="12" t="s">
        <v>71</v>
      </c>
      <c r="C73" s="12">
        <v>3.0963155355026362</v>
      </c>
      <c r="D73" s="12">
        <v>139.24100000000001</v>
      </c>
      <c r="E73" s="12">
        <v>2.8392735516523069</v>
      </c>
      <c r="F73" s="12">
        <v>114.22</v>
      </c>
      <c r="G73" s="13">
        <v>9.0530897842071028</v>
      </c>
      <c r="H73" s="13">
        <v>21.905970933286653</v>
      </c>
      <c r="I73" s="12">
        <v>0.22261557174910326</v>
      </c>
      <c r="J73" s="12">
        <v>10.010999999999999</v>
      </c>
      <c r="K73" s="12">
        <v>0</v>
      </c>
      <c r="L73" s="12">
        <v>0</v>
      </c>
      <c r="M73" s="12">
        <v>0.13351938076372943</v>
      </c>
      <c r="N73" s="12">
        <v>0.1084444616102286</v>
      </c>
      <c r="O73" s="23"/>
    </row>
    <row r="74" spans="1:15">
      <c r="A74" s="11">
        <v>70</v>
      </c>
      <c r="B74" s="12" t="s">
        <v>185</v>
      </c>
      <c r="C74" s="12">
        <v>3.074434232675634</v>
      </c>
      <c r="D74" s="12">
        <v>138.25700000000001</v>
      </c>
      <c r="E74" s="12">
        <v>4.5160408266755496</v>
      </c>
      <c r="F74" s="12">
        <v>181.67400000000001</v>
      </c>
      <c r="G74" s="13">
        <v>-31.921912341548605</v>
      </c>
      <c r="H74" s="13">
        <v>-23.898301352972908</v>
      </c>
      <c r="I74" s="12">
        <v>0.11834582687530992</v>
      </c>
      <c r="J74" s="12">
        <v>5.3220000000000001</v>
      </c>
      <c r="K74" s="12">
        <v>0.15491466270265433</v>
      </c>
      <c r="L74" s="12">
        <v>6.2320000000000002</v>
      </c>
      <c r="M74" s="12">
        <v>0.13257581478336794</v>
      </c>
      <c r="N74" s="12">
        <v>0.17248764768496475</v>
      </c>
      <c r="O74" s="23"/>
    </row>
    <row r="75" spans="1:15">
      <c r="A75" s="11">
        <v>71</v>
      </c>
      <c r="B75" s="12" t="s">
        <v>106</v>
      </c>
      <c r="C75" s="12">
        <v>2.9296484982176967</v>
      </c>
      <c r="D75" s="12">
        <v>131.74600000000001</v>
      </c>
      <c r="E75" s="12">
        <v>5.6874213867745835</v>
      </c>
      <c r="F75" s="12">
        <v>228.797</v>
      </c>
      <c r="G75" s="13">
        <v>-48.488984743943128</v>
      </c>
      <c r="H75" s="13">
        <v>-42.417951284326278</v>
      </c>
      <c r="I75" s="12">
        <v>7.8185630833068342E-2</v>
      </c>
      <c r="J75" s="12">
        <v>3.516</v>
      </c>
      <c r="K75" s="12">
        <v>2.0209502692114564E-2</v>
      </c>
      <c r="L75" s="12">
        <v>0.81299999999999994</v>
      </c>
      <c r="M75" s="12">
        <v>0.12633236143160631</v>
      </c>
      <c r="N75" s="12">
        <v>0.21722787150267442</v>
      </c>
      <c r="O75" s="23"/>
    </row>
    <row r="76" spans="1:15">
      <c r="A76" s="11">
        <v>72</v>
      </c>
      <c r="B76" s="12" t="s">
        <v>50</v>
      </c>
      <c r="C76" s="12">
        <v>2.8911783214994915</v>
      </c>
      <c r="D76" s="12">
        <v>130.01599999999999</v>
      </c>
      <c r="E76" s="12">
        <v>3.1018727969653432</v>
      </c>
      <c r="F76" s="12">
        <v>124.78400000000001</v>
      </c>
      <c r="G76" s="13">
        <v>-6.7924924475297814</v>
      </c>
      <c r="H76" s="13">
        <v>4.1928452365687718</v>
      </c>
      <c r="I76" s="12">
        <v>2.8523523512393845</v>
      </c>
      <c r="J76" s="12">
        <v>128.27000000000001</v>
      </c>
      <c r="K76" s="12">
        <v>4.2046454512461278</v>
      </c>
      <c r="L76" s="12">
        <v>169.14699999999999</v>
      </c>
      <c r="M76" s="12">
        <v>0.12467344969784072</v>
      </c>
      <c r="N76" s="12">
        <v>0.11847429257197309</v>
      </c>
      <c r="O76" s="23"/>
    </row>
    <row r="77" spans="1:15">
      <c r="A77" s="11">
        <v>73</v>
      </c>
      <c r="B77" s="12" t="s">
        <v>205</v>
      </c>
      <c r="C77" s="12">
        <v>2.8396104950200023</v>
      </c>
      <c r="D77" s="12">
        <v>127.697</v>
      </c>
      <c r="E77" s="12">
        <v>0.92138428878956768</v>
      </c>
      <c r="F77" s="12">
        <v>37.066000000000003</v>
      </c>
      <c r="G77" s="13">
        <v>208.18959358970932</v>
      </c>
      <c r="H77" s="13">
        <v>244.5124912318567</v>
      </c>
      <c r="I77" s="12">
        <v>0</v>
      </c>
      <c r="J77" s="12">
        <v>0</v>
      </c>
      <c r="K77" s="12">
        <v>1.5660500241121988E-3</v>
      </c>
      <c r="L77" s="12">
        <v>6.3E-2</v>
      </c>
      <c r="M77" s="12">
        <v>0.12244974084778157</v>
      </c>
      <c r="N77" s="12">
        <v>3.5191756382811537E-2</v>
      </c>
      <c r="O77" s="23"/>
    </row>
    <row r="78" spans="1:15">
      <c r="A78" s="11">
        <v>74</v>
      </c>
      <c r="B78" s="12" t="s">
        <v>101</v>
      </c>
      <c r="C78" s="12">
        <v>2.778614139680097</v>
      </c>
      <c r="D78" s="12">
        <v>124.95399999999999</v>
      </c>
      <c r="E78" s="12">
        <v>3.1806724569087663</v>
      </c>
      <c r="F78" s="12">
        <v>127.95399999999999</v>
      </c>
      <c r="G78" s="13">
        <v>-12.640670256862037</v>
      </c>
      <c r="H78" s="13">
        <v>-2.3445925879613014</v>
      </c>
      <c r="I78" s="12">
        <v>8.9192993535676085E-2</v>
      </c>
      <c r="J78" s="12">
        <v>4.0110000000000001</v>
      </c>
      <c r="K78" s="12">
        <v>0.27597281536021639</v>
      </c>
      <c r="L78" s="12">
        <v>11.102</v>
      </c>
      <c r="M78" s="12">
        <v>0.11981945478667234</v>
      </c>
      <c r="N78" s="12">
        <v>0.12148400140846778</v>
      </c>
      <c r="O78" s="23"/>
    </row>
    <row r="79" spans="1:15">
      <c r="A79" s="11">
        <v>75</v>
      </c>
      <c r="B79" s="12" t="s">
        <v>246</v>
      </c>
      <c r="C79" s="12">
        <v>2.7717206398057366</v>
      </c>
      <c r="D79" s="12">
        <v>124.64400000000001</v>
      </c>
      <c r="E79" s="12">
        <v>2.8128495647375251</v>
      </c>
      <c r="F79" s="12">
        <v>113.157</v>
      </c>
      <c r="G79" s="13">
        <v>-1.4621800414565058</v>
      </c>
      <c r="H79" s="13">
        <v>10.151382592327494</v>
      </c>
      <c r="I79" s="12">
        <v>1.2999139424370523</v>
      </c>
      <c r="J79" s="12">
        <v>58.457000000000001</v>
      </c>
      <c r="K79" s="12">
        <v>2.7063830210347861</v>
      </c>
      <c r="L79" s="12">
        <v>108.874</v>
      </c>
      <c r="M79" s="12">
        <v>0.11952219314651782</v>
      </c>
      <c r="N79" s="12">
        <v>0.10743521224329046</v>
      </c>
      <c r="O79" s="23"/>
    </row>
    <row r="80" spans="1:15">
      <c r="A80" s="11">
        <v>76</v>
      </c>
      <c r="B80" s="12" t="s">
        <v>68</v>
      </c>
      <c r="C80" s="12">
        <v>2.6161721507052493</v>
      </c>
      <c r="D80" s="12">
        <v>117.649</v>
      </c>
      <c r="E80" s="12">
        <v>3.4355905997225853</v>
      </c>
      <c r="F80" s="12">
        <v>138.209</v>
      </c>
      <c r="G80" s="13">
        <v>-23.850875860572614</v>
      </c>
      <c r="H80" s="13">
        <v>-14.876021098481289</v>
      </c>
      <c r="I80" s="12">
        <v>0.14253978772467807</v>
      </c>
      <c r="J80" s="12">
        <v>6.41</v>
      </c>
      <c r="K80" s="12">
        <v>0.1402733378740498</v>
      </c>
      <c r="L80" s="12">
        <v>5.6429999999999998</v>
      </c>
      <c r="M80" s="12">
        <v>0.11281462807270846</v>
      </c>
      <c r="N80" s="12">
        <v>0.13122045696627635</v>
      </c>
      <c r="O80" s="23"/>
    </row>
    <row r="81" spans="1:15">
      <c r="A81" s="11">
        <v>77</v>
      </c>
      <c r="B81" s="12" t="s">
        <v>284</v>
      </c>
      <c r="C81" s="12">
        <v>2.551262066404417</v>
      </c>
      <c r="D81" s="12">
        <v>114.73</v>
      </c>
      <c r="E81" s="12">
        <v>0.62649458345555153</v>
      </c>
      <c r="F81" s="12">
        <v>25.202999999999999</v>
      </c>
      <c r="G81" s="13">
        <v>307.22811238565538</v>
      </c>
      <c r="H81" s="13">
        <v>355.22358449390947</v>
      </c>
      <c r="I81" s="12">
        <v>1.9190614166364611E-2</v>
      </c>
      <c r="J81" s="12">
        <v>0.86299999999999999</v>
      </c>
      <c r="K81" s="12">
        <v>0</v>
      </c>
      <c r="L81" s="12">
        <v>0</v>
      </c>
      <c r="M81" s="12">
        <v>0.11001557411267281</v>
      </c>
      <c r="N81" s="12">
        <v>2.3928609402579154E-2</v>
      </c>
      <c r="O81" s="23"/>
    </row>
    <row r="82" spans="1:15">
      <c r="A82" s="11">
        <v>78</v>
      </c>
      <c r="B82" s="12" t="s">
        <v>90</v>
      </c>
      <c r="C82" s="12">
        <v>2.0744320089659971</v>
      </c>
      <c r="D82" s="12">
        <v>93.287000000000006</v>
      </c>
      <c r="E82" s="12">
        <v>1.7532800047727237</v>
      </c>
      <c r="F82" s="12">
        <v>70.531999999999996</v>
      </c>
      <c r="G82" s="13">
        <v>18.317211359226334</v>
      </c>
      <c r="H82" s="13">
        <v>32.261952021777375</v>
      </c>
      <c r="I82" s="12">
        <v>0.79900110963110871</v>
      </c>
      <c r="J82" s="12">
        <v>35.930999999999997</v>
      </c>
      <c r="K82" s="12">
        <v>0.58284404627553532</v>
      </c>
      <c r="L82" s="12">
        <v>23.446999999999999</v>
      </c>
      <c r="M82" s="12">
        <v>8.945369879062938E-2</v>
      </c>
      <c r="N82" s="12">
        <v>6.6965546894524983E-2</v>
      </c>
      <c r="O82" s="23"/>
    </row>
    <row r="83" spans="1:15">
      <c r="A83" s="11">
        <v>79</v>
      </c>
      <c r="B83" s="12" t="s">
        <v>215</v>
      </c>
      <c r="C83" s="12">
        <v>1.9803913284218999</v>
      </c>
      <c r="D83" s="12">
        <v>89.058000000000007</v>
      </c>
      <c r="E83" s="12">
        <v>2.6879384318619093</v>
      </c>
      <c r="F83" s="12">
        <v>108.13200000000001</v>
      </c>
      <c r="G83" s="13">
        <v>-26.323039808240637</v>
      </c>
      <c r="H83" s="13">
        <v>-17.639551659083338</v>
      </c>
      <c r="I83" s="12">
        <v>0.10184590136958276</v>
      </c>
      <c r="J83" s="12">
        <v>4.58</v>
      </c>
      <c r="K83" s="12">
        <v>0.11526625336203596</v>
      </c>
      <c r="L83" s="12">
        <v>4.6369999999999996</v>
      </c>
      <c r="M83" s="12">
        <v>8.5398474673811689E-2</v>
      </c>
      <c r="N83" s="12">
        <v>0.10266430154821607</v>
      </c>
      <c r="O83" s="23"/>
    </row>
    <row r="84" spans="1:15">
      <c r="A84" s="11">
        <v>80</v>
      </c>
      <c r="B84" s="12" t="s">
        <v>72</v>
      </c>
      <c r="C84" s="12">
        <v>1.9555080175850956</v>
      </c>
      <c r="D84" s="12">
        <v>87.938999999999993</v>
      </c>
      <c r="E84" s="12">
        <v>1.7565363945054016</v>
      </c>
      <c r="F84" s="12">
        <v>70.662999999999997</v>
      </c>
      <c r="G84" s="13">
        <v>11.327497893131877</v>
      </c>
      <c r="H84" s="13">
        <v>24.448438362367853</v>
      </c>
      <c r="I84" s="12">
        <v>7.2937676090006872E-3</v>
      </c>
      <c r="J84" s="12">
        <v>0.32800000000000001</v>
      </c>
      <c r="K84" s="12">
        <v>2.356532417235499E-2</v>
      </c>
      <c r="L84" s="12">
        <v>0.94799999999999995</v>
      </c>
      <c r="M84" s="12">
        <v>8.4325456043705518E-2</v>
      </c>
      <c r="N84" s="12">
        <v>6.7089922874834382E-2</v>
      </c>
      <c r="O84" s="23"/>
    </row>
    <row r="85" spans="1:15">
      <c r="A85" s="11">
        <v>81</v>
      </c>
      <c r="B85" s="12" t="s">
        <v>237</v>
      </c>
      <c r="C85" s="12">
        <v>1.8708958659014139</v>
      </c>
      <c r="D85" s="12">
        <v>84.134</v>
      </c>
      <c r="E85" s="12">
        <v>1.6414938625753817</v>
      </c>
      <c r="F85" s="12">
        <v>66.034999999999997</v>
      </c>
      <c r="G85" s="13">
        <v>13.975197139398219</v>
      </c>
      <c r="H85" s="13">
        <v>27.408192625123036</v>
      </c>
      <c r="I85" s="12">
        <v>1.1118548184452267E-4</v>
      </c>
      <c r="J85" s="12">
        <v>5.0000000000000001E-3</v>
      </c>
      <c r="K85" s="12">
        <v>0</v>
      </c>
      <c r="L85" s="12">
        <v>0</v>
      </c>
      <c r="M85" s="12">
        <v>8.0676809137937885E-2</v>
      </c>
      <c r="N85" s="12">
        <v>6.2695937860544962E-2</v>
      </c>
      <c r="O85" s="23"/>
    </row>
    <row r="86" spans="1:15">
      <c r="A86" s="11">
        <v>82</v>
      </c>
      <c r="B86" s="12" t="s">
        <v>218</v>
      </c>
      <c r="C86" s="12">
        <v>1.8093435831522862</v>
      </c>
      <c r="D86" s="12">
        <v>81.366</v>
      </c>
      <c r="E86" s="12">
        <v>0.84014855103085873</v>
      </c>
      <c r="F86" s="12">
        <v>33.798000000000002</v>
      </c>
      <c r="G86" s="13">
        <v>115.3599599656786</v>
      </c>
      <c r="H86" s="13">
        <v>140.74205574294336</v>
      </c>
      <c r="I86" s="12">
        <v>2.890822527957589E-4</v>
      </c>
      <c r="J86" s="12">
        <v>1.2999999999999999E-2</v>
      </c>
      <c r="K86" s="12">
        <v>4.9964453150246344E-3</v>
      </c>
      <c r="L86" s="12">
        <v>0.20100000000000001</v>
      </c>
      <c r="M86" s="12">
        <v>7.8022550363912979E-2</v>
      </c>
      <c r="N86" s="12">
        <v>3.2089002919825832E-2</v>
      </c>
      <c r="O86" s="23"/>
    </row>
    <row r="87" spans="1:15">
      <c r="A87" s="11">
        <v>83</v>
      </c>
      <c r="B87" s="12" t="s">
        <v>285</v>
      </c>
      <c r="C87" s="12">
        <v>1.785861209386723</v>
      </c>
      <c r="D87" s="12">
        <v>80.31</v>
      </c>
      <c r="E87" s="12">
        <v>1.4539407287352779</v>
      </c>
      <c r="F87" s="12">
        <v>58.49</v>
      </c>
      <c r="G87" s="13">
        <v>22.829024188638613</v>
      </c>
      <c r="H87" s="13">
        <v>37.305522311506223</v>
      </c>
      <c r="I87" s="12">
        <v>0</v>
      </c>
      <c r="J87" s="12">
        <v>0</v>
      </c>
      <c r="K87" s="12">
        <v>0</v>
      </c>
      <c r="L87" s="12">
        <v>0</v>
      </c>
      <c r="M87" s="12">
        <v>7.7009942970354336E-2</v>
      </c>
      <c r="N87" s="12">
        <v>5.5532451055701898E-2</v>
      </c>
      <c r="O87" s="23"/>
    </row>
    <row r="88" spans="1:15">
      <c r="A88" s="11">
        <v>84</v>
      </c>
      <c r="B88" s="12" t="s">
        <v>249</v>
      </c>
      <c r="C88" s="12">
        <v>1.7801462756199145</v>
      </c>
      <c r="D88" s="12">
        <v>80.052999999999997</v>
      </c>
      <c r="E88" s="12">
        <v>3.7854909193956536</v>
      </c>
      <c r="F88" s="12">
        <v>152.285</v>
      </c>
      <c r="G88" s="13">
        <v>-52.974493572312909</v>
      </c>
      <c r="H88" s="13">
        <v>-47.432117411432515</v>
      </c>
      <c r="I88" s="12">
        <v>7.7362858267418871E-2</v>
      </c>
      <c r="J88" s="12">
        <v>3.4790000000000001</v>
      </c>
      <c r="K88" s="12">
        <v>5.7173254848540589E-4</v>
      </c>
      <c r="L88" s="12">
        <v>2.3E-2</v>
      </c>
      <c r="M88" s="12">
        <v>7.6763503481581064E-2</v>
      </c>
      <c r="N88" s="12">
        <v>0.14458470352226985</v>
      </c>
      <c r="O88" s="23"/>
    </row>
    <row r="89" spans="1:15">
      <c r="A89" s="11">
        <v>85</v>
      </c>
      <c r="B89" s="12" t="s">
        <v>61</v>
      </c>
      <c r="C89" s="12">
        <v>1.7631348968977025</v>
      </c>
      <c r="D89" s="12">
        <v>79.287999999999997</v>
      </c>
      <c r="E89" s="12">
        <v>1.8188055264165297</v>
      </c>
      <c r="F89" s="12">
        <v>73.168000000000006</v>
      </c>
      <c r="G89" s="13">
        <v>-3.0608346362632517</v>
      </c>
      <c r="H89" s="13">
        <v>8.3643122676579793</v>
      </c>
      <c r="I89" s="12">
        <v>0.13584642171763778</v>
      </c>
      <c r="J89" s="12">
        <v>6.109</v>
      </c>
      <c r="K89" s="12">
        <v>0.32916880030624979</v>
      </c>
      <c r="L89" s="12">
        <v>13.242000000000001</v>
      </c>
      <c r="M89" s="12">
        <v>7.6029938466361024E-2</v>
      </c>
      <c r="N89" s="12">
        <v>6.946825746014014E-2</v>
      </c>
      <c r="O89" s="23"/>
    </row>
    <row r="90" spans="1:15">
      <c r="A90" s="11">
        <v>86</v>
      </c>
      <c r="B90" s="12" t="s">
        <v>51</v>
      </c>
      <c r="C90" s="12">
        <v>1.6586872552529579</v>
      </c>
      <c r="D90" s="12">
        <v>74.590999999999994</v>
      </c>
      <c r="E90" s="12">
        <v>2.1610993174010531</v>
      </c>
      <c r="F90" s="12">
        <v>86.938000000000002</v>
      </c>
      <c r="G90" s="13">
        <v>-23.247985786803085</v>
      </c>
      <c r="H90" s="13">
        <v>-14.202075041983946</v>
      </c>
      <c r="I90" s="12">
        <v>0.48363460892730464</v>
      </c>
      <c r="J90" s="12">
        <v>21.748999999999999</v>
      </c>
      <c r="K90" s="12">
        <v>0.32655871693272948</v>
      </c>
      <c r="L90" s="12">
        <v>13.137</v>
      </c>
      <c r="M90" s="12">
        <v>7.1525945163761678E-2</v>
      </c>
      <c r="N90" s="12">
        <v>8.2541976917090309E-2</v>
      </c>
      <c r="O90" s="23"/>
    </row>
    <row r="91" spans="1:15">
      <c r="A91" s="11">
        <v>87</v>
      </c>
      <c r="B91" s="12" t="s">
        <v>156</v>
      </c>
      <c r="C91" s="12">
        <v>1.6359831798603064</v>
      </c>
      <c r="D91" s="12">
        <v>73.569999999999993</v>
      </c>
      <c r="E91" s="12">
        <v>1.6340364815081807</v>
      </c>
      <c r="F91" s="12">
        <v>65.734999999999999</v>
      </c>
      <c r="G91" s="13">
        <v>0.11913432620114861</v>
      </c>
      <c r="H91" s="13">
        <v>11.919068989122977</v>
      </c>
      <c r="I91" s="12">
        <v>1.2942657199593506</v>
      </c>
      <c r="J91" s="12">
        <v>58.203000000000003</v>
      </c>
      <c r="K91" s="12">
        <v>4.6981500723365967E-3</v>
      </c>
      <c r="L91" s="12">
        <v>0.189</v>
      </c>
      <c r="M91" s="12">
        <v>7.0546899568284999E-2</v>
      </c>
      <c r="N91" s="12">
        <v>6.2411107371286786E-2</v>
      </c>
      <c r="O91" s="23"/>
    </row>
    <row r="92" spans="1:15">
      <c r="A92" s="11">
        <v>88</v>
      </c>
      <c r="B92" s="12" t="s">
        <v>252</v>
      </c>
      <c r="C92" s="12">
        <v>1.6064300787860324</v>
      </c>
      <c r="D92" s="12">
        <v>72.241</v>
      </c>
      <c r="E92" s="12">
        <v>1.3125984995749294</v>
      </c>
      <c r="F92" s="12">
        <v>52.804000000000002</v>
      </c>
      <c r="G92" s="13">
        <v>22.385487969570065</v>
      </c>
      <c r="H92" s="13">
        <v>36.809711385501089</v>
      </c>
      <c r="I92" s="12">
        <v>3.7803063827137706E-4</v>
      </c>
      <c r="J92" s="12">
        <v>1.7000000000000001E-2</v>
      </c>
      <c r="K92" s="12">
        <v>1.2428968445334912E-4</v>
      </c>
      <c r="L92" s="12">
        <v>5.0000000000000001E-3</v>
      </c>
      <c r="M92" s="12">
        <v>6.9272510149687064E-2</v>
      </c>
      <c r="N92" s="12">
        <v>5.0133963849295318E-2</v>
      </c>
      <c r="O92" s="23"/>
    </row>
    <row r="93" spans="1:15">
      <c r="A93" s="11">
        <v>89</v>
      </c>
      <c r="B93" s="12" t="s">
        <v>247</v>
      </c>
      <c r="C93" s="12">
        <v>1.5621560199155433</v>
      </c>
      <c r="D93" s="12">
        <v>70.25</v>
      </c>
      <c r="E93" s="12">
        <v>4.9195348582849023</v>
      </c>
      <c r="F93" s="12">
        <v>197.90600000000001</v>
      </c>
      <c r="G93" s="13">
        <v>-68.245859315647621</v>
      </c>
      <c r="H93" s="13">
        <v>-64.503350075288267</v>
      </c>
      <c r="I93" s="12">
        <v>0</v>
      </c>
      <c r="J93" s="12">
        <v>0</v>
      </c>
      <c r="K93" s="12">
        <v>0</v>
      </c>
      <c r="L93" s="12">
        <v>0</v>
      </c>
      <c r="M93" s="12">
        <v>6.7363323293081714E-2</v>
      </c>
      <c r="N93" s="12">
        <v>0.18789887602376032</v>
      </c>
      <c r="O93" s="23"/>
    </row>
    <row r="94" spans="1:15">
      <c r="A94" s="11">
        <v>90</v>
      </c>
      <c r="B94" s="12" t="s">
        <v>224</v>
      </c>
      <c r="C94" s="12">
        <v>1.3429427239108827</v>
      </c>
      <c r="D94" s="12">
        <v>60.392000000000003</v>
      </c>
      <c r="E94" s="12">
        <v>0.3748576883113009</v>
      </c>
      <c r="F94" s="12">
        <v>15.08</v>
      </c>
      <c r="G94" s="13">
        <v>258.25401633369586</v>
      </c>
      <c r="H94" s="13">
        <v>300.47745358090191</v>
      </c>
      <c r="I94" s="12">
        <v>0.69212962448215354</v>
      </c>
      <c r="J94" s="12">
        <v>31.125</v>
      </c>
      <c r="K94" s="12">
        <v>7.5940997200996313E-2</v>
      </c>
      <c r="L94" s="12">
        <v>3.0550000000000002</v>
      </c>
      <c r="M94" s="12">
        <v>5.7910403136167847E-2</v>
      </c>
      <c r="N94" s="12">
        <v>1.4317479260044189E-2</v>
      </c>
      <c r="O94" s="23"/>
    </row>
    <row r="95" spans="1:15">
      <c r="A95" s="11">
        <v>91</v>
      </c>
      <c r="B95" s="12" t="s">
        <v>46</v>
      </c>
      <c r="C95" s="12">
        <v>1.2877947249159993</v>
      </c>
      <c r="D95" s="12">
        <v>57.911999999999999</v>
      </c>
      <c r="E95" s="12">
        <v>0.90671810602407243</v>
      </c>
      <c r="F95" s="12">
        <v>36.475999999999999</v>
      </c>
      <c r="G95" s="13">
        <v>42.028124988364311</v>
      </c>
      <c r="H95" s="13">
        <v>58.767408707095086</v>
      </c>
      <c r="I95" s="12">
        <v>0.18957124654491114</v>
      </c>
      <c r="J95" s="12">
        <v>8.5250000000000004</v>
      </c>
      <c r="K95" s="12">
        <v>0.15911565403717753</v>
      </c>
      <c r="L95" s="12">
        <v>6.4009999999999998</v>
      </c>
      <c r="M95" s="12">
        <v>5.5532310014931641E-2</v>
      </c>
      <c r="N95" s="12">
        <v>3.4631589753937125E-2</v>
      </c>
      <c r="O95" s="23"/>
    </row>
    <row r="96" spans="1:15">
      <c r="A96" s="11">
        <v>92</v>
      </c>
      <c r="B96" s="12" t="s">
        <v>286</v>
      </c>
      <c r="C96" s="12">
        <v>1.2138563794893917</v>
      </c>
      <c r="D96" s="12">
        <v>54.587000000000003</v>
      </c>
      <c r="E96" s="12">
        <v>0.23346574327717096</v>
      </c>
      <c r="F96" s="12">
        <v>9.3919999999999995</v>
      </c>
      <c r="G96" s="13">
        <v>419.92911784419664</v>
      </c>
      <c r="H96" s="13">
        <v>481.20741056218071</v>
      </c>
      <c r="I96" s="12">
        <v>0.20785013976015065</v>
      </c>
      <c r="J96" s="12">
        <v>9.3469999999999995</v>
      </c>
      <c r="K96" s="12">
        <v>3.6044008491471241E-2</v>
      </c>
      <c r="L96" s="12">
        <v>1.45</v>
      </c>
      <c r="M96" s="12">
        <v>5.2343939197145223E-2</v>
      </c>
      <c r="N96" s="12">
        <v>8.9170931837092189E-3</v>
      </c>
      <c r="O96" s="23"/>
    </row>
    <row r="97" spans="1:15">
      <c r="A97" s="11">
        <v>93</v>
      </c>
      <c r="B97" s="12" t="s">
        <v>167</v>
      </c>
      <c r="C97" s="12">
        <v>1.1682258577403994</v>
      </c>
      <c r="D97" s="12">
        <v>52.534999999999997</v>
      </c>
      <c r="E97" s="12">
        <v>3.9714780032116455</v>
      </c>
      <c r="F97" s="12">
        <v>159.767</v>
      </c>
      <c r="G97" s="13">
        <v>-70.584607121185584</v>
      </c>
      <c r="H97" s="13">
        <v>-67.117740209179615</v>
      </c>
      <c r="I97" s="12">
        <v>5.3480216767215399E-2</v>
      </c>
      <c r="J97" s="12">
        <v>2.4049999999999998</v>
      </c>
      <c r="K97" s="12">
        <v>0.3558662245268292</v>
      </c>
      <c r="L97" s="12">
        <v>14.316000000000001</v>
      </c>
      <c r="M97" s="12">
        <v>5.0376258921025589E-2</v>
      </c>
      <c r="N97" s="12">
        <v>0.15168837592436868</v>
      </c>
      <c r="O97" s="23"/>
    </row>
    <row r="98" spans="1:15">
      <c r="A98" s="11">
        <v>94</v>
      </c>
      <c r="B98" s="12" t="s">
        <v>216</v>
      </c>
      <c r="C98" s="12">
        <v>1.145988761371495</v>
      </c>
      <c r="D98" s="12">
        <v>51.534999999999997</v>
      </c>
      <c r="E98" s="12">
        <v>1.7149490660873108</v>
      </c>
      <c r="F98" s="12">
        <v>68.989999999999995</v>
      </c>
      <c r="G98" s="13">
        <v>-33.176513283505827</v>
      </c>
      <c r="H98" s="13">
        <v>-25.300768227279306</v>
      </c>
      <c r="I98" s="12">
        <v>8.0275917891745353E-3</v>
      </c>
      <c r="J98" s="12">
        <v>0.36099999999999999</v>
      </c>
      <c r="K98" s="12">
        <v>2.878549091939565E-2</v>
      </c>
      <c r="L98" s="12">
        <v>1.1579999999999999</v>
      </c>
      <c r="M98" s="12">
        <v>4.941735040439809E-2</v>
      </c>
      <c r="N98" s="12">
        <v>6.5501518179737955E-2</v>
      </c>
      <c r="O98" s="23"/>
    </row>
    <row r="99" spans="1:15">
      <c r="A99" s="11">
        <v>95</v>
      </c>
      <c r="B99" s="12" t="s">
        <v>195</v>
      </c>
      <c r="C99" s="12">
        <v>1.1356485115599544</v>
      </c>
      <c r="D99" s="12">
        <v>51.07</v>
      </c>
      <c r="E99" s="12">
        <v>1.8509716967530563</v>
      </c>
      <c r="F99" s="12">
        <v>74.462000000000003</v>
      </c>
      <c r="G99" s="13">
        <v>-38.645819730680373</v>
      </c>
      <c r="H99" s="13">
        <v>-31.414681313958795</v>
      </c>
      <c r="I99" s="12">
        <v>0.38276713979795374</v>
      </c>
      <c r="J99" s="12">
        <v>17.213000000000001</v>
      </c>
      <c r="K99" s="12">
        <v>1.0217357800172018</v>
      </c>
      <c r="L99" s="12">
        <v>41.103000000000002</v>
      </c>
      <c r="M99" s="12">
        <v>4.8971457944166304E-2</v>
      </c>
      <c r="N99" s="12">
        <v>7.0696826303807067E-2</v>
      </c>
      <c r="O99" s="23"/>
    </row>
    <row r="100" spans="1:15">
      <c r="A100" s="11">
        <v>96</v>
      </c>
      <c r="B100" s="12" t="s">
        <v>40</v>
      </c>
      <c r="C100" s="12">
        <v>1.0350701246833993</v>
      </c>
      <c r="D100" s="12">
        <v>46.546999999999997</v>
      </c>
      <c r="E100" s="12">
        <v>1.0922826049129226</v>
      </c>
      <c r="F100" s="12">
        <v>43.941000000000003</v>
      </c>
      <c r="G100" s="13">
        <v>-5.2378825747283884</v>
      </c>
      <c r="H100" s="13">
        <v>5.9306797751530382</v>
      </c>
      <c r="I100" s="12">
        <v>0.22257109755636548</v>
      </c>
      <c r="J100" s="12">
        <v>10.009</v>
      </c>
      <c r="K100" s="12">
        <v>5.8913310430887475E-3</v>
      </c>
      <c r="L100" s="12">
        <v>0.23699999999999999</v>
      </c>
      <c r="M100" s="12">
        <v>4.4634314723460133E-2</v>
      </c>
      <c r="N100" s="12">
        <v>4.1719121761644676E-2</v>
      </c>
      <c r="O100" s="23"/>
    </row>
    <row r="101" spans="1:15">
      <c r="A101" s="11">
        <v>97</v>
      </c>
      <c r="B101" s="12" t="s">
        <v>258</v>
      </c>
      <c r="C101" s="12">
        <v>1.0067178268130459</v>
      </c>
      <c r="D101" s="12">
        <v>45.271999999999998</v>
      </c>
      <c r="E101" s="12">
        <v>0.34219435923696079</v>
      </c>
      <c r="F101" s="12">
        <v>13.766</v>
      </c>
      <c r="G101" s="13">
        <v>194.19474624241826</v>
      </c>
      <c r="H101" s="13">
        <v>228.86822606421617</v>
      </c>
      <c r="I101" s="12">
        <v>0</v>
      </c>
      <c r="J101" s="12">
        <v>0</v>
      </c>
      <c r="K101" s="12">
        <v>0</v>
      </c>
      <c r="L101" s="12">
        <v>0</v>
      </c>
      <c r="M101" s="12">
        <v>4.3411706364760071E-2</v>
      </c>
      <c r="N101" s="12">
        <v>1.3069921717093388E-2</v>
      </c>
      <c r="O101" s="23"/>
    </row>
    <row r="102" spans="1:15">
      <c r="A102" s="11">
        <v>98</v>
      </c>
      <c r="B102" s="12" t="s">
        <v>162</v>
      </c>
      <c r="C102" s="12">
        <v>0.98859459327238886</v>
      </c>
      <c r="D102" s="12">
        <v>44.457000000000001</v>
      </c>
      <c r="E102" s="12">
        <v>3.5951288386869047</v>
      </c>
      <c r="F102" s="12">
        <v>144.62700000000001</v>
      </c>
      <c r="G102" s="13">
        <v>-72.501831293660501</v>
      </c>
      <c r="H102" s="13">
        <v>-69.260926383040513</v>
      </c>
      <c r="I102" s="12">
        <v>0.22426111688040223</v>
      </c>
      <c r="J102" s="12">
        <v>10.085000000000001</v>
      </c>
      <c r="K102" s="12">
        <v>0.36265244129798202</v>
      </c>
      <c r="L102" s="12">
        <v>14.589</v>
      </c>
      <c r="M102" s="12">
        <v>4.2630195923708661E-2</v>
      </c>
      <c r="N102" s="12">
        <v>0.13731393056647287</v>
      </c>
      <c r="O102" s="23"/>
    </row>
    <row r="103" spans="1:15">
      <c r="A103" s="11">
        <v>99</v>
      </c>
      <c r="B103" s="12" t="s">
        <v>44</v>
      </c>
      <c r="C103" s="12">
        <v>0.98699352233382764</v>
      </c>
      <c r="D103" s="12">
        <v>44.384999999999998</v>
      </c>
      <c r="E103" s="12">
        <v>1.2462526660137314</v>
      </c>
      <c r="F103" s="12">
        <v>50.134999999999998</v>
      </c>
      <c r="G103" s="13">
        <v>-20.803096414563427</v>
      </c>
      <c r="H103" s="13">
        <v>-11.469033609255007</v>
      </c>
      <c r="I103" s="12">
        <v>2.8241112388508755E-3</v>
      </c>
      <c r="J103" s="12">
        <v>0.127</v>
      </c>
      <c r="K103" s="12">
        <v>0</v>
      </c>
      <c r="L103" s="12">
        <v>0</v>
      </c>
      <c r="M103" s="12">
        <v>4.2561154510511484E-2</v>
      </c>
      <c r="N103" s="12">
        <v>4.7599921929861767E-2</v>
      </c>
      <c r="O103" s="23"/>
    </row>
    <row r="104" spans="1:15">
      <c r="A104" s="11">
        <v>100</v>
      </c>
      <c r="B104" s="12" t="s">
        <v>287</v>
      </c>
      <c r="C104" s="12">
        <v>0.97723143702787851</v>
      </c>
      <c r="D104" s="12">
        <v>43.945999999999998</v>
      </c>
      <c r="E104" s="12">
        <v>0.52591937079590145</v>
      </c>
      <c r="F104" s="12">
        <v>21.157</v>
      </c>
      <c r="G104" s="13">
        <v>85.81392724686728</v>
      </c>
      <c r="H104" s="13">
        <v>107.71375903956135</v>
      </c>
      <c r="I104" s="12">
        <v>0.26355406616425653</v>
      </c>
      <c r="J104" s="12">
        <v>11.852</v>
      </c>
      <c r="K104" s="12">
        <v>0</v>
      </c>
      <c r="L104" s="12">
        <v>0</v>
      </c>
      <c r="M104" s="12">
        <v>4.2140193671712005E-2</v>
      </c>
      <c r="N104" s="12">
        <v>2.008719553745059E-2</v>
      </c>
      <c r="O104" s="23"/>
    </row>
    <row r="105" spans="1:15">
      <c r="A105" s="11"/>
      <c r="B105" s="12" t="s">
        <v>112</v>
      </c>
      <c r="C105" s="12">
        <v>1592.0209295551026</v>
      </c>
      <c r="D105" s="12">
        <v>71593.021999999997</v>
      </c>
      <c r="E105" s="12">
        <v>1781.9378999020598</v>
      </c>
      <c r="F105" s="12">
        <v>71684.866999999998</v>
      </c>
      <c r="G105" s="16">
        <v>-10.657889388704049</v>
      </c>
      <c r="H105" s="16">
        <v>-0.1281232760046862</v>
      </c>
      <c r="I105" s="12">
        <v>398.67842712569961</v>
      </c>
      <c r="J105" s="12">
        <v>17928.528999999999</v>
      </c>
      <c r="K105" s="12">
        <v>552.47848545562113</v>
      </c>
      <c r="L105" s="12">
        <v>22225.435999999994</v>
      </c>
      <c r="M105" s="12">
        <v>68.651158526899806</v>
      </c>
      <c r="N105" s="12">
        <v>68.06011913339033</v>
      </c>
      <c r="O105" s="23"/>
    </row>
    <row r="106" spans="1:15">
      <c r="A106" s="11"/>
      <c r="B106" s="12" t="s">
        <v>113</v>
      </c>
      <c r="C106" s="12">
        <v>2151.2660690817629</v>
      </c>
      <c r="D106" s="12">
        <v>96742.220000000016</v>
      </c>
      <c r="E106" s="12">
        <v>2344.9039737897915</v>
      </c>
      <c r="F106" s="12">
        <v>94332.203999999983</v>
      </c>
      <c r="G106" s="16">
        <v>-8.2578180971340345</v>
      </c>
      <c r="H106" s="16">
        <v>2.5548178647453597</v>
      </c>
      <c r="I106" s="12">
        <v>524.17439220456345</v>
      </c>
      <c r="J106" s="12">
        <v>23572.07</v>
      </c>
      <c r="K106" s="12">
        <v>777.24765465365476</v>
      </c>
      <c r="L106" s="12">
        <v>31267.584999999981</v>
      </c>
      <c r="M106" s="12">
        <v>92.766938675451016</v>
      </c>
      <c r="N106" s="12">
        <v>89.562292727072773</v>
      </c>
      <c r="O106" s="23"/>
    </row>
    <row r="107" spans="1:15">
      <c r="A107" s="11"/>
      <c r="B107" s="12" t="s">
        <v>1</v>
      </c>
      <c r="C107" s="12">
        <v>2286.377799372468</v>
      </c>
      <c r="D107" s="12">
        <v>102818.18100000003</v>
      </c>
      <c r="E107" s="12">
        <v>2501.7561138095784</v>
      </c>
      <c r="F107" s="12">
        <v>100642.14600000004</v>
      </c>
      <c r="G107" s="16">
        <v>-8.6090851641465918</v>
      </c>
      <c r="H107" s="16">
        <v>2.1621508348997196</v>
      </c>
      <c r="I107" s="12">
        <v>541.37994525226839</v>
      </c>
      <c r="J107" s="12">
        <v>24345.801999999996</v>
      </c>
      <c r="K107" s="12">
        <v>805.5529150902596</v>
      </c>
      <c r="L107" s="12">
        <v>32406.265999999971</v>
      </c>
      <c r="M107" s="12">
        <v>98.593229425047525</v>
      </c>
      <c r="N107" s="12">
        <v>95.553172283908424</v>
      </c>
      <c r="O107" s="23"/>
    </row>
    <row r="108" spans="1:15">
      <c r="A108" s="11"/>
      <c r="B108" s="12" t="s">
        <v>114</v>
      </c>
      <c r="C108" s="12">
        <v>32.623021176387738</v>
      </c>
      <c r="D108" s="12">
        <v>1467.0539999999746</v>
      </c>
      <c r="E108" s="12">
        <v>116.42605012354397</v>
      </c>
      <c r="F108" s="12">
        <v>4683.6569999999629</v>
      </c>
      <c r="G108" s="16">
        <v>-71.97962041848001</v>
      </c>
      <c r="H108" s="16">
        <v>-68.677168289650879</v>
      </c>
      <c r="I108" s="12">
        <v>12.866828700975816</v>
      </c>
      <c r="J108" s="12">
        <v>578.62000000000262</v>
      </c>
      <c r="K108" s="12">
        <v>45.426686486727931</v>
      </c>
      <c r="L108" s="12">
        <v>1827.4520000000302</v>
      </c>
      <c r="M108" s="12">
        <v>1.4067705749524748</v>
      </c>
      <c r="N108" s="12">
        <v>4.4468277160915903</v>
      </c>
      <c r="O108" s="23"/>
    </row>
    <row r="109" spans="1:15">
      <c r="A109" s="11"/>
      <c r="B109" s="12" t="s">
        <v>115</v>
      </c>
      <c r="C109" s="12">
        <v>2319.0008205488557</v>
      </c>
      <c r="D109" s="12">
        <v>104285.235</v>
      </c>
      <c r="E109" s="12">
        <v>2618.1821639331224</v>
      </c>
      <c r="F109" s="12">
        <v>105325.803</v>
      </c>
      <c r="G109" s="13">
        <v>-11.427063689671854</v>
      </c>
      <c r="H109" s="13">
        <v>-0.98795164182132567</v>
      </c>
      <c r="I109" s="12">
        <v>554.2467739532442</v>
      </c>
      <c r="J109" s="12">
        <v>24924.421999999999</v>
      </c>
      <c r="K109" s="12">
        <v>850.97960157698753</v>
      </c>
      <c r="L109" s="12">
        <v>34233.718000000001</v>
      </c>
      <c r="M109" s="12">
        <v>100</v>
      </c>
      <c r="N109" s="12">
        <v>100.00000000000001</v>
      </c>
      <c r="O109" s="23"/>
    </row>
  </sheetData>
  <mergeCells count="10">
    <mergeCell ref="M2:N3"/>
    <mergeCell ref="C3:D3"/>
    <mergeCell ref="E3:F3"/>
    <mergeCell ref="G3:H3"/>
    <mergeCell ref="I3:J3"/>
    <mergeCell ref="K3:L3"/>
    <mergeCell ref="A2:A4"/>
    <mergeCell ref="B2:B4"/>
    <mergeCell ref="C2:H2"/>
    <mergeCell ref="I2:L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00"/>
  </sheetPr>
  <dimension ref="A1:O109"/>
  <sheetViews>
    <sheetView workbookViewId="0">
      <selection activeCell="C1" sqref="C1:D1048576"/>
    </sheetView>
  </sheetViews>
  <sheetFormatPr defaultRowHeight="15"/>
  <cols>
    <col min="1" max="1" width="6.28515625" style="17" customWidth="1"/>
    <col min="2" max="2" width="38.42578125" customWidth="1"/>
    <col min="3" max="3" width="10.5703125" bestFit="1" customWidth="1"/>
    <col min="4" max="4" width="11.5703125" bestFit="1" customWidth="1"/>
    <col min="5" max="5" width="10.5703125" bestFit="1" customWidth="1"/>
    <col min="6" max="6" width="11.5703125" bestFit="1" customWidth="1"/>
    <col min="7" max="8" width="11.5703125" style="14" bestFit="1" customWidth="1"/>
    <col min="9" max="9" width="9.5703125" bestFit="1" customWidth="1"/>
    <col min="10" max="10" width="11.5703125" bestFit="1" customWidth="1"/>
    <col min="11" max="11" width="9.5703125" bestFit="1" customWidth="1"/>
    <col min="12" max="12" width="11.5703125" bestFit="1" customWidth="1"/>
    <col min="13" max="14" width="8" bestFit="1" customWidth="1"/>
    <col min="15" max="16" width="9" customWidth="1"/>
  </cols>
  <sheetData>
    <row r="1" spans="1:15" ht="26.25">
      <c r="A1" s="1" t="s">
        <v>288</v>
      </c>
      <c r="B1" s="1"/>
      <c r="C1" s="1"/>
      <c r="D1" s="1"/>
      <c r="E1" s="1"/>
      <c r="F1" s="1"/>
      <c r="G1" s="3" t="s">
        <v>1</v>
      </c>
      <c r="H1" s="1"/>
      <c r="I1" s="1"/>
      <c r="J1" s="1"/>
      <c r="K1" s="1"/>
      <c r="L1" s="1"/>
      <c r="M1" s="1"/>
      <c r="N1" s="1"/>
    </row>
    <row r="2" spans="1:15" ht="15" customHeight="1">
      <c r="A2" s="4" t="s">
        <v>2</v>
      </c>
      <c r="B2" s="5" t="s">
        <v>3</v>
      </c>
      <c r="C2" s="5" t="s">
        <v>4</v>
      </c>
      <c r="D2" s="5"/>
      <c r="E2" s="5"/>
      <c r="F2" s="5"/>
      <c r="G2" s="5"/>
      <c r="H2" s="5"/>
      <c r="I2" s="5" t="s">
        <v>5</v>
      </c>
      <c r="J2" s="5"/>
      <c r="K2" s="5"/>
      <c r="L2" s="5"/>
      <c r="M2" s="18" t="s">
        <v>6</v>
      </c>
      <c r="N2" s="18"/>
    </row>
    <row r="3" spans="1:15">
      <c r="A3" s="4"/>
      <c r="B3" s="5"/>
      <c r="C3" s="5">
        <v>2013</v>
      </c>
      <c r="D3" s="5"/>
      <c r="E3" s="5">
        <v>2012</v>
      </c>
      <c r="F3" s="5"/>
      <c r="G3" s="19" t="s">
        <v>7</v>
      </c>
      <c r="H3" s="19"/>
      <c r="I3" s="5">
        <v>2013</v>
      </c>
      <c r="J3" s="5"/>
      <c r="K3" s="5">
        <v>2012</v>
      </c>
      <c r="L3" s="5"/>
      <c r="M3" s="18"/>
      <c r="N3" s="18"/>
    </row>
    <row r="4" spans="1:15">
      <c r="A4" s="4"/>
      <c r="B4" s="5"/>
      <c r="C4" s="20" t="s">
        <v>8</v>
      </c>
      <c r="D4" s="20" t="s">
        <v>9</v>
      </c>
      <c r="E4" s="20" t="s">
        <v>8</v>
      </c>
      <c r="F4" s="20" t="s">
        <v>9</v>
      </c>
      <c r="G4" s="21" t="s">
        <v>10</v>
      </c>
      <c r="H4" s="21" t="s">
        <v>11</v>
      </c>
      <c r="I4" s="20" t="s">
        <v>8</v>
      </c>
      <c r="J4" s="20" t="s">
        <v>9</v>
      </c>
      <c r="K4" s="20" t="s">
        <v>8</v>
      </c>
      <c r="L4" s="20" t="s">
        <v>9</v>
      </c>
      <c r="M4" s="22">
        <v>2013</v>
      </c>
      <c r="N4" s="22">
        <v>2012</v>
      </c>
    </row>
    <row r="5" spans="1:15">
      <c r="A5" s="11">
        <v>1</v>
      </c>
      <c r="B5" s="12" t="s">
        <v>12</v>
      </c>
      <c r="C5" s="12">
        <v>312.42239809294659</v>
      </c>
      <c r="D5" s="12">
        <v>14049.603999999999</v>
      </c>
      <c r="E5" s="12">
        <v>361.82308109156173</v>
      </c>
      <c r="F5" s="12">
        <v>14555.636</v>
      </c>
      <c r="G5" s="13">
        <v>-13.65327022521096</v>
      </c>
      <c r="H5" s="13">
        <v>-3.4765365113554765</v>
      </c>
      <c r="I5" s="12">
        <v>65.633634942483752</v>
      </c>
      <c r="J5" s="12">
        <v>2951.538</v>
      </c>
      <c r="K5" s="12">
        <v>63.6673411453543</v>
      </c>
      <c r="L5" s="12">
        <v>2561.248</v>
      </c>
      <c r="M5" s="12">
        <v>47.072372713805478</v>
      </c>
      <c r="N5" s="12">
        <v>56.460206409184984</v>
      </c>
      <c r="O5" s="23"/>
    </row>
    <row r="6" spans="1:15">
      <c r="A6" s="11">
        <v>2</v>
      </c>
      <c r="B6" s="12" t="s">
        <v>17</v>
      </c>
      <c r="C6" s="12">
        <v>67.712914638458173</v>
      </c>
      <c r="D6" s="12">
        <v>3045.0430000000001</v>
      </c>
      <c r="E6" s="12">
        <v>24.314368384681547</v>
      </c>
      <c r="F6" s="12">
        <v>978.13300000000004</v>
      </c>
      <c r="G6" s="13">
        <v>178.48930133475488</v>
      </c>
      <c r="H6" s="13">
        <v>211.31175412750616</v>
      </c>
      <c r="I6" s="12">
        <v>4.0222904654001894</v>
      </c>
      <c r="J6" s="12">
        <v>180.88200000000001</v>
      </c>
      <c r="K6" s="12">
        <v>4.451261043138464</v>
      </c>
      <c r="L6" s="12">
        <v>179.06800000000001</v>
      </c>
      <c r="M6" s="12">
        <v>10.202237659194122</v>
      </c>
      <c r="N6" s="12">
        <v>3.7941036087763758</v>
      </c>
      <c r="O6" s="23"/>
    </row>
    <row r="7" spans="1:15">
      <c r="A7" s="11">
        <v>3</v>
      </c>
      <c r="B7" s="12" t="s">
        <v>15</v>
      </c>
      <c r="C7" s="12">
        <v>44.119889081363311</v>
      </c>
      <c r="D7" s="12">
        <v>1984.067</v>
      </c>
      <c r="E7" s="12">
        <v>44.556882416986923</v>
      </c>
      <c r="F7" s="12">
        <v>1792.461</v>
      </c>
      <c r="G7" s="13">
        <v>-0.98075384075124816</v>
      </c>
      <c r="H7" s="13">
        <v>10.689549172896932</v>
      </c>
      <c r="I7" s="12">
        <v>11.218993148750608</v>
      </c>
      <c r="J7" s="12">
        <v>504.517</v>
      </c>
      <c r="K7" s="12">
        <v>10.408763914230175</v>
      </c>
      <c r="L7" s="12">
        <v>418.73</v>
      </c>
      <c r="M7" s="12">
        <v>6.6474999091192819</v>
      </c>
      <c r="N7" s="12">
        <v>6.9528200650534346</v>
      </c>
      <c r="O7" s="23"/>
    </row>
    <row r="8" spans="1:15">
      <c r="A8" s="11">
        <v>4</v>
      </c>
      <c r="B8" s="12" t="s">
        <v>18</v>
      </c>
      <c r="C8" s="12">
        <v>39.67178045759497</v>
      </c>
      <c r="D8" s="12">
        <v>1784.0360000000001</v>
      </c>
      <c r="E8" s="12">
        <v>34.809787066912591</v>
      </c>
      <c r="F8" s="12">
        <v>1400.3489999999999</v>
      </c>
      <c r="G8" s="13">
        <v>13.967317241373763</v>
      </c>
      <c r="H8" s="13">
        <v>27.399384010700203</v>
      </c>
      <c r="I8" s="12">
        <v>7.7871198290412025</v>
      </c>
      <c r="J8" s="12">
        <v>350.18599999999998</v>
      </c>
      <c r="K8" s="12">
        <v>5.4918639972556837</v>
      </c>
      <c r="L8" s="12">
        <v>220.93</v>
      </c>
      <c r="M8" s="12">
        <v>5.9773077964935295</v>
      </c>
      <c r="N8" s="12">
        <v>5.4318474015766656</v>
      </c>
      <c r="O8" s="23"/>
    </row>
    <row r="9" spans="1:15">
      <c r="A9" s="11">
        <v>5</v>
      </c>
      <c r="B9" s="12" t="s">
        <v>14</v>
      </c>
      <c r="C9" s="12">
        <v>19.413852376812045</v>
      </c>
      <c r="D9" s="12">
        <v>873.03899999999999</v>
      </c>
      <c r="E9" s="12">
        <v>15.80934956722332</v>
      </c>
      <c r="F9" s="12">
        <v>635.98800000000006</v>
      </c>
      <c r="G9" s="13">
        <v>22.799817249039435</v>
      </c>
      <c r="H9" s="13">
        <v>37.272873073076823</v>
      </c>
      <c r="I9" s="12">
        <v>5.2492444946508661</v>
      </c>
      <c r="J9" s="12">
        <v>236.05799999999999</v>
      </c>
      <c r="K9" s="12">
        <v>3.9622805665620975</v>
      </c>
      <c r="L9" s="12">
        <v>159.39699999999999</v>
      </c>
      <c r="M9" s="12">
        <v>2.9250658738629229</v>
      </c>
      <c r="N9" s="12">
        <v>2.4669491428450629</v>
      </c>
      <c r="O9" s="23"/>
    </row>
    <row r="10" spans="1:15">
      <c r="A10" s="11">
        <v>6</v>
      </c>
      <c r="B10" s="12" t="s">
        <v>19</v>
      </c>
      <c r="C10" s="12">
        <v>18.50900268846495</v>
      </c>
      <c r="D10" s="12">
        <v>832.34799999999996</v>
      </c>
      <c r="E10" s="12">
        <v>14.599016620016606</v>
      </c>
      <c r="F10" s="12">
        <v>587.298</v>
      </c>
      <c r="G10" s="13">
        <v>26.782530428024799</v>
      </c>
      <c r="H10" s="13">
        <v>41.724984590446411</v>
      </c>
      <c r="I10" s="12">
        <v>3.696138972957467</v>
      </c>
      <c r="J10" s="12">
        <v>166.215</v>
      </c>
      <c r="K10" s="12">
        <v>3.8569077720825478</v>
      </c>
      <c r="L10" s="12">
        <v>155.15799999999999</v>
      </c>
      <c r="M10" s="12">
        <v>2.7887330691733774</v>
      </c>
      <c r="N10" s="12">
        <v>2.2780843312996781</v>
      </c>
      <c r="O10" s="23"/>
    </row>
    <row r="11" spans="1:15">
      <c r="A11" s="11">
        <v>7</v>
      </c>
      <c r="B11" s="12" t="s">
        <v>20</v>
      </c>
      <c r="C11" s="12">
        <v>17.599349787302174</v>
      </c>
      <c r="D11" s="12">
        <v>791.44100000000003</v>
      </c>
      <c r="E11" s="12">
        <v>7.3372426582083383</v>
      </c>
      <c r="F11" s="12">
        <v>295.16699999999997</v>
      </c>
      <c r="G11" s="13">
        <v>139.86326481397458</v>
      </c>
      <c r="H11" s="13">
        <v>168.13329403354714</v>
      </c>
      <c r="I11" s="12">
        <v>0.88032217105219268</v>
      </c>
      <c r="J11" s="12">
        <v>39.588000000000001</v>
      </c>
      <c r="K11" s="12">
        <v>0.54202731390105541</v>
      </c>
      <c r="L11" s="12">
        <v>21.805</v>
      </c>
      <c r="M11" s="12">
        <v>2.6516765691749691</v>
      </c>
      <c r="N11" s="12">
        <v>1.144930372343737</v>
      </c>
      <c r="O11" s="23"/>
    </row>
    <row r="12" spans="1:15">
      <c r="A12" s="11">
        <v>8</v>
      </c>
      <c r="B12" s="12" t="s">
        <v>13</v>
      </c>
      <c r="C12" s="12">
        <v>13.455733724113239</v>
      </c>
      <c r="D12" s="12">
        <v>605.10299999999995</v>
      </c>
      <c r="E12" s="12">
        <v>12.243180225014045</v>
      </c>
      <c r="F12" s="12">
        <v>492.52600000000001</v>
      </c>
      <c r="G12" s="13">
        <v>9.9039095791616631</v>
      </c>
      <c r="H12" s="13">
        <v>22.85706744415522</v>
      </c>
      <c r="I12" s="12">
        <v>1.7895970415766989</v>
      </c>
      <c r="J12" s="12">
        <v>80.477999999999994</v>
      </c>
      <c r="K12" s="12">
        <v>2.0294516836280656</v>
      </c>
      <c r="L12" s="12">
        <v>81.641999999999996</v>
      </c>
      <c r="M12" s="12">
        <v>2.0273620485133841</v>
      </c>
      <c r="N12" s="12">
        <v>1.9104709421072525</v>
      </c>
      <c r="O12" s="23"/>
    </row>
    <row r="13" spans="1:15">
      <c r="A13" s="11">
        <v>9</v>
      </c>
      <c r="B13" s="12" t="s">
        <v>16</v>
      </c>
      <c r="C13" s="12">
        <v>10.446498657991233</v>
      </c>
      <c r="D13" s="12">
        <v>469.77800000000002</v>
      </c>
      <c r="E13" s="12">
        <v>9.6028944581715496</v>
      </c>
      <c r="F13" s="12">
        <v>386.31099999999998</v>
      </c>
      <c r="G13" s="13">
        <v>8.7848950490320306</v>
      </c>
      <c r="H13" s="13">
        <v>21.606167051934861</v>
      </c>
      <c r="I13" s="12">
        <v>2.6653606078732661</v>
      </c>
      <c r="J13" s="12">
        <v>119.861</v>
      </c>
      <c r="K13" s="12">
        <v>2.0773777859532769</v>
      </c>
      <c r="L13" s="12">
        <v>83.57</v>
      </c>
      <c r="M13" s="12">
        <v>1.5739635870695083</v>
      </c>
      <c r="N13" s="12">
        <v>1.498471025116227</v>
      </c>
      <c r="O13" s="23"/>
    </row>
    <row r="14" spans="1:15">
      <c r="A14" s="11">
        <v>10</v>
      </c>
      <c r="B14" s="12" t="s">
        <v>34</v>
      </c>
      <c r="C14" s="12">
        <v>9.0212342033226669</v>
      </c>
      <c r="D14" s="12">
        <v>405.68400000000003</v>
      </c>
      <c r="E14" s="12">
        <v>6.674604634513754</v>
      </c>
      <c r="F14" s="12">
        <v>268.51</v>
      </c>
      <c r="G14" s="13">
        <v>35.157581569321906</v>
      </c>
      <c r="H14" s="13">
        <v>51.087110349707643</v>
      </c>
      <c r="I14" s="12">
        <v>1.8346938730128373</v>
      </c>
      <c r="J14" s="12">
        <v>82.506</v>
      </c>
      <c r="K14" s="12">
        <v>1.9210213629109638</v>
      </c>
      <c r="L14" s="12">
        <v>77.28</v>
      </c>
      <c r="M14" s="12">
        <v>1.35922040592941</v>
      </c>
      <c r="N14" s="12">
        <v>1.0415298941887705</v>
      </c>
      <c r="O14" s="23"/>
    </row>
    <row r="15" spans="1:15">
      <c r="A15" s="11">
        <v>11</v>
      </c>
      <c r="B15" s="12" t="s">
        <v>41</v>
      </c>
      <c r="C15" s="12">
        <v>6.9456681024418554</v>
      </c>
      <c r="D15" s="12">
        <v>312.346</v>
      </c>
      <c r="E15" s="12">
        <v>0.14146651884480196</v>
      </c>
      <c r="F15" s="12">
        <v>5.6909999999999998</v>
      </c>
      <c r="G15" s="13">
        <v>4809.7610934087579</v>
      </c>
      <c r="H15" s="13">
        <v>5388.4203127745559</v>
      </c>
      <c r="I15" s="12">
        <v>2.5350289860551167E-2</v>
      </c>
      <c r="J15" s="12">
        <v>1.1399999999999999</v>
      </c>
      <c r="K15" s="12">
        <v>1.5486494682887299E-2</v>
      </c>
      <c r="L15" s="12">
        <v>0.623</v>
      </c>
      <c r="M15" s="12">
        <v>1.0464969210282571</v>
      </c>
      <c r="N15" s="12">
        <v>2.207495671605636E-2</v>
      </c>
      <c r="O15" s="23"/>
    </row>
    <row r="16" spans="1:15">
      <c r="A16" s="11">
        <v>12</v>
      </c>
      <c r="B16" s="12" t="s">
        <v>23</v>
      </c>
      <c r="C16" s="12">
        <v>6.7453118641580252</v>
      </c>
      <c r="D16" s="12">
        <v>303.33600000000001</v>
      </c>
      <c r="E16" s="12">
        <v>9.9756640797840355</v>
      </c>
      <c r="F16" s="12">
        <v>401.30700000000002</v>
      </c>
      <c r="G16" s="13">
        <v>-32.382327530178273</v>
      </c>
      <c r="H16" s="13">
        <v>-24.412980585935458</v>
      </c>
      <c r="I16" s="12">
        <v>2.160667468684609</v>
      </c>
      <c r="J16" s="12">
        <v>97.165000000000006</v>
      </c>
      <c r="K16" s="12">
        <v>3.8383637511621087</v>
      </c>
      <c r="L16" s="12">
        <v>154.41200000000001</v>
      </c>
      <c r="M16" s="12">
        <v>1.0163094454131874</v>
      </c>
      <c r="N16" s="12">
        <v>1.5566393700317045</v>
      </c>
      <c r="O16" s="23"/>
    </row>
    <row r="17" spans="1:15">
      <c r="A17" s="11">
        <v>13</v>
      </c>
      <c r="B17" s="12" t="s">
        <v>24</v>
      </c>
      <c r="C17" s="12">
        <v>6.5384179195417369</v>
      </c>
      <c r="D17" s="12">
        <v>294.03199999999998</v>
      </c>
      <c r="E17" s="12">
        <v>6.847143574471894</v>
      </c>
      <c r="F17" s="12">
        <v>275.45100000000002</v>
      </c>
      <c r="G17" s="13">
        <v>-4.5088240311065562</v>
      </c>
      <c r="H17" s="13">
        <v>6.7456643831389016</v>
      </c>
      <c r="I17" s="12">
        <v>1.9795907929526195</v>
      </c>
      <c r="J17" s="12">
        <v>89.022000000000006</v>
      </c>
      <c r="K17" s="12">
        <v>2.0912733726751616</v>
      </c>
      <c r="L17" s="12">
        <v>84.129000000000005</v>
      </c>
      <c r="M17" s="12">
        <v>0.98513694007216512</v>
      </c>
      <c r="N17" s="12">
        <v>1.0684535059557969</v>
      </c>
      <c r="O17" s="23"/>
    </row>
    <row r="18" spans="1:15">
      <c r="A18" s="11">
        <v>14</v>
      </c>
      <c r="B18" s="12" t="s">
        <v>22</v>
      </c>
      <c r="C18" s="12">
        <v>6.4939882009966663</v>
      </c>
      <c r="D18" s="12">
        <v>292.03399999999999</v>
      </c>
      <c r="E18" s="12">
        <v>7.0376548028019865</v>
      </c>
      <c r="F18" s="12">
        <v>283.11500000000001</v>
      </c>
      <c r="G18" s="13">
        <v>-7.7251103817831961</v>
      </c>
      <c r="H18" s="13">
        <v>3.1503099447220961</v>
      </c>
      <c r="I18" s="12">
        <v>1.8863061736850648</v>
      </c>
      <c r="J18" s="12">
        <v>84.826999999999998</v>
      </c>
      <c r="K18" s="12">
        <v>1.2524671502363989</v>
      </c>
      <c r="L18" s="12">
        <v>50.384999999999998</v>
      </c>
      <c r="M18" s="12">
        <v>0.97844275846518292</v>
      </c>
      <c r="N18" s="12">
        <v>1.0981815798043044</v>
      </c>
      <c r="O18" s="23"/>
    </row>
    <row r="19" spans="1:15">
      <c r="A19" s="11">
        <v>15</v>
      </c>
      <c r="B19" s="12" t="s">
        <v>25</v>
      </c>
      <c r="C19" s="12">
        <v>5.6449313874391533</v>
      </c>
      <c r="D19" s="12">
        <v>253.852</v>
      </c>
      <c r="E19" s="12">
        <v>5.4309123359997615</v>
      </c>
      <c r="F19" s="12">
        <v>218.47800000000001</v>
      </c>
      <c r="G19" s="13">
        <v>3.9407568783743443</v>
      </c>
      <c r="H19" s="13">
        <v>16.191103909775805</v>
      </c>
      <c r="I19" s="12">
        <v>0.95381577455142208</v>
      </c>
      <c r="J19" s="12">
        <v>42.893000000000001</v>
      </c>
      <c r="K19" s="12">
        <v>0.65137737828311204</v>
      </c>
      <c r="L19" s="12">
        <v>26.204000000000001</v>
      </c>
      <c r="M19" s="12">
        <v>0.85051621085867968</v>
      </c>
      <c r="N19" s="12">
        <v>0.84745956658066435</v>
      </c>
      <c r="O19" s="23"/>
    </row>
    <row r="20" spans="1:15">
      <c r="A20" s="11">
        <v>16</v>
      </c>
      <c r="B20" s="12" t="s">
        <v>30</v>
      </c>
      <c r="C20" s="12">
        <v>5.6107084961274092</v>
      </c>
      <c r="D20" s="12">
        <v>252.31299999999999</v>
      </c>
      <c r="E20" s="12">
        <v>4.298633310629751</v>
      </c>
      <c r="F20" s="12">
        <v>172.928</v>
      </c>
      <c r="G20" s="13">
        <v>30.523077701304089</v>
      </c>
      <c r="H20" s="13">
        <v>45.906388786084392</v>
      </c>
      <c r="I20" s="12">
        <v>1.1373385308839912</v>
      </c>
      <c r="J20" s="12">
        <v>51.146000000000001</v>
      </c>
      <c r="K20" s="12">
        <v>0.73276226366316499</v>
      </c>
      <c r="L20" s="12">
        <v>29.478000000000002</v>
      </c>
      <c r="M20" s="12">
        <v>0.84535988178303112</v>
      </c>
      <c r="N20" s="12">
        <v>0.6707745765233164</v>
      </c>
      <c r="O20" s="23"/>
    </row>
    <row r="21" spans="1:15">
      <c r="A21" s="11">
        <v>17</v>
      </c>
      <c r="B21" s="12" t="s">
        <v>56</v>
      </c>
      <c r="C21" s="12">
        <v>4.679952590510541</v>
      </c>
      <c r="D21" s="12">
        <v>210.45699999999999</v>
      </c>
      <c r="E21" s="12">
        <v>3.3665103931034142</v>
      </c>
      <c r="F21" s="12">
        <v>135.43</v>
      </c>
      <c r="G21" s="13">
        <v>39.014945567903965</v>
      </c>
      <c r="H21" s="13">
        <v>55.399099165620612</v>
      </c>
      <c r="I21" s="12">
        <v>2.0124572213858601E-2</v>
      </c>
      <c r="J21" s="12">
        <v>0.90500000000000003</v>
      </c>
      <c r="K21" s="12">
        <v>3.1395574292915986E-2</v>
      </c>
      <c r="L21" s="12">
        <v>1.2629999999999999</v>
      </c>
      <c r="M21" s="12">
        <v>0.70512381304336835</v>
      </c>
      <c r="N21" s="12">
        <v>0.52532268284229711</v>
      </c>
      <c r="O21" s="23"/>
    </row>
    <row r="22" spans="1:15">
      <c r="A22" s="11">
        <v>18</v>
      </c>
      <c r="B22" s="12" t="s">
        <v>33</v>
      </c>
      <c r="C22" s="12">
        <v>4.3844882910569067</v>
      </c>
      <c r="D22" s="12">
        <v>197.17</v>
      </c>
      <c r="E22" s="12">
        <v>4.0025504243249825</v>
      </c>
      <c r="F22" s="12">
        <v>161.017</v>
      </c>
      <c r="G22" s="13">
        <v>9.5423624000024176</v>
      </c>
      <c r="H22" s="13">
        <v>22.452908699081462</v>
      </c>
      <c r="I22" s="12">
        <v>0.8129437690544119</v>
      </c>
      <c r="J22" s="12">
        <v>36.558</v>
      </c>
      <c r="K22" s="12">
        <v>0.59209119879886452</v>
      </c>
      <c r="L22" s="12">
        <v>23.818999999999999</v>
      </c>
      <c r="M22" s="12">
        <v>0.66060650022456335</v>
      </c>
      <c r="N22" s="12">
        <v>0.6245727122736332</v>
      </c>
      <c r="O22" s="23"/>
    </row>
    <row r="23" spans="1:15">
      <c r="A23" s="11">
        <v>19</v>
      </c>
      <c r="B23" s="12" t="s">
        <v>43</v>
      </c>
      <c r="C23" s="12">
        <v>4.1920484590804064</v>
      </c>
      <c r="D23" s="12">
        <v>188.51599999999999</v>
      </c>
      <c r="E23" s="12">
        <v>6.3932873627220435</v>
      </c>
      <c r="F23" s="12">
        <v>257.19299999999998</v>
      </c>
      <c r="G23" s="13">
        <v>-34.430470253482</v>
      </c>
      <c r="H23" s="13">
        <v>-26.702515231752031</v>
      </c>
      <c r="I23" s="12">
        <v>1.2482126933793491</v>
      </c>
      <c r="J23" s="12">
        <v>56.131999999999998</v>
      </c>
      <c r="K23" s="12">
        <v>1.3252014735784989</v>
      </c>
      <c r="L23" s="12">
        <v>53.311</v>
      </c>
      <c r="M23" s="12">
        <v>0.63161178169261945</v>
      </c>
      <c r="N23" s="12">
        <v>0.99763211081930825</v>
      </c>
      <c r="O23" s="23"/>
    </row>
    <row r="24" spans="1:15">
      <c r="A24" s="11">
        <v>20</v>
      </c>
      <c r="B24" s="12" t="s">
        <v>244</v>
      </c>
      <c r="C24" s="12">
        <v>4.0747255386380665</v>
      </c>
      <c r="D24" s="12">
        <v>183.24</v>
      </c>
      <c r="E24" s="12">
        <v>4.858707486713433</v>
      </c>
      <c r="F24" s="12">
        <v>195.459</v>
      </c>
      <c r="G24" s="13">
        <v>-16.135607056387627</v>
      </c>
      <c r="H24" s="13">
        <v>-6.251438920694369</v>
      </c>
      <c r="I24" s="12">
        <v>0</v>
      </c>
      <c r="J24" s="12">
        <v>0</v>
      </c>
      <c r="K24" s="12">
        <v>0</v>
      </c>
      <c r="L24" s="12">
        <v>0</v>
      </c>
      <c r="M24" s="12">
        <v>0.61393485368539324</v>
      </c>
      <c r="N24" s="12">
        <v>0.75817061408604114</v>
      </c>
      <c r="O24" s="23"/>
    </row>
    <row r="25" spans="1:15">
      <c r="A25" s="11">
        <v>21</v>
      </c>
      <c r="B25" s="12" t="s">
        <v>26</v>
      </c>
      <c r="C25" s="12">
        <v>2.7951585393785616</v>
      </c>
      <c r="D25" s="12">
        <v>125.69799999999999</v>
      </c>
      <c r="E25" s="12">
        <v>2.8608253829365178</v>
      </c>
      <c r="F25" s="12">
        <v>115.087</v>
      </c>
      <c r="G25" s="13">
        <v>-2.2953810445624612</v>
      </c>
      <c r="H25" s="13">
        <v>9.2199814053715841</v>
      </c>
      <c r="I25" s="12">
        <v>0.75577219428995834</v>
      </c>
      <c r="J25" s="12">
        <v>33.987000000000002</v>
      </c>
      <c r="K25" s="12">
        <v>0.63303222085779776</v>
      </c>
      <c r="L25" s="12">
        <v>25.466000000000001</v>
      </c>
      <c r="M25" s="12">
        <v>0.42114376358080419</v>
      </c>
      <c r="N25" s="12">
        <v>0.44641373108079041</v>
      </c>
      <c r="O25" s="23"/>
    </row>
    <row r="26" spans="1:15">
      <c r="A26" s="11">
        <v>22</v>
      </c>
      <c r="B26" s="12" t="s">
        <v>67</v>
      </c>
      <c r="C26" s="12">
        <v>2.7089897909490568</v>
      </c>
      <c r="D26" s="12">
        <v>121.82299999999999</v>
      </c>
      <c r="E26" s="12">
        <v>1.4572965502155184</v>
      </c>
      <c r="F26" s="12">
        <v>58.625</v>
      </c>
      <c r="G26" s="13">
        <v>85.891457064687785</v>
      </c>
      <c r="H26" s="13">
        <v>107.80042643923241</v>
      </c>
      <c r="I26" s="12">
        <v>0.33844860673472699</v>
      </c>
      <c r="J26" s="12">
        <v>15.22</v>
      </c>
      <c r="K26" s="12">
        <v>9.4982176859249395E-2</v>
      </c>
      <c r="L26" s="12">
        <v>3.8210000000000002</v>
      </c>
      <c r="M26" s="12">
        <v>0.40816080375745284</v>
      </c>
      <c r="N26" s="12">
        <v>0.22740192189049446</v>
      </c>
      <c r="O26" s="23"/>
    </row>
    <row r="27" spans="1:15">
      <c r="A27" s="11">
        <v>23</v>
      </c>
      <c r="B27" s="12" t="s">
        <v>59</v>
      </c>
      <c r="C27" s="12">
        <v>2.556376598569265</v>
      </c>
      <c r="D27" s="12">
        <v>114.96</v>
      </c>
      <c r="E27" s="12">
        <v>1.7786848162749884</v>
      </c>
      <c r="F27" s="12">
        <v>71.554000000000002</v>
      </c>
      <c r="G27" s="13">
        <v>43.722854953187152</v>
      </c>
      <c r="H27" s="13">
        <v>60.661877742683856</v>
      </c>
      <c r="I27" s="12">
        <v>0.31874653935187758</v>
      </c>
      <c r="J27" s="12">
        <v>14.334</v>
      </c>
      <c r="K27" s="12">
        <v>7.5319548778729562E-3</v>
      </c>
      <c r="L27" s="12">
        <v>0.30299999999999999</v>
      </c>
      <c r="M27" s="12">
        <v>0.38516672549483089</v>
      </c>
      <c r="N27" s="12">
        <v>0.27755253081368775</v>
      </c>
      <c r="O27" s="23"/>
    </row>
    <row r="28" spans="1:15">
      <c r="A28" s="11">
        <v>24</v>
      </c>
      <c r="B28" s="12" t="s">
        <v>70</v>
      </c>
      <c r="C28" s="12">
        <v>2.4978707980226771</v>
      </c>
      <c r="D28" s="12">
        <v>112.32899999999999</v>
      </c>
      <c r="E28" s="12">
        <v>2.2754209691612437</v>
      </c>
      <c r="F28" s="12">
        <v>91.537000000000006</v>
      </c>
      <c r="G28" s="13">
        <v>9.7762054528060247</v>
      </c>
      <c r="H28" s="13">
        <v>22.714312245321551</v>
      </c>
      <c r="I28" s="12">
        <v>0.15012263758647451</v>
      </c>
      <c r="J28" s="12">
        <v>6.7510000000000003</v>
      </c>
      <c r="K28" s="12">
        <v>0.14002475850514309</v>
      </c>
      <c r="L28" s="12">
        <v>5.633</v>
      </c>
      <c r="M28" s="12">
        <v>0.37635171457993088</v>
      </c>
      <c r="N28" s="12">
        <v>0.35506506992051506</v>
      </c>
      <c r="O28" s="23"/>
    </row>
    <row r="29" spans="1:15">
      <c r="A29" s="11">
        <v>25</v>
      </c>
      <c r="B29" s="12" t="s">
        <v>44</v>
      </c>
      <c r="C29" s="12">
        <v>2.1749436845534458</v>
      </c>
      <c r="D29" s="12">
        <v>97.807000000000002</v>
      </c>
      <c r="E29" s="12">
        <v>0.83428207792466047</v>
      </c>
      <c r="F29" s="12">
        <v>33.561999999999998</v>
      </c>
      <c r="G29" s="13">
        <v>160.69644094042894</v>
      </c>
      <c r="H29" s="13">
        <v>191.42184613551046</v>
      </c>
      <c r="I29" s="12">
        <v>4.4251821774120024E-3</v>
      </c>
      <c r="J29" s="12">
        <v>0.19900000000000001</v>
      </c>
      <c r="K29" s="12">
        <v>5.5681778635100401E-3</v>
      </c>
      <c r="L29" s="12">
        <v>0.224</v>
      </c>
      <c r="M29" s="12">
        <v>0.32769660682387725</v>
      </c>
      <c r="N29" s="12">
        <v>0.13018444865652495</v>
      </c>
      <c r="O29" s="23"/>
    </row>
    <row r="30" spans="1:15">
      <c r="A30" s="11">
        <v>26</v>
      </c>
      <c r="B30" s="12" t="s">
        <v>62</v>
      </c>
      <c r="C30" s="12">
        <v>2.1098112292889244</v>
      </c>
      <c r="D30" s="12">
        <v>94.878</v>
      </c>
      <c r="E30" s="12">
        <v>2.6459533764535679</v>
      </c>
      <c r="F30" s="12">
        <v>106.443</v>
      </c>
      <c r="G30" s="13">
        <v>-20.262720875424009</v>
      </c>
      <c r="H30" s="13">
        <v>-10.864969983935069</v>
      </c>
      <c r="I30" s="12">
        <v>0.64245195119402077</v>
      </c>
      <c r="J30" s="12">
        <v>28.890999999999998</v>
      </c>
      <c r="K30" s="12">
        <v>1.1452300104900492</v>
      </c>
      <c r="L30" s="12">
        <v>46.070999999999998</v>
      </c>
      <c r="M30" s="12">
        <v>0.31788316441804593</v>
      </c>
      <c r="N30" s="12">
        <v>0.41288431167232242</v>
      </c>
      <c r="O30" s="23"/>
    </row>
    <row r="31" spans="1:15">
      <c r="A31" s="11">
        <v>27</v>
      </c>
      <c r="B31" s="12" t="s">
        <v>289</v>
      </c>
      <c r="C31" s="12">
        <v>1.7146357897171218</v>
      </c>
      <c r="D31" s="12">
        <v>77.106999999999999</v>
      </c>
      <c r="E31" s="12">
        <v>1.9598991762079714</v>
      </c>
      <c r="F31" s="12">
        <v>78.843999999999994</v>
      </c>
      <c r="G31" s="13">
        <v>-12.514081819524364</v>
      </c>
      <c r="H31" s="13">
        <v>-2.2030845720663592</v>
      </c>
      <c r="I31" s="12">
        <v>0.68468019719857054</v>
      </c>
      <c r="J31" s="12">
        <v>30.79</v>
      </c>
      <c r="K31" s="12">
        <v>0.39084134173200163</v>
      </c>
      <c r="L31" s="12">
        <v>15.723000000000001</v>
      </c>
      <c r="M31" s="12">
        <v>0.25834247305784552</v>
      </c>
      <c r="N31" s="12">
        <v>0.30582988707094488</v>
      </c>
      <c r="O31" s="23"/>
    </row>
    <row r="32" spans="1:15">
      <c r="A32" s="11">
        <v>28</v>
      </c>
      <c r="B32" s="12" t="s">
        <v>61</v>
      </c>
      <c r="C32" s="12">
        <v>1.526421006050714</v>
      </c>
      <c r="D32" s="12">
        <v>68.643000000000001</v>
      </c>
      <c r="E32" s="12">
        <v>1.1699885156331564</v>
      </c>
      <c r="F32" s="12">
        <v>47.067</v>
      </c>
      <c r="G32" s="13">
        <v>30.464614451763993</v>
      </c>
      <c r="H32" s="13">
        <v>45.841035120147865</v>
      </c>
      <c r="I32" s="12">
        <v>0.28294481419794126</v>
      </c>
      <c r="J32" s="12">
        <v>12.724</v>
      </c>
      <c r="K32" s="12">
        <v>0.13207021870012875</v>
      </c>
      <c r="L32" s="12">
        <v>5.3129999999999997</v>
      </c>
      <c r="M32" s="12">
        <v>0.22998433836240151</v>
      </c>
      <c r="N32" s="12">
        <v>0.18256931782720517</v>
      </c>
      <c r="O32" s="23"/>
    </row>
    <row r="33" spans="1:15">
      <c r="A33" s="11">
        <v>29</v>
      </c>
      <c r="B33" s="12" t="s">
        <v>50</v>
      </c>
      <c r="C33" s="12">
        <v>1.5254648109068507</v>
      </c>
      <c r="D33" s="12">
        <v>68.599999999999994</v>
      </c>
      <c r="E33" s="12">
        <v>1.2955210969310391</v>
      </c>
      <c r="F33" s="12">
        <v>52.116999999999997</v>
      </c>
      <c r="G33" s="13">
        <v>17.749129251582659</v>
      </c>
      <c r="H33" s="13">
        <v>31.62691636126408</v>
      </c>
      <c r="I33" s="12">
        <v>0.43533563561404409</v>
      </c>
      <c r="J33" s="12">
        <v>19.577000000000002</v>
      </c>
      <c r="K33" s="12">
        <v>0.43941375041637043</v>
      </c>
      <c r="L33" s="12">
        <v>17.677</v>
      </c>
      <c r="M33" s="12">
        <v>0.22984026938887783</v>
      </c>
      <c r="N33" s="12">
        <v>0.20215788423312409</v>
      </c>
      <c r="O33" s="23"/>
    </row>
    <row r="34" spans="1:15">
      <c r="A34" s="11">
        <v>30</v>
      </c>
      <c r="B34" s="12" t="s">
        <v>39</v>
      </c>
      <c r="C34" s="12">
        <v>1.5235301835227564</v>
      </c>
      <c r="D34" s="12">
        <v>68.513000000000005</v>
      </c>
      <c r="E34" s="12">
        <v>1.6536742516518101</v>
      </c>
      <c r="F34" s="12">
        <v>66.525000000000006</v>
      </c>
      <c r="G34" s="13">
        <v>-7.869994226435864</v>
      </c>
      <c r="H34" s="13">
        <v>2.9883502442690713</v>
      </c>
      <c r="I34" s="12">
        <v>0.28977160278319497</v>
      </c>
      <c r="J34" s="12">
        <v>13.031000000000001</v>
      </c>
      <c r="K34" s="12">
        <v>0.20482939997911934</v>
      </c>
      <c r="L34" s="12">
        <v>8.24</v>
      </c>
      <c r="M34" s="12">
        <v>0.22954878100058584</v>
      </c>
      <c r="N34" s="12">
        <v>0.25804542181262513</v>
      </c>
      <c r="O34" s="23"/>
    </row>
    <row r="35" spans="1:15">
      <c r="A35" s="11">
        <v>31</v>
      </c>
      <c r="B35" s="12" t="s">
        <v>73</v>
      </c>
      <c r="C35" s="12">
        <v>1.3687155186024429</v>
      </c>
      <c r="D35" s="12">
        <v>61.551000000000002</v>
      </c>
      <c r="E35" s="12">
        <v>1.4277156053156213</v>
      </c>
      <c r="F35" s="12">
        <v>57.435000000000002</v>
      </c>
      <c r="G35" s="13">
        <v>-4.1324817417076076</v>
      </c>
      <c r="H35" s="13">
        <v>7.1663619744058451</v>
      </c>
      <c r="I35" s="12">
        <v>0.22157042821976478</v>
      </c>
      <c r="J35" s="12">
        <v>9.9640000000000004</v>
      </c>
      <c r="K35" s="12">
        <v>0.46432140318082155</v>
      </c>
      <c r="L35" s="12">
        <v>18.678999999999998</v>
      </c>
      <c r="M35" s="12">
        <v>0.20622300905473501</v>
      </c>
      <c r="N35" s="12">
        <v>0.22278600228197101</v>
      </c>
      <c r="O35" s="23"/>
    </row>
    <row r="36" spans="1:15">
      <c r="A36" s="11">
        <v>32</v>
      </c>
      <c r="B36" s="12" t="s">
        <v>54</v>
      </c>
      <c r="C36" s="12">
        <v>1.2797004218377181</v>
      </c>
      <c r="D36" s="12">
        <v>57.548000000000002</v>
      </c>
      <c r="E36" s="12">
        <v>0.97343680863863014</v>
      </c>
      <c r="F36" s="12">
        <v>39.159999999999997</v>
      </c>
      <c r="G36" s="13">
        <v>31.462094969205396</v>
      </c>
      <c r="H36" s="13">
        <v>46.956077630234944</v>
      </c>
      <c r="I36" s="12">
        <v>0.16475464699721368</v>
      </c>
      <c r="J36" s="12">
        <v>7.4089999999999998</v>
      </c>
      <c r="K36" s="12">
        <v>0.11350133984279841</v>
      </c>
      <c r="L36" s="12">
        <v>4.5659999999999998</v>
      </c>
      <c r="M36" s="12">
        <v>0.19281119275205749</v>
      </c>
      <c r="N36" s="12">
        <v>0.15189866543678912</v>
      </c>
      <c r="O36" s="23"/>
    </row>
    <row r="37" spans="1:15">
      <c r="A37" s="11">
        <v>33</v>
      </c>
      <c r="B37" s="12" t="s">
        <v>46</v>
      </c>
      <c r="C37" s="12">
        <v>1.2460556950315653</v>
      </c>
      <c r="D37" s="12">
        <v>56.034999999999997</v>
      </c>
      <c r="E37" s="12">
        <v>0.90326285279626939</v>
      </c>
      <c r="F37" s="12">
        <v>36.337000000000003</v>
      </c>
      <c r="G37" s="13">
        <v>37.950508113346785</v>
      </c>
      <c r="H37" s="13">
        <v>54.209208245039491</v>
      </c>
      <c r="I37" s="12">
        <v>0.18968243202675564</v>
      </c>
      <c r="J37" s="12">
        <v>8.5299999999999994</v>
      </c>
      <c r="K37" s="12">
        <v>0.28402678691279337</v>
      </c>
      <c r="L37" s="12">
        <v>11.426</v>
      </c>
      <c r="M37" s="12">
        <v>0.18774197514877217</v>
      </c>
      <c r="N37" s="12">
        <v>0.14094846286967844</v>
      </c>
      <c r="O37" s="23"/>
    </row>
    <row r="38" spans="1:15">
      <c r="A38" s="11">
        <v>34</v>
      </c>
      <c r="B38" s="12" t="s">
        <v>31</v>
      </c>
      <c r="C38" s="12">
        <v>1.2337808178359302</v>
      </c>
      <c r="D38" s="12">
        <v>55.482999999999997</v>
      </c>
      <c r="E38" s="12">
        <v>1.0772186951571767</v>
      </c>
      <c r="F38" s="12">
        <v>43.335000000000001</v>
      </c>
      <c r="G38" s="13">
        <v>14.533921791610709</v>
      </c>
      <c r="H38" s="13">
        <v>28.032767970462658</v>
      </c>
      <c r="I38" s="12">
        <v>0.58539156191141184</v>
      </c>
      <c r="J38" s="12">
        <v>26.324999999999999</v>
      </c>
      <c r="K38" s="12">
        <v>0.29421854103796802</v>
      </c>
      <c r="L38" s="12">
        <v>11.836</v>
      </c>
      <c r="M38" s="12">
        <v>0.18589253158167796</v>
      </c>
      <c r="N38" s="12">
        <v>0.16809317330702905</v>
      </c>
      <c r="O38" s="23"/>
    </row>
    <row r="39" spans="1:15">
      <c r="A39" s="11">
        <v>35</v>
      </c>
      <c r="B39" s="12" t="s">
        <v>110</v>
      </c>
      <c r="C39" s="12">
        <v>1.1482347081047546</v>
      </c>
      <c r="D39" s="12">
        <v>51.636000000000003</v>
      </c>
      <c r="E39" s="12">
        <v>0.7598325569371045</v>
      </c>
      <c r="F39" s="12">
        <v>30.567</v>
      </c>
      <c r="G39" s="13">
        <v>51.116808252242379</v>
      </c>
      <c r="H39" s="13">
        <v>68.927274511728342</v>
      </c>
      <c r="I39" s="12">
        <v>7.3382418017384965E-3</v>
      </c>
      <c r="J39" s="12">
        <v>0.33</v>
      </c>
      <c r="K39" s="12">
        <v>5.7670413586353988E-3</v>
      </c>
      <c r="L39" s="12">
        <v>0.23200000000000001</v>
      </c>
      <c r="M39" s="12">
        <v>0.17300338411317925</v>
      </c>
      <c r="N39" s="12">
        <v>0.11856707115440075</v>
      </c>
      <c r="O39" s="23"/>
    </row>
    <row r="40" spans="1:15">
      <c r="A40" s="11">
        <v>36</v>
      </c>
      <c r="B40" s="12" t="s">
        <v>57</v>
      </c>
      <c r="C40" s="12">
        <v>1.0930422349171334</v>
      </c>
      <c r="D40" s="12">
        <v>49.154000000000003</v>
      </c>
      <c r="E40" s="12">
        <v>1.1606667892991553</v>
      </c>
      <c r="F40" s="12">
        <v>46.692</v>
      </c>
      <c r="G40" s="13">
        <v>-5.8263538687839542</v>
      </c>
      <c r="H40" s="13">
        <v>5.2728518804077851</v>
      </c>
      <c r="I40" s="12">
        <v>0.15205726497056921</v>
      </c>
      <c r="J40" s="12">
        <v>6.8380000000000001</v>
      </c>
      <c r="K40" s="12">
        <v>0.17760995908383587</v>
      </c>
      <c r="L40" s="12">
        <v>7.1449999999999996</v>
      </c>
      <c r="M40" s="12">
        <v>0.16468758894374494</v>
      </c>
      <c r="N40" s="12">
        <v>0.18111472131191417</v>
      </c>
      <c r="O40" s="23"/>
    </row>
    <row r="41" spans="1:15">
      <c r="A41" s="11">
        <v>37</v>
      </c>
      <c r="B41" s="12" t="s">
        <v>64</v>
      </c>
      <c r="C41" s="12">
        <v>1.0855260963444437</v>
      </c>
      <c r="D41" s="12">
        <v>48.816000000000003</v>
      </c>
      <c r="E41" s="12">
        <v>1.1178117060996406</v>
      </c>
      <c r="F41" s="12">
        <v>44.968000000000004</v>
      </c>
      <c r="G41" s="13">
        <v>-2.888286960945365</v>
      </c>
      <c r="H41" s="13">
        <v>8.5571962284291061</v>
      </c>
      <c r="I41" s="12">
        <v>0.15012263758647451</v>
      </c>
      <c r="J41" s="12">
        <v>6.7510000000000003</v>
      </c>
      <c r="K41" s="12">
        <v>0.29986129271215006</v>
      </c>
      <c r="L41" s="12">
        <v>12.063000000000001</v>
      </c>
      <c r="M41" s="12">
        <v>0.16355513980302422</v>
      </c>
      <c r="N41" s="12">
        <v>0.17442745626561632</v>
      </c>
      <c r="O41" s="23"/>
    </row>
    <row r="42" spans="1:15">
      <c r="A42" s="11">
        <v>38</v>
      </c>
      <c r="B42" s="12" t="s">
        <v>85</v>
      </c>
      <c r="C42" s="12">
        <v>0.99295306416069407</v>
      </c>
      <c r="D42" s="12">
        <v>44.652999999999999</v>
      </c>
      <c r="E42" s="12">
        <v>0.77690995958099462</v>
      </c>
      <c r="F42" s="12">
        <v>31.254000000000001</v>
      </c>
      <c r="G42" s="13">
        <v>27.807997814343437</v>
      </c>
      <c r="H42" s="13">
        <v>42.871312472003581</v>
      </c>
      <c r="I42" s="12">
        <v>0.23682507632883329</v>
      </c>
      <c r="J42" s="12">
        <v>10.65</v>
      </c>
      <c r="K42" s="12">
        <v>0.11002122867810464</v>
      </c>
      <c r="L42" s="12">
        <v>4.4260000000000002</v>
      </c>
      <c r="M42" s="12">
        <v>0.14960725290118898</v>
      </c>
      <c r="N42" s="12">
        <v>0.1212318919704139</v>
      </c>
      <c r="O42" s="23"/>
    </row>
    <row r="43" spans="1:15">
      <c r="A43" s="11">
        <v>39</v>
      </c>
      <c r="B43" s="12" t="s">
        <v>173</v>
      </c>
      <c r="C43" s="12">
        <v>0.97529680964378396</v>
      </c>
      <c r="D43" s="12">
        <v>43.859000000000002</v>
      </c>
      <c r="E43" s="12">
        <v>1.0728188403275283</v>
      </c>
      <c r="F43" s="12">
        <v>43.158000000000001</v>
      </c>
      <c r="G43" s="13">
        <v>-9.09026081737818</v>
      </c>
      <c r="H43" s="13">
        <v>1.6242643310626192</v>
      </c>
      <c r="I43" s="12">
        <v>0.14458560059061726</v>
      </c>
      <c r="J43" s="12">
        <v>6.5019999999999998</v>
      </c>
      <c r="K43" s="12">
        <v>0.19819233082931048</v>
      </c>
      <c r="L43" s="12">
        <v>7.9729999999999999</v>
      </c>
      <c r="M43" s="12">
        <v>0.14694700255286874</v>
      </c>
      <c r="N43" s="12">
        <v>0.16740660375181171</v>
      </c>
      <c r="O43" s="23"/>
    </row>
    <row r="44" spans="1:15">
      <c r="A44" s="11">
        <v>40</v>
      </c>
      <c r="B44" s="12" t="s">
        <v>82</v>
      </c>
      <c r="C44" s="12">
        <v>0.95354892939499525</v>
      </c>
      <c r="D44" s="12">
        <v>42.881</v>
      </c>
      <c r="E44" s="12">
        <v>7.1466568560675736E-2</v>
      </c>
      <c r="F44" s="12">
        <v>2.875</v>
      </c>
      <c r="G44" s="13">
        <v>1234.2587290803306</v>
      </c>
      <c r="H44" s="13">
        <v>1391.5130434782609</v>
      </c>
      <c r="I44" s="12">
        <v>1.2185928810159685E-2</v>
      </c>
      <c r="J44" s="12">
        <v>0.54800000000000004</v>
      </c>
      <c r="K44" s="12">
        <v>0</v>
      </c>
      <c r="L44" s="12">
        <v>0</v>
      </c>
      <c r="M44" s="12">
        <v>0.14367027101551708</v>
      </c>
      <c r="N44" s="12">
        <v>1.1151906617231071E-2</v>
      </c>
      <c r="O44" s="23"/>
    </row>
    <row r="45" spans="1:15">
      <c r="A45" s="11">
        <v>41</v>
      </c>
      <c r="B45" s="12" t="s">
        <v>163</v>
      </c>
      <c r="C45" s="12">
        <v>0.93573701520350272</v>
      </c>
      <c r="D45" s="12">
        <v>42.08</v>
      </c>
      <c r="E45" s="12">
        <v>0.4508981172598599</v>
      </c>
      <c r="F45" s="12">
        <v>18.138999999999999</v>
      </c>
      <c r="G45" s="13">
        <v>107.52737245612013</v>
      </c>
      <c r="H45" s="13">
        <v>131.98632780197366</v>
      </c>
      <c r="I45" s="12">
        <v>0.20184612374054645</v>
      </c>
      <c r="J45" s="12">
        <v>9.077</v>
      </c>
      <c r="K45" s="12">
        <v>5.2922547640236052E-2</v>
      </c>
      <c r="L45" s="12">
        <v>2.129</v>
      </c>
      <c r="M45" s="12">
        <v>0.14098656757848368</v>
      </c>
      <c r="N45" s="12">
        <v>7.035980317563631E-2</v>
      </c>
      <c r="O45" s="23"/>
    </row>
    <row r="46" spans="1:15">
      <c r="A46" s="11">
        <v>42</v>
      </c>
      <c r="B46" s="12" t="s">
        <v>38</v>
      </c>
      <c r="C46" s="12">
        <v>0.90082477390432258</v>
      </c>
      <c r="D46" s="12">
        <v>40.51</v>
      </c>
      <c r="E46" s="12">
        <v>0.73370686526501039</v>
      </c>
      <c r="F46" s="12">
        <v>29.515999999999998</v>
      </c>
      <c r="G46" s="13">
        <v>22.777203887679349</v>
      </c>
      <c r="H46" s="13">
        <v>37.247594525003393</v>
      </c>
      <c r="I46" s="12">
        <v>5.2924289357992788E-2</v>
      </c>
      <c r="J46" s="12">
        <v>2.38</v>
      </c>
      <c r="K46" s="12">
        <v>3.4328810846015023E-2</v>
      </c>
      <c r="L46" s="12">
        <v>1.381</v>
      </c>
      <c r="M46" s="12">
        <v>0.13572637482424843</v>
      </c>
      <c r="N46" s="12">
        <v>0.11449032198754515</v>
      </c>
      <c r="O46" s="23"/>
    </row>
    <row r="47" spans="1:15">
      <c r="A47" s="11">
        <v>43</v>
      </c>
      <c r="B47" s="12" t="s">
        <v>269</v>
      </c>
      <c r="C47" s="12">
        <v>0.90015766101325545</v>
      </c>
      <c r="D47" s="12">
        <v>40.479999999999997</v>
      </c>
      <c r="E47" s="12">
        <v>0.75135600045738604</v>
      </c>
      <c r="F47" s="12">
        <v>30.225999999999999</v>
      </c>
      <c r="G47" s="13">
        <v>19.804415013028006</v>
      </c>
      <c r="H47" s="13">
        <v>33.924435916098702</v>
      </c>
      <c r="I47" s="12">
        <v>0.13451219593550354</v>
      </c>
      <c r="J47" s="12">
        <v>6.0490000000000004</v>
      </c>
      <c r="K47" s="12">
        <v>0.1768393630402251</v>
      </c>
      <c r="L47" s="12">
        <v>7.1139999999999999</v>
      </c>
      <c r="M47" s="12">
        <v>0.13562586158690634</v>
      </c>
      <c r="N47" s="12">
        <v>0.11724435805649613</v>
      </c>
      <c r="O47" s="23"/>
    </row>
    <row r="48" spans="1:15">
      <c r="A48" s="11">
        <v>44</v>
      </c>
      <c r="B48" s="12" t="s">
        <v>176</v>
      </c>
      <c r="C48" s="12">
        <v>0.88461393065139116</v>
      </c>
      <c r="D48" s="12">
        <v>39.780999999999999</v>
      </c>
      <c r="E48" s="12">
        <v>0.5154790373018201</v>
      </c>
      <c r="F48" s="12">
        <v>20.736999999999998</v>
      </c>
      <c r="G48" s="13">
        <v>71.610068817102558</v>
      </c>
      <c r="H48" s="13">
        <v>91.835848965617032</v>
      </c>
      <c r="I48" s="12">
        <v>0.10653792870342163</v>
      </c>
      <c r="J48" s="12">
        <v>4.7910000000000004</v>
      </c>
      <c r="K48" s="12">
        <v>3.7013468030207365E-2</v>
      </c>
      <c r="L48" s="12">
        <v>1.4890000000000001</v>
      </c>
      <c r="M48" s="12">
        <v>0.133283903156836</v>
      </c>
      <c r="N48" s="12">
        <v>8.0437247833572423E-2</v>
      </c>
      <c r="O48" s="23"/>
    </row>
    <row r="49" spans="1:15">
      <c r="A49" s="11">
        <v>45</v>
      </c>
      <c r="B49" s="12" t="s">
        <v>51</v>
      </c>
      <c r="C49" s="12">
        <v>0.80044652089508761</v>
      </c>
      <c r="D49" s="12">
        <v>35.996000000000002</v>
      </c>
      <c r="E49" s="12">
        <v>0.85354697901492971</v>
      </c>
      <c r="F49" s="12">
        <v>34.337000000000003</v>
      </c>
      <c r="G49" s="13">
        <v>-6.2211523706785101</v>
      </c>
      <c r="H49" s="13">
        <v>4.8315228470745808</v>
      </c>
      <c r="I49" s="12">
        <v>0.24218421655373926</v>
      </c>
      <c r="J49" s="12">
        <v>10.891</v>
      </c>
      <c r="K49" s="12">
        <v>0.44600110369239793</v>
      </c>
      <c r="L49" s="12">
        <v>17.942</v>
      </c>
      <c r="M49" s="12">
        <v>0.1206024830455109</v>
      </c>
      <c r="N49" s="12">
        <v>0.13319061478812638</v>
      </c>
      <c r="O49" s="23"/>
    </row>
    <row r="50" spans="1:15">
      <c r="A50" s="11">
        <v>46</v>
      </c>
      <c r="B50" s="12" t="s">
        <v>216</v>
      </c>
      <c r="C50" s="12">
        <v>0.79335288715340702</v>
      </c>
      <c r="D50" s="12">
        <v>35.677</v>
      </c>
      <c r="E50" s="12">
        <v>0.64103647653659335</v>
      </c>
      <c r="F50" s="12">
        <v>25.788</v>
      </c>
      <c r="G50" s="13">
        <v>23.760958415307698</v>
      </c>
      <c r="H50" s="13">
        <v>38.347293314720019</v>
      </c>
      <c r="I50" s="12">
        <v>8.5301501671117788E-2</v>
      </c>
      <c r="J50" s="12">
        <v>3.8359999999999999</v>
      </c>
      <c r="K50" s="12">
        <v>2.9879240142585126E-2</v>
      </c>
      <c r="L50" s="12">
        <v>1.202</v>
      </c>
      <c r="M50" s="12">
        <v>0.11953369228844016</v>
      </c>
      <c r="N50" s="12">
        <v>0.10002969316353215</v>
      </c>
      <c r="O50" s="23"/>
    </row>
    <row r="51" spans="1:15">
      <c r="A51" s="11">
        <v>47</v>
      </c>
      <c r="B51" s="12" t="s">
        <v>166</v>
      </c>
      <c r="C51" s="12">
        <v>0.74198519454123746</v>
      </c>
      <c r="D51" s="12">
        <v>33.366999999999997</v>
      </c>
      <c r="E51" s="12">
        <v>0.7118070228643304</v>
      </c>
      <c r="F51" s="12">
        <v>28.635000000000002</v>
      </c>
      <c r="G51" s="13">
        <v>4.2396563545368338</v>
      </c>
      <c r="H51" s="13">
        <v>16.525231360223486</v>
      </c>
      <c r="I51" s="12">
        <v>7.1781347078823832E-2</v>
      </c>
      <c r="J51" s="12">
        <v>3.2280000000000002</v>
      </c>
      <c r="K51" s="12">
        <v>2.7468020264190152E-2</v>
      </c>
      <c r="L51" s="12">
        <v>1.105</v>
      </c>
      <c r="M51" s="12">
        <v>0.11179417301310039</v>
      </c>
      <c r="N51" s="12">
        <v>0.11107298990762147</v>
      </c>
      <c r="O51" s="23"/>
    </row>
    <row r="52" spans="1:15">
      <c r="A52" s="11">
        <v>48</v>
      </c>
      <c r="B52" s="12" t="s">
        <v>55</v>
      </c>
      <c r="C52" s="12">
        <v>0.73224534633165739</v>
      </c>
      <c r="D52" s="12">
        <v>32.929000000000002</v>
      </c>
      <c r="E52" s="12">
        <v>0.84663647255932339</v>
      </c>
      <c r="F52" s="12">
        <v>34.058999999999997</v>
      </c>
      <c r="G52" s="13">
        <v>-13.511244782766028</v>
      </c>
      <c r="H52" s="13">
        <v>-3.3177721013535262</v>
      </c>
      <c r="I52" s="12">
        <v>0.36613379171401311</v>
      </c>
      <c r="J52" s="12">
        <v>16.465</v>
      </c>
      <c r="K52" s="12">
        <v>0.20361136107147654</v>
      </c>
      <c r="L52" s="12">
        <v>8.1910000000000007</v>
      </c>
      <c r="M52" s="12">
        <v>0.11032667974790611</v>
      </c>
      <c r="N52" s="12">
        <v>0.13211227390479063</v>
      </c>
      <c r="O52" s="23"/>
    </row>
    <row r="53" spans="1:15">
      <c r="A53" s="11">
        <v>49</v>
      </c>
      <c r="B53" s="12" t="s">
        <v>290</v>
      </c>
      <c r="C53" s="12">
        <v>0.71534515309128988</v>
      </c>
      <c r="D53" s="12">
        <v>32.168999999999997</v>
      </c>
      <c r="E53" s="12">
        <v>0.86483248236329369</v>
      </c>
      <c r="F53" s="12">
        <v>34.790999999999997</v>
      </c>
      <c r="G53" s="13">
        <v>-17.285119641147801</v>
      </c>
      <c r="H53" s="13">
        <v>-7.536431835819613</v>
      </c>
      <c r="I53" s="12">
        <v>0.96139862441321855</v>
      </c>
      <c r="J53" s="12">
        <v>43.234000000000002</v>
      </c>
      <c r="K53" s="12">
        <v>0.71198102842256505</v>
      </c>
      <c r="L53" s="12">
        <v>28.641999999999999</v>
      </c>
      <c r="M53" s="12">
        <v>0.10778034440190687</v>
      </c>
      <c r="N53" s="12">
        <v>0.13495164630263867</v>
      </c>
      <c r="O53" s="23"/>
    </row>
    <row r="54" spans="1:15">
      <c r="A54" s="11">
        <v>50</v>
      </c>
      <c r="B54" s="12" t="s">
        <v>174</v>
      </c>
      <c r="C54" s="12">
        <v>0.66526721206851691</v>
      </c>
      <c r="D54" s="12">
        <v>29.917000000000002</v>
      </c>
      <c r="E54" s="12">
        <v>0.65470834182646176</v>
      </c>
      <c r="F54" s="12">
        <v>26.338000000000001</v>
      </c>
      <c r="G54" s="13">
        <v>1.6127593872713959</v>
      </c>
      <c r="H54" s="13">
        <v>13.588731110942376</v>
      </c>
      <c r="I54" s="12">
        <v>0.50424839726127912</v>
      </c>
      <c r="J54" s="12">
        <v>22.675999999999998</v>
      </c>
      <c r="K54" s="12">
        <v>0.16794022163336533</v>
      </c>
      <c r="L54" s="12">
        <v>6.7560000000000002</v>
      </c>
      <c r="M54" s="12">
        <v>0.1002351507187618</v>
      </c>
      <c r="N54" s="12">
        <v>0.10216310138595895</v>
      </c>
      <c r="O54" s="23"/>
    </row>
    <row r="55" spans="1:15">
      <c r="A55" s="11">
        <v>51</v>
      </c>
      <c r="B55" s="12" t="s">
        <v>49</v>
      </c>
      <c r="C55" s="12">
        <v>0.65652803319553743</v>
      </c>
      <c r="D55" s="12">
        <v>29.524000000000001</v>
      </c>
      <c r="E55" s="12">
        <v>0.64334826466742567</v>
      </c>
      <c r="F55" s="12">
        <v>25.881</v>
      </c>
      <c r="G55" s="13">
        <v>2.0486211360070854</v>
      </c>
      <c r="H55" s="13">
        <v>14.075963061705494</v>
      </c>
      <c r="I55" s="12">
        <v>8.1209875939239354E-2</v>
      </c>
      <c r="J55" s="12">
        <v>3.6520000000000001</v>
      </c>
      <c r="K55" s="12">
        <v>9.2347235548838391E-2</v>
      </c>
      <c r="L55" s="12">
        <v>3.7149999999999999</v>
      </c>
      <c r="M55" s="12">
        <v>9.8918427309580614E-2</v>
      </c>
      <c r="N55" s="12">
        <v>0.1003904330993243</v>
      </c>
      <c r="O55" s="23"/>
    </row>
    <row r="56" spans="1:15">
      <c r="A56" s="11">
        <v>52</v>
      </c>
      <c r="B56" s="12" t="s">
        <v>205</v>
      </c>
      <c r="C56" s="12">
        <v>0.64174036411021596</v>
      </c>
      <c r="D56" s="12">
        <v>28.859000000000002</v>
      </c>
      <c r="E56" s="12">
        <v>3.1768443346276036E-2</v>
      </c>
      <c r="F56" s="12">
        <v>1.278</v>
      </c>
      <c r="G56" s="24">
        <v>1920.0560572491572</v>
      </c>
      <c r="H56" s="24">
        <v>2158.1377151799688</v>
      </c>
      <c r="I56" s="12">
        <v>1.5788338421922218E-3</v>
      </c>
      <c r="J56" s="12">
        <v>7.0999999999999994E-2</v>
      </c>
      <c r="K56" s="12">
        <v>5.941046916870087E-3</v>
      </c>
      <c r="L56" s="12">
        <v>0.23899999999999999</v>
      </c>
      <c r="M56" s="12">
        <v>9.6690383881831279E-2</v>
      </c>
      <c r="N56" s="12">
        <v>4.9572649241117596E-3</v>
      </c>
      <c r="O56" s="23"/>
    </row>
    <row r="57" spans="1:15">
      <c r="A57" s="11">
        <v>53</v>
      </c>
      <c r="B57" s="12" t="s">
        <v>36</v>
      </c>
      <c r="C57" s="12">
        <v>0.63753755289649294</v>
      </c>
      <c r="D57" s="12">
        <v>28.67</v>
      </c>
      <c r="E57" s="12">
        <v>2.1406660932769226</v>
      </c>
      <c r="F57" s="12">
        <v>86.116</v>
      </c>
      <c r="G57" s="13">
        <v>-70.217795531083823</v>
      </c>
      <c r="H57" s="13">
        <v>-66.707696595290074</v>
      </c>
      <c r="I57" s="12">
        <v>0.1627755454203812</v>
      </c>
      <c r="J57" s="12">
        <v>7.32</v>
      </c>
      <c r="K57" s="12">
        <v>0.13321368379709958</v>
      </c>
      <c r="L57" s="12">
        <v>5.359</v>
      </c>
      <c r="M57" s="12">
        <v>9.6057150486576204E-2</v>
      </c>
      <c r="N57" s="12">
        <v>0.33403742269546821</v>
      </c>
      <c r="O57" s="23"/>
    </row>
    <row r="58" spans="1:15">
      <c r="A58" s="11">
        <v>54</v>
      </c>
      <c r="B58" s="12" t="s">
        <v>276</v>
      </c>
      <c r="C58" s="12">
        <v>0.62579636601371136</v>
      </c>
      <c r="D58" s="12">
        <v>28.141999999999999</v>
      </c>
      <c r="E58" s="12">
        <v>0.76366067921826764</v>
      </c>
      <c r="F58" s="12">
        <v>30.721</v>
      </c>
      <c r="G58" s="13">
        <v>-18.053085219168693</v>
      </c>
      <c r="H58" s="13">
        <v>-8.3949090198886864</v>
      </c>
      <c r="I58" s="12">
        <v>0.43511326465035499</v>
      </c>
      <c r="J58" s="12">
        <v>19.567</v>
      </c>
      <c r="K58" s="12">
        <v>0.23008506386003988</v>
      </c>
      <c r="L58" s="12">
        <v>9.2560000000000002</v>
      </c>
      <c r="M58" s="12">
        <v>9.4288117509355687E-2</v>
      </c>
      <c r="N58" s="12">
        <v>0.11916442545668027</v>
      </c>
      <c r="O58" s="23"/>
    </row>
    <row r="59" spans="1:15">
      <c r="A59" s="11">
        <v>55</v>
      </c>
      <c r="B59" s="12" t="s">
        <v>88</v>
      </c>
      <c r="C59" s="12">
        <v>0.49204023135475056</v>
      </c>
      <c r="D59" s="12">
        <v>22.126999999999999</v>
      </c>
      <c r="E59" s="12">
        <v>0.47881358038808214</v>
      </c>
      <c r="F59" s="12">
        <v>19.262</v>
      </c>
      <c r="G59" s="13">
        <v>2.7623800803536369</v>
      </c>
      <c r="H59" s="13">
        <v>14.873844875921492</v>
      </c>
      <c r="I59" s="12">
        <v>3.126535749467977E-2</v>
      </c>
      <c r="J59" s="12">
        <v>1.4059999999999999</v>
      </c>
      <c r="K59" s="12">
        <v>4.7975818198992756E-2</v>
      </c>
      <c r="L59" s="12">
        <v>1.93</v>
      </c>
      <c r="M59" s="12">
        <v>7.4135213422269683E-2</v>
      </c>
      <c r="N59" s="12">
        <v>7.4715834873427797E-2</v>
      </c>
      <c r="O59" s="23"/>
    </row>
    <row r="60" spans="1:15">
      <c r="A60" s="11">
        <v>56</v>
      </c>
      <c r="B60" s="12" t="s">
        <v>281</v>
      </c>
      <c r="C60" s="12">
        <v>0.48892703786310393</v>
      </c>
      <c r="D60" s="12">
        <v>21.986999999999998</v>
      </c>
      <c r="E60" s="12">
        <v>0.23605096871380063</v>
      </c>
      <c r="F60" s="12">
        <v>9.4960000000000004</v>
      </c>
      <c r="G60" s="13">
        <v>107.12774047366958</v>
      </c>
      <c r="H60" s="13">
        <v>131.53959561920806</v>
      </c>
      <c r="I60" s="12">
        <v>4.8343447505998449E-2</v>
      </c>
      <c r="J60" s="12">
        <v>2.1739999999999999</v>
      </c>
      <c r="K60" s="12">
        <v>5.5955215940897765E-2</v>
      </c>
      <c r="L60" s="12">
        <v>2.2509999999999999</v>
      </c>
      <c r="M60" s="12">
        <v>7.3666151648006661E-2</v>
      </c>
      <c r="N60" s="12">
        <v>3.6834262691209138E-2</v>
      </c>
      <c r="O60" s="23"/>
    </row>
    <row r="61" spans="1:15">
      <c r="A61" s="11">
        <v>57</v>
      </c>
      <c r="B61" s="12" t="s">
        <v>68</v>
      </c>
      <c r="C61" s="12">
        <v>0.46689007536151955</v>
      </c>
      <c r="D61" s="12">
        <v>20.995999999999999</v>
      </c>
      <c r="E61" s="12">
        <v>0.47103304614130248</v>
      </c>
      <c r="F61" s="12">
        <v>18.949000000000002</v>
      </c>
      <c r="G61" s="13">
        <v>-0.87954991984577191</v>
      </c>
      <c r="H61" s="13">
        <v>10.802680880257526</v>
      </c>
      <c r="I61" s="12">
        <v>0.11396511889063574</v>
      </c>
      <c r="J61" s="12">
        <v>5.125</v>
      </c>
      <c r="K61" s="12">
        <v>0.30851185475010318</v>
      </c>
      <c r="L61" s="12">
        <v>12.411</v>
      </c>
      <c r="M61" s="12">
        <v>7.034586437447346E-2</v>
      </c>
      <c r="N61" s="12">
        <v>7.35017316486649E-2</v>
      </c>
      <c r="O61" s="23"/>
    </row>
    <row r="62" spans="1:15">
      <c r="A62" s="11">
        <v>58</v>
      </c>
      <c r="B62" s="12" t="s">
        <v>104</v>
      </c>
      <c r="C62" s="12">
        <v>0.46186449158214715</v>
      </c>
      <c r="D62" s="12">
        <v>20.77</v>
      </c>
      <c r="E62" s="12">
        <v>0.33958427586344042</v>
      </c>
      <c r="F62" s="12">
        <v>13.661</v>
      </c>
      <c r="G62" s="13">
        <v>36.008797936180116</v>
      </c>
      <c r="H62" s="13">
        <v>52.038650172022557</v>
      </c>
      <c r="I62" s="12">
        <v>4.7320541073028848E-2</v>
      </c>
      <c r="J62" s="12">
        <v>2.1280000000000001</v>
      </c>
      <c r="K62" s="12">
        <v>2.1129246357069347E-2</v>
      </c>
      <c r="L62" s="12">
        <v>0.85</v>
      </c>
      <c r="M62" s="12">
        <v>6.9588664653163157E-2</v>
      </c>
      <c r="N62" s="12">
        <v>5.2989981321041275E-2</v>
      </c>
      <c r="O62" s="23"/>
    </row>
    <row r="63" spans="1:15">
      <c r="A63" s="11">
        <v>59</v>
      </c>
      <c r="B63" s="12" t="s">
        <v>90</v>
      </c>
      <c r="C63" s="12">
        <v>0.43148861794222354</v>
      </c>
      <c r="D63" s="12">
        <v>19.404</v>
      </c>
      <c r="E63" s="12">
        <v>0.29928956016366465</v>
      </c>
      <c r="F63" s="12">
        <v>12.04</v>
      </c>
      <c r="G63" s="13">
        <v>44.170955280320072</v>
      </c>
      <c r="H63" s="13">
        <v>61.162790697674438</v>
      </c>
      <c r="I63" s="12">
        <v>2.2348281850749052E-2</v>
      </c>
      <c r="J63" s="12">
        <v>1.0049999999999999</v>
      </c>
      <c r="K63" s="12">
        <v>1.5536210556668638E-2</v>
      </c>
      <c r="L63" s="12">
        <v>0.625</v>
      </c>
      <c r="M63" s="12">
        <v>6.5011961912854022E-2</v>
      </c>
      <c r="N63" s="12">
        <v>4.6702245450943342E-2</v>
      </c>
      <c r="O63" s="23"/>
    </row>
    <row r="64" spans="1:15">
      <c r="A64" s="11">
        <v>60</v>
      </c>
      <c r="B64" s="12" t="s">
        <v>230</v>
      </c>
      <c r="C64" s="12">
        <v>0.41069693283729786</v>
      </c>
      <c r="D64" s="12">
        <v>18.469000000000001</v>
      </c>
      <c r="E64" s="12">
        <v>0.42720850340305155</v>
      </c>
      <c r="F64" s="12">
        <v>17.186</v>
      </c>
      <c r="G64" s="13">
        <v>-3.8649910837977473</v>
      </c>
      <c r="H64" s="13">
        <v>7.465378796694992</v>
      </c>
      <c r="I64" s="12">
        <v>5.7193811860822459E-2</v>
      </c>
      <c r="J64" s="12">
        <v>2.5720000000000001</v>
      </c>
      <c r="K64" s="12">
        <v>6.7066713731027183E-2</v>
      </c>
      <c r="L64" s="12">
        <v>2.698</v>
      </c>
      <c r="M64" s="12">
        <v>6.1879299349026022E-2</v>
      </c>
      <c r="N64" s="12">
        <v>6.6663188564776765E-2</v>
      </c>
      <c r="O64" s="23"/>
    </row>
    <row r="65" spans="1:15">
      <c r="A65" s="11">
        <v>61</v>
      </c>
      <c r="B65" s="12" t="s">
        <v>195</v>
      </c>
      <c r="C65" s="12">
        <v>0.40636069904536143</v>
      </c>
      <c r="D65" s="12">
        <v>18.274000000000001</v>
      </c>
      <c r="E65" s="12">
        <v>0.54824179812372287</v>
      </c>
      <c r="F65" s="12">
        <v>22.055</v>
      </c>
      <c r="G65" s="13">
        <v>-25.879292597523332</v>
      </c>
      <c r="H65" s="13">
        <v>-17.143504874178191</v>
      </c>
      <c r="I65" s="12">
        <v>7.2315037391677536E-2</v>
      </c>
      <c r="J65" s="12">
        <v>3.2519999999999998</v>
      </c>
      <c r="K65" s="12">
        <v>8.0291136156863521E-2</v>
      </c>
      <c r="L65" s="12">
        <v>3.23</v>
      </c>
      <c r="M65" s="12">
        <v>6.122596330630254E-2</v>
      </c>
      <c r="N65" s="12">
        <v>8.5549669719315227E-2</v>
      </c>
      <c r="O65" s="23"/>
    </row>
    <row r="66" spans="1:15">
      <c r="A66" s="11">
        <v>62</v>
      </c>
      <c r="B66" s="12" t="s">
        <v>101</v>
      </c>
      <c r="C66" s="12">
        <v>0.3831006962434873</v>
      </c>
      <c r="D66" s="12">
        <v>17.228000000000002</v>
      </c>
      <c r="E66" s="12">
        <v>0.43001745027169724</v>
      </c>
      <c r="F66" s="12">
        <v>17.298999999999999</v>
      </c>
      <c r="G66" s="13">
        <v>-10.910430262438567</v>
      </c>
      <c r="H66" s="13">
        <v>-0.41042834845943332</v>
      </c>
      <c r="I66" s="12">
        <v>0.15879510517034726</v>
      </c>
      <c r="J66" s="12">
        <v>7.141</v>
      </c>
      <c r="K66" s="12">
        <v>5.2574536523766681E-2</v>
      </c>
      <c r="L66" s="12">
        <v>2.1150000000000002</v>
      </c>
      <c r="M66" s="12">
        <v>5.7721401764308865E-2</v>
      </c>
      <c r="N66" s="12">
        <v>6.7101506981384451E-2</v>
      </c>
      <c r="O66" s="23"/>
    </row>
    <row r="67" spans="1:15">
      <c r="A67" s="11">
        <v>63</v>
      </c>
      <c r="B67" s="12" t="s">
        <v>76</v>
      </c>
      <c r="C67" s="12">
        <v>0.37720786570572762</v>
      </c>
      <c r="D67" s="12">
        <v>16.963000000000001</v>
      </c>
      <c r="E67" s="12">
        <v>0.36797203979258541</v>
      </c>
      <c r="F67" s="12">
        <v>14.803000000000001</v>
      </c>
      <c r="G67" s="13">
        <v>2.5099260037116267</v>
      </c>
      <c r="H67" s="13">
        <v>14.591636830372224</v>
      </c>
      <c r="I67" s="12">
        <v>2.8040978521188614E-2</v>
      </c>
      <c r="J67" s="12">
        <v>1.2609999999999999</v>
      </c>
      <c r="K67" s="12">
        <v>0.11071725091104338</v>
      </c>
      <c r="L67" s="12">
        <v>4.4539999999999997</v>
      </c>
      <c r="M67" s="12">
        <v>5.6833534834453872E-2</v>
      </c>
      <c r="N67" s="12">
        <v>5.7419712575607504E-2</v>
      </c>
      <c r="O67" s="23"/>
    </row>
    <row r="68" spans="1:15">
      <c r="A68" s="11">
        <v>64</v>
      </c>
      <c r="B68" s="12" t="s">
        <v>211</v>
      </c>
      <c r="C68" s="12">
        <v>0.35441484192760048</v>
      </c>
      <c r="D68" s="12">
        <v>15.938000000000001</v>
      </c>
      <c r="E68" s="12">
        <v>0.36531224054528372</v>
      </c>
      <c r="F68" s="12">
        <v>14.696</v>
      </c>
      <c r="G68" s="13">
        <v>-2.9830368129513545</v>
      </c>
      <c r="H68" s="13">
        <v>8.451279259662499</v>
      </c>
      <c r="I68" s="12">
        <v>2.9352967206953986E-2</v>
      </c>
      <c r="J68" s="12">
        <v>1.32</v>
      </c>
      <c r="K68" s="12">
        <v>0.11061781916348071</v>
      </c>
      <c r="L68" s="12">
        <v>4.45</v>
      </c>
      <c r="M68" s="12">
        <v>5.339933255859964E-2</v>
      </c>
      <c r="N68" s="12">
        <v>5.7004667703244465E-2</v>
      </c>
      <c r="O68" s="23"/>
    </row>
    <row r="69" spans="1:15">
      <c r="A69" s="11">
        <v>65</v>
      </c>
      <c r="B69" s="12" t="s">
        <v>107</v>
      </c>
      <c r="C69" s="12">
        <v>0.34127271797357783</v>
      </c>
      <c r="D69" s="12">
        <v>15.347</v>
      </c>
      <c r="E69" s="12">
        <v>0.34430728387266774</v>
      </c>
      <c r="F69" s="12">
        <v>13.851000000000001</v>
      </c>
      <c r="G69" s="13">
        <v>-0.88135396525974841</v>
      </c>
      <c r="H69" s="13">
        <v>10.800664211970258</v>
      </c>
      <c r="I69" s="12">
        <v>9.1372228979828718E-2</v>
      </c>
      <c r="J69" s="12">
        <v>4.109</v>
      </c>
      <c r="K69" s="12">
        <v>8.9016272005488631E-2</v>
      </c>
      <c r="L69" s="12">
        <v>3.581</v>
      </c>
      <c r="M69" s="12">
        <v>5.1419221782960767E-2</v>
      </c>
      <c r="N69" s="12">
        <v>5.3726976888788726E-2</v>
      </c>
      <c r="O69" s="23"/>
    </row>
    <row r="70" spans="1:15">
      <c r="A70" s="11">
        <v>66</v>
      </c>
      <c r="B70" s="12" t="s">
        <v>106</v>
      </c>
      <c r="C70" s="12">
        <v>0.29252900273293914</v>
      </c>
      <c r="D70" s="12">
        <v>13.154999999999999</v>
      </c>
      <c r="E70" s="12">
        <v>0.23624983220892598</v>
      </c>
      <c r="F70" s="12">
        <v>9.5039999999999996</v>
      </c>
      <c r="G70" s="13">
        <v>23.821888040217971</v>
      </c>
      <c r="H70" s="13">
        <v>38.415404040404042</v>
      </c>
      <c r="I70" s="12">
        <v>9.85992852997227E-2</v>
      </c>
      <c r="J70" s="12">
        <v>4.4340000000000002</v>
      </c>
      <c r="K70" s="12">
        <v>1.6083085168263376E-2</v>
      </c>
      <c r="L70" s="12">
        <v>0.64700000000000002</v>
      </c>
      <c r="M70" s="12">
        <v>4.4075054574499825E-2</v>
      </c>
      <c r="N70" s="12">
        <v>3.6865294083535345E-2</v>
      </c>
      <c r="O70" s="23"/>
    </row>
    <row r="71" spans="1:15">
      <c r="A71" s="11">
        <v>67</v>
      </c>
      <c r="B71" s="12" t="s">
        <v>198</v>
      </c>
      <c r="C71" s="12">
        <v>0.28741447056809111</v>
      </c>
      <c r="D71" s="12">
        <v>12.925000000000001</v>
      </c>
      <c r="E71" s="12">
        <v>0.27254242006930396</v>
      </c>
      <c r="F71" s="12">
        <v>10.964</v>
      </c>
      <c r="G71" s="13">
        <v>5.4567837531512993</v>
      </c>
      <c r="H71" s="13">
        <v>17.885808099233856</v>
      </c>
      <c r="I71" s="12">
        <v>4.5119068532507293E-2</v>
      </c>
      <c r="J71" s="12">
        <v>2.0289999999999999</v>
      </c>
      <c r="K71" s="12">
        <v>8.7226500549360403E-2</v>
      </c>
      <c r="L71" s="12">
        <v>3.5089999999999999</v>
      </c>
      <c r="M71" s="12">
        <v>4.3304453088210584E-2</v>
      </c>
      <c r="N71" s="12">
        <v>4.2528523183068344E-2</v>
      </c>
      <c r="O71" s="23"/>
    </row>
    <row r="72" spans="1:15">
      <c r="A72" s="11">
        <v>68</v>
      </c>
      <c r="B72" s="12" t="s">
        <v>291</v>
      </c>
      <c r="C72" s="12">
        <v>0.27680737560012364</v>
      </c>
      <c r="D72" s="12">
        <v>12.448</v>
      </c>
      <c r="E72" s="12">
        <v>1.3528186414640331</v>
      </c>
      <c r="F72" s="12">
        <v>54.421999999999997</v>
      </c>
      <c r="G72" s="13">
        <v>-79.538471224748932</v>
      </c>
      <c r="H72" s="13">
        <v>-77.126897210686849</v>
      </c>
      <c r="I72" s="12">
        <v>4.3807079846741931E-3</v>
      </c>
      <c r="J72" s="12">
        <v>0.19700000000000001</v>
      </c>
      <c r="K72" s="12">
        <v>1.3696723226759073E-2</v>
      </c>
      <c r="L72" s="12">
        <v>0.55100000000000005</v>
      </c>
      <c r="M72" s="12">
        <v>4.1706292614471598E-2</v>
      </c>
      <c r="N72" s="12">
        <v>0.21109880414711282</v>
      </c>
      <c r="O72" s="23"/>
    </row>
    <row r="73" spans="1:15">
      <c r="A73" s="11">
        <v>69</v>
      </c>
      <c r="B73" s="12" t="s">
        <v>40</v>
      </c>
      <c r="C73" s="12">
        <v>0.26557764193382682</v>
      </c>
      <c r="D73" s="12">
        <v>11.943</v>
      </c>
      <c r="E73" s="12">
        <v>0.2426383219898281</v>
      </c>
      <c r="F73" s="12">
        <v>9.7609999999999992</v>
      </c>
      <c r="G73" s="13">
        <v>9.4541207488899346</v>
      </c>
      <c r="H73" s="13">
        <v>22.354266980842127</v>
      </c>
      <c r="I73" s="12">
        <v>7.8719321145922037E-3</v>
      </c>
      <c r="J73" s="12">
        <v>0.35399999999999998</v>
      </c>
      <c r="K73" s="12">
        <v>5.2947405577126721E-3</v>
      </c>
      <c r="L73" s="12">
        <v>0.21299999999999999</v>
      </c>
      <c r="M73" s="12">
        <v>4.001431978588E-2</v>
      </c>
      <c r="N73" s="12">
        <v>3.7862177562014779E-2</v>
      </c>
      <c r="O73" s="23"/>
    </row>
    <row r="74" spans="1:15">
      <c r="A74" s="11">
        <v>70</v>
      </c>
      <c r="B74" s="12" t="s">
        <v>245</v>
      </c>
      <c r="C74" s="12">
        <v>0.247832439031441</v>
      </c>
      <c r="D74" s="12">
        <v>11.145</v>
      </c>
      <c r="E74" s="12">
        <v>0</v>
      </c>
      <c r="F74" s="12">
        <v>0</v>
      </c>
      <c r="G74" s="15">
        <v>0</v>
      </c>
      <c r="H74" s="15">
        <v>0</v>
      </c>
      <c r="I74" s="12">
        <v>1.1763423979150499E-2</v>
      </c>
      <c r="J74" s="12">
        <v>0.52900000000000003</v>
      </c>
      <c r="K74" s="12">
        <v>0</v>
      </c>
      <c r="L74" s="12">
        <v>0</v>
      </c>
      <c r="M74" s="12">
        <v>3.7340667672580811E-2</v>
      </c>
      <c r="N74" s="12">
        <v>0</v>
      </c>
      <c r="O74" s="23"/>
    </row>
    <row r="75" spans="1:15">
      <c r="A75" s="11">
        <v>71</v>
      </c>
      <c r="B75" s="12" t="s">
        <v>194</v>
      </c>
      <c r="C75" s="12">
        <v>0.2428290923484375</v>
      </c>
      <c r="D75" s="12">
        <v>10.92</v>
      </c>
      <c r="E75" s="12">
        <v>0.22730097492828485</v>
      </c>
      <c r="F75" s="12">
        <v>9.1440000000000001</v>
      </c>
      <c r="G75" s="13">
        <v>6.8315225770817278</v>
      </c>
      <c r="H75" s="13">
        <v>19.422572178477694</v>
      </c>
      <c r="I75" s="12">
        <v>6.2286106929301602E-2</v>
      </c>
      <c r="J75" s="12">
        <v>2.8010000000000002</v>
      </c>
      <c r="K75" s="12">
        <v>6.6867850235901825E-3</v>
      </c>
      <c r="L75" s="12">
        <v>0.26900000000000002</v>
      </c>
      <c r="M75" s="12">
        <v>3.658681839251525E-2</v>
      </c>
      <c r="N75" s="12">
        <v>3.5468881428855972E-2</v>
      </c>
      <c r="O75" s="23"/>
    </row>
    <row r="76" spans="1:15">
      <c r="A76" s="11">
        <v>72</v>
      </c>
      <c r="B76" s="12" t="s">
        <v>65</v>
      </c>
      <c r="C76" s="12">
        <v>0.22615127007175909</v>
      </c>
      <c r="D76" s="12">
        <v>10.17</v>
      </c>
      <c r="E76" s="12">
        <v>0.30925759285682325</v>
      </c>
      <c r="F76" s="12">
        <v>12.441000000000001</v>
      </c>
      <c r="G76" s="13">
        <v>-26.872847976780264</v>
      </c>
      <c r="H76" s="13">
        <v>-18.254159633469982</v>
      </c>
      <c r="I76" s="12">
        <v>0.16388740023882642</v>
      </c>
      <c r="J76" s="12">
        <v>7.37</v>
      </c>
      <c r="K76" s="12">
        <v>0.25770223174557405</v>
      </c>
      <c r="L76" s="12">
        <v>10.367000000000001</v>
      </c>
      <c r="M76" s="12">
        <v>3.4073987458963381E-2</v>
      </c>
      <c r="N76" s="12">
        <v>4.8257693991294537E-2</v>
      </c>
      <c r="O76" s="23"/>
    </row>
    <row r="77" spans="1:15">
      <c r="A77" s="11">
        <v>73</v>
      </c>
      <c r="B77" s="12" t="s">
        <v>111</v>
      </c>
      <c r="C77" s="12">
        <v>0.22157042821976478</v>
      </c>
      <c r="D77" s="12">
        <v>9.9640000000000004</v>
      </c>
      <c r="E77" s="12">
        <v>0.15449207777551294</v>
      </c>
      <c r="F77" s="12">
        <v>6.2149999999999999</v>
      </c>
      <c r="G77" s="13">
        <v>43.418634411611094</v>
      </c>
      <c r="H77" s="13">
        <v>60.321802091713607</v>
      </c>
      <c r="I77" s="12">
        <v>0.1555040149077494</v>
      </c>
      <c r="J77" s="12">
        <v>6.9930000000000003</v>
      </c>
      <c r="K77" s="12">
        <v>2.7393446453518145E-2</v>
      </c>
      <c r="L77" s="12">
        <v>1.1020000000000001</v>
      </c>
      <c r="M77" s="12">
        <v>3.33837965625478E-2</v>
      </c>
      <c r="N77" s="12">
        <v>2.4107512913422995E-2</v>
      </c>
      <c r="O77" s="23"/>
    </row>
    <row r="78" spans="1:15">
      <c r="A78" s="11">
        <v>74</v>
      </c>
      <c r="B78" s="12" t="s">
        <v>215</v>
      </c>
      <c r="C78" s="12">
        <v>0.21103004454090402</v>
      </c>
      <c r="D78" s="12">
        <v>9.49</v>
      </c>
      <c r="E78" s="12">
        <v>0.11581312797363069</v>
      </c>
      <c r="F78" s="12">
        <v>4.6589999999999998</v>
      </c>
      <c r="G78" s="13">
        <v>82.215995917969792</v>
      </c>
      <c r="H78" s="13">
        <v>103.69177935179223</v>
      </c>
      <c r="I78" s="12">
        <v>4.1961400848122853E-2</v>
      </c>
      <c r="J78" s="12">
        <v>1.887</v>
      </c>
      <c r="K78" s="12">
        <v>2.8387763929144934E-2</v>
      </c>
      <c r="L78" s="12">
        <v>1.1419999999999999</v>
      </c>
      <c r="M78" s="12">
        <v>3.1795687412543017E-2</v>
      </c>
      <c r="N78" s="12">
        <v>1.8071907105975501E-2</v>
      </c>
      <c r="O78" s="23"/>
    </row>
    <row r="79" spans="1:15">
      <c r="A79" s="11">
        <v>75</v>
      </c>
      <c r="B79" s="12" t="s">
        <v>292</v>
      </c>
      <c r="C79" s="12">
        <v>0.18292235473060869</v>
      </c>
      <c r="D79" s="12">
        <v>8.2260000000000009</v>
      </c>
      <c r="E79" s="12">
        <v>0.25186061657626663</v>
      </c>
      <c r="F79" s="12">
        <v>10.132</v>
      </c>
      <c r="G79" s="13">
        <v>-27.37159258275004</v>
      </c>
      <c r="H79" s="13">
        <v>-18.811685748124731</v>
      </c>
      <c r="I79" s="12">
        <v>1.8834820624462137E-2</v>
      </c>
      <c r="J79" s="12">
        <v>0.84699999999999998</v>
      </c>
      <c r="K79" s="12">
        <v>3.4850827520719087E-2</v>
      </c>
      <c r="L79" s="12">
        <v>1.4019999999999999</v>
      </c>
      <c r="M79" s="12">
        <v>2.756072967919693E-2</v>
      </c>
      <c r="N79" s="12">
        <v>3.9301258381142685E-2</v>
      </c>
      <c r="O79" s="23"/>
    </row>
    <row r="80" spans="1:15">
      <c r="A80" s="11">
        <v>76</v>
      </c>
      <c r="B80" s="12" t="s">
        <v>217</v>
      </c>
      <c r="C80" s="12">
        <v>0.17654030807273308</v>
      </c>
      <c r="D80" s="12">
        <v>7.9390000000000001</v>
      </c>
      <c r="E80" s="12">
        <v>0.16254604932808997</v>
      </c>
      <c r="F80" s="12">
        <v>6.5389999999999997</v>
      </c>
      <c r="G80" s="13">
        <v>8.6094117959129761</v>
      </c>
      <c r="H80" s="13">
        <v>21.410001529285822</v>
      </c>
      <c r="I80" s="12">
        <v>0.23629138601597954</v>
      </c>
      <c r="J80" s="12">
        <v>10.625999999999999</v>
      </c>
      <c r="K80" s="12">
        <v>1.0365759683409316E-2</v>
      </c>
      <c r="L80" s="12">
        <v>0.41699999999999998</v>
      </c>
      <c r="M80" s="12">
        <v>2.6599153041957743E-2</v>
      </c>
      <c r="N80" s="12">
        <v>2.5364284302634429E-2</v>
      </c>
      <c r="O80" s="23"/>
    </row>
    <row r="81" spans="1:15">
      <c r="A81" s="11">
        <v>77</v>
      </c>
      <c r="B81" s="12" t="s">
        <v>218</v>
      </c>
      <c r="C81" s="12">
        <v>0.17576200969982142</v>
      </c>
      <c r="D81" s="12">
        <v>7.9039999999999999</v>
      </c>
      <c r="E81" s="12">
        <v>0.1564309968529852</v>
      </c>
      <c r="F81" s="12">
        <v>6.2930000000000001</v>
      </c>
      <c r="G81" s="13">
        <v>12.357533504055866</v>
      </c>
      <c r="H81" s="13">
        <v>25.599872874622591</v>
      </c>
      <c r="I81" s="12">
        <v>8.8281272584550992E-3</v>
      </c>
      <c r="J81" s="12">
        <v>0.39700000000000002</v>
      </c>
      <c r="K81" s="12">
        <v>2.0358650313458584E-2</v>
      </c>
      <c r="L81" s="12">
        <v>0.81899999999999995</v>
      </c>
      <c r="M81" s="12">
        <v>2.6481887598391991E-2</v>
      </c>
      <c r="N81" s="12">
        <v>2.4410068988603529E-2</v>
      </c>
      <c r="O81" s="23"/>
    </row>
    <row r="82" spans="1:15">
      <c r="A82" s="11">
        <v>78</v>
      </c>
      <c r="B82" s="12" t="s">
        <v>81</v>
      </c>
      <c r="C82" s="12">
        <v>0.17482805165232743</v>
      </c>
      <c r="D82" s="12">
        <v>7.8620000000000001</v>
      </c>
      <c r="E82" s="12">
        <v>7.5394122589401563E-2</v>
      </c>
      <c r="F82" s="12">
        <v>3.0329999999999999</v>
      </c>
      <c r="G82" s="13">
        <v>131.88551792617278</v>
      </c>
      <c r="H82" s="13">
        <v>159.21529838443786</v>
      </c>
      <c r="I82" s="12">
        <v>9.6331101470094438E-2</v>
      </c>
      <c r="J82" s="12">
        <v>4.3319999999999999</v>
      </c>
      <c r="K82" s="12">
        <v>5.7421834217447291E-3</v>
      </c>
      <c r="L82" s="12">
        <v>0.23100000000000001</v>
      </c>
      <c r="M82" s="12">
        <v>2.6341169066113088E-2</v>
      </c>
      <c r="N82" s="12">
        <v>1.1764776615673685E-2</v>
      </c>
      <c r="O82" s="23"/>
    </row>
    <row r="83" spans="1:15">
      <c r="A83" s="11">
        <v>79</v>
      </c>
      <c r="B83" s="12" t="s">
        <v>196</v>
      </c>
      <c r="C83" s="12">
        <v>0.16724520179053098</v>
      </c>
      <c r="D83" s="12">
        <v>7.5209999999999999</v>
      </c>
      <c r="E83" s="12">
        <v>0.13835927673346823</v>
      </c>
      <c r="F83" s="12">
        <v>5.5659999999999998</v>
      </c>
      <c r="G83" s="13">
        <v>20.877476190272262</v>
      </c>
      <c r="H83" s="13">
        <v>35.123966942148769</v>
      </c>
      <c r="I83" s="12">
        <v>6.3042168205844351E-2</v>
      </c>
      <c r="J83" s="12">
        <v>2.835</v>
      </c>
      <c r="K83" s="12">
        <v>1.4740756576167203E-2</v>
      </c>
      <c r="L83" s="12">
        <v>0.59299999999999997</v>
      </c>
      <c r="M83" s="12">
        <v>2.5198668601658168E-2</v>
      </c>
      <c r="N83" s="12">
        <v>2.1590091210959356E-2</v>
      </c>
      <c r="O83" s="23"/>
    </row>
    <row r="84" spans="1:15">
      <c r="A84" s="11">
        <v>80</v>
      </c>
      <c r="B84" s="12" t="s">
        <v>293</v>
      </c>
      <c r="C84" s="12">
        <v>0.1672007275977932</v>
      </c>
      <c r="D84" s="12">
        <v>7.5190000000000001</v>
      </c>
      <c r="E84" s="12">
        <v>0.18650910049069569</v>
      </c>
      <c r="F84" s="12">
        <v>7.5030000000000001</v>
      </c>
      <c r="G84" s="13">
        <v>-10.352509792875068</v>
      </c>
      <c r="H84" s="13">
        <v>0.21324803411968674</v>
      </c>
      <c r="I84" s="12">
        <v>1.5521493265495363E-2</v>
      </c>
      <c r="J84" s="12">
        <v>0.69799999999999995</v>
      </c>
      <c r="K84" s="12">
        <v>9.6324505451345563E-2</v>
      </c>
      <c r="L84" s="12">
        <v>3.875</v>
      </c>
      <c r="M84" s="12">
        <v>2.5191967719168696E-2</v>
      </c>
      <c r="N84" s="12">
        <v>2.9103567077942514E-2</v>
      </c>
      <c r="O84" s="23"/>
    </row>
    <row r="85" spans="1:15">
      <c r="A85" s="11">
        <v>81</v>
      </c>
      <c r="B85" s="12" t="s">
        <v>66</v>
      </c>
      <c r="C85" s="12">
        <v>0.16355384379329285</v>
      </c>
      <c r="D85" s="12">
        <v>7.3550000000000004</v>
      </c>
      <c r="E85" s="12">
        <v>0.24427894582461235</v>
      </c>
      <c r="F85" s="12">
        <v>9.827</v>
      </c>
      <c r="G85" s="13">
        <v>-33.046279022866983</v>
      </c>
      <c r="H85" s="13">
        <v>-25.155184695227433</v>
      </c>
      <c r="I85" s="12">
        <v>2.8841513990469178E-2</v>
      </c>
      <c r="J85" s="12">
        <v>1.2969999999999999</v>
      </c>
      <c r="K85" s="12">
        <v>2.0706661429927959E-2</v>
      </c>
      <c r="L85" s="12">
        <v>0.83299999999999996</v>
      </c>
      <c r="M85" s="12">
        <v>2.4642495355032022E-2</v>
      </c>
      <c r="N85" s="12">
        <v>3.8118186548706003E-2</v>
      </c>
      <c r="O85" s="23"/>
    </row>
    <row r="86" spans="1:15">
      <c r="A86" s="11">
        <v>82</v>
      </c>
      <c r="B86" s="12" t="s">
        <v>169</v>
      </c>
      <c r="C86" s="12">
        <v>0.14843261826243775</v>
      </c>
      <c r="D86" s="12">
        <v>6.6749999999999998</v>
      </c>
      <c r="E86" s="12">
        <v>0.13062845836046991</v>
      </c>
      <c r="F86" s="12">
        <v>5.2549999999999999</v>
      </c>
      <c r="G86" s="13">
        <v>13.629618021547174</v>
      </c>
      <c r="H86" s="13">
        <v>27.021883920076121</v>
      </c>
      <c r="I86" s="12">
        <v>1.2363825581110922E-2</v>
      </c>
      <c r="J86" s="12">
        <v>0.55600000000000005</v>
      </c>
      <c r="K86" s="12">
        <v>7.8053921836703241E-3</v>
      </c>
      <c r="L86" s="12">
        <v>0.314</v>
      </c>
      <c r="M86" s="12">
        <v>2.2364195308611657E-2</v>
      </c>
      <c r="N86" s="12">
        <v>2.0383745834278013E-2</v>
      </c>
      <c r="O86" s="23"/>
    </row>
    <row r="87" spans="1:15">
      <c r="A87" s="11">
        <v>83</v>
      </c>
      <c r="B87" s="12" t="s">
        <v>294</v>
      </c>
      <c r="C87" s="12">
        <v>0.14529718767442221</v>
      </c>
      <c r="D87" s="12">
        <v>6.5339999999999998</v>
      </c>
      <c r="E87" s="12">
        <v>0.16115400486221246</v>
      </c>
      <c r="F87" s="12">
        <v>6.4829999999999997</v>
      </c>
      <c r="G87" s="13">
        <v>-9.8395427413348528</v>
      </c>
      <c r="H87" s="13">
        <v>0.7866728366497</v>
      </c>
      <c r="I87" s="12">
        <v>1.976877867195613E-2</v>
      </c>
      <c r="J87" s="12">
        <v>0.88900000000000001</v>
      </c>
      <c r="K87" s="12">
        <v>3.706318390398871E-2</v>
      </c>
      <c r="L87" s="12">
        <v>1.4910000000000001</v>
      </c>
      <c r="M87" s="12">
        <v>2.1891783093103905E-2</v>
      </c>
      <c r="N87" s="12">
        <v>2.5147064556350969E-2</v>
      </c>
      <c r="O87" s="23"/>
    </row>
    <row r="88" spans="1:15">
      <c r="A88" s="11">
        <v>84</v>
      </c>
      <c r="B88" s="12" t="s">
        <v>91</v>
      </c>
      <c r="C88" s="12">
        <v>0.13996028454588513</v>
      </c>
      <c r="D88" s="12">
        <v>6.2939999999999996</v>
      </c>
      <c r="E88" s="12">
        <v>0.17156948041940312</v>
      </c>
      <c r="F88" s="12">
        <v>6.9020000000000001</v>
      </c>
      <c r="G88" s="13">
        <v>-18.423554000541955</v>
      </c>
      <c r="H88" s="13">
        <v>-8.8090408577224082</v>
      </c>
      <c r="I88" s="12">
        <v>7.90084033987178E-2</v>
      </c>
      <c r="J88" s="12">
        <v>3.5529999999999999</v>
      </c>
      <c r="K88" s="12">
        <v>6.8781911376483401E-2</v>
      </c>
      <c r="L88" s="12">
        <v>2.7669999999999999</v>
      </c>
      <c r="M88" s="12">
        <v>2.1087677194367306E-2</v>
      </c>
      <c r="N88" s="12">
        <v>2.6772333729436128E-2</v>
      </c>
      <c r="O88" s="23"/>
    </row>
    <row r="89" spans="1:15">
      <c r="A89" s="11">
        <v>85</v>
      </c>
      <c r="B89" s="12" t="s">
        <v>286</v>
      </c>
      <c r="C89" s="12">
        <v>0.13408969110449434</v>
      </c>
      <c r="D89" s="12">
        <v>6.03</v>
      </c>
      <c r="E89" s="12">
        <v>0.12197789632251682</v>
      </c>
      <c r="F89" s="12">
        <v>4.907</v>
      </c>
      <c r="G89" s="13">
        <v>9.929499644716941</v>
      </c>
      <c r="H89" s="13">
        <v>22.885673527613619</v>
      </c>
      <c r="I89" s="12">
        <v>2.8930462375944797E-2</v>
      </c>
      <c r="J89" s="12">
        <v>1.3009999999999999</v>
      </c>
      <c r="K89" s="12">
        <v>2.7418304390408814E-2</v>
      </c>
      <c r="L89" s="12">
        <v>1.103</v>
      </c>
      <c r="M89" s="12">
        <v>2.0203160705757048E-2</v>
      </c>
      <c r="N89" s="12">
        <v>1.9033880268087954E-2</v>
      </c>
      <c r="O89" s="23"/>
    </row>
    <row r="90" spans="1:15">
      <c r="A90" s="11">
        <v>86</v>
      </c>
      <c r="B90" s="12" t="s">
        <v>165</v>
      </c>
      <c r="C90" s="12">
        <v>0.13146571373296359</v>
      </c>
      <c r="D90" s="12">
        <v>5.9119999999999999</v>
      </c>
      <c r="E90" s="12">
        <v>0.16224775408540193</v>
      </c>
      <c r="F90" s="12">
        <v>6.5270000000000001</v>
      </c>
      <c r="G90" s="13">
        <v>-18.972244346899046</v>
      </c>
      <c r="H90" s="13">
        <v>-9.4223992645932242</v>
      </c>
      <c r="I90" s="12">
        <v>1.5966235192873452E-2</v>
      </c>
      <c r="J90" s="12">
        <v>0.71799999999999997</v>
      </c>
      <c r="K90" s="12">
        <v>9.2968683971105127E-3</v>
      </c>
      <c r="L90" s="12">
        <v>0.374</v>
      </c>
      <c r="M90" s="12">
        <v>1.9807808638878221E-2</v>
      </c>
      <c r="N90" s="12">
        <v>2.5317737214145118E-2</v>
      </c>
      <c r="O90" s="23"/>
    </row>
    <row r="91" spans="1:15">
      <c r="A91" s="11">
        <v>87</v>
      </c>
      <c r="B91" s="12" t="s">
        <v>208</v>
      </c>
      <c r="C91" s="12">
        <v>0.13077636374552756</v>
      </c>
      <c r="D91" s="12">
        <v>5.8810000000000002</v>
      </c>
      <c r="E91" s="12">
        <v>0.12804323292384026</v>
      </c>
      <c r="F91" s="12">
        <v>5.1509999999999998</v>
      </c>
      <c r="G91" s="13">
        <v>2.1345374989968917</v>
      </c>
      <c r="H91" s="13">
        <v>14.172005435837704</v>
      </c>
      <c r="I91" s="12">
        <v>2.5283578571444455E-2</v>
      </c>
      <c r="J91" s="12">
        <v>1.137</v>
      </c>
      <c r="K91" s="12">
        <v>9.3813853825387913E-2</v>
      </c>
      <c r="L91" s="12">
        <v>3.774</v>
      </c>
      <c r="M91" s="12">
        <v>1.970394496029141E-2</v>
      </c>
      <c r="N91" s="12">
        <v>1.9980337734037307E-2</v>
      </c>
      <c r="O91" s="23"/>
    </row>
    <row r="92" spans="1:15">
      <c r="A92" s="11">
        <v>88</v>
      </c>
      <c r="B92" s="12" t="s">
        <v>89</v>
      </c>
      <c r="C92" s="12">
        <v>0.12893068474690847</v>
      </c>
      <c r="D92" s="12">
        <v>5.798</v>
      </c>
      <c r="E92" s="12">
        <v>0</v>
      </c>
      <c r="F92" s="12">
        <v>0</v>
      </c>
      <c r="G92" s="15">
        <v>0</v>
      </c>
      <c r="H92" s="15">
        <v>0</v>
      </c>
      <c r="I92" s="12">
        <v>7.9386434036989185E-3</v>
      </c>
      <c r="J92" s="12">
        <v>0.35699999999999998</v>
      </c>
      <c r="K92" s="12">
        <v>0</v>
      </c>
      <c r="L92" s="12">
        <v>0</v>
      </c>
      <c r="M92" s="12">
        <v>1.9425858336978335E-2</v>
      </c>
      <c r="N92" s="12">
        <v>0</v>
      </c>
      <c r="O92" s="23"/>
    </row>
    <row r="93" spans="1:15">
      <c r="A93" s="11">
        <v>89</v>
      </c>
      <c r="B93" s="12" t="s">
        <v>170</v>
      </c>
      <c r="C93" s="12">
        <v>0.12359378161837138</v>
      </c>
      <c r="D93" s="12">
        <v>5.5579999999999998</v>
      </c>
      <c r="E93" s="12">
        <v>9.152692363144628E-2</v>
      </c>
      <c r="F93" s="12">
        <v>3.6819999999999999</v>
      </c>
      <c r="G93" s="13">
        <v>35.035437349614767</v>
      </c>
      <c r="H93" s="13">
        <v>50.95057034220531</v>
      </c>
      <c r="I93" s="12">
        <v>0.10344697230814388</v>
      </c>
      <c r="J93" s="12">
        <v>4.6520000000000001</v>
      </c>
      <c r="K93" s="12">
        <v>3.1818159220057371E-3</v>
      </c>
      <c r="L93" s="12">
        <v>0.128</v>
      </c>
      <c r="M93" s="12">
        <v>1.8621752438241733E-2</v>
      </c>
      <c r="N93" s="12">
        <v>1.4282198318137325E-2</v>
      </c>
      <c r="O93" s="23"/>
    </row>
    <row r="94" spans="1:15">
      <c r="A94" s="11">
        <v>90</v>
      </c>
      <c r="B94" s="12" t="s">
        <v>63</v>
      </c>
      <c r="C94" s="12">
        <v>0.11816793010435869</v>
      </c>
      <c r="D94" s="12">
        <v>5.3140000000000001</v>
      </c>
      <c r="E94" s="12">
        <v>0.10673998100853621</v>
      </c>
      <c r="F94" s="12">
        <v>4.2939999999999996</v>
      </c>
      <c r="G94" s="13">
        <v>10.706343572338255</v>
      </c>
      <c r="H94" s="13">
        <v>23.754075454122031</v>
      </c>
      <c r="I94" s="12">
        <v>0.31091908143002317</v>
      </c>
      <c r="J94" s="12">
        <v>13.981999999999999</v>
      </c>
      <c r="K94" s="12">
        <v>0.76202005538348339</v>
      </c>
      <c r="L94" s="12">
        <v>30.655000000000001</v>
      </c>
      <c r="M94" s="12">
        <v>1.7804244774526194E-2</v>
      </c>
      <c r="N94" s="12">
        <v>1.6656099831092251E-2</v>
      </c>
      <c r="O94" s="23"/>
    </row>
    <row r="95" spans="1:15">
      <c r="A95" s="11">
        <v>91</v>
      </c>
      <c r="B95" s="12" t="s">
        <v>72</v>
      </c>
      <c r="C95" s="12">
        <v>0.11352037696325765</v>
      </c>
      <c r="D95" s="12">
        <v>5.1050000000000004</v>
      </c>
      <c r="E95" s="12">
        <v>0.16662275097815982</v>
      </c>
      <c r="F95" s="12">
        <v>6.7030000000000003</v>
      </c>
      <c r="G95" s="13">
        <v>-31.869821919974541</v>
      </c>
      <c r="H95" s="13">
        <v>-23.840071609726976</v>
      </c>
      <c r="I95" s="12">
        <v>5.4258515140127054E-3</v>
      </c>
      <c r="J95" s="12">
        <v>0.24399999999999999</v>
      </c>
      <c r="K95" s="12">
        <v>1.3647007352977733E-2</v>
      </c>
      <c r="L95" s="12">
        <v>0.54900000000000004</v>
      </c>
      <c r="M95" s="12">
        <v>1.7104002554376406E-2</v>
      </c>
      <c r="N95" s="12">
        <v>2.6000427845321698E-2</v>
      </c>
      <c r="O95" s="23"/>
    </row>
    <row r="96" spans="1:15">
      <c r="A96" s="11">
        <v>92</v>
      </c>
      <c r="B96" s="12" t="s">
        <v>190</v>
      </c>
      <c r="C96" s="12">
        <v>0.11323129471046187</v>
      </c>
      <c r="D96" s="12">
        <v>5.0919999999999996</v>
      </c>
      <c r="E96" s="12">
        <v>0.1072619976832403</v>
      </c>
      <c r="F96" s="12">
        <v>4.3150000000000004</v>
      </c>
      <c r="G96" s="13">
        <v>5.5651555594272395</v>
      </c>
      <c r="H96" s="13">
        <v>18.006952491309377</v>
      </c>
      <c r="I96" s="12">
        <v>3.4267365504481881E-2</v>
      </c>
      <c r="J96" s="12">
        <v>1.5409999999999999</v>
      </c>
      <c r="K96" s="12">
        <v>5.2475104776203998E-2</v>
      </c>
      <c r="L96" s="12">
        <v>2.1110000000000002</v>
      </c>
      <c r="M96" s="12">
        <v>1.7060446818194838E-2</v>
      </c>
      <c r="N96" s="12">
        <v>1.6737557235948549E-2</v>
      </c>
      <c r="O96" s="23"/>
    </row>
    <row r="97" spans="1:15">
      <c r="A97" s="11">
        <v>93</v>
      </c>
      <c r="B97" s="12" t="s">
        <v>221</v>
      </c>
      <c r="C97" s="12">
        <v>0.11218615118112336</v>
      </c>
      <c r="D97" s="12">
        <v>5.0449999999999999</v>
      </c>
      <c r="E97" s="12">
        <v>0.11039409773146468</v>
      </c>
      <c r="F97" s="12">
        <v>4.4409999999999998</v>
      </c>
      <c r="G97" s="13">
        <v>1.6233236074068742</v>
      </c>
      <c r="H97" s="13">
        <v>13.600540418824593</v>
      </c>
      <c r="I97" s="12">
        <v>2.9286255917847268E-2</v>
      </c>
      <c r="J97" s="12">
        <v>1.3169999999999999</v>
      </c>
      <c r="K97" s="12">
        <v>2.2943875750088247E-2</v>
      </c>
      <c r="L97" s="12">
        <v>0.92300000000000004</v>
      </c>
      <c r="M97" s="12">
        <v>1.6902976079692256E-2</v>
      </c>
      <c r="N97" s="12">
        <v>1.7226301665086326E-2</v>
      </c>
      <c r="O97" s="23"/>
    </row>
    <row r="98" spans="1:15">
      <c r="A98" s="11">
        <v>94</v>
      </c>
      <c r="B98" s="12" t="s">
        <v>278</v>
      </c>
      <c r="C98" s="12">
        <v>0.10738293836543998</v>
      </c>
      <c r="D98" s="12">
        <v>4.8289999999999997</v>
      </c>
      <c r="E98" s="12">
        <v>0.11183585807112352</v>
      </c>
      <c r="F98" s="12">
        <v>4.4989999999999997</v>
      </c>
      <c r="G98" s="13">
        <v>-3.9816564941556152</v>
      </c>
      <c r="H98" s="13">
        <v>7.3349633251833808</v>
      </c>
      <c r="I98" s="12">
        <v>2.2459467332593581E-3</v>
      </c>
      <c r="J98" s="12">
        <v>0.10100000000000001</v>
      </c>
      <c r="K98" s="12">
        <v>1.3671865289868403E-3</v>
      </c>
      <c r="L98" s="12">
        <v>5.5E-2</v>
      </c>
      <c r="M98" s="12">
        <v>1.6179280770829318E-2</v>
      </c>
      <c r="N98" s="12">
        <v>1.7451279259451336E-2</v>
      </c>
      <c r="O98" s="23"/>
    </row>
    <row r="99" spans="1:15">
      <c r="A99" s="11">
        <v>95</v>
      </c>
      <c r="B99" s="12" t="s">
        <v>214</v>
      </c>
      <c r="C99" s="12">
        <v>0.10177919008047605</v>
      </c>
      <c r="D99" s="12">
        <v>4.577</v>
      </c>
      <c r="E99" s="12">
        <v>6.0727939823906375E-2</v>
      </c>
      <c r="F99" s="12">
        <v>2.4430000000000001</v>
      </c>
      <c r="G99" s="13">
        <v>67.598621615695407</v>
      </c>
      <c r="H99" s="13">
        <v>87.351616864510845</v>
      </c>
      <c r="I99" s="12">
        <v>2.0013386732014079E-3</v>
      </c>
      <c r="J99" s="12">
        <v>0.09</v>
      </c>
      <c r="K99" s="12">
        <v>7.5816707516542957E-3</v>
      </c>
      <c r="L99" s="12">
        <v>0.30499999999999999</v>
      </c>
      <c r="M99" s="12">
        <v>1.5334969577155888E-2</v>
      </c>
      <c r="N99" s="12">
        <v>9.4762114316158299E-3</v>
      </c>
      <c r="O99" s="23"/>
    </row>
    <row r="100" spans="1:15">
      <c r="A100" s="11">
        <v>96</v>
      </c>
      <c r="B100" s="12" t="s">
        <v>229</v>
      </c>
      <c r="C100" s="12">
        <v>9.8354677239664748E-2</v>
      </c>
      <c r="D100" s="12">
        <v>4.423</v>
      </c>
      <c r="E100" s="12">
        <v>0.10696370244055224</v>
      </c>
      <c r="F100" s="12">
        <v>4.3029999999999999</v>
      </c>
      <c r="G100" s="13">
        <v>-8.0485482499749565</v>
      </c>
      <c r="H100" s="13">
        <v>2.7887520334650304</v>
      </c>
      <c r="I100" s="12">
        <v>2.3082106030922905E-2</v>
      </c>
      <c r="J100" s="12">
        <v>1.038</v>
      </c>
      <c r="K100" s="12">
        <v>3.6218014049705934E-2</v>
      </c>
      <c r="L100" s="12">
        <v>1.4570000000000001</v>
      </c>
      <c r="M100" s="12">
        <v>1.4819001625466571E-2</v>
      </c>
      <c r="N100" s="12">
        <v>1.6691010147459235E-2</v>
      </c>
      <c r="O100" s="23"/>
    </row>
    <row r="101" spans="1:15">
      <c r="A101" s="11">
        <v>97</v>
      </c>
      <c r="B101" s="12" t="s">
        <v>295</v>
      </c>
      <c r="C101" s="12">
        <v>9.8221254661451318E-2</v>
      </c>
      <c r="D101" s="12">
        <v>4.4169999999999998</v>
      </c>
      <c r="E101" s="12">
        <v>9.9307457878225938E-2</v>
      </c>
      <c r="F101" s="12">
        <v>3.9950000000000001</v>
      </c>
      <c r="G101" s="13">
        <v>-1.0937780907719628</v>
      </c>
      <c r="H101" s="13">
        <v>10.563204005006256</v>
      </c>
      <c r="I101" s="12">
        <v>3.2466160698600617E-3</v>
      </c>
      <c r="J101" s="12">
        <v>0.14599999999999999</v>
      </c>
      <c r="K101" s="12">
        <v>7.3579493196382672E-3</v>
      </c>
      <c r="L101" s="12">
        <v>0.29599999999999999</v>
      </c>
      <c r="M101" s="12">
        <v>1.4798898977998156E-2</v>
      </c>
      <c r="N101" s="12">
        <v>1.549630154290022E-2</v>
      </c>
      <c r="O101" s="23"/>
    </row>
    <row r="102" spans="1:15">
      <c r="A102" s="11">
        <v>98</v>
      </c>
      <c r="B102" s="12" t="s">
        <v>158</v>
      </c>
      <c r="C102" s="12">
        <v>9.5197009555280293E-2</v>
      </c>
      <c r="D102" s="12">
        <v>4.2809999999999997</v>
      </c>
      <c r="E102" s="12">
        <v>0.15218028964468064</v>
      </c>
      <c r="F102" s="12">
        <v>6.1219999999999999</v>
      </c>
      <c r="G102" s="13">
        <v>-37.444586432611096</v>
      </c>
      <c r="H102" s="13">
        <v>-30.071871937275404</v>
      </c>
      <c r="I102" s="12">
        <v>8.5835191983971507E-3</v>
      </c>
      <c r="J102" s="12">
        <v>0.38600000000000001</v>
      </c>
      <c r="K102" s="12">
        <v>1.3821012911212422E-2</v>
      </c>
      <c r="L102" s="12">
        <v>0.55600000000000005</v>
      </c>
      <c r="M102" s="12">
        <v>1.4343238968714082E-2</v>
      </c>
      <c r="N102" s="12">
        <v>2.3746772977630826E-2</v>
      </c>
      <c r="O102" s="23"/>
    </row>
    <row r="103" spans="1:15">
      <c r="A103" s="11">
        <v>99</v>
      </c>
      <c r="B103" s="12" t="s">
        <v>296</v>
      </c>
      <c r="C103" s="12">
        <v>9.2639743472856292E-2</v>
      </c>
      <c r="D103" s="12">
        <v>4.1660000000000004</v>
      </c>
      <c r="E103" s="12">
        <v>0.10447790875148527</v>
      </c>
      <c r="F103" s="12">
        <v>4.2030000000000003</v>
      </c>
      <c r="G103" s="13">
        <v>-11.330783148414326</v>
      </c>
      <c r="H103" s="13">
        <v>-0.88032357839638564</v>
      </c>
      <c r="I103" s="12">
        <v>6.8267885852536913E-3</v>
      </c>
      <c r="J103" s="12">
        <v>0.307</v>
      </c>
      <c r="K103" s="12">
        <v>7.3828072565289369E-3</v>
      </c>
      <c r="L103" s="12">
        <v>0.29699999999999999</v>
      </c>
      <c r="M103" s="12">
        <v>1.3957938225569464E-2</v>
      </c>
      <c r="N103" s="12">
        <v>1.6303117743381633E-2</v>
      </c>
      <c r="O103" s="23"/>
    </row>
    <row r="104" spans="1:15">
      <c r="A104" s="11">
        <v>100</v>
      </c>
      <c r="B104" s="12" t="s">
        <v>148</v>
      </c>
      <c r="C104" s="12">
        <v>9.1883682196313515E-2</v>
      </c>
      <c r="D104" s="12">
        <v>4.1319999999999997</v>
      </c>
      <c r="E104" s="12">
        <v>7.1466568560675736E-2</v>
      </c>
      <c r="F104" s="12">
        <v>2.875</v>
      </c>
      <c r="G104" s="13">
        <v>28.568761655743231</v>
      </c>
      <c r="H104" s="13">
        <v>43.72173913043477</v>
      </c>
      <c r="I104" s="12">
        <v>1.1563290111830356E-3</v>
      </c>
      <c r="J104" s="12">
        <v>5.1999999999999998E-2</v>
      </c>
      <c r="K104" s="12">
        <v>1.7698851066156911E-2</v>
      </c>
      <c r="L104" s="12">
        <v>0.71199999999999997</v>
      </c>
      <c r="M104" s="12">
        <v>1.3844023223248444E-2</v>
      </c>
      <c r="N104" s="12">
        <v>1.1151906617231071E-2</v>
      </c>
      <c r="O104" s="23"/>
    </row>
    <row r="105" spans="1:15">
      <c r="A105" s="11"/>
      <c r="B105" s="12" t="s">
        <v>112</v>
      </c>
      <c r="C105" s="12">
        <v>552.3726537083694</v>
      </c>
      <c r="D105" s="12">
        <v>24840.143</v>
      </c>
      <c r="E105" s="12">
        <v>531.7704071232904</v>
      </c>
      <c r="F105" s="12">
        <v>21392.379000000001</v>
      </c>
      <c r="G105" s="16">
        <v>3.8742747450973525</v>
      </c>
      <c r="H105" s="16">
        <v>16.116786262995788</v>
      </c>
      <c r="I105" s="12">
        <v>104.7773955467991</v>
      </c>
      <c r="J105" s="12">
        <v>4711.8290000000006</v>
      </c>
      <c r="K105" s="12">
        <v>98.408296585016629</v>
      </c>
      <c r="L105" s="12">
        <v>3958.828</v>
      </c>
      <c r="M105" s="12">
        <v>83.225439632335977</v>
      </c>
      <c r="N105" s="12">
        <v>82.979413192492189</v>
      </c>
      <c r="O105" s="23"/>
    </row>
    <row r="106" spans="1:15">
      <c r="A106" s="11"/>
      <c r="B106" s="12" t="s">
        <v>113</v>
      </c>
      <c r="C106" s="12">
        <v>648.26292698004659</v>
      </c>
      <c r="D106" s="12">
        <v>29152.318999999989</v>
      </c>
      <c r="E106" s="12">
        <v>618.41963180423886</v>
      </c>
      <c r="F106" s="12">
        <v>24878.155999999999</v>
      </c>
      <c r="G106" s="16">
        <v>4.825735413466731</v>
      </c>
      <c r="H106" s="16">
        <v>17.180385073556053</v>
      </c>
      <c r="I106" s="12">
        <v>123.49582720886637</v>
      </c>
      <c r="J106" s="12">
        <v>5553.5950000000003</v>
      </c>
      <c r="K106" s="12">
        <v>115.96774434109069</v>
      </c>
      <c r="L106" s="12">
        <v>4665.22</v>
      </c>
      <c r="M106" s="12">
        <v>97.673131957295908</v>
      </c>
      <c r="N106" s="12">
        <v>96.500477398576322</v>
      </c>
      <c r="O106" s="23"/>
    </row>
    <row r="107" spans="1:15">
      <c r="A107" s="11"/>
      <c r="B107" s="12" t="s">
        <v>1</v>
      </c>
      <c r="C107" s="12">
        <v>661.14369834044498</v>
      </c>
      <c r="D107" s="12">
        <v>29731.565999999984</v>
      </c>
      <c r="E107" s="12">
        <v>632.59852443286661</v>
      </c>
      <c r="F107" s="12">
        <v>25448.553</v>
      </c>
      <c r="G107" s="16">
        <v>4.5123680826112462</v>
      </c>
      <c r="H107" s="16">
        <v>16.830084602452573</v>
      </c>
      <c r="I107" s="12">
        <v>126.65562965450226</v>
      </c>
      <c r="J107" s="12">
        <v>5695.6910000000007</v>
      </c>
      <c r="K107" s="12">
        <v>119.22415893170532</v>
      </c>
      <c r="L107" s="12">
        <v>4796.2210000000014</v>
      </c>
      <c r="M107" s="12">
        <v>99.613864996985455</v>
      </c>
      <c r="N107" s="12">
        <v>98.713004034662831</v>
      </c>
      <c r="O107" s="23"/>
    </row>
    <row r="108" spans="1:15">
      <c r="A108" s="11"/>
      <c r="B108" s="12" t="s">
        <v>114</v>
      </c>
      <c r="C108" s="12">
        <v>2.5628031194203231</v>
      </c>
      <c r="D108" s="12">
        <v>115.24900000001435</v>
      </c>
      <c r="E108" s="12">
        <v>8.247664596828713</v>
      </c>
      <c r="F108" s="12">
        <v>331.79200000000128</v>
      </c>
      <c r="G108" s="16">
        <v>-68.926923623861484</v>
      </c>
      <c r="H108" s="16">
        <v>-65.264683898341758</v>
      </c>
      <c r="I108" s="12">
        <v>0.90458284319062443</v>
      </c>
      <c r="J108" s="12">
        <v>40.678999999999178</v>
      </c>
      <c r="K108" s="12">
        <v>1.4947823190466352</v>
      </c>
      <c r="L108" s="12">
        <v>60.132999999998901</v>
      </c>
      <c r="M108" s="12">
        <v>0.38613500301454451</v>
      </c>
      <c r="N108" s="12">
        <v>1.2869959653371694</v>
      </c>
      <c r="O108" s="23"/>
    </row>
    <row r="109" spans="1:15">
      <c r="A109" s="11"/>
      <c r="B109" s="12" t="s">
        <v>115</v>
      </c>
      <c r="C109" s="12">
        <v>663.70650145986531</v>
      </c>
      <c r="D109" s="12">
        <v>29846.814999999999</v>
      </c>
      <c r="E109" s="12">
        <v>640.84618902969532</v>
      </c>
      <c r="F109" s="12">
        <v>25780.345000000001</v>
      </c>
      <c r="G109" s="13">
        <v>3.5672073613767878</v>
      </c>
      <c r="H109" s="13">
        <v>15.773528244094479</v>
      </c>
      <c r="I109" s="12">
        <v>127.56021249769289</v>
      </c>
      <c r="J109" s="12">
        <v>5736.37</v>
      </c>
      <c r="K109" s="12">
        <v>120.71894125075195</v>
      </c>
      <c r="L109" s="12">
        <v>4856.3540000000003</v>
      </c>
      <c r="M109" s="12">
        <v>100</v>
      </c>
      <c r="N109" s="12">
        <v>100</v>
      </c>
      <c r="O109" s="23"/>
    </row>
  </sheetData>
  <mergeCells count="10">
    <mergeCell ref="M2:N3"/>
    <mergeCell ref="C3:D3"/>
    <mergeCell ref="E3:F3"/>
    <mergeCell ref="G3:H3"/>
    <mergeCell ref="I3:J3"/>
    <mergeCell ref="K3:L3"/>
    <mergeCell ref="A2:A4"/>
    <mergeCell ref="B2:B4"/>
    <mergeCell ref="C2:H2"/>
    <mergeCell ref="I2:L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0000"/>
  </sheetPr>
  <dimension ref="A1:O18"/>
  <sheetViews>
    <sheetView zoomScale="85" zoomScaleNormal="85" workbookViewId="0">
      <selection activeCell="C1" sqref="C1:D1048576"/>
    </sheetView>
  </sheetViews>
  <sheetFormatPr defaultRowHeight="15"/>
  <cols>
    <col min="1" max="1" width="6.5703125" style="17" customWidth="1"/>
    <col min="2" max="2" width="38.42578125" customWidth="1"/>
    <col min="3" max="3" width="10.5703125" bestFit="1" customWidth="1"/>
    <col min="4" max="4" width="11.5703125" bestFit="1" customWidth="1"/>
    <col min="5" max="5" width="10.5703125" bestFit="1" customWidth="1"/>
    <col min="6" max="6" width="11.5703125" bestFit="1" customWidth="1"/>
    <col min="7" max="8" width="11.5703125" style="14" bestFit="1" customWidth="1"/>
    <col min="9" max="9" width="9.5703125" bestFit="1" customWidth="1"/>
    <col min="10" max="10" width="11.5703125" bestFit="1" customWidth="1"/>
    <col min="11" max="11" width="9.5703125" bestFit="1" customWidth="1"/>
    <col min="12" max="12" width="11.5703125" bestFit="1" customWidth="1"/>
    <col min="13" max="14" width="8" bestFit="1" customWidth="1"/>
    <col min="15" max="16" width="9" customWidth="1"/>
  </cols>
  <sheetData>
    <row r="1" spans="1:15">
      <c r="A1" s="1" t="s">
        <v>297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5" ht="15" customHeight="1">
      <c r="A2" s="4" t="s">
        <v>2</v>
      </c>
      <c r="B2" s="5" t="s">
        <v>3</v>
      </c>
      <c r="C2" s="5" t="s">
        <v>4</v>
      </c>
      <c r="D2" s="5"/>
      <c r="E2" s="5"/>
      <c r="F2" s="5"/>
      <c r="G2" s="5"/>
      <c r="H2" s="5"/>
      <c r="I2" s="5" t="s">
        <v>5</v>
      </c>
      <c r="J2" s="5"/>
      <c r="K2" s="5"/>
      <c r="L2" s="5"/>
      <c r="M2" s="18" t="s">
        <v>6</v>
      </c>
      <c r="N2" s="18"/>
    </row>
    <row r="3" spans="1:15">
      <c r="A3" s="4"/>
      <c r="B3" s="5"/>
      <c r="C3" s="5">
        <v>2013</v>
      </c>
      <c r="D3" s="5"/>
      <c r="E3" s="5">
        <v>2012</v>
      </c>
      <c r="F3" s="5"/>
      <c r="G3" s="19" t="s">
        <v>7</v>
      </c>
      <c r="H3" s="19"/>
      <c r="I3" s="5">
        <v>2013</v>
      </c>
      <c r="J3" s="5"/>
      <c r="K3" s="5">
        <v>2012</v>
      </c>
      <c r="L3" s="5"/>
      <c r="M3" s="18"/>
      <c r="N3" s="18"/>
    </row>
    <row r="4" spans="1:15">
      <c r="A4" s="4"/>
      <c r="B4" s="5"/>
      <c r="C4" s="20" t="s">
        <v>8</v>
      </c>
      <c r="D4" s="20" t="s">
        <v>9</v>
      </c>
      <c r="E4" s="20" t="s">
        <v>8</v>
      </c>
      <c r="F4" s="20" t="s">
        <v>9</v>
      </c>
      <c r="G4" s="25" t="s">
        <v>10</v>
      </c>
      <c r="H4" s="25" t="s">
        <v>11</v>
      </c>
      <c r="I4" s="20" t="s">
        <v>8</v>
      </c>
      <c r="J4" s="20" t="s">
        <v>9</v>
      </c>
      <c r="K4" s="20" t="s">
        <v>8</v>
      </c>
      <c r="L4" s="20" t="s">
        <v>9</v>
      </c>
      <c r="M4" s="22">
        <v>2013</v>
      </c>
      <c r="N4" s="22">
        <v>2012</v>
      </c>
    </row>
    <row r="5" spans="1:15">
      <c r="A5" s="11">
        <v>1</v>
      </c>
      <c r="B5" s="12" t="s">
        <v>50</v>
      </c>
      <c r="C5" s="12">
        <v>16.323385197654432</v>
      </c>
      <c r="D5" s="12">
        <v>734.06100000000004</v>
      </c>
      <c r="E5" s="12">
        <v>16.598241052385617</v>
      </c>
      <c r="F5" s="12">
        <v>667.72400000000005</v>
      </c>
      <c r="G5" s="13">
        <v>-1.6559336249167274</v>
      </c>
      <c r="H5" s="13">
        <v>9.9347934176396251</v>
      </c>
      <c r="I5" s="12">
        <v>2.1503049817766993</v>
      </c>
      <c r="J5" s="12">
        <v>96.698999999999998</v>
      </c>
      <c r="K5" s="12">
        <v>1.1791362364089231</v>
      </c>
      <c r="L5" s="12">
        <v>47.435000000000002</v>
      </c>
      <c r="M5" s="12">
        <v>21.026488596082928</v>
      </c>
      <c r="N5" s="12">
        <v>21.646915417321129</v>
      </c>
      <c r="O5" s="23"/>
    </row>
    <row r="6" spans="1:15">
      <c r="A6" s="11">
        <v>2</v>
      </c>
      <c r="B6" s="12" t="s">
        <v>12</v>
      </c>
      <c r="C6" s="12">
        <v>11.133780595464966</v>
      </c>
      <c r="D6" s="12">
        <v>500.685</v>
      </c>
      <c r="E6" s="12">
        <v>11.854327518233296</v>
      </c>
      <c r="F6" s="12">
        <v>476.88299999999998</v>
      </c>
      <c r="G6" s="13">
        <v>-6.0783449897098478</v>
      </c>
      <c r="H6" s="13">
        <v>4.9911613540428164</v>
      </c>
      <c r="I6" s="12">
        <v>1.3102986664413308</v>
      </c>
      <c r="J6" s="12">
        <v>58.923999999999999</v>
      </c>
      <c r="K6" s="12">
        <v>1.1351376881124373</v>
      </c>
      <c r="L6" s="12">
        <v>45.664999999999999</v>
      </c>
      <c r="M6" s="12">
        <v>14.34165204626016</v>
      </c>
      <c r="N6" s="12">
        <v>15.460049309233082</v>
      </c>
      <c r="O6" s="23"/>
    </row>
    <row r="7" spans="1:15">
      <c r="A7" s="11">
        <v>3</v>
      </c>
      <c r="B7" s="12" t="s">
        <v>17</v>
      </c>
      <c r="C7" s="12">
        <v>9.881342853775525</v>
      </c>
      <c r="D7" s="12">
        <v>444.363</v>
      </c>
      <c r="E7" s="12">
        <v>10.216960073181767</v>
      </c>
      <c r="F7" s="12">
        <v>411.01400000000001</v>
      </c>
      <c r="G7" s="13">
        <v>-3.2849029163497931</v>
      </c>
      <c r="H7" s="13">
        <v>8.1138355384488108</v>
      </c>
      <c r="I7" s="12">
        <v>1.2166582536318737</v>
      </c>
      <c r="J7" s="12">
        <v>54.713000000000001</v>
      </c>
      <c r="K7" s="12">
        <v>1.2557483979059674</v>
      </c>
      <c r="L7" s="12">
        <v>50.517000000000003</v>
      </c>
      <c r="M7" s="12">
        <v>12.728361201618391</v>
      </c>
      <c r="N7" s="12">
        <v>13.324645052948263</v>
      </c>
      <c r="O7" s="23"/>
    </row>
    <row r="8" spans="1:15">
      <c r="A8" s="11">
        <v>4</v>
      </c>
      <c r="B8" s="12" t="s">
        <v>18</v>
      </c>
      <c r="C8" s="12">
        <v>8.8281050213587307</v>
      </c>
      <c r="D8" s="12">
        <v>396.99900000000002</v>
      </c>
      <c r="E8" s="12">
        <v>6.5995336651039311</v>
      </c>
      <c r="F8" s="12">
        <v>265.49</v>
      </c>
      <c r="G8" s="13">
        <v>33.768618653143932</v>
      </c>
      <c r="H8" s="13">
        <v>49.534445741835839</v>
      </c>
      <c r="I8" s="12">
        <v>0.58554722158599415</v>
      </c>
      <c r="J8" s="12">
        <v>26.332000000000001</v>
      </c>
      <c r="K8" s="12">
        <v>0.30493231183784669</v>
      </c>
      <c r="L8" s="12">
        <v>12.266999999999999</v>
      </c>
      <c r="M8" s="12">
        <v>11.371663861935623</v>
      </c>
      <c r="N8" s="12">
        <v>8.6069088038539654</v>
      </c>
      <c r="O8" s="23"/>
    </row>
    <row r="9" spans="1:15">
      <c r="A9" s="11">
        <v>5</v>
      </c>
      <c r="B9" s="12" t="s">
        <v>16</v>
      </c>
      <c r="C9" s="12">
        <v>8.7344646085492741</v>
      </c>
      <c r="D9" s="12">
        <v>392.78800000000001</v>
      </c>
      <c r="E9" s="12">
        <v>7.9495682176362097</v>
      </c>
      <c r="F9" s="12">
        <v>319.8</v>
      </c>
      <c r="G9" s="13">
        <v>9.873446826605786</v>
      </c>
      <c r="H9" s="13">
        <v>22.823014383989999</v>
      </c>
      <c r="I9" s="12">
        <v>1.1937095701791642</v>
      </c>
      <c r="J9" s="12">
        <v>53.680999999999997</v>
      </c>
      <c r="K9" s="12">
        <v>0.59994630685631622</v>
      </c>
      <c r="L9" s="12">
        <v>24.135000000000002</v>
      </c>
      <c r="M9" s="12">
        <v>11.251043717999213</v>
      </c>
      <c r="N9" s="12">
        <v>10.367582340097549</v>
      </c>
      <c r="O9" s="23"/>
    </row>
    <row r="10" spans="1:15">
      <c r="A10" s="11">
        <v>6</v>
      </c>
      <c r="B10" s="12" t="s">
        <v>19</v>
      </c>
      <c r="C10" s="12">
        <v>7.5820493263271649</v>
      </c>
      <c r="D10" s="12">
        <v>340.964</v>
      </c>
      <c r="E10" s="12">
        <v>7.7144618505242537</v>
      </c>
      <c r="F10" s="12">
        <v>310.34199999999998</v>
      </c>
      <c r="G10" s="13">
        <v>-1.7164194568943287</v>
      </c>
      <c r="H10" s="13">
        <v>9.8671787898512093</v>
      </c>
      <c r="I10" s="12">
        <v>1.8339822859290325</v>
      </c>
      <c r="J10" s="12">
        <v>82.474000000000004</v>
      </c>
      <c r="K10" s="12">
        <v>1.1768493062149814</v>
      </c>
      <c r="L10" s="12">
        <v>47.343000000000004</v>
      </c>
      <c r="M10" s="12">
        <v>9.7665938630097759</v>
      </c>
      <c r="N10" s="12">
        <v>10.06096384800048</v>
      </c>
      <c r="O10" s="23"/>
    </row>
    <row r="11" spans="1:15">
      <c r="A11" s="11">
        <v>7</v>
      </c>
      <c r="B11" s="12" t="s">
        <v>255</v>
      </c>
      <c r="C11" s="12">
        <v>6.6285448711249071</v>
      </c>
      <c r="D11" s="12">
        <v>298.08499999999998</v>
      </c>
      <c r="E11" s="12">
        <v>7.2916532019508518</v>
      </c>
      <c r="F11" s="12">
        <v>293.33300000000003</v>
      </c>
      <c r="G11" s="13">
        <v>-9.0940739014923651</v>
      </c>
      <c r="H11" s="13">
        <v>1.6200018409111578</v>
      </c>
      <c r="I11" s="12">
        <v>0.60860709052054818</v>
      </c>
      <c r="J11" s="12">
        <v>27.369</v>
      </c>
      <c r="K11" s="12">
        <v>0.38316023923278464</v>
      </c>
      <c r="L11" s="12">
        <v>15.414</v>
      </c>
      <c r="M11" s="12">
        <v>8.5383651401768752</v>
      </c>
      <c r="N11" s="12">
        <v>9.5095498141583334</v>
      </c>
      <c r="O11" s="23"/>
    </row>
    <row r="12" spans="1:15">
      <c r="A12" s="11">
        <v>8</v>
      </c>
      <c r="B12" s="12" t="s">
        <v>15</v>
      </c>
      <c r="C12" s="12">
        <v>6.0675918781229212</v>
      </c>
      <c r="D12" s="12">
        <v>272.85899999999998</v>
      </c>
      <c r="E12" s="12">
        <v>4.9284339996917614</v>
      </c>
      <c r="F12" s="12">
        <v>198.26400000000001</v>
      </c>
      <c r="G12" s="13">
        <v>23.113992771383479</v>
      </c>
      <c r="H12" s="13">
        <v>37.624076988258054</v>
      </c>
      <c r="I12" s="12">
        <v>0.37705220603114525</v>
      </c>
      <c r="J12" s="12">
        <v>16.956</v>
      </c>
      <c r="K12" s="12">
        <v>0.31087335875471678</v>
      </c>
      <c r="L12" s="12">
        <v>12.506</v>
      </c>
      <c r="M12" s="12">
        <v>7.8157900390275339</v>
      </c>
      <c r="N12" s="12">
        <v>6.4275120233805527</v>
      </c>
      <c r="O12" s="23"/>
    </row>
    <row r="13" spans="1:15">
      <c r="A13" s="11">
        <v>9</v>
      </c>
      <c r="B13" s="12" t="s">
        <v>23</v>
      </c>
      <c r="C13" s="12">
        <v>2.1153482662847813</v>
      </c>
      <c r="D13" s="12">
        <v>95.126999999999995</v>
      </c>
      <c r="E13" s="12">
        <v>3.0162869202507667</v>
      </c>
      <c r="F13" s="12">
        <v>121.34099999999999</v>
      </c>
      <c r="G13" s="13">
        <v>-29.869129754111171</v>
      </c>
      <c r="H13" s="13">
        <v>-21.603579993571842</v>
      </c>
      <c r="I13" s="12">
        <v>0.24038301174785801</v>
      </c>
      <c r="J13" s="12">
        <v>10.81</v>
      </c>
      <c r="K13" s="12">
        <v>0.11213415331381157</v>
      </c>
      <c r="L13" s="12">
        <v>4.5110000000000001</v>
      </c>
      <c r="M13" s="12">
        <v>2.7248236599949869</v>
      </c>
      <c r="N13" s="12">
        <v>3.9337486201681569</v>
      </c>
      <c r="O13" s="23"/>
    </row>
    <row r="14" spans="1:15">
      <c r="A14" s="11">
        <v>10</v>
      </c>
      <c r="B14" s="12" t="s">
        <v>26</v>
      </c>
      <c r="C14" s="12">
        <v>0.33787044222913548</v>
      </c>
      <c r="D14" s="12">
        <v>15.194000000000001</v>
      </c>
      <c r="E14" s="12">
        <v>0.50769850305504038</v>
      </c>
      <c r="F14" s="12">
        <v>20.423999999999999</v>
      </c>
      <c r="G14" s="13">
        <v>-33.450573480909696</v>
      </c>
      <c r="H14" s="13">
        <v>-25.607128867998426</v>
      </c>
      <c r="I14" s="12">
        <v>4.5563810459885383E-2</v>
      </c>
      <c r="J14" s="12">
        <v>2.0489999999999999</v>
      </c>
      <c r="K14" s="12">
        <v>4.3128520505312143E-2</v>
      </c>
      <c r="L14" s="12">
        <v>1.7350000000000001</v>
      </c>
      <c r="M14" s="12">
        <v>0.43521787389451827</v>
      </c>
      <c r="N14" s="12">
        <v>0.66212477083850008</v>
      </c>
      <c r="O14" s="23"/>
    </row>
    <row r="15" spans="1:15">
      <c r="A15" s="11">
        <v>11</v>
      </c>
      <c r="B15" s="12" t="s">
        <v>137</v>
      </c>
      <c r="C15" s="12">
        <v>0</v>
      </c>
      <c r="D15" s="12">
        <v>0</v>
      </c>
      <c r="E15" s="12">
        <v>0</v>
      </c>
      <c r="F15" s="12">
        <v>0</v>
      </c>
      <c r="G15" s="15">
        <v>0</v>
      </c>
      <c r="H15" s="15">
        <v>0</v>
      </c>
      <c r="I15" s="12">
        <v>0</v>
      </c>
      <c r="J15" s="12">
        <v>0</v>
      </c>
      <c r="K15" s="12">
        <v>4.2159060966576019E-2</v>
      </c>
      <c r="L15" s="12">
        <v>1.696</v>
      </c>
      <c r="M15" s="12">
        <v>0</v>
      </c>
      <c r="N15" s="12">
        <v>0</v>
      </c>
      <c r="O15" s="23"/>
    </row>
    <row r="16" spans="1:15">
      <c r="A16" s="11">
        <v>12</v>
      </c>
      <c r="B16" s="12" t="s">
        <v>298</v>
      </c>
      <c r="C16" s="12">
        <v>0</v>
      </c>
      <c r="D16" s="12">
        <v>0</v>
      </c>
      <c r="E16" s="12">
        <v>0</v>
      </c>
      <c r="F16" s="12">
        <v>0</v>
      </c>
      <c r="G16" s="15">
        <v>0</v>
      </c>
      <c r="H16" s="15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23"/>
    </row>
    <row r="17" spans="1:15">
      <c r="A17" s="11">
        <v>13</v>
      </c>
      <c r="B17" s="12" t="s">
        <v>63</v>
      </c>
      <c r="C17" s="12">
        <v>0</v>
      </c>
      <c r="D17" s="12">
        <v>0</v>
      </c>
      <c r="E17" s="12">
        <v>0</v>
      </c>
      <c r="F17" s="12">
        <v>0</v>
      </c>
      <c r="G17" s="15">
        <v>0</v>
      </c>
      <c r="H17" s="15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23"/>
    </row>
    <row r="18" spans="1:15">
      <c r="A18" s="11"/>
      <c r="B18" s="12" t="s">
        <v>115</v>
      </c>
      <c r="C18" s="12">
        <v>77.632483060891843</v>
      </c>
      <c r="D18" s="12">
        <v>3491.125</v>
      </c>
      <c r="E18" s="12">
        <v>76.677165002013481</v>
      </c>
      <c r="F18" s="12">
        <v>3084.6149999999998</v>
      </c>
      <c r="G18" s="15">
        <v>1.245896426730539</v>
      </c>
      <c r="H18" s="15">
        <v>13.178630072148394</v>
      </c>
      <c r="I18" s="12">
        <v>9.5621070983035317</v>
      </c>
      <c r="J18" s="12">
        <v>430.00700000000001</v>
      </c>
      <c r="K18" s="12">
        <v>6.5432055801096727</v>
      </c>
      <c r="L18" s="12">
        <v>263.22399999999999</v>
      </c>
      <c r="M18" s="12">
        <v>100</v>
      </c>
      <c r="N18" s="12">
        <v>100</v>
      </c>
      <c r="O18" s="23"/>
    </row>
  </sheetData>
  <mergeCells count="10">
    <mergeCell ref="M2:N3"/>
    <mergeCell ref="C3:D3"/>
    <mergeCell ref="E3:F3"/>
    <mergeCell ref="G3:H3"/>
    <mergeCell ref="I3:J3"/>
    <mergeCell ref="K3:L3"/>
    <mergeCell ref="A2:A4"/>
    <mergeCell ref="B2:B4"/>
    <mergeCell ref="C2:H2"/>
    <mergeCell ref="I2:L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0000"/>
  </sheetPr>
  <dimension ref="A1:O109"/>
  <sheetViews>
    <sheetView zoomScale="85" zoomScaleNormal="85" workbookViewId="0">
      <selection activeCell="C1" sqref="C1:D1048576"/>
    </sheetView>
  </sheetViews>
  <sheetFormatPr defaultRowHeight="15"/>
  <cols>
    <col min="1" max="1" width="9.140625" style="17" customWidth="1"/>
    <col min="2" max="2" width="38.42578125" customWidth="1"/>
    <col min="3" max="3" width="10.5703125" bestFit="1" customWidth="1"/>
    <col min="4" max="4" width="11.5703125" bestFit="1" customWidth="1"/>
    <col min="5" max="5" width="10.5703125" bestFit="1" customWidth="1"/>
    <col min="6" max="6" width="11.5703125" bestFit="1" customWidth="1"/>
    <col min="7" max="8" width="11.5703125" style="14" bestFit="1" customWidth="1"/>
    <col min="9" max="9" width="9.5703125" bestFit="1" customWidth="1"/>
    <col min="10" max="10" width="11.5703125" bestFit="1" customWidth="1"/>
    <col min="11" max="11" width="9.5703125" bestFit="1" customWidth="1"/>
    <col min="12" max="12" width="11.5703125" bestFit="1" customWidth="1"/>
    <col min="13" max="14" width="8" bestFit="1" customWidth="1"/>
    <col min="15" max="16" width="9" customWidth="1"/>
  </cols>
  <sheetData>
    <row r="1" spans="1:15" ht="26.25">
      <c r="A1" s="1" t="s">
        <v>299</v>
      </c>
      <c r="B1" s="1"/>
      <c r="C1" s="1"/>
      <c r="D1" s="1"/>
      <c r="E1" s="1"/>
      <c r="F1" s="1"/>
      <c r="G1" s="3" t="s">
        <v>1</v>
      </c>
      <c r="H1" s="1"/>
      <c r="I1" s="1"/>
      <c r="J1" s="1"/>
      <c r="K1" s="1"/>
      <c r="L1" s="1"/>
      <c r="M1" s="1"/>
      <c r="N1" s="1"/>
    </row>
    <row r="2" spans="1:15" ht="15" customHeight="1">
      <c r="A2" s="4" t="s">
        <v>2</v>
      </c>
      <c r="B2" s="5" t="s">
        <v>3</v>
      </c>
      <c r="C2" s="5" t="s">
        <v>4</v>
      </c>
      <c r="D2" s="5"/>
      <c r="E2" s="5"/>
      <c r="F2" s="5"/>
      <c r="G2" s="5"/>
      <c r="H2" s="5"/>
      <c r="I2" s="5" t="s">
        <v>5</v>
      </c>
      <c r="J2" s="5"/>
      <c r="K2" s="5"/>
      <c r="L2" s="5"/>
      <c r="M2" s="18" t="s">
        <v>6</v>
      </c>
      <c r="N2" s="18"/>
    </row>
    <row r="3" spans="1:15">
      <c r="A3" s="4"/>
      <c r="B3" s="5"/>
      <c r="C3" s="5">
        <v>2013</v>
      </c>
      <c r="D3" s="5"/>
      <c r="E3" s="5">
        <v>2012</v>
      </c>
      <c r="F3" s="5"/>
      <c r="G3" s="19" t="s">
        <v>7</v>
      </c>
      <c r="H3" s="19"/>
      <c r="I3" s="5">
        <v>2013</v>
      </c>
      <c r="J3" s="5"/>
      <c r="K3" s="5">
        <v>2012</v>
      </c>
      <c r="L3" s="5"/>
      <c r="M3" s="18"/>
      <c r="N3" s="18"/>
    </row>
    <row r="4" spans="1:15">
      <c r="A4" s="4"/>
      <c r="B4" s="5"/>
      <c r="C4" s="20" t="s">
        <v>8</v>
      </c>
      <c r="D4" s="20" t="s">
        <v>9</v>
      </c>
      <c r="E4" s="20" t="s">
        <v>8</v>
      </c>
      <c r="F4" s="20" t="s">
        <v>9</v>
      </c>
      <c r="G4" s="25" t="s">
        <v>10</v>
      </c>
      <c r="H4" s="25" t="s">
        <v>11</v>
      </c>
      <c r="I4" s="20" t="s">
        <v>8</v>
      </c>
      <c r="J4" s="20" t="s">
        <v>9</v>
      </c>
      <c r="K4" s="20" t="s">
        <v>8</v>
      </c>
      <c r="L4" s="20" t="s">
        <v>9</v>
      </c>
      <c r="M4" s="22">
        <v>2013</v>
      </c>
      <c r="N4" s="22">
        <v>2012</v>
      </c>
    </row>
    <row r="5" spans="1:15">
      <c r="A5" s="11">
        <v>1</v>
      </c>
      <c r="B5" s="12" t="s">
        <v>13</v>
      </c>
      <c r="C5" s="12">
        <v>26.33941814413641</v>
      </c>
      <c r="D5" s="12">
        <v>1184.481</v>
      </c>
      <c r="E5" s="12">
        <v>23.888651357491931</v>
      </c>
      <c r="F5" s="12">
        <v>961.00699999999995</v>
      </c>
      <c r="G5" s="13">
        <v>10.259125766327003</v>
      </c>
      <c r="H5" s="13">
        <v>23.254149033253668</v>
      </c>
      <c r="I5" s="12">
        <v>0.42968741313634229</v>
      </c>
      <c r="J5" s="12">
        <v>19.323</v>
      </c>
      <c r="K5" s="12">
        <v>0.2041085198092899</v>
      </c>
      <c r="L5" s="12">
        <v>8.2110000000000003</v>
      </c>
      <c r="M5" s="12">
        <v>9.1580263869819571</v>
      </c>
      <c r="N5" s="12">
        <v>7.5628848110992433</v>
      </c>
      <c r="O5" s="23"/>
    </row>
    <row r="6" spans="1:15">
      <c r="A6" s="11">
        <v>2</v>
      </c>
      <c r="B6" s="12" t="s">
        <v>14</v>
      </c>
      <c r="C6" s="12">
        <v>25.104881265023934</v>
      </c>
      <c r="D6" s="12">
        <v>1128.9639999999999</v>
      </c>
      <c r="E6" s="12">
        <v>32.827664895124364</v>
      </c>
      <c r="F6" s="12">
        <v>1320.6110000000001</v>
      </c>
      <c r="G6" s="13">
        <v>-23.525229877826121</v>
      </c>
      <c r="H6" s="13">
        <v>-14.511994826637078</v>
      </c>
      <c r="I6" s="12">
        <v>14.288023767008598</v>
      </c>
      <c r="J6" s="12">
        <v>642.53099999999995</v>
      </c>
      <c r="K6" s="12">
        <v>5.0806888631471141</v>
      </c>
      <c r="L6" s="12">
        <v>204.38900000000001</v>
      </c>
      <c r="M6" s="12">
        <v>8.728786786746852</v>
      </c>
      <c r="N6" s="12">
        <v>10.392878379939567</v>
      </c>
      <c r="O6" s="23"/>
    </row>
    <row r="7" spans="1:15">
      <c r="A7" s="11">
        <v>3</v>
      </c>
      <c r="B7" s="12" t="s">
        <v>52</v>
      </c>
      <c r="C7" s="12">
        <v>19.033397895036455</v>
      </c>
      <c r="D7" s="12">
        <v>855.93</v>
      </c>
      <c r="E7" s="12">
        <v>26.667395832815458</v>
      </c>
      <c r="F7" s="12">
        <v>1072.7919999999999</v>
      </c>
      <c r="G7" s="13">
        <v>-28.626709505639155</v>
      </c>
      <c r="H7" s="13">
        <v>-20.214729416326733</v>
      </c>
      <c r="I7" s="12">
        <v>0.79651055483779154</v>
      </c>
      <c r="J7" s="12">
        <v>35.819000000000003</v>
      </c>
      <c r="K7" s="12">
        <v>0.90142336546635971</v>
      </c>
      <c r="L7" s="12">
        <v>36.262999999999998</v>
      </c>
      <c r="M7" s="12">
        <v>6.6177756548306528</v>
      </c>
      <c r="N7" s="12">
        <v>8.4426048116910479</v>
      </c>
      <c r="O7" s="23"/>
    </row>
    <row r="8" spans="1:15">
      <c r="A8" s="11">
        <v>4</v>
      </c>
      <c r="B8" s="12" t="s">
        <v>12</v>
      </c>
      <c r="C8" s="12">
        <v>15.576752449972092</v>
      </c>
      <c r="D8" s="12">
        <v>700.48500000000001</v>
      </c>
      <c r="E8" s="12">
        <v>13.393878981620041</v>
      </c>
      <c r="F8" s="12">
        <v>538.81700000000001</v>
      </c>
      <c r="G8" s="13">
        <v>16.297545105100127</v>
      </c>
      <c r="H8" s="13">
        <v>30.004250051501714</v>
      </c>
      <c r="I8" s="12">
        <v>1.3460336803061603</v>
      </c>
      <c r="J8" s="12">
        <v>60.530999999999999</v>
      </c>
      <c r="K8" s="12">
        <v>1.4998781961092358</v>
      </c>
      <c r="L8" s="12">
        <v>60.338000000000001</v>
      </c>
      <c r="M8" s="12">
        <v>5.4159248765366907</v>
      </c>
      <c r="N8" s="12">
        <v>4.2403550705271247</v>
      </c>
      <c r="O8" s="23"/>
    </row>
    <row r="9" spans="1:15">
      <c r="A9" s="11">
        <v>5</v>
      </c>
      <c r="B9" s="12" t="s">
        <v>19</v>
      </c>
      <c r="C9" s="12">
        <v>14.75829388101819</v>
      </c>
      <c r="D9" s="12">
        <v>663.67899999999997</v>
      </c>
      <c r="E9" s="12">
        <v>16.025439612613912</v>
      </c>
      <c r="F9" s="12">
        <v>644.68100000000004</v>
      </c>
      <c r="G9" s="13">
        <v>-7.9070887428157022</v>
      </c>
      <c r="H9" s="13">
        <v>2.9468838076505932</v>
      </c>
      <c r="I9" s="12">
        <v>0.8931307385606817</v>
      </c>
      <c r="J9" s="12">
        <v>40.164000000000001</v>
      </c>
      <c r="K9" s="12">
        <v>0.45907637849689026</v>
      </c>
      <c r="L9" s="12">
        <v>18.468</v>
      </c>
      <c r="M9" s="12">
        <v>5.1313527143835973</v>
      </c>
      <c r="N9" s="12">
        <v>5.0734782815362136</v>
      </c>
      <c r="O9" s="23"/>
    </row>
    <row r="10" spans="1:15">
      <c r="A10" s="11">
        <v>6</v>
      </c>
      <c r="B10" s="12" t="s">
        <v>18</v>
      </c>
      <c r="C10" s="12">
        <v>12.658422633806168</v>
      </c>
      <c r="D10" s="12">
        <v>569.24800000000005</v>
      </c>
      <c r="E10" s="12">
        <v>12.90954693924223</v>
      </c>
      <c r="F10" s="12">
        <v>519.33299999999997</v>
      </c>
      <c r="G10" s="13">
        <v>-1.9452604078048523</v>
      </c>
      <c r="H10" s="13">
        <v>9.6113668879120127</v>
      </c>
      <c r="I10" s="12">
        <v>2.6644933611148791</v>
      </c>
      <c r="J10" s="12">
        <v>119.822</v>
      </c>
      <c r="K10" s="12">
        <v>1.0752549181428139</v>
      </c>
      <c r="L10" s="12">
        <v>43.256</v>
      </c>
      <c r="M10" s="12">
        <v>4.4012425735294238</v>
      </c>
      <c r="N10" s="12">
        <v>4.087020862077595</v>
      </c>
      <c r="O10" s="23"/>
    </row>
    <row r="11" spans="1:15">
      <c r="A11" s="11">
        <v>7</v>
      </c>
      <c r="B11" s="12" t="s">
        <v>17</v>
      </c>
      <c r="C11" s="12">
        <v>12.50487548337888</v>
      </c>
      <c r="D11" s="12">
        <v>562.34299999999996</v>
      </c>
      <c r="E11" s="12">
        <v>13.371034537617517</v>
      </c>
      <c r="F11" s="12">
        <v>537.89800000000002</v>
      </c>
      <c r="G11" s="13">
        <v>-6.4778761269505338</v>
      </c>
      <c r="H11" s="13">
        <v>4.5445419019962827</v>
      </c>
      <c r="I11" s="12">
        <v>1.7731860644564472</v>
      </c>
      <c r="J11" s="12">
        <v>79.739999999999995</v>
      </c>
      <c r="K11" s="12">
        <v>1.9052614309222793</v>
      </c>
      <c r="L11" s="12">
        <v>76.646000000000001</v>
      </c>
      <c r="M11" s="12">
        <v>4.3478553328711849</v>
      </c>
      <c r="N11" s="12">
        <v>4.2331227703030896</v>
      </c>
      <c r="O11" s="23"/>
    </row>
    <row r="12" spans="1:15">
      <c r="A12" s="11">
        <v>8</v>
      </c>
      <c r="B12" s="12" t="s">
        <v>95</v>
      </c>
      <c r="C12" s="12">
        <v>11.750126195521894</v>
      </c>
      <c r="D12" s="12">
        <v>528.40200000000004</v>
      </c>
      <c r="E12" s="12">
        <v>9.8102096518397364</v>
      </c>
      <c r="F12" s="12">
        <v>394.65100000000001</v>
      </c>
      <c r="G12" s="13">
        <v>19.774465709999973</v>
      </c>
      <c r="H12" s="13">
        <v>33.890956820076468</v>
      </c>
      <c r="I12" s="12">
        <v>0.15641573585887447</v>
      </c>
      <c r="J12" s="12">
        <v>7.0339999999999998</v>
      </c>
      <c r="K12" s="12">
        <v>7.1217989191769041E-2</v>
      </c>
      <c r="L12" s="12">
        <v>2.8650000000000002</v>
      </c>
      <c r="M12" s="12">
        <v>4.0854344298760727</v>
      </c>
      <c r="N12" s="12">
        <v>3.1058046961001611</v>
      </c>
      <c r="O12" s="23"/>
    </row>
    <row r="13" spans="1:15">
      <c r="A13" s="11">
        <v>9</v>
      </c>
      <c r="B13" s="12" t="s">
        <v>57</v>
      </c>
      <c r="C13" s="12">
        <v>9.7563036608931757</v>
      </c>
      <c r="D13" s="12">
        <v>438.74</v>
      </c>
      <c r="E13" s="12">
        <v>12.042576674306339</v>
      </c>
      <c r="F13" s="12">
        <v>484.45600000000002</v>
      </c>
      <c r="G13" s="13">
        <v>-18.984915564549269</v>
      </c>
      <c r="H13" s="13">
        <v>-9.4365638984758249</v>
      </c>
      <c r="I13" s="12">
        <v>0.12873055087958835</v>
      </c>
      <c r="J13" s="12">
        <v>5.7889999999999997</v>
      </c>
      <c r="K13" s="12">
        <v>0.62261674530060707</v>
      </c>
      <c r="L13" s="12">
        <v>25.047000000000001</v>
      </c>
      <c r="M13" s="12">
        <v>3.3921966642136629</v>
      </c>
      <c r="N13" s="12">
        <v>3.8125475923129541</v>
      </c>
      <c r="O13" s="23"/>
    </row>
    <row r="14" spans="1:15">
      <c r="A14" s="11">
        <v>10</v>
      </c>
      <c r="B14" s="12" t="s">
        <v>84</v>
      </c>
      <c r="C14" s="12">
        <v>9.3758047049248496</v>
      </c>
      <c r="D14" s="12">
        <v>421.62900000000002</v>
      </c>
      <c r="E14" s="12">
        <v>13.135654733199763</v>
      </c>
      <c r="F14" s="12">
        <v>528.42899999999997</v>
      </c>
      <c r="G14" s="13">
        <v>-28.623240368613409</v>
      </c>
      <c r="H14" s="13">
        <v>-20.210851410501689</v>
      </c>
      <c r="I14" s="12">
        <v>5.2012568406867701E-2</v>
      </c>
      <c r="J14" s="12">
        <v>2.339</v>
      </c>
      <c r="K14" s="12">
        <v>2.3291886866557625E-2</v>
      </c>
      <c r="L14" s="12">
        <v>0.93700000000000006</v>
      </c>
      <c r="M14" s="12">
        <v>3.2598999118743275</v>
      </c>
      <c r="N14" s="12">
        <v>4.1586041078206106</v>
      </c>
      <c r="O14" s="23"/>
    </row>
    <row r="15" spans="1:15">
      <c r="A15" s="11">
        <v>11</v>
      </c>
      <c r="B15" s="12" t="s">
        <v>81</v>
      </c>
      <c r="C15" s="12">
        <v>8.8511648902932851</v>
      </c>
      <c r="D15" s="12">
        <v>398.036</v>
      </c>
      <c r="E15" s="12">
        <v>9.278274660316292</v>
      </c>
      <c r="F15" s="12">
        <v>373.25200000000001</v>
      </c>
      <c r="G15" s="13">
        <v>-4.6033318225615858</v>
      </c>
      <c r="H15" s="13">
        <v>6.6400180039222789</v>
      </c>
      <c r="I15" s="12">
        <v>5.6037482849639426E-3</v>
      </c>
      <c r="J15" s="12">
        <v>0.252</v>
      </c>
      <c r="K15" s="12">
        <v>2.7070293273939436E-2</v>
      </c>
      <c r="L15" s="12">
        <v>1.089</v>
      </c>
      <c r="M15" s="12">
        <v>3.0774864189199742</v>
      </c>
      <c r="N15" s="12">
        <v>2.9373999164547349</v>
      </c>
      <c r="O15" s="23"/>
    </row>
    <row r="16" spans="1:15">
      <c r="A16" s="11">
        <v>12</v>
      </c>
      <c r="B16" s="12" t="s">
        <v>15</v>
      </c>
      <c r="C16" s="12">
        <v>7.2289019988925931</v>
      </c>
      <c r="D16" s="12">
        <v>325.08300000000003</v>
      </c>
      <c r="E16" s="12">
        <v>8.6296813709649367</v>
      </c>
      <c r="F16" s="12">
        <v>347.16</v>
      </c>
      <c r="G16" s="13">
        <v>-16.232109991747166</v>
      </c>
      <c r="H16" s="13">
        <v>-6.3593155893536135</v>
      </c>
      <c r="I16" s="12">
        <v>1.3002030246898479</v>
      </c>
      <c r="J16" s="12">
        <v>58.47</v>
      </c>
      <c r="K16" s="12">
        <v>0.32901965268490579</v>
      </c>
      <c r="L16" s="12">
        <v>13.236000000000001</v>
      </c>
      <c r="M16" s="12">
        <v>2.5134372708040531</v>
      </c>
      <c r="N16" s="12">
        <v>2.7320624001918961</v>
      </c>
      <c r="O16" s="23"/>
    </row>
    <row r="17" spans="1:15">
      <c r="A17" s="11">
        <v>13</v>
      </c>
      <c r="B17" s="12" t="s">
        <v>63</v>
      </c>
      <c r="C17" s="12">
        <v>6.9956348579827843</v>
      </c>
      <c r="D17" s="12">
        <v>314.59300000000002</v>
      </c>
      <c r="E17" s="12">
        <v>10.553710544239669</v>
      </c>
      <c r="F17" s="12">
        <v>424.56099999999998</v>
      </c>
      <c r="G17" s="13">
        <v>-33.713978333420584</v>
      </c>
      <c r="H17" s="13">
        <v>-25.901578336210804</v>
      </c>
      <c r="I17" s="12">
        <v>7.3960582522976479E-2</v>
      </c>
      <c r="J17" s="12">
        <v>3.3260000000000001</v>
      </c>
      <c r="K17" s="12">
        <v>2.3540466235464321E-2</v>
      </c>
      <c r="L17" s="12">
        <v>0.94699999999999995</v>
      </c>
      <c r="M17" s="12">
        <v>2.4323319624036306</v>
      </c>
      <c r="N17" s="12">
        <v>3.3411889177551317</v>
      </c>
      <c r="O17" s="23"/>
    </row>
    <row r="18" spans="1:15">
      <c r="A18" s="11">
        <v>14</v>
      </c>
      <c r="B18" s="12" t="s">
        <v>34</v>
      </c>
      <c r="C18" s="12">
        <v>6.0223393870122015</v>
      </c>
      <c r="D18" s="12">
        <v>270.82400000000001</v>
      </c>
      <c r="E18" s="12">
        <v>5.5656672118840822</v>
      </c>
      <c r="F18" s="12">
        <v>223.899</v>
      </c>
      <c r="G18" s="13">
        <v>8.2051649468550778</v>
      </c>
      <c r="H18" s="13">
        <v>20.958110576643932</v>
      </c>
      <c r="I18" s="12">
        <v>0.24056090851880924</v>
      </c>
      <c r="J18" s="12">
        <v>10.818</v>
      </c>
      <c r="K18" s="12">
        <v>0.13550061399104119</v>
      </c>
      <c r="L18" s="12">
        <v>5.4509999999999996</v>
      </c>
      <c r="M18" s="12">
        <v>2.0939241222341276</v>
      </c>
      <c r="N18" s="12">
        <v>1.7620291489243154</v>
      </c>
      <c r="O18" s="23"/>
    </row>
    <row r="19" spans="1:15">
      <c r="A19" s="11">
        <v>15</v>
      </c>
      <c r="B19" s="12" t="s">
        <v>94</v>
      </c>
      <c r="C19" s="12">
        <v>5.1581391108274648</v>
      </c>
      <c r="D19" s="12">
        <v>231.96100000000001</v>
      </c>
      <c r="E19" s="12">
        <v>1.7738126606444173</v>
      </c>
      <c r="F19" s="12">
        <v>71.358000000000004</v>
      </c>
      <c r="G19" s="13">
        <v>190.79390542592802</v>
      </c>
      <c r="H19" s="13">
        <v>225.06656576697776</v>
      </c>
      <c r="I19" s="12">
        <v>1.712256420405649E-3</v>
      </c>
      <c r="J19" s="12">
        <v>7.6999999999999999E-2</v>
      </c>
      <c r="K19" s="12">
        <v>0</v>
      </c>
      <c r="L19" s="12">
        <v>0</v>
      </c>
      <c r="M19" s="12">
        <v>1.793447897223106</v>
      </c>
      <c r="N19" s="12">
        <v>0.56156961848396514</v>
      </c>
      <c r="O19" s="23"/>
    </row>
    <row r="20" spans="1:15">
      <c r="A20" s="11">
        <v>16</v>
      </c>
      <c r="B20" s="12" t="s">
        <v>20</v>
      </c>
      <c r="C20" s="12">
        <v>4.998232150838672</v>
      </c>
      <c r="D20" s="12">
        <v>224.77</v>
      </c>
      <c r="E20" s="12">
        <v>4.5164385536658003</v>
      </c>
      <c r="F20" s="12">
        <v>181.69</v>
      </c>
      <c r="G20" s="13">
        <v>10.667555673525555</v>
      </c>
      <c r="H20" s="13">
        <v>23.710716054818647</v>
      </c>
      <c r="I20" s="12">
        <v>0.17418317585762921</v>
      </c>
      <c r="J20" s="12">
        <v>7.8330000000000002</v>
      </c>
      <c r="K20" s="12">
        <v>0.18320299488423658</v>
      </c>
      <c r="L20" s="12">
        <v>7.37</v>
      </c>
      <c r="M20" s="12">
        <v>1.7378493964883643</v>
      </c>
      <c r="N20" s="12">
        <v>1.429854872366821</v>
      </c>
      <c r="O20" s="23"/>
    </row>
    <row r="21" spans="1:15">
      <c r="A21" s="11">
        <v>17</v>
      </c>
      <c r="B21" s="12" t="s">
        <v>16</v>
      </c>
      <c r="C21" s="12">
        <v>4.5503770299689341</v>
      </c>
      <c r="D21" s="12">
        <v>204.63</v>
      </c>
      <c r="E21" s="12">
        <v>5.2858165583689214</v>
      </c>
      <c r="F21" s="12">
        <v>212.64099999999999</v>
      </c>
      <c r="G21" s="13">
        <v>-13.913451597853538</v>
      </c>
      <c r="H21" s="13">
        <v>-3.7673825837914592</v>
      </c>
      <c r="I21" s="12">
        <v>0.61587862103317992</v>
      </c>
      <c r="J21" s="12">
        <v>27.696000000000002</v>
      </c>
      <c r="K21" s="12">
        <v>0.51503159443778812</v>
      </c>
      <c r="L21" s="12">
        <v>20.719000000000001</v>
      </c>
      <c r="M21" s="12">
        <v>1.5821333897024248</v>
      </c>
      <c r="N21" s="12">
        <v>1.6734315037423808</v>
      </c>
      <c r="O21" s="23"/>
    </row>
    <row r="22" spans="1:15">
      <c r="A22" s="11">
        <v>18</v>
      </c>
      <c r="B22" s="12" t="s">
        <v>75</v>
      </c>
      <c r="C22" s="12">
        <v>4.4513997140309405</v>
      </c>
      <c r="D22" s="12">
        <v>200.179</v>
      </c>
      <c r="E22" s="12">
        <v>0</v>
      </c>
      <c r="F22" s="12">
        <v>0</v>
      </c>
      <c r="G22" s="15">
        <v>0</v>
      </c>
      <c r="H22" s="15">
        <v>0</v>
      </c>
      <c r="I22" s="12">
        <v>0</v>
      </c>
      <c r="J22" s="12">
        <v>0</v>
      </c>
      <c r="K22" s="12">
        <v>0</v>
      </c>
      <c r="L22" s="12">
        <v>0</v>
      </c>
      <c r="M22" s="12">
        <v>1.5477196883020168</v>
      </c>
      <c r="N22" s="12">
        <v>0</v>
      </c>
      <c r="O22" s="23"/>
    </row>
    <row r="23" spans="1:15">
      <c r="A23" s="11">
        <v>19</v>
      </c>
      <c r="B23" s="12" t="s">
        <v>23</v>
      </c>
      <c r="C23" s="12">
        <v>4.3262493356667457</v>
      </c>
      <c r="D23" s="12">
        <v>194.55099999999999</v>
      </c>
      <c r="E23" s="12">
        <v>5.5273114152617788</v>
      </c>
      <c r="F23" s="12">
        <v>222.35599999999999</v>
      </c>
      <c r="G23" s="13">
        <v>-21.729589475973995</v>
      </c>
      <c r="H23" s="13">
        <v>-12.504722157261327</v>
      </c>
      <c r="I23" s="12">
        <v>0.55824006724497932</v>
      </c>
      <c r="J23" s="12">
        <v>25.103999999999999</v>
      </c>
      <c r="K23" s="12">
        <v>0.18310356313667389</v>
      </c>
      <c r="L23" s="12">
        <v>7.3659999999999997</v>
      </c>
      <c r="M23" s="12">
        <v>1.5042058012021522</v>
      </c>
      <c r="N23" s="12">
        <v>1.7498861247179087</v>
      </c>
      <c r="O23" s="23"/>
    </row>
    <row r="24" spans="1:15">
      <c r="A24" s="11">
        <v>20</v>
      </c>
      <c r="B24" s="12" t="s">
        <v>30</v>
      </c>
      <c r="C24" s="12">
        <v>4.0331866426209535</v>
      </c>
      <c r="D24" s="12">
        <v>181.37200000000001</v>
      </c>
      <c r="E24" s="12">
        <v>3.1542484699939846</v>
      </c>
      <c r="F24" s="12">
        <v>126.89100000000001</v>
      </c>
      <c r="G24" s="13">
        <v>27.865216738256677</v>
      </c>
      <c r="H24" s="13">
        <v>42.935275157418573</v>
      </c>
      <c r="I24" s="12">
        <v>0.25912888398684453</v>
      </c>
      <c r="J24" s="12">
        <v>11.653</v>
      </c>
      <c r="K24" s="12">
        <v>0.25347638247416016</v>
      </c>
      <c r="L24" s="12">
        <v>10.196999999999999</v>
      </c>
      <c r="M24" s="12">
        <v>1.4023100090754443</v>
      </c>
      <c r="N24" s="12">
        <v>0.99860044366502443</v>
      </c>
      <c r="O24" s="23"/>
    </row>
    <row r="25" spans="1:15">
      <c r="A25" s="11">
        <v>21</v>
      </c>
      <c r="B25" s="12" t="s">
        <v>98</v>
      </c>
      <c r="C25" s="12">
        <v>3.9333643170209407</v>
      </c>
      <c r="D25" s="12">
        <v>176.88300000000001</v>
      </c>
      <c r="E25" s="12">
        <v>6.8098566691358888</v>
      </c>
      <c r="F25" s="12">
        <v>273.95100000000002</v>
      </c>
      <c r="G25" s="13">
        <v>-42.240130620545791</v>
      </c>
      <c r="H25" s="13">
        <v>-35.432613861603002</v>
      </c>
      <c r="I25" s="12">
        <v>2.6684515642685442E-4</v>
      </c>
      <c r="J25" s="12">
        <v>1.2E-2</v>
      </c>
      <c r="K25" s="12">
        <v>3.7336621209786071E-2</v>
      </c>
      <c r="L25" s="12">
        <v>1.502</v>
      </c>
      <c r="M25" s="12">
        <v>1.3676025038886477</v>
      </c>
      <c r="N25" s="12">
        <v>2.1559258745102263</v>
      </c>
      <c r="O25" s="23"/>
    </row>
    <row r="26" spans="1:15">
      <c r="A26" s="11">
        <v>22</v>
      </c>
      <c r="B26" s="12" t="s">
        <v>24</v>
      </c>
      <c r="C26" s="12">
        <v>3.5130609585522761</v>
      </c>
      <c r="D26" s="12">
        <v>157.982</v>
      </c>
      <c r="E26" s="12">
        <v>4.0735446920847354</v>
      </c>
      <c r="F26" s="12">
        <v>163.87299999999999</v>
      </c>
      <c r="G26" s="13">
        <v>-13.75911585360852</v>
      </c>
      <c r="H26" s="13">
        <v>-3.5948569929152399</v>
      </c>
      <c r="I26" s="12">
        <v>0.66657920075428223</v>
      </c>
      <c r="J26" s="12">
        <v>29.975999999999999</v>
      </c>
      <c r="K26" s="12">
        <v>0.4574854705358874</v>
      </c>
      <c r="L26" s="12">
        <v>18.404</v>
      </c>
      <c r="M26" s="12">
        <v>1.2214660468746932</v>
      </c>
      <c r="N26" s="12">
        <v>1.2896395371201941</v>
      </c>
      <c r="O26" s="23"/>
    </row>
    <row r="27" spans="1:15">
      <c r="A27" s="11">
        <v>23</v>
      </c>
      <c r="B27" s="12" t="s">
        <v>22</v>
      </c>
      <c r="C27" s="12">
        <v>3.3684308837689212</v>
      </c>
      <c r="D27" s="12">
        <v>151.47800000000001</v>
      </c>
      <c r="E27" s="12">
        <v>4.8763317639689179</v>
      </c>
      <c r="F27" s="12">
        <v>196.16800000000001</v>
      </c>
      <c r="G27" s="13">
        <v>-30.922852529063647</v>
      </c>
      <c r="H27" s="13">
        <v>-22.781493413808576</v>
      </c>
      <c r="I27" s="12">
        <v>1.0007805220825485</v>
      </c>
      <c r="J27" s="12">
        <v>45.005000000000003</v>
      </c>
      <c r="K27" s="12">
        <v>0.52219068026230098</v>
      </c>
      <c r="L27" s="12">
        <v>21.007000000000001</v>
      </c>
      <c r="M27" s="12">
        <v>1.1711792093307136</v>
      </c>
      <c r="N27" s="12">
        <v>1.5437931124577826</v>
      </c>
      <c r="O27" s="23"/>
    </row>
    <row r="28" spans="1:15">
      <c r="A28" s="11">
        <v>24</v>
      </c>
      <c r="B28" s="12" t="s">
        <v>33</v>
      </c>
      <c r="C28" s="12">
        <v>3.2712992468295461</v>
      </c>
      <c r="D28" s="12">
        <v>147.11000000000001</v>
      </c>
      <c r="E28" s="12">
        <v>3.0685880194687361</v>
      </c>
      <c r="F28" s="12">
        <v>123.44499999999999</v>
      </c>
      <c r="G28" s="13">
        <v>6.6060098675580861</v>
      </c>
      <c r="H28" s="13">
        <v>19.170480780914602</v>
      </c>
      <c r="I28" s="12">
        <v>0.18668042401695353</v>
      </c>
      <c r="J28" s="12">
        <v>8.3949999999999996</v>
      </c>
      <c r="K28" s="12">
        <v>0.10437847700392258</v>
      </c>
      <c r="L28" s="12">
        <v>4.1989999999999998</v>
      </c>
      <c r="M28" s="12">
        <v>1.1374072372532069</v>
      </c>
      <c r="N28" s="12">
        <v>0.9714812852623822</v>
      </c>
      <c r="O28" s="23"/>
    </row>
    <row r="29" spans="1:15">
      <c r="A29" s="11">
        <v>25</v>
      </c>
      <c r="B29" s="12" t="s">
        <v>278</v>
      </c>
      <c r="C29" s="12">
        <v>3.0533757024142814</v>
      </c>
      <c r="D29" s="12">
        <v>137.31</v>
      </c>
      <c r="E29" s="12">
        <v>1.6108937422629672</v>
      </c>
      <c r="F29" s="12">
        <v>64.804000000000002</v>
      </c>
      <c r="G29" s="13">
        <v>89.545444389456122</v>
      </c>
      <c r="H29" s="13">
        <v>111.88506882291216</v>
      </c>
      <c r="I29" s="12">
        <v>2.2237096368904533E-5</v>
      </c>
      <c r="J29" s="12">
        <v>1E-3</v>
      </c>
      <c r="K29" s="12">
        <v>0</v>
      </c>
      <c r="L29" s="12">
        <v>0</v>
      </c>
      <c r="M29" s="12">
        <v>1.0616367870793135</v>
      </c>
      <c r="N29" s="12">
        <v>0.5099912771691314</v>
      </c>
      <c r="O29" s="23"/>
    </row>
    <row r="30" spans="1:15">
      <c r="A30" s="11">
        <v>26</v>
      </c>
      <c r="B30" s="12" t="s">
        <v>108</v>
      </c>
      <c r="C30" s="12">
        <v>3.0155948756835125</v>
      </c>
      <c r="D30" s="12">
        <v>135.61099999999999</v>
      </c>
      <c r="E30" s="12">
        <v>2.4363761105283306</v>
      </c>
      <c r="F30" s="12">
        <v>98.012</v>
      </c>
      <c r="G30" s="13">
        <v>23.773782818350554</v>
      </c>
      <c r="H30" s="13">
        <v>38.36162918826264</v>
      </c>
      <c r="I30" s="12">
        <v>0</v>
      </c>
      <c r="J30" s="12">
        <v>0</v>
      </c>
      <c r="K30" s="12">
        <v>0</v>
      </c>
      <c r="L30" s="12">
        <v>0</v>
      </c>
      <c r="M30" s="12">
        <v>1.0485006651563089</v>
      </c>
      <c r="N30" s="12">
        <v>0.77132993423092555</v>
      </c>
      <c r="O30" s="23"/>
    </row>
    <row r="31" spans="1:15">
      <c r="A31" s="11">
        <v>27</v>
      </c>
      <c r="B31" s="12" t="s">
        <v>36</v>
      </c>
      <c r="C31" s="12">
        <v>2.8508179915899299</v>
      </c>
      <c r="D31" s="12">
        <v>128.20099999999999</v>
      </c>
      <c r="E31" s="12">
        <v>2.9517557160825882</v>
      </c>
      <c r="F31" s="12">
        <v>118.745</v>
      </c>
      <c r="G31" s="13">
        <v>-3.4195825874987236</v>
      </c>
      <c r="H31" s="13">
        <v>7.9632826645332244</v>
      </c>
      <c r="I31" s="12">
        <v>2.5105681800493218E-2</v>
      </c>
      <c r="J31" s="12">
        <v>1.129</v>
      </c>
      <c r="K31" s="12">
        <v>4.8622124558150168E-2</v>
      </c>
      <c r="L31" s="12">
        <v>1.956</v>
      </c>
      <c r="M31" s="12">
        <v>0.99120892681053874</v>
      </c>
      <c r="N31" s="12">
        <v>0.93449346039516845</v>
      </c>
      <c r="O31" s="23"/>
    </row>
    <row r="32" spans="1:15">
      <c r="A32" s="11">
        <v>28</v>
      </c>
      <c r="B32" s="12" t="s">
        <v>31</v>
      </c>
      <c r="C32" s="12">
        <v>2.5469703068052185</v>
      </c>
      <c r="D32" s="12">
        <v>114.53700000000001</v>
      </c>
      <c r="E32" s="12">
        <v>1.9306911003614342</v>
      </c>
      <c r="F32" s="12">
        <v>77.668999999999997</v>
      </c>
      <c r="G32" s="13">
        <v>31.920135040163302</v>
      </c>
      <c r="H32" s="13">
        <v>47.468101816683628</v>
      </c>
      <c r="I32" s="12">
        <v>7.2759779319055626E-2</v>
      </c>
      <c r="J32" s="12">
        <v>3.2719999999999998</v>
      </c>
      <c r="K32" s="12">
        <v>4.432170147606429E-2</v>
      </c>
      <c r="L32" s="12">
        <v>1.7829999999999999</v>
      </c>
      <c r="M32" s="12">
        <v>0.88556327056808204</v>
      </c>
      <c r="N32" s="12">
        <v>0.61123561055566411</v>
      </c>
      <c r="O32" s="23"/>
    </row>
    <row r="33" spans="1:15">
      <c r="A33" s="11">
        <v>29</v>
      </c>
      <c r="B33" s="12" t="s">
        <v>65</v>
      </c>
      <c r="C33" s="12">
        <v>2.434561784660406</v>
      </c>
      <c r="D33" s="12">
        <v>109.482</v>
      </c>
      <c r="E33" s="12">
        <v>2.0988301854899252</v>
      </c>
      <c r="F33" s="12">
        <v>84.433000000000007</v>
      </c>
      <c r="G33" s="13">
        <v>15.996129724621426</v>
      </c>
      <c r="H33" s="13">
        <v>29.6673101749316</v>
      </c>
      <c r="I33" s="12">
        <v>6.2775323049417492E-2</v>
      </c>
      <c r="J33" s="12">
        <v>2.823</v>
      </c>
      <c r="K33" s="12">
        <v>6.1573109678189145E-2</v>
      </c>
      <c r="L33" s="12">
        <v>2.4769999999999999</v>
      </c>
      <c r="M33" s="12">
        <v>0.84647963529981374</v>
      </c>
      <c r="N33" s="12">
        <v>0.66446659936456498</v>
      </c>
      <c r="O33" s="23"/>
    </row>
    <row r="34" spans="1:15">
      <c r="A34" s="11">
        <v>30</v>
      </c>
      <c r="B34" s="12" t="s">
        <v>87</v>
      </c>
      <c r="C34" s="12">
        <v>2.3225535302502336</v>
      </c>
      <c r="D34" s="12">
        <v>104.44499999999999</v>
      </c>
      <c r="E34" s="12">
        <v>2.9064645550677874</v>
      </c>
      <c r="F34" s="12">
        <v>116.923</v>
      </c>
      <c r="G34" s="13">
        <v>-20.090078986149379</v>
      </c>
      <c r="H34" s="13">
        <v>-10.671980705250462</v>
      </c>
      <c r="I34" s="12">
        <v>2.4927785029541981E-2</v>
      </c>
      <c r="J34" s="12">
        <v>1.121</v>
      </c>
      <c r="K34" s="12">
        <v>2.2372143201602841E-3</v>
      </c>
      <c r="L34" s="12">
        <v>0.09</v>
      </c>
      <c r="M34" s="12">
        <v>0.8075351702461504</v>
      </c>
      <c r="N34" s="12">
        <v>0.9201547759466443</v>
      </c>
      <c r="O34" s="23"/>
    </row>
    <row r="35" spans="1:15">
      <c r="A35" s="11">
        <v>31</v>
      </c>
      <c r="B35" s="12" t="s">
        <v>246</v>
      </c>
      <c r="C35" s="12">
        <v>2.2589554346351668</v>
      </c>
      <c r="D35" s="12">
        <v>101.58499999999999</v>
      </c>
      <c r="E35" s="12">
        <v>3.1912370800873009</v>
      </c>
      <c r="F35" s="12">
        <v>128.37899999999999</v>
      </c>
      <c r="G35" s="13">
        <v>-29.213800857021567</v>
      </c>
      <c r="H35" s="13">
        <v>-20.871014729823415</v>
      </c>
      <c r="I35" s="12">
        <v>6.9913430983835859E-2</v>
      </c>
      <c r="J35" s="12">
        <v>3.1440000000000001</v>
      </c>
      <c r="K35" s="12">
        <v>0.68257408908090267</v>
      </c>
      <c r="L35" s="12">
        <v>27.459</v>
      </c>
      <c r="M35" s="12">
        <v>0.78542256948111622</v>
      </c>
      <c r="N35" s="12">
        <v>1.0103106316229848</v>
      </c>
      <c r="O35" s="23"/>
    </row>
    <row r="36" spans="1:15">
      <c r="A36" s="11">
        <v>32</v>
      </c>
      <c r="B36" s="12" t="s">
        <v>300</v>
      </c>
      <c r="C36" s="12">
        <v>2.1083880551213143</v>
      </c>
      <c r="D36" s="12">
        <v>94.813999999999993</v>
      </c>
      <c r="E36" s="12">
        <v>0</v>
      </c>
      <c r="F36" s="12">
        <v>0</v>
      </c>
      <c r="G36" s="15">
        <v>0</v>
      </c>
      <c r="H36" s="15">
        <v>0</v>
      </c>
      <c r="I36" s="12">
        <v>1.1118548184452267E-4</v>
      </c>
      <c r="J36" s="12">
        <v>5.0000000000000001E-3</v>
      </c>
      <c r="K36" s="12">
        <v>0</v>
      </c>
      <c r="L36" s="12">
        <v>0</v>
      </c>
      <c r="M36" s="12">
        <v>0.73307137375382736</v>
      </c>
      <c r="N36" s="12">
        <v>0</v>
      </c>
      <c r="O36" s="23"/>
    </row>
    <row r="37" spans="1:15">
      <c r="A37" s="11">
        <v>33</v>
      </c>
      <c r="B37" s="12" t="s">
        <v>250</v>
      </c>
      <c r="C37" s="12">
        <v>2.064692160756417</v>
      </c>
      <c r="D37" s="12">
        <v>92.849000000000004</v>
      </c>
      <c r="E37" s="12">
        <v>9.2222945864385036E-2</v>
      </c>
      <c r="F37" s="12">
        <v>3.71</v>
      </c>
      <c r="G37" s="13">
        <v>2138.805257633574</v>
      </c>
      <c r="H37" s="13">
        <v>2402.6684636118598</v>
      </c>
      <c r="I37" s="12">
        <v>0</v>
      </c>
      <c r="J37" s="12">
        <v>0</v>
      </c>
      <c r="K37" s="12">
        <v>0</v>
      </c>
      <c r="L37" s="12">
        <v>0</v>
      </c>
      <c r="M37" s="12">
        <v>0.71787862532610291</v>
      </c>
      <c r="N37" s="12">
        <v>2.9196772395183587E-2</v>
      </c>
      <c r="O37" s="23"/>
    </row>
    <row r="38" spans="1:15">
      <c r="A38" s="11">
        <v>34</v>
      </c>
      <c r="B38" s="12" t="s">
        <v>26</v>
      </c>
      <c r="C38" s="12">
        <v>1.7911758754188913</v>
      </c>
      <c r="D38" s="12">
        <v>80.549000000000007</v>
      </c>
      <c r="E38" s="12">
        <v>2.5525123916815398</v>
      </c>
      <c r="F38" s="12">
        <v>102.684</v>
      </c>
      <c r="G38" s="13">
        <v>-29.826946922717838</v>
      </c>
      <c r="H38" s="13">
        <v>-21.55642553854544</v>
      </c>
      <c r="I38" s="12">
        <v>1.6004482998627969</v>
      </c>
      <c r="J38" s="12">
        <v>71.971999999999994</v>
      </c>
      <c r="K38" s="12">
        <v>2.7286557324888263</v>
      </c>
      <c r="L38" s="12">
        <v>109.77</v>
      </c>
      <c r="M38" s="12">
        <v>0.62277897867927778</v>
      </c>
      <c r="N38" s="12">
        <v>0.80809740609893033</v>
      </c>
      <c r="O38" s="23"/>
    </row>
    <row r="39" spans="1:15">
      <c r="A39" s="11">
        <v>35</v>
      </c>
      <c r="B39" s="12" t="s">
        <v>43</v>
      </c>
      <c r="C39" s="12">
        <v>1.6954007013580195</v>
      </c>
      <c r="D39" s="12">
        <v>76.242000000000004</v>
      </c>
      <c r="E39" s="12">
        <v>2.7185634101112144</v>
      </c>
      <c r="F39" s="12">
        <v>109.364</v>
      </c>
      <c r="G39" s="13">
        <v>-37.636153894653425</v>
      </c>
      <c r="H39" s="13">
        <v>-30.286017336600707</v>
      </c>
      <c r="I39" s="12">
        <v>0.20849501555484889</v>
      </c>
      <c r="J39" s="12">
        <v>9.3759999999999994</v>
      </c>
      <c r="K39" s="12">
        <v>0.77236095713000208</v>
      </c>
      <c r="L39" s="12">
        <v>31.071000000000002</v>
      </c>
      <c r="M39" s="12">
        <v>0.58947863899571074</v>
      </c>
      <c r="N39" s="12">
        <v>0.86066733591020428</v>
      </c>
      <c r="O39" s="23"/>
    </row>
    <row r="40" spans="1:15">
      <c r="A40" s="11">
        <v>36</v>
      </c>
      <c r="B40" s="12" t="s">
        <v>54</v>
      </c>
      <c r="C40" s="12">
        <v>1.3340701224596896</v>
      </c>
      <c r="D40" s="12">
        <v>59.993000000000002</v>
      </c>
      <c r="E40" s="12">
        <v>0.80798238069433181</v>
      </c>
      <c r="F40" s="12">
        <v>32.503999999999998</v>
      </c>
      <c r="G40" s="13">
        <v>65.111288851777857</v>
      </c>
      <c r="H40" s="13">
        <v>84.571129707112988</v>
      </c>
      <c r="I40" s="12">
        <v>8.7836530657172916E-3</v>
      </c>
      <c r="J40" s="12">
        <v>0.39500000000000002</v>
      </c>
      <c r="K40" s="12">
        <v>4.7851528514539408E-2</v>
      </c>
      <c r="L40" s="12">
        <v>1.925</v>
      </c>
      <c r="M40" s="12">
        <v>0.46384659360024222</v>
      </c>
      <c r="N40" s="12">
        <v>0.25579835308168386</v>
      </c>
      <c r="O40" s="23"/>
    </row>
    <row r="41" spans="1:15">
      <c r="A41" s="11">
        <v>37</v>
      </c>
      <c r="B41" s="12" t="s">
        <v>49</v>
      </c>
      <c r="C41" s="12">
        <v>1.2698049139535557</v>
      </c>
      <c r="D41" s="12">
        <v>57.103000000000002</v>
      </c>
      <c r="E41" s="12">
        <v>3.9707322651049251</v>
      </c>
      <c r="F41" s="12">
        <v>159.73699999999999</v>
      </c>
      <c r="G41" s="13">
        <v>-68.020888108909006</v>
      </c>
      <c r="H41" s="13">
        <v>-64.25186400145239</v>
      </c>
      <c r="I41" s="12">
        <v>9.7843224023179947E-3</v>
      </c>
      <c r="J41" s="12">
        <v>0.44</v>
      </c>
      <c r="K41" s="12">
        <v>2.8835206793176991E-2</v>
      </c>
      <c r="L41" s="12">
        <v>1.1599999999999999</v>
      </c>
      <c r="M41" s="12">
        <v>0.44150204247753294</v>
      </c>
      <c r="N41" s="12">
        <v>1.2570902512370459</v>
      </c>
      <c r="O41" s="23"/>
    </row>
    <row r="42" spans="1:15">
      <c r="A42" s="11">
        <v>38</v>
      </c>
      <c r="B42" s="12" t="s">
        <v>79</v>
      </c>
      <c r="C42" s="12">
        <v>1.2198826326053649</v>
      </c>
      <c r="D42" s="12">
        <v>54.857999999999997</v>
      </c>
      <c r="E42" s="12">
        <v>3.0649836186195892E-2</v>
      </c>
      <c r="F42" s="12">
        <v>1.2330000000000001</v>
      </c>
      <c r="G42" s="13">
        <v>3880.062487755732</v>
      </c>
      <c r="H42" s="13">
        <v>4349.1484184914834</v>
      </c>
      <c r="I42" s="12">
        <v>1.0229064329696084E-3</v>
      </c>
      <c r="J42" s="12">
        <v>4.5999999999999999E-2</v>
      </c>
      <c r="K42" s="12">
        <v>4.0767016500698507E-3</v>
      </c>
      <c r="L42" s="12">
        <v>0.16400000000000001</v>
      </c>
      <c r="M42" s="12">
        <v>0.42414442404483998</v>
      </c>
      <c r="N42" s="12">
        <v>9.7034017151647889E-3</v>
      </c>
      <c r="O42" s="23"/>
    </row>
    <row r="43" spans="1:15">
      <c r="A43" s="11">
        <v>39</v>
      </c>
      <c r="B43" s="12" t="s">
        <v>245</v>
      </c>
      <c r="C43" s="12">
        <v>1.0783879884100251</v>
      </c>
      <c r="D43" s="12">
        <v>48.494999999999997</v>
      </c>
      <c r="E43" s="12">
        <v>9.8661151519068513E-2</v>
      </c>
      <c r="F43" s="12">
        <v>3.9689999999999999</v>
      </c>
      <c r="G43" s="13">
        <v>993.0218954535535</v>
      </c>
      <c r="H43" s="13">
        <v>1121.8442932728647</v>
      </c>
      <c r="I43" s="12">
        <v>0</v>
      </c>
      <c r="J43" s="12">
        <v>0</v>
      </c>
      <c r="K43" s="12">
        <v>0</v>
      </c>
      <c r="L43" s="12">
        <v>0</v>
      </c>
      <c r="M43" s="12">
        <v>0.37494775318193369</v>
      </c>
      <c r="N43" s="12">
        <v>3.1235037637866211E-2</v>
      </c>
      <c r="O43" s="23"/>
    </row>
    <row r="44" spans="1:15">
      <c r="A44" s="11">
        <v>40</v>
      </c>
      <c r="B44" s="12" t="s">
        <v>46</v>
      </c>
      <c r="C44" s="12">
        <v>0.99173002386040432</v>
      </c>
      <c r="D44" s="12">
        <v>44.597999999999999</v>
      </c>
      <c r="E44" s="12">
        <v>1.1432662334756865</v>
      </c>
      <c r="F44" s="12">
        <v>45.991999999999997</v>
      </c>
      <c r="G44" s="13">
        <v>-13.254673773980983</v>
      </c>
      <c r="H44" s="13">
        <v>-3.0309619064184972</v>
      </c>
      <c r="I44" s="12">
        <v>1.3142123954022578E-2</v>
      </c>
      <c r="J44" s="12">
        <v>0.59099999999999997</v>
      </c>
      <c r="K44" s="12">
        <v>1.4392745459697825E-2</v>
      </c>
      <c r="L44" s="12">
        <v>0.57899999999999996</v>
      </c>
      <c r="M44" s="12">
        <v>0.34481740171992736</v>
      </c>
      <c r="N44" s="12">
        <v>0.36194554070061552</v>
      </c>
      <c r="O44" s="23"/>
    </row>
    <row r="45" spans="1:15">
      <c r="A45" s="11">
        <v>41</v>
      </c>
      <c r="B45" s="12" t="s">
        <v>55</v>
      </c>
      <c r="C45" s="12">
        <v>0.98921723197071809</v>
      </c>
      <c r="D45" s="12">
        <v>44.484999999999999</v>
      </c>
      <c r="E45" s="12">
        <v>1.1561675027219442</v>
      </c>
      <c r="F45" s="12">
        <v>46.511000000000003</v>
      </c>
      <c r="G45" s="13">
        <v>-14.439972612807239</v>
      </c>
      <c r="H45" s="13">
        <v>-4.3559588054438763</v>
      </c>
      <c r="I45" s="12">
        <v>1.4476349736156852E-2</v>
      </c>
      <c r="J45" s="12">
        <v>0.65100000000000002</v>
      </c>
      <c r="K45" s="12">
        <v>1.5784789925575336E-2</v>
      </c>
      <c r="L45" s="12">
        <v>0.63500000000000001</v>
      </c>
      <c r="M45" s="12">
        <v>0.34394372203935086</v>
      </c>
      <c r="N45" s="12">
        <v>0.36602994093595254</v>
      </c>
      <c r="O45" s="23"/>
    </row>
    <row r="46" spans="1:15">
      <c r="A46" s="11">
        <v>42</v>
      </c>
      <c r="B46" s="12" t="s">
        <v>281</v>
      </c>
      <c r="C46" s="12">
        <v>0.95508328904444972</v>
      </c>
      <c r="D46" s="12">
        <v>42.95</v>
      </c>
      <c r="E46" s="12">
        <v>1.1770481697101067</v>
      </c>
      <c r="F46" s="12">
        <v>47.350999999999999</v>
      </c>
      <c r="G46" s="13">
        <v>-18.857756749269186</v>
      </c>
      <c r="H46" s="13">
        <v>-9.2944182805009348</v>
      </c>
      <c r="I46" s="12">
        <v>5.7438419920880411E-2</v>
      </c>
      <c r="J46" s="12">
        <v>2.5830000000000002</v>
      </c>
      <c r="K46" s="12">
        <v>6.7116429604808528E-2</v>
      </c>
      <c r="L46" s="12">
        <v>2.7</v>
      </c>
      <c r="M46" s="12">
        <v>0.33207559540497067</v>
      </c>
      <c r="N46" s="12">
        <v>0.37264053091222055</v>
      </c>
      <c r="O46" s="23"/>
    </row>
    <row r="47" spans="1:15">
      <c r="A47" s="11">
        <v>43</v>
      </c>
      <c r="B47" s="12" t="s">
        <v>283</v>
      </c>
      <c r="C47" s="12">
        <v>0.92677546536683419</v>
      </c>
      <c r="D47" s="12">
        <v>41.677</v>
      </c>
      <c r="E47" s="12">
        <v>0.93269465007482244</v>
      </c>
      <c r="F47" s="12">
        <v>37.521000000000001</v>
      </c>
      <c r="G47" s="13">
        <v>-0.63463264290336951</v>
      </c>
      <c r="H47" s="13">
        <v>11.076463846912389</v>
      </c>
      <c r="I47" s="12">
        <v>0.16940220013831472</v>
      </c>
      <c r="J47" s="12">
        <v>7.6180000000000003</v>
      </c>
      <c r="K47" s="12">
        <v>0.23866105208732097</v>
      </c>
      <c r="L47" s="12">
        <v>9.6010000000000009</v>
      </c>
      <c r="M47" s="12">
        <v>0.32223316856095369</v>
      </c>
      <c r="N47" s="12">
        <v>0.29528088868994162</v>
      </c>
      <c r="O47" s="23"/>
    </row>
    <row r="48" spans="1:15">
      <c r="A48" s="11">
        <v>44</v>
      </c>
      <c r="B48" s="12" t="s">
        <v>67</v>
      </c>
      <c r="C48" s="12">
        <v>0.89724460138892892</v>
      </c>
      <c r="D48" s="12">
        <v>40.348999999999997</v>
      </c>
      <c r="E48" s="12">
        <v>3.5386764640081929</v>
      </c>
      <c r="F48" s="12">
        <v>142.35599999999999</v>
      </c>
      <c r="G48" s="13">
        <v>-74.644627433030806</v>
      </c>
      <c r="H48" s="13">
        <v>-71.656270195847029</v>
      </c>
      <c r="I48" s="12">
        <v>0.18145470637026098</v>
      </c>
      <c r="J48" s="12">
        <v>8.16</v>
      </c>
      <c r="K48" s="12">
        <v>5.160507698503055E-2</v>
      </c>
      <c r="L48" s="12">
        <v>2.0760000000000001</v>
      </c>
      <c r="M48" s="12">
        <v>0.31196549939453222</v>
      </c>
      <c r="N48" s="12">
        <v>1.1203061269781009</v>
      </c>
      <c r="O48" s="23"/>
    </row>
    <row r="49" spans="1:15">
      <c r="A49" s="11">
        <v>45</v>
      </c>
      <c r="B49" s="12" t="s">
        <v>25</v>
      </c>
      <c r="C49" s="12">
        <v>0.87867662592089379</v>
      </c>
      <c r="D49" s="12">
        <v>39.514000000000003</v>
      </c>
      <c r="E49" s="12">
        <v>1.008163346474896</v>
      </c>
      <c r="F49" s="12">
        <v>40.557000000000002</v>
      </c>
      <c r="G49" s="13">
        <v>-12.843823474316977</v>
      </c>
      <c r="H49" s="13">
        <v>-2.5716892275069654</v>
      </c>
      <c r="I49" s="12">
        <v>3.6491075141372335E-2</v>
      </c>
      <c r="J49" s="12">
        <v>1.641</v>
      </c>
      <c r="K49" s="12">
        <v>5.5830926256444417E-2</v>
      </c>
      <c r="L49" s="12">
        <v>2.246</v>
      </c>
      <c r="M49" s="12">
        <v>0.305509547772573</v>
      </c>
      <c r="N49" s="12">
        <v>0.31917344960416733</v>
      </c>
      <c r="O49" s="23"/>
    </row>
    <row r="50" spans="1:15">
      <c r="A50" s="11">
        <v>46</v>
      </c>
      <c r="B50" s="12" t="s">
        <v>40</v>
      </c>
      <c r="C50" s="12">
        <v>0.85548333440812618</v>
      </c>
      <c r="D50" s="12">
        <v>38.470999999999997</v>
      </c>
      <c r="E50" s="12">
        <v>8.3970110816682667E-2</v>
      </c>
      <c r="F50" s="12">
        <v>3.3780000000000001</v>
      </c>
      <c r="G50" s="13">
        <v>918.79505229635106</v>
      </c>
      <c r="H50" s="13">
        <v>1038.8691533451745</v>
      </c>
      <c r="I50" s="12">
        <v>1.358686588140067E-2</v>
      </c>
      <c r="J50" s="12">
        <v>0.61099999999999999</v>
      </c>
      <c r="K50" s="12">
        <v>1.5163341503308591E-3</v>
      </c>
      <c r="L50" s="12">
        <v>6.0999999999999999E-2</v>
      </c>
      <c r="M50" s="12">
        <v>0.29744540700406574</v>
      </c>
      <c r="N50" s="12">
        <v>2.6584015404563385E-2</v>
      </c>
      <c r="O50" s="23"/>
    </row>
    <row r="51" spans="1:15">
      <c r="A51" s="11">
        <v>47</v>
      </c>
      <c r="B51" s="12" t="s">
        <v>91</v>
      </c>
      <c r="C51" s="12">
        <v>0.83193424935345639</v>
      </c>
      <c r="D51" s="12">
        <v>37.411999999999999</v>
      </c>
      <c r="E51" s="12">
        <v>0.68041144857141433</v>
      </c>
      <c r="F51" s="12">
        <v>27.372</v>
      </c>
      <c r="G51" s="13">
        <v>22.269290309588101</v>
      </c>
      <c r="H51" s="13">
        <v>36.67981879292708</v>
      </c>
      <c r="I51" s="12">
        <v>1.8968243202675567E-2</v>
      </c>
      <c r="J51" s="12">
        <v>0.85299999999999998</v>
      </c>
      <c r="K51" s="12">
        <v>3.6044008491471239E-3</v>
      </c>
      <c r="L51" s="12">
        <v>0.14499999999999999</v>
      </c>
      <c r="M51" s="12">
        <v>0.2892575593781318</v>
      </c>
      <c r="N51" s="12">
        <v>0.21541079622667522</v>
      </c>
      <c r="O51" s="23"/>
    </row>
    <row r="52" spans="1:15">
      <c r="A52" s="11">
        <v>48</v>
      </c>
      <c r="B52" s="12" t="s">
        <v>260</v>
      </c>
      <c r="C52" s="12">
        <v>0.81341074807815894</v>
      </c>
      <c r="D52" s="12">
        <v>36.579000000000001</v>
      </c>
      <c r="E52" s="12">
        <v>0.27801116618525129</v>
      </c>
      <c r="F52" s="12">
        <v>11.183999999999999</v>
      </c>
      <c r="G52" s="13">
        <v>192.58204238319945</v>
      </c>
      <c r="H52" s="13">
        <v>227.06545064377684</v>
      </c>
      <c r="I52" s="12">
        <v>9.0282611257752401E-3</v>
      </c>
      <c r="J52" s="12">
        <v>0.40600000000000003</v>
      </c>
      <c r="K52" s="12">
        <v>4.2258492714138698E-4</v>
      </c>
      <c r="L52" s="12">
        <v>1.7000000000000001E-2</v>
      </c>
      <c r="M52" s="12">
        <v>0.28281707111335092</v>
      </c>
      <c r="N52" s="12">
        <v>8.8015283684025114E-2</v>
      </c>
      <c r="O52" s="23"/>
    </row>
    <row r="53" spans="1:15">
      <c r="A53" s="11">
        <v>49</v>
      </c>
      <c r="B53" s="12" t="s">
        <v>235</v>
      </c>
      <c r="C53" s="12">
        <v>0.7782983729116586</v>
      </c>
      <c r="D53" s="12">
        <v>35</v>
      </c>
      <c r="E53" s="12">
        <v>1.0101022655523682</v>
      </c>
      <c r="F53" s="12">
        <v>40.634999999999998</v>
      </c>
      <c r="G53" s="13">
        <v>-22.948556848741347</v>
      </c>
      <c r="H53" s="13">
        <v>-13.867355727820836</v>
      </c>
      <c r="I53" s="12">
        <v>0</v>
      </c>
      <c r="J53" s="12">
        <v>0</v>
      </c>
      <c r="K53" s="12">
        <v>5.7173254848540589E-4</v>
      </c>
      <c r="L53" s="12">
        <v>2.3E-2</v>
      </c>
      <c r="M53" s="12">
        <v>0.27060875062104711</v>
      </c>
      <c r="N53" s="12">
        <v>0.31978729010196361</v>
      </c>
      <c r="O53" s="23"/>
    </row>
    <row r="54" spans="1:15">
      <c r="A54" s="11">
        <v>50</v>
      </c>
      <c r="B54" s="12" t="s">
        <v>44</v>
      </c>
      <c r="C54" s="12">
        <v>0.75050200245052801</v>
      </c>
      <c r="D54" s="12">
        <v>33.75</v>
      </c>
      <c r="E54" s="12">
        <v>0.49320632584777996</v>
      </c>
      <c r="F54" s="12">
        <v>19.841000000000001</v>
      </c>
      <c r="G54" s="13">
        <v>52.167959557387803</v>
      </c>
      <c r="H54" s="13">
        <v>70.102313391462104</v>
      </c>
      <c r="I54" s="12">
        <v>1.4898854567166038E-3</v>
      </c>
      <c r="J54" s="12">
        <v>6.7000000000000004E-2</v>
      </c>
      <c r="K54" s="12">
        <v>0</v>
      </c>
      <c r="L54" s="12">
        <v>0</v>
      </c>
      <c r="M54" s="12">
        <v>0.26094415238458113</v>
      </c>
      <c r="N54" s="12">
        <v>0.15614370918944409</v>
      </c>
      <c r="O54" s="23"/>
    </row>
    <row r="55" spans="1:15">
      <c r="A55" s="11">
        <v>51</v>
      </c>
      <c r="B55" s="12" t="s">
        <v>70</v>
      </c>
      <c r="C55" s="12">
        <v>0.74472035739461284</v>
      </c>
      <c r="D55" s="12">
        <v>33.49</v>
      </c>
      <c r="E55" s="12">
        <v>0.59263807341045927</v>
      </c>
      <c r="F55" s="12">
        <v>23.841000000000001</v>
      </c>
      <c r="G55" s="13">
        <v>25.661915899018169</v>
      </c>
      <c r="H55" s="13">
        <v>40.472295625183506</v>
      </c>
      <c r="I55" s="12">
        <v>0.17349382587019316</v>
      </c>
      <c r="J55" s="12">
        <v>7.8019999999999996</v>
      </c>
      <c r="K55" s="12">
        <v>2.9282649657209048E-2</v>
      </c>
      <c r="L55" s="12">
        <v>1.1779999999999999</v>
      </c>
      <c r="M55" s="12">
        <v>0.2589339159513962</v>
      </c>
      <c r="N55" s="12">
        <v>0.18762270907643447</v>
      </c>
      <c r="O55" s="23"/>
    </row>
    <row r="56" spans="1:15">
      <c r="A56" s="11">
        <v>52</v>
      </c>
      <c r="B56" s="12" t="s">
        <v>167</v>
      </c>
      <c r="C56" s="12">
        <v>0.72659712385395558</v>
      </c>
      <c r="D56" s="12">
        <v>32.674999999999997</v>
      </c>
      <c r="E56" s="12">
        <v>0.98049646271558055</v>
      </c>
      <c r="F56" s="12">
        <v>39.444000000000003</v>
      </c>
      <c r="G56" s="13">
        <v>-25.894977546214278</v>
      </c>
      <c r="H56" s="13">
        <v>-17.161038434235891</v>
      </c>
      <c r="I56" s="12">
        <v>0</v>
      </c>
      <c r="J56" s="12">
        <v>0</v>
      </c>
      <c r="K56" s="12">
        <v>2.5106516259576521E-3</v>
      </c>
      <c r="L56" s="12">
        <v>0.10100000000000001</v>
      </c>
      <c r="M56" s="12">
        <v>0.25263259790122033</v>
      </c>
      <c r="N56" s="12">
        <v>0.31041441788561225</v>
      </c>
      <c r="O56" s="23"/>
    </row>
    <row r="57" spans="1:15">
      <c r="A57" s="11">
        <v>53</v>
      </c>
      <c r="B57" s="12" t="s">
        <v>56</v>
      </c>
      <c r="C57" s="12">
        <v>0.71450014342927159</v>
      </c>
      <c r="D57" s="12">
        <v>32.131</v>
      </c>
      <c r="E57" s="12">
        <v>0.60576306408873293</v>
      </c>
      <c r="F57" s="12">
        <v>24.369</v>
      </c>
      <c r="G57" s="13">
        <v>17.950430752016061</v>
      </c>
      <c r="H57" s="13">
        <v>31.851943042389905</v>
      </c>
      <c r="I57" s="12">
        <v>5.5592740922261337E-4</v>
      </c>
      <c r="J57" s="12">
        <v>2.5000000000000001E-2</v>
      </c>
      <c r="K57" s="12">
        <v>2.6846571841923406E-3</v>
      </c>
      <c r="L57" s="12">
        <v>0.108</v>
      </c>
      <c r="M57" s="12">
        <v>0.24842656474871039</v>
      </c>
      <c r="N57" s="12">
        <v>0.19177793706151722</v>
      </c>
      <c r="O57" s="23"/>
    </row>
    <row r="58" spans="1:15">
      <c r="A58" s="11">
        <v>54</v>
      </c>
      <c r="B58" s="12" t="s">
        <v>205</v>
      </c>
      <c r="C58" s="12">
        <v>0.69539847764838247</v>
      </c>
      <c r="D58" s="12">
        <v>31.271999999999998</v>
      </c>
      <c r="E58" s="12">
        <v>0.27773772887945392</v>
      </c>
      <c r="F58" s="12">
        <v>11.173</v>
      </c>
      <c r="G58" s="13">
        <v>150.37955068402147</v>
      </c>
      <c r="H58" s="13">
        <v>179.88901816879979</v>
      </c>
      <c r="I58" s="12">
        <v>1.5565967458233172E-4</v>
      </c>
      <c r="J58" s="12">
        <v>7.0000000000000001E-3</v>
      </c>
      <c r="K58" s="12">
        <v>2.78408893175502E-3</v>
      </c>
      <c r="L58" s="12">
        <v>0.112</v>
      </c>
      <c r="M58" s="12">
        <v>0.24178505284061097</v>
      </c>
      <c r="N58" s="12">
        <v>8.7928716434335905E-2</v>
      </c>
      <c r="O58" s="23"/>
    </row>
    <row r="59" spans="1:15">
      <c r="A59" s="11">
        <v>55</v>
      </c>
      <c r="B59" s="12" t="s">
        <v>39</v>
      </c>
      <c r="C59" s="12">
        <v>0.60269202288641954</v>
      </c>
      <c r="D59" s="12">
        <v>27.103000000000002</v>
      </c>
      <c r="E59" s="12">
        <v>0.94256325102041827</v>
      </c>
      <c r="F59" s="12">
        <v>37.917999999999999</v>
      </c>
      <c r="G59" s="13">
        <v>-36.058187900499448</v>
      </c>
      <c r="H59" s="13">
        <v>-28.522073949047936</v>
      </c>
      <c r="I59" s="12">
        <v>0.57169351054816664</v>
      </c>
      <c r="J59" s="12">
        <v>25.709</v>
      </c>
      <c r="K59" s="12">
        <v>0.34970145617794307</v>
      </c>
      <c r="L59" s="12">
        <v>14.068</v>
      </c>
      <c r="M59" s="12">
        <v>0.2095516848023497</v>
      </c>
      <c r="N59" s="12">
        <v>0.29840517942872541</v>
      </c>
      <c r="O59" s="23"/>
    </row>
    <row r="60" spans="1:15">
      <c r="A60" s="11">
        <v>56</v>
      </c>
      <c r="B60" s="12" t="s">
        <v>186</v>
      </c>
      <c r="C60" s="12">
        <v>0.58899397152317434</v>
      </c>
      <c r="D60" s="12">
        <v>26.486999999999998</v>
      </c>
      <c r="E60" s="12">
        <v>0.71787235946565386</v>
      </c>
      <c r="F60" s="12">
        <v>28.879000000000001</v>
      </c>
      <c r="G60" s="13">
        <v>-17.952827719736945</v>
      </c>
      <c r="H60" s="13">
        <v>-8.282835278229868</v>
      </c>
      <c r="I60" s="12">
        <v>1.4231741676098901E-3</v>
      </c>
      <c r="J60" s="12">
        <v>6.4000000000000001E-2</v>
      </c>
      <c r="K60" s="12">
        <v>3.9772699025071714E-4</v>
      </c>
      <c r="L60" s="12">
        <v>1.6E-2</v>
      </c>
      <c r="M60" s="12">
        <v>0.20478897079141925</v>
      </c>
      <c r="N60" s="12">
        <v>0.22727050943409888</v>
      </c>
      <c r="O60" s="23"/>
    </row>
    <row r="61" spans="1:15">
      <c r="A61" s="11">
        <v>57</v>
      </c>
      <c r="B61" s="12" t="s">
        <v>97</v>
      </c>
      <c r="C61" s="12">
        <v>0.58530261352593627</v>
      </c>
      <c r="D61" s="12">
        <v>26.321000000000002</v>
      </c>
      <c r="E61" s="12">
        <v>0.56164022610779396</v>
      </c>
      <c r="F61" s="12">
        <v>22.594000000000001</v>
      </c>
      <c r="G61" s="13">
        <v>4.2130862994134759</v>
      </c>
      <c r="H61" s="13">
        <v>16.495529786669039</v>
      </c>
      <c r="I61" s="12">
        <v>0.14620890862554731</v>
      </c>
      <c r="J61" s="12">
        <v>6.5750000000000002</v>
      </c>
      <c r="K61" s="12">
        <v>0.66855421267456483</v>
      </c>
      <c r="L61" s="12">
        <v>26.895</v>
      </c>
      <c r="M61" s="12">
        <v>0.2035055121456166</v>
      </c>
      <c r="N61" s="12">
        <v>0.17780913086166522</v>
      </c>
      <c r="O61" s="23"/>
    </row>
    <row r="62" spans="1:15">
      <c r="A62" s="11">
        <v>58</v>
      </c>
      <c r="B62" s="12" t="s">
        <v>185</v>
      </c>
      <c r="C62" s="12">
        <v>0.56573396872130022</v>
      </c>
      <c r="D62" s="12">
        <v>25.440999999999999</v>
      </c>
      <c r="E62" s="12">
        <v>0.89754552731141524</v>
      </c>
      <c r="F62" s="12">
        <v>36.106999999999999</v>
      </c>
      <c r="G62" s="13">
        <v>-36.968771888825721</v>
      </c>
      <c r="H62" s="13">
        <v>-29.539978397540651</v>
      </c>
      <c r="I62" s="12">
        <v>1.4365164254312328E-2</v>
      </c>
      <c r="J62" s="12">
        <v>0.64600000000000002</v>
      </c>
      <c r="K62" s="12">
        <v>3.3061056064590867E-3</v>
      </c>
      <c r="L62" s="12">
        <v>0.13300000000000001</v>
      </c>
      <c r="M62" s="12">
        <v>0.19670163498714455</v>
      </c>
      <c r="N62" s="12">
        <v>0.28415306222989051</v>
      </c>
      <c r="O62" s="23"/>
    </row>
    <row r="63" spans="1:15">
      <c r="A63" s="11">
        <v>59</v>
      </c>
      <c r="B63" s="12" t="s">
        <v>233</v>
      </c>
      <c r="C63" s="12">
        <v>0.54407503685798719</v>
      </c>
      <c r="D63" s="12">
        <v>24.466999999999999</v>
      </c>
      <c r="E63" s="12">
        <v>0</v>
      </c>
      <c r="F63" s="12">
        <v>0</v>
      </c>
      <c r="G63" s="15">
        <v>0</v>
      </c>
      <c r="H63" s="15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0.18917098004129024</v>
      </c>
      <c r="N63" s="12">
        <v>0</v>
      </c>
      <c r="O63" s="23"/>
    </row>
    <row r="64" spans="1:15">
      <c r="A64" s="11">
        <v>60</v>
      </c>
      <c r="B64" s="12" t="s">
        <v>66</v>
      </c>
      <c r="C64" s="12">
        <v>0.51943633408124101</v>
      </c>
      <c r="D64" s="12">
        <v>23.359000000000002</v>
      </c>
      <c r="E64" s="12">
        <v>6.7166145478589859E-2</v>
      </c>
      <c r="F64" s="12">
        <v>2.702</v>
      </c>
      <c r="G64" s="13">
        <v>673.36034453074058</v>
      </c>
      <c r="H64" s="13">
        <v>764.50777202072538</v>
      </c>
      <c r="I64" s="12">
        <v>8.894838547561813E-5</v>
      </c>
      <c r="J64" s="12">
        <v>4.0000000000000001E-3</v>
      </c>
      <c r="K64" s="12">
        <v>2.9083786162083691E-3</v>
      </c>
      <c r="L64" s="12">
        <v>0.11700000000000001</v>
      </c>
      <c r="M64" s="12">
        <v>0.18060428016448685</v>
      </c>
      <c r="N64" s="12">
        <v>2.1264064423662007E-2</v>
      </c>
      <c r="O64" s="23"/>
    </row>
    <row r="65" spans="1:15">
      <c r="A65" s="11">
        <v>61</v>
      </c>
      <c r="B65" s="12" t="s">
        <v>93</v>
      </c>
      <c r="C65" s="12">
        <v>0.4892605943086375</v>
      </c>
      <c r="D65" s="12">
        <v>22.001999999999999</v>
      </c>
      <c r="E65" s="12">
        <v>0.23513122504884584</v>
      </c>
      <c r="F65" s="12">
        <v>9.4589999999999996</v>
      </c>
      <c r="G65" s="13">
        <v>108.07980488639873</v>
      </c>
      <c r="H65" s="13">
        <v>132.60386933079604</v>
      </c>
      <c r="I65" s="12">
        <v>3.8914918645582934E-2</v>
      </c>
      <c r="J65" s="12">
        <v>1.75</v>
      </c>
      <c r="K65" s="12">
        <v>5.5433199266193703E-3</v>
      </c>
      <c r="L65" s="12">
        <v>0.223</v>
      </c>
      <c r="M65" s="12">
        <v>0.17011239231897937</v>
      </c>
      <c r="N65" s="12">
        <v>7.4439964982760523E-2</v>
      </c>
      <c r="O65" s="23"/>
    </row>
    <row r="66" spans="1:15">
      <c r="A66" s="11">
        <v>62</v>
      </c>
      <c r="B66" s="12" t="s">
        <v>218</v>
      </c>
      <c r="C66" s="12">
        <v>0.45924051421061646</v>
      </c>
      <c r="D66" s="12">
        <v>20.652000000000001</v>
      </c>
      <c r="E66" s="12">
        <v>3.1519863977369333E-2</v>
      </c>
      <c r="F66" s="12">
        <v>1.268</v>
      </c>
      <c r="G66" s="13">
        <v>1356.9876143511992</v>
      </c>
      <c r="H66" s="13">
        <v>1528.7066246056784</v>
      </c>
      <c r="I66" s="12">
        <v>7.7829837291165877E-4</v>
      </c>
      <c r="J66" s="12">
        <v>3.5000000000000003E-2</v>
      </c>
      <c r="K66" s="12">
        <v>1.0539765241644005E-2</v>
      </c>
      <c r="L66" s="12">
        <v>0.42399999999999999</v>
      </c>
      <c r="M66" s="12">
        <v>0.15967462622359616</v>
      </c>
      <c r="N66" s="12">
        <v>9.9788429641759543E-3</v>
      </c>
      <c r="O66" s="23"/>
    </row>
    <row r="67" spans="1:15">
      <c r="A67" s="11">
        <v>63</v>
      </c>
      <c r="B67" s="12" t="s">
        <v>195</v>
      </c>
      <c r="C67" s="12">
        <v>0.43562471786683982</v>
      </c>
      <c r="D67" s="12">
        <v>19.59</v>
      </c>
      <c r="E67" s="12">
        <v>0.31664040011335221</v>
      </c>
      <c r="F67" s="12">
        <v>12.738</v>
      </c>
      <c r="G67" s="13">
        <v>37.577111989150183</v>
      </c>
      <c r="H67" s="13">
        <v>53.791804050871406</v>
      </c>
      <c r="I67" s="12">
        <v>1.3342257821342721E-4</v>
      </c>
      <c r="J67" s="12">
        <v>6.0000000000000001E-3</v>
      </c>
      <c r="K67" s="12">
        <v>7.4573810672009459E-4</v>
      </c>
      <c r="L67" s="12">
        <v>0.03</v>
      </c>
      <c r="M67" s="12">
        <v>0.15146358356189465</v>
      </c>
      <c r="N67" s="12">
        <v>0.1002448751401209</v>
      </c>
      <c r="O67" s="23"/>
    </row>
    <row r="68" spans="1:15">
      <c r="A68" s="11">
        <v>64</v>
      </c>
      <c r="B68" s="12" t="s">
        <v>62</v>
      </c>
      <c r="C68" s="12">
        <v>0.40531555551602294</v>
      </c>
      <c r="D68" s="12">
        <v>18.227</v>
      </c>
      <c r="E68" s="12">
        <v>0.40409062209472862</v>
      </c>
      <c r="F68" s="12">
        <v>16.256</v>
      </c>
      <c r="G68" s="13">
        <v>0.30313334542249493</v>
      </c>
      <c r="H68" s="13">
        <v>12.124753937007881</v>
      </c>
      <c r="I68" s="12">
        <v>3.5290271937451489E-2</v>
      </c>
      <c r="J68" s="12">
        <v>1.587</v>
      </c>
      <c r="K68" s="12">
        <v>2.4161914657731067E-2</v>
      </c>
      <c r="L68" s="12">
        <v>0.97199999999999998</v>
      </c>
      <c r="M68" s="12">
        <v>0.14092530564485214</v>
      </c>
      <c r="N68" s="12">
        <v>0.12793065554072894</v>
      </c>
      <c r="O68" s="23"/>
    </row>
    <row r="69" spans="1:15">
      <c r="A69" s="11">
        <v>65</v>
      </c>
      <c r="B69" s="12" t="s">
        <v>301</v>
      </c>
      <c r="C69" s="12">
        <v>0.35119046295410927</v>
      </c>
      <c r="D69" s="12">
        <v>15.792999999999999</v>
      </c>
      <c r="E69" s="12">
        <v>0.43078804631530798</v>
      </c>
      <c r="F69" s="12">
        <v>17.329999999999998</v>
      </c>
      <c r="G69" s="13">
        <v>-18.47720335836307</v>
      </c>
      <c r="H69" s="13">
        <v>-8.8690132717830323</v>
      </c>
      <c r="I69" s="12">
        <v>0</v>
      </c>
      <c r="J69" s="12">
        <v>0</v>
      </c>
      <c r="K69" s="12">
        <v>2.4857936890669821E-5</v>
      </c>
      <c r="L69" s="12">
        <v>1E-3</v>
      </c>
      <c r="M69" s="12">
        <v>0.12210639995880562</v>
      </c>
      <c r="N69" s="12">
        <v>0.13638276701038585</v>
      </c>
      <c r="O69" s="23"/>
    </row>
    <row r="70" spans="1:15">
      <c r="A70" s="11">
        <v>66</v>
      </c>
      <c r="B70" s="12" t="s">
        <v>215</v>
      </c>
      <c r="C70" s="12">
        <v>0.34560895176551426</v>
      </c>
      <c r="D70" s="12">
        <v>15.542</v>
      </c>
      <c r="E70" s="12">
        <v>0.26008859368707832</v>
      </c>
      <c r="F70" s="12">
        <v>10.462999999999999</v>
      </c>
      <c r="G70" s="13">
        <v>32.881241297851176</v>
      </c>
      <c r="H70" s="13">
        <v>48.542483035458304</v>
      </c>
      <c r="I70" s="12">
        <v>7.5294808305110747E-2</v>
      </c>
      <c r="J70" s="12">
        <v>3.3860000000000001</v>
      </c>
      <c r="K70" s="12">
        <v>2.4907652764451161E-2</v>
      </c>
      <c r="L70" s="12">
        <v>1.002</v>
      </c>
      <c r="M70" s="12">
        <v>0.12016574863292326</v>
      </c>
      <c r="N70" s="12">
        <v>8.2341193954395112E-2</v>
      </c>
      <c r="O70" s="23"/>
    </row>
    <row r="71" spans="1:15">
      <c r="A71" s="11">
        <v>67</v>
      </c>
      <c r="B71" s="12" t="s">
        <v>92</v>
      </c>
      <c r="C71" s="12">
        <v>0.34178417119006266</v>
      </c>
      <c r="D71" s="12">
        <v>15.37</v>
      </c>
      <c r="E71" s="12">
        <v>0.51741795637929233</v>
      </c>
      <c r="F71" s="12">
        <v>20.815000000000001</v>
      </c>
      <c r="G71" s="13">
        <v>-33.944277160045374</v>
      </c>
      <c r="H71" s="13">
        <v>-26.15901993754504</v>
      </c>
      <c r="I71" s="12">
        <v>8.1454483999297292E-2</v>
      </c>
      <c r="J71" s="12">
        <v>3.6629999999999998</v>
      </c>
      <c r="K71" s="12">
        <v>7.2088016982942479E-3</v>
      </c>
      <c r="L71" s="12">
        <v>0.28999999999999998</v>
      </c>
      <c r="M71" s="12">
        <v>0.11883589991558553</v>
      </c>
      <c r="N71" s="12">
        <v>0.16380884566192624</v>
      </c>
      <c r="O71" s="23"/>
    </row>
    <row r="72" spans="1:15">
      <c r="A72" s="11">
        <v>68</v>
      </c>
      <c r="B72" s="12" t="s">
        <v>76</v>
      </c>
      <c r="C72" s="12">
        <v>0.31374319266887407</v>
      </c>
      <c r="D72" s="12">
        <v>14.109</v>
      </c>
      <c r="E72" s="12">
        <v>0.26202751276455061</v>
      </c>
      <c r="F72" s="12">
        <v>10.541</v>
      </c>
      <c r="G72" s="13">
        <v>19.736736558192462</v>
      </c>
      <c r="H72" s="13">
        <v>33.848780950573939</v>
      </c>
      <c r="I72" s="12">
        <v>1.4854380374428228E-2</v>
      </c>
      <c r="J72" s="12">
        <v>0.66800000000000004</v>
      </c>
      <c r="K72" s="12">
        <v>1.106178191634807E-2</v>
      </c>
      <c r="L72" s="12">
        <v>0.44500000000000001</v>
      </c>
      <c r="M72" s="12">
        <v>0.10908625321463868</v>
      </c>
      <c r="N72" s="12">
        <v>8.2955034452191434E-2</v>
      </c>
      <c r="O72" s="23"/>
    </row>
    <row r="73" spans="1:15">
      <c r="A73" s="11">
        <v>69</v>
      </c>
      <c r="B73" s="12" t="s">
        <v>289</v>
      </c>
      <c r="C73" s="12">
        <v>0.30949590726241327</v>
      </c>
      <c r="D73" s="12">
        <v>13.917999999999999</v>
      </c>
      <c r="E73" s="12">
        <v>0.29705234584350437</v>
      </c>
      <c r="F73" s="12">
        <v>11.95</v>
      </c>
      <c r="G73" s="13">
        <v>4.1890130116880187</v>
      </c>
      <c r="H73" s="13">
        <v>16.468619246861934</v>
      </c>
      <c r="I73" s="12">
        <v>2.3415662476456472E-2</v>
      </c>
      <c r="J73" s="12">
        <v>1.0529999999999999</v>
      </c>
      <c r="K73" s="12">
        <v>9.2720104602198438E-3</v>
      </c>
      <c r="L73" s="12">
        <v>0.373</v>
      </c>
      <c r="M73" s="12">
        <v>0.10760950260410666</v>
      </c>
      <c r="N73" s="12">
        <v>9.4043512162383797E-2</v>
      </c>
      <c r="O73" s="23"/>
    </row>
    <row r="74" spans="1:15">
      <c r="A74" s="11">
        <v>70</v>
      </c>
      <c r="B74" s="12" t="s">
        <v>258</v>
      </c>
      <c r="C74" s="12">
        <v>0.30845076373307478</v>
      </c>
      <c r="D74" s="12">
        <v>13.871</v>
      </c>
      <c r="E74" s="12">
        <v>0.17885285592836939</v>
      </c>
      <c r="F74" s="12">
        <v>7.1950000000000003</v>
      </c>
      <c r="G74" s="13">
        <v>72.460630909136484</v>
      </c>
      <c r="H74" s="13">
        <v>92.786657400972899</v>
      </c>
      <c r="I74" s="12">
        <v>0</v>
      </c>
      <c r="J74" s="12">
        <v>0</v>
      </c>
      <c r="K74" s="12">
        <v>0</v>
      </c>
      <c r="L74" s="12">
        <v>0</v>
      </c>
      <c r="M74" s="12">
        <v>0.10724611371041556</v>
      </c>
      <c r="N74" s="12">
        <v>5.6622851046723967E-2</v>
      </c>
      <c r="O74" s="23"/>
    </row>
    <row r="75" spans="1:15">
      <c r="A75" s="11">
        <v>71</v>
      </c>
      <c r="B75" s="12" t="s">
        <v>50</v>
      </c>
      <c r="C75" s="12">
        <v>0.30582678636154403</v>
      </c>
      <c r="D75" s="12">
        <v>13.753</v>
      </c>
      <c r="E75" s="12">
        <v>0.33764535678596819</v>
      </c>
      <c r="F75" s="12">
        <v>13.583</v>
      </c>
      <c r="G75" s="13">
        <v>-9.4236659219317431</v>
      </c>
      <c r="H75" s="13">
        <v>1.2515644555694507</v>
      </c>
      <c r="I75" s="12">
        <v>6.204149886924365E-2</v>
      </c>
      <c r="J75" s="12">
        <v>2.79</v>
      </c>
      <c r="K75" s="12">
        <v>2.2919017813197575E-2</v>
      </c>
      <c r="L75" s="12">
        <v>0.92200000000000004</v>
      </c>
      <c r="M75" s="12">
        <v>0.10633377563689315</v>
      </c>
      <c r="N75" s="12">
        <v>0.10689481386624762</v>
      </c>
      <c r="O75" s="23"/>
    </row>
    <row r="76" spans="1:15">
      <c r="A76" s="11">
        <v>72</v>
      </c>
      <c r="B76" s="12" t="s">
        <v>61</v>
      </c>
      <c r="C76" s="12">
        <v>0.30082343967854053</v>
      </c>
      <c r="D76" s="12">
        <v>13.528</v>
      </c>
      <c r="E76" s="12">
        <v>0.259815156381281</v>
      </c>
      <c r="F76" s="12">
        <v>10.452</v>
      </c>
      <c r="G76" s="13">
        <v>15.783637824838635</v>
      </c>
      <c r="H76" s="13">
        <v>29.429774205893608</v>
      </c>
      <c r="I76" s="12">
        <v>2.1481035092361777E-2</v>
      </c>
      <c r="J76" s="12">
        <v>0.96599999999999997</v>
      </c>
      <c r="K76" s="12">
        <v>3.2563897326777468E-3</v>
      </c>
      <c r="L76" s="12">
        <v>0.13100000000000001</v>
      </c>
      <c r="M76" s="12">
        <v>0.10459414795432928</v>
      </c>
      <c r="N76" s="12">
        <v>8.2254626704705888E-2</v>
      </c>
      <c r="O76" s="23"/>
    </row>
    <row r="77" spans="1:15">
      <c r="A77" s="11">
        <v>73</v>
      </c>
      <c r="B77" s="12" t="s">
        <v>51</v>
      </c>
      <c r="C77" s="12">
        <v>0.29510850591173204</v>
      </c>
      <c r="D77" s="12">
        <v>13.271000000000001</v>
      </c>
      <c r="E77" s="12">
        <v>0.27545079868551231</v>
      </c>
      <c r="F77" s="12">
        <v>11.081</v>
      </c>
      <c r="G77" s="13">
        <v>7.1365584416632402</v>
      </c>
      <c r="H77" s="13">
        <v>19.76355924555547</v>
      </c>
      <c r="I77" s="12">
        <v>1.8834820624462137E-2</v>
      </c>
      <c r="J77" s="12">
        <v>0.84699999999999998</v>
      </c>
      <c r="K77" s="12">
        <v>4.424712766539228E-2</v>
      </c>
      <c r="L77" s="12">
        <v>1.78</v>
      </c>
      <c r="M77" s="12">
        <v>0.1026071065569119</v>
      </c>
      <c r="N77" s="12">
        <v>8.7204699436935124E-2</v>
      </c>
      <c r="O77" s="23"/>
    </row>
    <row r="78" spans="1:15">
      <c r="A78" s="11">
        <v>74</v>
      </c>
      <c r="B78" s="12" t="s">
        <v>102</v>
      </c>
      <c r="C78" s="12">
        <v>0.29435244463518928</v>
      </c>
      <c r="D78" s="12">
        <v>13.237</v>
      </c>
      <c r="E78" s="12">
        <v>8.2652640161477164E-2</v>
      </c>
      <c r="F78" s="12">
        <v>3.3250000000000002</v>
      </c>
      <c r="G78" s="13">
        <v>256.13193245868194</v>
      </c>
      <c r="H78" s="13">
        <v>298.10526315789474</v>
      </c>
      <c r="I78" s="12">
        <v>0</v>
      </c>
      <c r="J78" s="12">
        <v>0</v>
      </c>
      <c r="K78" s="12">
        <v>0</v>
      </c>
      <c r="L78" s="12">
        <v>0</v>
      </c>
      <c r="M78" s="12">
        <v>0.10234422948488001</v>
      </c>
      <c r="N78" s="12">
        <v>2.6166918656060762E-2</v>
      </c>
      <c r="O78" s="23"/>
    </row>
    <row r="79" spans="1:15">
      <c r="A79" s="11">
        <v>75</v>
      </c>
      <c r="B79" s="12" t="s">
        <v>106</v>
      </c>
      <c r="C79" s="12">
        <v>0.29381875432233556</v>
      </c>
      <c r="D79" s="12">
        <v>13.212999999999999</v>
      </c>
      <c r="E79" s="12">
        <v>0.2533023769159255</v>
      </c>
      <c r="F79" s="12">
        <v>10.19</v>
      </c>
      <c r="G79" s="13">
        <v>15.995261434067785</v>
      </c>
      <c r="H79" s="13">
        <v>29.666339548577042</v>
      </c>
      <c r="I79" s="12">
        <v>9.6064256313667575E-3</v>
      </c>
      <c r="J79" s="12">
        <v>0.432</v>
      </c>
      <c r="K79" s="12">
        <v>1.0514907304753334E-2</v>
      </c>
      <c r="L79" s="12">
        <v>0.42299999999999999</v>
      </c>
      <c r="M79" s="12">
        <v>0.10215866919873987</v>
      </c>
      <c r="N79" s="12">
        <v>8.0192752212108018E-2</v>
      </c>
      <c r="O79" s="23"/>
    </row>
    <row r="80" spans="1:15">
      <c r="A80" s="11">
        <v>76</v>
      </c>
      <c r="B80" s="12" t="s">
        <v>104</v>
      </c>
      <c r="C80" s="12">
        <v>0.28412338030549322</v>
      </c>
      <c r="D80" s="12">
        <v>12.776999999999999</v>
      </c>
      <c r="E80" s="12">
        <v>0.9814659222543165</v>
      </c>
      <c r="F80" s="12">
        <v>39.482999999999997</v>
      </c>
      <c r="G80" s="13">
        <v>-71.051121199104514</v>
      </c>
      <c r="H80" s="13">
        <v>-67.63923714003495</v>
      </c>
      <c r="I80" s="12">
        <v>2.6195299522569538E-2</v>
      </c>
      <c r="J80" s="12">
        <v>1.1779999999999999</v>
      </c>
      <c r="K80" s="12">
        <v>2.1079530483288009E-2</v>
      </c>
      <c r="L80" s="12">
        <v>0.84799999999999998</v>
      </c>
      <c r="M80" s="12">
        <v>9.8787657333860524E-2</v>
      </c>
      <c r="N80" s="12">
        <v>0.31072133813451036</v>
      </c>
      <c r="O80" s="23"/>
    </row>
    <row r="81" spans="1:15">
      <c r="A81" s="11">
        <v>77</v>
      </c>
      <c r="B81" s="12" t="s">
        <v>153</v>
      </c>
      <c r="C81" s="12">
        <v>0.2648882919463908</v>
      </c>
      <c r="D81" s="12">
        <v>11.912000000000001</v>
      </c>
      <c r="E81" s="12">
        <v>1.3749173473598386</v>
      </c>
      <c r="F81" s="12">
        <v>55.311</v>
      </c>
      <c r="G81" s="13">
        <v>-80.734238864973378</v>
      </c>
      <c r="H81" s="13">
        <v>-78.463596752906284</v>
      </c>
      <c r="I81" s="12">
        <v>9.7598615963121998E-2</v>
      </c>
      <c r="J81" s="12">
        <v>4.3890000000000002</v>
      </c>
      <c r="K81" s="12">
        <v>0.13303967823886489</v>
      </c>
      <c r="L81" s="12">
        <v>5.3520000000000003</v>
      </c>
      <c r="M81" s="12">
        <v>9.2099755354226084E-2</v>
      </c>
      <c r="N81" s="12">
        <v>0.43528374068733139</v>
      </c>
      <c r="O81" s="23"/>
    </row>
    <row r="82" spans="1:15">
      <c r="A82" s="11">
        <v>78</v>
      </c>
      <c r="B82" s="12" t="s">
        <v>302</v>
      </c>
      <c r="C82" s="12">
        <v>0.26159720168379291</v>
      </c>
      <c r="D82" s="12">
        <v>11.763999999999999</v>
      </c>
      <c r="E82" s="12">
        <v>0.46394853412746156</v>
      </c>
      <c r="F82" s="12">
        <v>18.664000000000001</v>
      </c>
      <c r="G82" s="13">
        <v>-43.6150386430742</v>
      </c>
      <c r="H82" s="13">
        <v>-36.969567081011583</v>
      </c>
      <c r="I82" s="12">
        <v>3.3533541324308039E-2</v>
      </c>
      <c r="J82" s="12">
        <v>1.508</v>
      </c>
      <c r="K82" s="12">
        <v>1.4492177207260506E-2</v>
      </c>
      <c r="L82" s="12">
        <v>0.58299999999999996</v>
      </c>
      <c r="M82" s="12">
        <v>9.09554669230285E-2</v>
      </c>
      <c r="N82" s="12">
        <v>0.14688101347269716</v>
      </c>
      <c r="O82" s="23"/>
    </row>
    <row r="83" spans="1:15">
      <c r="A83" s="11">
        <v>79</v>
      </c>
      <c r="B83" s="12" t="s">
        <v>303</v>
      </c>
      <c r="C83" s="12">
        <v>0.25523739212228624</v>
      </c>
      <c r="D83" s="12">
        <v>11.478</v>
      </c>
      <c r="E83" s="12">
        <v>0.28531939963110819</v>
      </c>
      <c r="F83" s="12">
        <v>11.478</v>
      </c>
      <c r="G83" s="13">
        <v>-10.543274501388709</v>
      </c>
      <c r="H83" s="15">
        <v>0</v>
      </c>
      <c r="I83" s="12">
        <v>0</v>
      </c>
      <c r="J83" s="12">
        <v>0</v>
      </c>
      <c r="K83" s="12">
        <v>0</v>
      </c>
      <c r="L83" s="12">
        <v>0</v>
      </c>
      <c r="M83" s="12">
        <v>8.8744206846525092E-2</v>
      </c>
      <c r="N83" s="12">
        <v>9.0328990175718923E-2</v>
      </c>
      <c r="O83" s="23"/>
    </row>
    <row r="84" spans="1:15">
      <c r="A84" s="11">
        <v>80</v>
      </c>
      <c r="B84" s="12" t="s">
        <v>158</v>
      </c>
      <c r="C84" s="12">
        <v>0.24794362451328555</v>
      </c>
      <c r="D84" s="12">
        <v>11.15</v>
      </c>
      <c r="E84" s="12">
        <v>0.20241818010072438</v>
      </c>
      <c r="F84" s="12">
        <v>8.1430000000000007</v>
      </c>
      <c r="G84" s="13">
        <v>22.490788322426113</v>
      </c>
      <c r="H84" s="13">
        <v>36.927422325924084</v>
      </c>
      <c r="I84" s="12">
        <v>3.5579354190247252E-4</v>
      </c>
      <c r="J84" s="12">
        <v>1.6E-2</v>
      </c>
      <c r="K84" s="12">
        <v>0</v>
      </c>
      <c r="L84" s="12">
        <v>0</v>
      </c>
      <c r="M84" s="12">
        <v>8.6208216269276425E-2</v>
      </c>
      <c r="N84" s="12">
        <v>6.4083374019940686E-2</v>
      </c>
      <c r="O84" s="23"/>
    </row>
    <row r="85" spans="1:15">
      <c r="A85" s="11">
        <v>81</v>
      </c>
      <c r="B85" s="12" t="s">
        <v>150</v>
      </c>
      <c r="C85" s="12">
        <v>0.24540859552723041</v>
      </c>
      <c r="D85" s="12">
        <v>11.036</v>
      </c>
      <c r="E85" s="12">
        <v>0.767389369751868</v>
      </c>
      <c r="F85" s="12">
        <v>30.870999999999999</v>
      </c>
      <c r="G85" s="13">
        <v>-68.020329027155768</v>
      </c>
      <c r="H85" s="13">
        <v>-64.251239026918469</v>
      </c>
      <c r="I85" s="12">
        <v>0</v>
      </c>
      <c r="J85" s="12">
        <v>0</v>
      </c>
      <c r="K85" s="12">
        <v>0</v>
      </c>
      <c r="L85" s="12">
        <v>0</v>
      </c>
      <c r="M85" s="12">
        <v>8.5326804910110729E-2</v>
      </c>
      <c r="N85" s="12">
        <v>0.24294705137782008</v>
      </c>
      <c r="O85" s="23"/>
    </row>
    <row r="86" spans="1:15">
      <c r="A86" s="11">
        <v>82</v>
      </c>
      <c r="B86" s="12" t="s">
        <v>72</v>
      </c>
      <c r="C86" s="12">
        <v>0.22817484584132938</v>
      </c>
      <c r="D86" s="12">
        <v>10.260999999999999</v>
      </c>
      <c r="E86" s="12">
        <v>1.4740756576167203E-2</v>
      </c>
      <c r="F86" s="12">
        <v>0.59299999999999997</v>
      </c>
      <c r="G86" s="13">
        <v>1447.9181456007595</v>
      </c>
      <c r="H86" s="13">
        <v>1630.3541315345699</v>
      </c>
      <c r="I86" s="12">
        <v>2.890822527957589E-4</v>
      </c>
      <c r="J86" s="12">
        <v>1.2999999999999999E-2</v>
      </c>
      <c r="K86" s="12">
        <v>0</v>
      </c>
      <c r="L86" s="12">
        <v>0</v>
      </c>
      <c r="M86" s="12">
        <v>7.9334754003501831E-2</v>
      </c>
      <c r="N86" s="12">
        <v>4.6667617332463249E-3</v>
      </c>
      <c r="O86" s="23"/>
    </row>
    <row r="87" spans="1:15">
      <c r="A87" s="11">
        <v>83</v>
      </c>
      <c r="B87" s="12" t="s">
        <v>101</v>
      </c>
      <c r="C87" s="12">
        <v>0.22675167167371951</v>
      </c>
      <c r="D87" s="12">
        <v>10.196999999999999</v>
      </c>
      <c r="E87" s="12">
        <v>0.11916894945387112</v>
      </c>
      <c r="F87" s="12">
        <v>4.7939999999999996</v>
      </c>
      <c r="G87" s="13">
        <v>90.277478078710772</v>
      </c>
      <c r="H87" s="13">
        <v>112.70337922403004</v>
      </c>
      <c r="I87" s="12">
        <v>1.6900193240367443E-3</v>
      </c>
      <c r="J87" s="12">
        <v>7.5999999999999998E-2</v>
      </c>
      <c r="K87" s="12">
        <v>1.2428968445334912E-4</v>
      </c>
      <c r="L87" s="12">
        <v>5.0000000000000001E-3</v>
      </c>
      <c r="M87" s="12">
        <v>7.8839926573794766E-2</v>
      </c>
      <c r="N87" s="12">
        <v>3.7727581364557984E-2</v>
      </c>
      <c r="O87" s="23"/>
    </row>
    <row r="88" spans="1:15">
      <c r="A88" s="11">
        <v>84</v>
      </c>
      <c r="B88" s="12" t="s">
        <v>304</v>
      </c>
      <c r="C88" s="12">
        <v>0.22392756043486864</v>
      </c>
      <c r="D88" s="12">
        <v>10.07</v>
      </c>
      <c r="E88" s="12">
        <v>6.1771973173314502E-2</v>
      </c>
      <c r="F88" s="12">
        <v>2.4849999999999999</v>
      </c>
      <c r="G88" s="13">
        <v>262.50673069256163</v>
      </c>
      <c r="H88" s="13">
        <v>305.23138832997989</v>
      </c>
      <c r="I88" s="12">
        <v>5.5592740922261337E-4</v>
      </c>
      <c r="J88" s="12">
        <v>2.5000000000000001E-2</v>
      </c>
      <c r="K88" s="12">
        <v>0</v>
      </c>
      <c r="L88" s="12">
        <v>0</v>
      </c>
      <c r="M88" s="12">
        <v>7.7858003392969832E-2</v>
      </c>
      <c r="N88" s="12">
        <v>1.9556328679792779E-2</v>
      </c>
      <c r="O88" s="23"/>
    </row>
    <row r="89" spans="1:15">
      <c r="A89" s="11">
        <v>85</v>
      </c>
      <c r="B89" s="12" t="s">
        <v>88</v>
      </c>
      <c r="C89" s="12">
        <v>0.22288241690553012</v>
      </c>
      <c r="D89" s="12">
        <v>10.023</v>
      </c>
      <c r="E89" s="12">
        <v>0.21723351048756359</v>
      </c>
      <c r="F89" s="12">
        <v>8.7390000000000008</v>
      </c>
      <c r="G89" s="13">
        <v>2.6003844458840604</v>
      </c>
      <c r="H89" s="13">
        <v>14.692756608307576</v>
      </c>
      <c r="I89" s="12">
        <v>1.2475011062955444E-2</v>
      </c>
      <c r="J89" s="12">
        <v>0.56100000000000005</v>
      </c>
      <c r="K89" s="12">
        <v>1.3174706552055006E-3</v>
      </c>
      <c r="L89" s="12">
        <v>5.2999999999999999E-2</v>
      </c>
      <c r="M89" s="12">
        <v>7.7494614499278705E-2</v>
      </c>
      <c r="N89" s="12">
        <v>6.8773745003102266E-2</v>
      </c>
      <c r="O89" s="23"/>
    </row>
    <row r="90" spans="1:15">
      <c r="A90" s="11">
        <v>86</v>
      </c>
      <c r="B90" s="12" t="s">
        <v>71</v>
      </c>
      <c r="C90" s="12">
        <v>0.21578878316384958</v>
      </c>
      <c r="D90" s="12">
        <v>9.7040000000000006</v>
      </c>
      <c r="E90" s="12">
        <v>0.1895169108544667</v>
      </c>
      <c r="F90" s="12">
        <v>7.6239999999999997</v>
      </c>
      <c r="G90" s="13">
        <v>13.862547775252366</v>
      </c>
      <c r="H90" s="13">
        <v>27.282266526757624</v>
      </c>
      <c r="I90" s="12">
        <v>0</v>
      </c>
      <c r="J90" s="12">
        <v>0</v>
      </c>
      <c r="K90" s="12">
        <v>5.4687461159473605E-4</v>
      </c>
      <c r="L90" s="12">
        <v>2.1999999999999999E-2</v>
      </c>
      <c r="M90" s="12">
        <v>7.5028209029332604E-2</v>
      </c>
      <c r="N90" s="12">
        <v>5.9998973784603685E-2</v>
      </c>
      <c r="O90" s="23"/>
    </row>
    <row r="91" spans="1:15">
      <c r="A91" s="11">
        <v>87</v>
      </c>
      <c r="B91" s="12" t="s">
        <v>85</v>
      </c>
      <c r="C91" s="12">
        <v>0.19646474641927156</v>
      </c>
      <c r="D91" s="12">
        <v>8.8350000000000009</v>
      </c>
      <c r="E91" s="12">
        <v>0.16378894617262346</v>
      </c>
      <c r="F91" s="12">
        <v>6.5890000000000004</v>
      </c>
      <c r="G91" s="13">
        <v>19.949942294768675</v>
      </c>
      <c r="H91" s="13">
        <v>34.087114888450458</v>
      </c>
      <c r="I91" s="12">
        <v>2.815216400303314E-2</v>
      </c>
      <c r="J91" s="12">
        <v>1.266</v>
      </c>
      <c r="K91" s="12">
        <v>9.4509876058326669E-2</v>
      </c>
      <c r="L91" s="12">
        <v>3.802</v>
      </c>
      <c r="M91" s="12">
        <v>6.8309380335341466E-2</v>
      </c>
      <c r="N91" s="12">
        <v>5.185378256384493E-2</v>
      </c>
      <c r="O91" s="23"/>
    </row>
    <row r="92" spans="1:15">
      <c r="A92" s="11">
        <v>88</v>
      </c>
      <c r="B92" s="12" t="s">
        <v>305</v>
      </c>
      <c r="C92" s="12">
        <v>0.19003822556865813</v>
      </c>
      <c r="D92" s="12">
        <v>8.5459999999999994</v>
      </c>
      <c r="E92" s="12">
        <v>0.20306448645988179</v>
      </c>
      <c r="F92" s="12">
        <v>8.1690000000000005</v>
      </c>
      <c r="G92" s="13">
        <v>-6.4148395016364219</v>
      </c>
      <c r="H92" s="13">
        <v>4.6150079569102473</v>
      </c>
      <c r="I92" s="12">
        <v>8.6724675838727682E-4</v>
      </c>
      <c r="J92" s="12">
        <v>3.9E-2</v>
      </c>
      <c r="K92" s="12">
        <v>2.3863619415043029E-3</v>
      </c>
      <c r="L92" s="12">
        <v>9.6000000000000002E-2</v>
      </c>
      <c r="M92" s="12">
        <v>6.6074925223070513E-2</v>
      </c>
      <c r="N92" s="12">
        <v>6.4287987519206127E-2</v>
      </c>
      <c r="O92" s="23"/>
    </row>
    <row r="93" spans="1:15">
      <c r="A93" s="11">
        <v>89</v>
      </c>
      <c r="B93" s="12" t="s">
        <v>169</v>
      </c>
      <c r="C93" s="12">
        <v>0.18961572073764893</v>
      </c>
      <c r="D93" s="12">
        <v>8.5269999999999992</v>
      </c>
      <c r="E93" s="12">
        <v>0.27502821375837089</v>
      </c>
      <c r="F93" s="12">
        <v>11.064</v>
      </c>
      <c r="G93" s="13">
        <v>-31.055902175826247</v>
      </c>
      <c r="H93" s="13">
        <v>-22.930224150397692</v>
      </c>
      <c r="I93" s="12">
        <v>8.2721998492324856E-3</v>
      </c>
      <c r="J93" s="12">
        <v>0.372</v>
      </c>
      <c r="K93" s="12">
        <v>1.9563196332957149E-2</v>
      </c>
      <c r="L93" s="12">
        <v>0.78700000000000003</v>
      </c>
      <c r="M93" s="12">
        <v>6.592802332987624E-2</v>
      </c>
      <c r="N93" s="12">
        <v>8.707091368741543E-2</v>
      </c>
      <c r="O93" s="23"/>
    </row>
    <row r="94" spans="1:15">
      <c r="A94" s="11">
        <v>90</v>
      </c>
      <c r="B94" s="12" t="s">
        <v>284</v>
      </c>
      <c r="C94" s="12">
        <v>0.1751393710014921</v>
      </c>
      <c r="D94" s="12">
        <v>7.8760000000000003</v>
      </c>
      <c r="E94" s="12">
        <v>0</v>
      </c>
      <c r="F94" s="12">
        <v>0</v>
      </c>
      <c r="G94" s="15">
        <v>0</v>
      </c>
      <c r="H94" s="15">
        <v>0</v>
      </c>
      <c r="I94" s="12">
        <v>0</v>
      </c>
      <c r="J94" s="12">
        <v>0</v>
      </c>
      <c r="K94" s="12">
        <v>0</v>
      </c>
      <c r="L94" s="12">
        <v>0</v>
      </c>
      <c r="M94" s="12">
        <v>6.0894700568324772E-2</v>
      </c>
      <c r="N94" s="12">
        <v>0</v>
      </c>
      <c r="O94" s="23"/>
    </row>
    <row r="95" spans="1:15">
      <c r="A95" s="11">
        <v>91</v>
      </c>
      <c r="B95" s="12" t="s">
        <v>90</v>
      </c>
      <c r="C95" s="12">
        <v>0.17073642592044899</v>
      </c>
      <c r="D95" s="12">
        <v>7.6779999999999999</v>
      </c>
      <c r="E95" s="12">
        <v>0.36145926032722991</v>
      </c>
      <c r="F95" s="12">
        <v>14.541</v>
      </c>
      <c r="G95" s="13">
        <v>-52.764683420786923</v>
      </c>
      <c r="H95" s="13">
        <v>-47.197579258647963</v>
      </c>
      <c r="I95" s="12">
        <v>2.9130596243264937E-3</v>
      </c>
      <c r="J95" s="12">
        <v>0.13100000000000001</v>
      </c>
      <c r="K95" s="12">
        <v>4.3252810189765489E-3</v>
      </c>
      <c r="L95" s="12">
        <v>0.17399999999999999</v>
      </c>
      <c r="M95" s="12">
        <v>5.9363828207668556E-2</v>
      </c>
      <c r="N95" s="12">
        <v>0.11443403433918183</v>
      </c>
      <c r="O95" s="23"/>
    </row>
    <row r="96" spans="1:15">
      <c r="A96" s="11">
        <v>92</v>
      </c>
      <c r="B96" s="12" t="s">
        <v>276</v>
      </c>
      <c r="C96" s="12">
        <v>0.15819470356838683</v>
      </c>
      <c r="D96" s="12">
        <v>7.1139999999999999</v>
      </c>
      <c r="E96" s="12">
        <v>0.17900200354971338</v>
      </c>
      <c r="F96" s="12">
        <v>7.2009999999999996</v>
      </c>
      <c r="G96" s="13">
        <v>-11.624059825424155</v>
      </c>
      <c r="H96" s="13">
        <v>-1.2081655325649194</v>
      </c>
      <c r="I96" s="12">
        <v>2.179235444152644E-2</v>
      </c>
      <c r="J96" s="12">
        <v>0.98</v>
      </c>
      <c r="K96" s="12">
        <v>1.3100132741382997E-2</v>
      </c>
      <c r="L96" s="12">
        <v>0.52700000000000002</v>
      </c>
      <c r="M96" s="12">
        <v>5.5003161483375113E-2</v>
      </c>
      <c r="N96" s="12">
        <v>5.6670069546554444E-2</v>
      </c>
      <c r="O96" s="23"/>
    </row>
    <row r="97" spans="1:15">
      <c r="A97" s="11">
        <v>93</v>
      </c>
      <c r="B97" s="12" t="s">
        <v>73</v>
      </c>
      <c r="C97" s="12">
        <v>0.15348043913817908</v>
      </c>
      <c r="D97" s="12">
        <v>6.9020000000000001</v>
      </c>
      <c r="E97" s="12">
        <v>0.1721660709047792</v>
      </c>
      <c r="F97" s="12">
        <v>6.9260000000000002</v>
      </c>
      <c r="G97" s="13">
        <v>-10.853260266905139</v>
      </c>
      <c r="H97" s="13">
        <v>-0.34652035807103232</v>
      </c>
      <c r="I97" s="12">
        <v>9.7598615963121998E-2</v>
      </c>
      <c r="J97" s="12">
        <v>4.3890000000000002</v>
      </c>
      <c r="K97" s="12">
        <v>0.10430390319325057</v>
      </c>
      <c r="L97" s="12">
        <v>4.1959999999999997</v>
      </c>
      <c r="M97" s="12">
        <v>5.3364045622470491E-2</v>
      </c>
      <c r="N97" s="12">
        <v>5.450588830432386E-2</v>
      </c>
      <c r="O97" s="23"/>
    </row>
    <row r="98" spans="1:15">
      <c r="A98" s="11">
        <v>94</v>
      </c>
      <c r="B98" s="12" t="s">
        <v>306</v>
      </c>
      <c r="C98" s="12">
        <v>0.15023382306831903</v>
      </c>
      <c r="D98" s="12">
        <v>6.7560000000000002</v>
      </c>
      <c r="E98" s="12">
        <v>3.2713044948121488E-2</v>
      </c>
      <c r="F98" s="12">
        <v>1.3160000000000001</v>
      </c>
      <c r="G98" s="13">
        <v>359.24744488496799</v>
      </c>
      <c r="H98" s="13">
        <v>413.37386018237078</v>
      </c>
      <c r="I98" s="12">
        <v>4.2250483100918608E-4</v>
      </c>
      <c r="J98" s="12">
        <v>1.9E-2</v>
      </c>
      <c r="K98" s="12">
        <v>0</v>
      </c>
      <c r="L98" s="12">
        <v>0</v>
      </c>
      <c r="M98" s="12">
        <v>5.2235220548451262E-2</v>
      </c>
      <c r="N98" s="12">
        <v>1.0356590962819838E-2</v>
      </c>
      <c r="O98" s="23"/>
    </row>
    <row r="99" spans="1:15">
      <c r="A99" s="11">
        <v>95</v>
      </c>
      <c r="B99" s="12" t="s">
        <v>255</v>
      </c>
      <c r="C99" s="12">
        <v>0.14643127958923635</v>
      </c>
      <c r="D99" s="12">
        <v>6.585</v>
      </c>
      <c r="E99" s="12">
        <v>8.2578066350805154E-2</v>
      </c>
      <c r="F99" s="12">
        <v>3.3220000000000001</v>
      </c>
      <c r="G99" s="13">
        <v>77.324665083791473</v>
      </c>
      <c r="H99" s="13">
        <v>98.223961468994588</v>
      </c>
      <c r="I99" s="12">
        <v>0.2399827440132177</v>
      </c>
      <c r="J99" s="12">
        <v>10.792</v>
      </c>
      <c r="K99" s="12">
        <v>1.5561068493559309E-2</v>
      </c>
      <c r="L99" s="12">
        <v>0.626</v>
      </c>
      <c r="M99" s="12">
        <v>5.0913103509702719E-2</v>
      </c>
      <c r="N99" s="12">
        <v>2.614330940614552E-2</v>
      </c>
      <c r="O99" s="23"/>
    </row>
    <row r="100" spans="1:15">
      <c r="A100" s="11">
        <v>96</v>
      </c>
      <c r="B100" s="12" t="s">
        <v>307</v>
      </c>
      <c r="C100" s="12">
        <v>0.14603101185459608</v>
      </c>
      <c r="D100" s="12">
        <v>6.5670000000000002</v>
      </c>
      <c r="E100" s="12">
        <v>0.17517388126855024</v>
      </c>
      <c r="F100" s="12">
        <v>7.0469999999999997</v>
      </c>
      <c r="G100" s="13">
        <v>-16.636538051741113</v>
      </c>
      <c r="H100" s="13">
        <v>-6.8114091102596745</v>
      </c>
      <c r="I100" s="12">
        <v>1.2452773966586538E-3</v>
      </c>
      <c r="J100" s="12">
        <v>5.6000000000000001E-2</v>
      </c>
      <c r="K100" s="12">
        <v>1.106178191634807E-2</v>
      </c>
      <c r="L100" s="12">
        <v>0.44500000000000001</v>
      </c>
      <c r="M100" s="12">
        <v>5.0773933295097613E-2</v>
      </c>
      <c r="N100" s="12">
        <v>5.5458128050905317E-2</v>
      </c>
      <c r="O100" s="23"/>
    </row>
    <row r="101" spans="1:15">
      <c r="A101" s="11">
        <v>97</v>
      </c>
      <c r="B101" s="12" t="s">
        <v>107</v>
      </c>
      <c r="C101" s="12">
        <v>0.14558626992721796</v>
      </c>
      <c r="D101" s="12">
        <v>6.5469999999999997</v>
      </c>
      <c r="E101" s="12">
        <v>0.14795444037326677</v>
      </c>
      <c r="F101" s="12">
        <v>5.952</v>
      </c>
      <c r="G101" s="13">
        <v>-1.6006078898843867</v>
      </c>
      <c r="H101" s="13">
        <v>9.9966397849462254</v>
      </c>
      <c r="I101" s="12">
        <v>3.9826639596708013E-2</v>
      </c>
      <c r="J101" s="12">
        <v>1.7909999999999999</v>
      </c>
      <c r="K101" s="12">
        <v>2.2620722570509538E-2</v>
      </c>
      <c r="L101" s="12">
        <v>0.91</v>
      </c>
      <c r="M101" s="12">
        <v>5.0619299723314144E-2</v>
      </c>
      <c r="N101" s="12">
        <v>4.6840751831841707E-2</v>
      </c>
      <c r="O101" s="23"/>
    </row>
    <row r="102" spans="1:15">
      <c r="A102" s="11">
        <v>98</v>
      </c>
      <c r="B102" s="12" t="s">
        <v>308</v>
      </c>
      <c r="C102" s="12">
        <v>0.14073858291879679</v>
      </c>
      <c r="D102" s="12">
        <v>6.3289999999999997</v>
      </c>
      <c r="E102" s="12">
        <v>0</v>
      </c>
      <c r="F102" s="12">
        <v>0</v>
      </c>
      <c r="G102" s="15">
        <v>0</v>
      </c>
      <c r="H102" s="15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4.8933793790874487E-2</v>
      </c>
      <c r="N102" s="12">
        <v>0</v>
      </c>
      <c r="O102" s="23"/>
    </row>
    <row r="103" spans="1:15">
      <c r="A103" s="11">
        <v>99</v>
      </c>
      <c r="B103" s="12" t="s">
        <v>280</v>
      </c>
      <c r="C103" s="12">
        <v>0.13380060885169859</v>
      </c>
      <c r="D103" s="12">
        <v>6.0170000000000003</v>
      </c>
      <c r="E103" s="12">
        <v>9.411214906807594E-2</v>
      </c>
      <c r="F103" s="12">
        <v>3.786</v>
      </c>
      <c r="G103" s="13">
        <v>42.171452014037044</v>
      </c>
      <c r="H103" s="13">
        <v>58.927628103539377</v>
      </c>
      <c r="I103" s="12">
        <v>0.50789528106577952</v>
      </c>
      <c r="J103" s="12">
        <v>22.84</v>
      </c>
      <c r="K103" s="12">
        <v>0</v>
      </c>
      <c r="L103" s="12">
        <v>0</v>
      </c>
      <c r="M103" s="12">
        <v>4.6521510071052583E-2</v>
      </c>
      <c r="N103" s="12">
        <v>2.9794873393036405E-2</v>
      </c>
      <c r="O103" s="23"/>
    </row>
    <row r="104" spans="1:15">
      <c r="A104" s="11">
        <v>100</v>
      </c>
      <c r="B104" s="12" t="s">
        <v>292</v>
      </c>
      <c r="C104" s="12">
        <v>0.12793001541030777</v>
      </c>
      <c r="D104" s="12">
        <v>5.7530000000000001</v>
      </c>
      <c r="E104" s="12">
        <v>0.17905171942349474</v>
      </c>
      <c r="F104" s="12">
        <v>7.2030000000000003</v>
      </c>
      <c r="G104" s="13">
        <v>-28.551361683533159</v>
      </c>
      <c r="H104" s="13">
        <v>-20.130501180063874</v>
      </c>
      <c r="I104" s="12">
        <v>4.1916926655385045E-2</v>
      </c>
      <c r="J104" s="12">
        <v>1.885</v>
      </c>
      <c r="K104" s="12">
        <v>4.3998548296485581E-3</v>
      </c>
      <c r="L104" s="12">
        <v>0.17699999999999999</v>
      </c>
      <c r="M104" s="12">
        <v>4.4480346923510966E-2</v>
      </c>
      <c r="N104" s="12">
        <v>5.6685809046497948E-2</v>
      </c>
      <c r="O104" s="23"/>
    </row>
    <row r="105" spans="1:15">
      <c r="A105" s="11"/>
      <c r="B105" s="12" t="s">
        <v>112</v>
      </c>
      <c r="C105" s="12">
        <v>156.85827631371205</v>
      </c>
      <c r="D105" s="12">
        <v>7053.9009999999998</v>
      </c>
      <c r="E105" s="12">
        <v>174.07205321587128</v>
      </c>
      <c r="F105" s="12">
        <v>7002.6749999999993</v>
      </c>
      <c r="G105" s="16">
        <v>-9.8888802562763942</v>
      </c>
      <c r="H105" s="16">
        <v>0.73152045468339111</v>
      </c>
      <c r="I105" s="12">
        <v>22.52822443456623</v>
      </c>
      <c r="J105" s="12">
        <v>1013.0919999999999</v>
      </c>
      <c r="K105" s="12">
        <v>11.842818293452916</v>
      </c>
      <c r="L105" s="12">
        <v>476.42000000000013</v>
      </c>
      <c r="M105" s="12">
        <v>54.538495331844423</v>
      </c>
      <c r="N105" s="12">
        <v>55.109301383407598</v>
      </c>
      <c r="O105" s="23"/>
    </row>
    <row r="106" spans="1:15">
      <c r="A106" s="11"/>
      <c r="B106" s="12" t="s">
        <v>113</v>
      </c>
      <c r="C106" s="12">
        <v>268.27304485889459</v>
      </c>
      <c r="D106" s="12">
        <v>12064.211999999998</v>
      </c>
      <c r="E106" s="12">
        <v>286.08462636035051</v>
      </c>
      <c r="F106" s="12">
        <v>11508.784</v>
      </c>
      <c r="G106" s="16">
        <v>-6.2259834539380421</v>
      </c>
      <c r="H106" s="16">
        <v>4.8261223774813828</v>
      </c>
      <c r="I106" s="12">
        <v>30.211630446142863</v>
      </c>
      <c r="J106" s="12">
        <v>1358.6140000000003</v>
      </c>
      <c r="K106" s="12">
        <v>19.484769542067088</v>
      </c>
      <c r="L106" s="12">
        <v>783.84500000000003</v>
      </c>
      <c r="M106" s="12">
        <v>93.276609615641263</v>
      </c>
      <c r="N106" s="12">
        <v>90.571252558849238</v>
      </c>
      <c r="O106" s="23"/>
    </row>
    <row r="107" spans="1:15">
      <c r="A107" s="11"/>
      <c r="B107" s="12" t="s">
        <v>1</v>
      </c>
      <c r="C107" s="12">
        <v>284.71128465929445</v>
      </c>
      <c r="D107" s="12">
        <v>12803.437999999993</v>
      </c>
      <c r="E107" s="12">
        <v>302.61450808628695</v>
      </c>
      <c r="F107" s="12">
        <v>12173.757999999998</v>
      </c>
      <c r="G107" s="16">
        <v>-5.9161814614280246</v>
      </c>
      <c r="H107" s="16">
        <v>5.1724373032550517</v>
      </c>
      <c r="I107" s="12">
        <v>32.665293896584146</v>
      </c>
      <c r="J107" s="12">
        <v>1468.9550000000004</v>
      </c>
      <c r="K107" s="12">
        <v>21.183734954733691</v>
      </c>
      <c r="L107" s="12">
        <v>852.19199999999978</v>
      </c>
      <c r="M107" s="12">
        <v>98.99206745240113</v>
      </c>
      <c r="N107" s="12">
        <v>95.804431676562118</v>
      </c>
      <c r="O107" s="23"/>
    </row>
    <row r="108" spans="1:15">
      <c r="A108" s="11"/>
      <c r="B108" s="12" t="s">
        <v>114</v>
      </c>
      <c r="C108" s="12">
        <v>2.8989168310357059</v>
      </c>
      <c r="D108" s="12">
        <v>130.36400000000685</v>
      </c>
      <c r="E108" s="12">
        <v>13.252412462775169</v>
      </c>
      <c r="F108" s="12">
        <v>533.12600000000202</v>
      </c>
      <c r="G108" s="16">
        <v>-78.125365180275651</v>
      </c>
      <c r="H108" s="16">
        <v>-75.547243991100345</v>
      </c>
      <c r="I108" s="12">
        <v>0.36495522560647231</v>
      </c>
      <c r="J108" s="12">
        <v>16.41199999999958</v>
      </c>
      <c r="K108" s="12">
        <v>3.4804840337471425</v>
      </c>
      <c r="L108" s="12">
        <v>140.01500000000021</v>
      </c>
      <c r="M108" s="12">
        <v>1.0079325475988696</v>
      </c>
      <c r="N108" s="12">
        <v>4.1955683234378682</v>
      </c>
      <c r="O108" s="23"/>
    </row>
    <row r="109" spans="1:15">
      <c r="A109" s="11"/>
      <c r="B109" s="12" t="s">
        <v>115</v>
      </c>
      <c r="C109" s="12">
        <v>287.61020149033016</v>
      </c>
      <c r="D109" s="12">
        <v>12933.802</v>
      </c>
      <c r="E109" s="12">
        <v>315.86692054906212</v>
      </c>
      <c r="F109" s="12">
        <v>12706.884</v>
      </c>
      <c r="G109" s="13">
        <v>-8.9457671001490553</v>
      </c>
      <c r="H109" s="13">
        <v>1.7857879240890213</v>
      </c>
      <c r="I109" s="12">
        <v>33.030249122190618</v>
      </c>
      <c r="J109" s="12">
        <v>1485.367</v>
      </c>
      <c r="K109" s="12">
        <v>24.664218988480833</v>
      </c>
      <c r="L109" s="12">
        <v>992.20699999999999</v>
      </c>
      <c r="M109" s="12">
        <v>100</v>
      </c>
      <c r="N109" s="12">
        <v>99.999999999999986</v>
      </c>
      <c r="O109" s="23"/>
    </row>
  </sheetData>
  <mergeCells count="10">
    <mergeCell ref="M2:N3"/>
    <mergeCell ref="C3:D3"/>
    <mergeCell ref="E3:F3"/>
    <mergeCell ref="G3:H3"/>
    <mergeCell ref="I3:J3"/>
    <mergeCell ref="K3:L3"/>
    <mergeCell ref="A2:A4"/>
    <mergeCell ref="B2:B4"/>
    <mergeCell ref="C2:H2"/>
    <mergeCell ref="I2:L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0000"/>
  </sheetPr>
  <dimension ref="A1:O58"/>
  <sheetViews>
    <sheetView zoomScale="85" zoomScaleNormal="85" workbookViewId="0">
      <selection activeCell="C1" sqref="C1:D1048576"/>
    </sheetView>
  </sheetViews>
  <sheetFormatPr defaultRowHeight="15"/>
  <cols>
    <col min="1" max="1" width="4.42578125" style="17" customWidth="1"/>
    <col min="2" max="2" width="38.42578125" customWidth="1"/>
    <col min="3" max="3" width="10.5703125" bestFit="1" customWidth="1"/>
    <col min="4" max="4" width="11.5703125" bestFit="1" customWidth="1"/>
    <col min="5" max="5" width="10.5703125" bestFit="1" customWidth="1"/>
    <col min="6" max="6" width="11.5703125" bestFit="1" customWidth="1"/>
    <col min="7" max="8" width="11.5703125" style="14" bestFit="1" customWidth="1"/>
    <col min="9" max="9" width="9.5703125" bestFit="1" customWidth="1"/>
    <col min="10" max="10" width="11.5703125" bestFit="1" customWidth="1"/>
    <col min="11" max="11" width="9.5703125" bestFit="1" customWidth="1"/>
    <col min="12" max="12" width="11.5703125" bestFit="1" customWidth="1"/>
    <col min="13" max="14" width="8" bestFit="1" customWidth="1"/>
    <col min="15" max="16" width="9" customWidth="1"/>
  </cols>
  <sheetData>
    <row r="1" spans="1:15" ht="26.25">
      <c r="A1" s="1" t="s">
        <v>309</v>
      </c>
      <c r="B1" s="1"/>
      <c r="C1" s="1"/>
      <c r="D1" s="1"/>
      <c r="E1" s="1"/>
      <c r="F1" s="1"/>
      <c r="G1" s="3" t="s">
        <v>113</v>
      </c>
      <c r="H1" s="1"/>
      <c r="I1" s="1"/>
      <c r="J1" s="1"/>
      <c r="K1" s="1"/>
      <c r="L1" s="1"/>
      <c r="M1" s="1"/>
      <c r="N1" s="1"/>
    </row>
    <row r="2" spans="1:15" ht="15" customHeight="1">
      <c r="A2" s="4" t="s">
        <v>2</v>
      </c>
      <c r="B2" s="5" t="s">
        <v>3</v>
      </c>
      <c r="C2" s="5" t="s">
        <v>4</v>
      </c>
      <c r="D2" s="5"/>
      <c r="E2" s="5"/>
      <c r="F2" s="5"/>
      <c r="G2" s="5"/>
      <c r="H2" s="5"/>
      <c r="I2" s="5" t="s">
        <v>5</v>
      </c>
      <c r="J2" s="5"/>
      <c r="K2" s="5"/>
      <c r="L2" s="5"/>
      <c r="M2" s="18" t="s">
        <v>6</v>
      </c>
      <c r="N2" s="18"/>
    </row>
    <row r="3" spans="1:15">
      <c r="A3" s="4"/>
      <c r="B3" s="5"/>
      <c r="C3" s="5">
        <v>2013</v>
      </c>
      <c r="D3" s="5"/>
      <c r="E3" s="5">
        <v>2012</v>
      </c>
      <c r="F3" s="5"/>
      <c r="G3" s="19" t="s">
        <v>7</v>
      </c>
      <c r="H3" s="19"/>
      <c r="I3" s="5">
        <v>2013</v>
      </c>
      <c r="J3" s="5"/>
      <c r="K3" s="5">
        <v>2012</v>
      </c>
      <c r="L3" s="5"/>
      <c r="M3" s="18"/>
      <c r="N3" s="18"/>
    </row>
    <row r="4" spans="1:15">
      <c r="A4" s="4"/>
      <c r="B4" s="5"/>
      <c r="C4" s="20" t="s">
        <v>8</v>
      </c>
      <c r="D4" s="20" t="s">
        <v>9</v>
      </c>
      <c r="E4" s="20" t="s">
        <v>8</v>
      </c>
      <c r="F4" s="20" t="s">
        <v>9</v>
      </c>
      <c r="G4" s="21" t="s">
        <v>10</v>
      </c>
      <c r="H4" s="21" t="s">
        <v>11</v>
      </c>
      <c r="I4" s="20" t="s">
        <v>8</v>
      </c>
      <c r="J4" s="20" t="s">
        <v>9</v>
      </c>
      <c r="K4" s="20" t="s">
        <v>8</v>
      </c>
      <c r="L4" s="20" t="s">
        <v>9</v>
      </c>
      <c r="M4" s="22">
        <v>2013</v>
      </c>
      <c r="N4" s="22">
        <v>2012</v>
      </c>
    </row>
    <row r="5" spans="1:15">
      <c r="A5" s="11">
        <v>1</v>
      </c>
      <c r="B5" s="12" t="s">
        <v>12</v>
      </c>
      <c r="C5" s="12">
        <v>39.03166340151968</v>
      </c>
      <c r="D5" s="12">
        <v>1755.25</v>
      </c>
      <c r="E5" s="12">
        <v>22.790377989788361</v>
      </c>
      <c r="F5" s="12">
        <v>916.82500000000005</v>
      </c>
      <c r="G5" s="13">
        <v>71.263782544583165</v>
      </c>
      <c r="H5" s="13">
        <v>91.448749761404827</v>
      </c>
      <c r="I5" s="12">
        <v>2.1253771967471575</v>
      </c>
      <c r="J5" s="12">
        <v>95.578000000000003</v>
      </c>
      <c r="K5" s="12">
        <v>5.3224820152826595</v>
      </c>
      <c r="L5" s="12">
        <v>214.11600000000001</v>
      </c>
      <c r="M5" s="12">
        <v>24.86773453769532</v>
      </c>
      <c r="N5" s="12">
        <v>14.98052160466292</v>
      </c>
      <c r="O5" s="23"/>
    </row>
    <row r="6" spans="1:15">
      <c r="A6" s="11">
        <v>2</v>
      </c>
      <c r="B6" s="12" t="s">
        <v>13</v>
      </c>
      <c r="C6" s="12">
        <v>31.085592807633546</v>
      </c>
      <c r="D6" s="12">
        <v>1397.9159999999999</v>
      </c>
      <c r="E6" s="12">
        <v>41.43915025628533</v>
      </c>
      <c r="F6" s="12">
        <v>1667.039</v>
      </c>
      <c r="G6" s="13">
        <v>-24.984965629408379</v>
      </c>
      <c r="H6" s="13">
        <v>-16.143773481004345</v>
      </c>
      <c r="I6" s="12">
        <v>2.237563347928281</v>
      </c>
      <c r="J6" s="12">
        <v>100.623</v>
      </c>
      <c r="K6" s="12">
        <v>0.22886702495239708</v>
      </c>
      <c r="L6" s="12">
        <v>9.2070000000000007</v>
      </c>
      <c r="M6" s="12">
        <v>19.805158236146926</v>
      </c>
      <c r="N6" s="12">
        <v>27.238691959005994</v>
      </c>
      <c r="O6" s="23"/>
    </row>
    <row r="7" spans="1:15">
      <c r="A7" s="11">
        <v>3</v>
      </c>
      <c r="B7" s="12" t="s">
        <v>17</v>
      </c>
      <c r="C7" s="12">
        <v>16.11291108052275</v>
      </c>
      <c r="D7" s="12">
        <v>724.596</v>
      </c>
      <c r="E7" s="12">
        <v>21.951522051475813</v>
      </c>
      <c r="F7" s="12">
        <v>883.07899999999995</v>
      </c>
      <c r="G7" s="13">
        <v>-26.59775006608497</v>
      </c>
      <c r="H7" s="13">
        <v>-17.946638975674873</v>
      </c>
      <c r="I7" s="12">
        <v>1.3835921360732399</v>
      </c>
      <c r="J7" s="12">
        <v>62.22</v>
      </c>
      <c r="K7" s="12">
        <v>7.1475517417956382</v>
      </c>
      <c r="L7" s="12">
        <v>287.536</v>
      </c>
      <c r="M7" s="12">
        <v>10.265808844937121</v>
      </c>
      <c r="N7" s="12">
        <v>14.429126646987294</v>
      </c>
      <c r="O7" s="23"/>
    </row>
    <row r="8" spans="1:15">
      <c r="A8" s="11">
        <v>4</v>
      </c>
      <c r="B8" s="12" t="s">
        <v>19</v>
      </c>
      <c r="C8" s="12">
        <v>12.699272179835846</v>
      </c>
      <c r="D8" s="12">
        <v>571.08500000000004</v>
      </c>
      <c r="E8" s="12">
        <v>5.4065764157837952</v>
      </c>
      <c r="F8" s="12">
        <v>217.499</v>
      </c>
      <c r="G8" s="13">
        <v>134.88565042310279</v>
      </c>
      <c r="H8" s="13">
        <v>162.56902330585427</v>
      </c>
      <c r="I8" s="12">
        <v>0.86922585996410928</v>
      </c>
      <c r="J8" s="12">
        <v>39.088999999999999</v>
      </c>
      <c r="K8" s="12">
        <v>0.43851886468830631</v>
      </c>
      <c r="L8" s="12">
        <v>17.640999999999998</v>
      </c>
      <c r="M8" s="12">
        <v>8.0909216228228065</v>
      </c>
      <c r="N8" s="12">
        <v>3.5538390297958502</v>
      </c>
      <c r="O8" s="23"/>
    </row>
    <row r="9" spans="1:15">
      <c r="A9" s="11">
        <v>5</v>
      </c>
      <c r="B9" s="12" t="s">
        <v>310</v>
      </c>
      <c r="C9" s="12">
        <v>11.336960944987647</v>
      </c>
      <c r="D9" s="12">
        <v>509.822</v>
      </c>
      <c r="E9" s="12">
        <v>12.791844608064908</v>
      </c>
      <c r="F9" s="12">
        <v>514.59799999999996</v>
      </c>
      <c r="G9" s="13">
        <v>-11.373525145544662</v>
      </c>
      <c r="H9" s="13">
        <v>-0.92810310183871536</v>
      </c>
      <c r="I9" s="12">
        <v>1.2500138981852305</v>
      </c>
      <c r="J9" s="12">
        <v>56.213000000000001</v>
      </c>
      <c r="K9" s="12">
        <v>0.26257438737614536</v>
      </c>
      <c r="L9" s="12">
        <v>10.563000000000001</v>
      </c>
      <c r="M9" s="12">
        <v>7.2229700370186034</v>
      </c>
      <c r="N9" s="12">
        <v>8.4083074269531579</v>
      </c>
      <c r="O9" s="23"/>
    </row>
    <row r="10" spans="1:15">
      <c r="A10" s="11">
        <v>6</v>
      </c>
      <c r="B10" s="12" t="s">
        <v>311</v>
      </c>
      <c r="C10" s="12">
        <v>9.5152980104469869</v>
      </c>
      <c r="D10" s="12">
        <v>427.90199999999999</v>
      </c>
      <c r="E10" s="12">
        <v>9.2165275450798685</v>
      </c>
      <c r="F10" s="12">
        <v>370.76799999999997</v>
      </c>
      <c r="G10" s="13">
        <v>3.2416814674048595</v>
      </c>
      <c r="H10" s="13">
        <v>15.409636214560052</v>
      </c>
      <c r="I10" s="12">
        <v>0.37589587701996224</v>
      </c>
      <c r="J10" s="12">
        <v>16.904</v>
      </c>
      <c r="K10" s="12">
        <v>6.6320975624307082E-2</v>
      </c>
      <c r="L10" s="12">
        <v>2.6680000000000001</v>
      </c>
      <c r="M10" s="12">
        <v>6.0623576950000873</v>
      </c>
      <c r="N10" s="12">
        <v>6.0581878049984033</v>
      </c>
      <c r="O10" s="23"/>
    </row>
    <row r="11" spans="1:15">
      <c r="A11" s="11">
        <v>7</v>
      </c>
      <c r="B11" s="12" t="s">
        <v>34</v>
      </c>
      <c r="C11" s="12">
        <v>6.4762652351906498</v>
      </c>
      <c r="D11" s="12">
        <v>291.23700000000002</v>
      </c>
      <c r="E11" s="12">
        <v>7.4670010887776357</v>
      </c>
      <c r="F11" s="12">
        <v>300.387</v>
      </c>
      <c r="G11" s="13">
        <v>-13.26818948876263</v>
      </c>
      <c r="H11" s="13">
        <v>-3.0460705689660301</v>
      </c>
      <c r="I11" s="12">
        <v>1.2098759392393579</v>
      </c>
      <c r="J11" s="12">
        <v>54.408000000000001</v>
      </c>
      <c r="K11" s="12">
        <v>4.3836971706696231</v>
      </c>
      <c r="L11" s="12">
        <v>176.35</v>
      </c>
      <c r="M11" s="12">
        <v>4.1261383868706867</v>
      </c>
      <c r="N11" s="12">
        <v>4.9081928866030928</v>
      </c>
      <c r="O11" s="23"/>
    </row>
    <row r="12" spans="1:15">
      <c r="A12" s="11">
        <v>8</v>
      </c>
      <c r="B12" s="12" t="s">
        <v>15</v>
      </c>
      <c r="C12" s="12">
        <v>4.3704789203444969</v>
      </c>
      <c r="D12" s="12">
        <v>196.54</v>
      </c>
      <c r="E12" s="12">
        <v>2.2529493942120777</v>
      </c>
      <c r="F12" s="12">
        <v>90.632999999999996</v>
      </c>
      <c r="G12" s="13">
        <v>93.989218380689891</v>
      </c>
      <c r="H12" s="13">
        <v>116.85258128937585</v>
      </c>
      <c r="I12" s="12">
        <v>9.0482745125072539E-2</v>
      </c>
      <c r="J12" s="12">
        <v>4.069</v>
      </c>
      <c r="K12" s="12">
        <v>9.9431747562679285E-5</v>
      </c>
      <c r="L12" s="12">
        <v>4.0000000000000001E-3</v>
      </c>
      <c r="M12" s="12">
        <v>2.7845062219277246</v>
      </c>
      <c r="N12" s="12">
        <v>1.4809037870863189</v>
      </c>
      <c r="O12" s="23"/>
    </row>
    <row r="13" spans="1:15">
      <c r="A13" s="11">
        <v>9</v>
      </c>
      <c r="B13" s="12" t="s">
        <v>16</v>
      </c>
      <c r="C13" s="12">
        <v>3.6670973250996775</v>
      </c>
      <c r="D13" s="12">
        <v>164.90899999999999</v>
      </c>
      <c r="E13" s="12">
        <v>0.95387361230567302</v>
      </c>
      <c r="F13" s="12">
        <v>38.372999999999998</v>
      </c>
      <c r="G13" s="13">
        <v>284.4426848370075</v>
      </c>
      <c r="H13" s="13">
        <v>329.75269069397751</v>
      </c>
      <c r="I13" s="12">
        <v>1.025130142606499E-2</v>
      </c>
      <c r="J13" s="12">
        <v>0.46100000000000002</v>
      </c>
      <c r="K13" s="12">
        <v>0</v>
      </c>
      <c r="L13" s="12">
        <v>0</v>
      </c>
      <c r="M13" s="12">
        <v>2.3363698817130305</v>
      </c>
      <c r="N13" s="12">
        <v>0.62699812454473891</v>
      </c>
      <c r="O13" s="23"/>
    </row>
    <row r="14" spans="1:15">
      <c r="A14" s="11">
        <v>10</v>
      </c>
      <c r="B14" s="12" t="s">
        <v>312</v>
      </c>
      <c r="C14" s="12">
        <v>3.4460828242891353</v>
      </c>
      <c r="D14" s="12">
        <v>154.97</v>
      </c>
      <c r="E14" s="12">
        <v>0</v>
      </c>
      <c r="F14" s="12">
        <v>0</v>
      </c>
      <c r="G14" s="15">
        <v>0</v>
      </c>
      <c r="H14" s="15">
        <v>0</v>
      </c>
      <c r="I14" s="12">
        <v>0</v>
      </c>
      <c r="J14" s="12">
        <v>0</v>
      </c>
      <c r="K14" s="12">
        <v>0</v>
      </c>
      <c r="L14" s="12">
        <v>0</v>
      </c>
      <c r="M14" s="12">
        <v>2.1955577959302914</v>
      </c>
      <c r="N14" s="12">
        <v>0</v>
      </c>
      <c r="O14" s="23"/>
    </row>
    <row r="15" spans="1:15">
      <c r="A15" s="11">
        <v>11</v>
      </c>
      <c r="B15" s="12" t="s">
        <v>23</v>
      </c>
      <c r="C15" s="12">
        <v>2.7447915161029934</v>
      </c>
      <c r="D15" s="12">
        <v>123.43300000000001</v>
      </c>
      <c r="E15" s="12">
        <v>3.8646137325186558</v>
      </c>
      <c r="F15" s="12">
        <v>155.46799999999999</v>
      </c>
      <c r="G15" s="13">
        <v>-28.976303815125362</v>
      </c>
      <c r="H15" s="13">
        <v>-20.60552653922349</v>
      </c>
      <c r="I15" s="12">
        <v>0</v>
      </c>
      <c r="J15" s="12">
        <v>0</v>
      </c>
      <c r="K15" s="12">
        <v>0.10132095076637018</v>
      </c>
      <c r="L15" s="12">
        <v>4.0759999999999996</v>
      </c>
      <c r="M15" s="12">
        <v>1.7487532130416448</v>
      </c>
      <c r="N15" s="12">
        <v>2.5402794784541594</v>
      </c>
      <c r="O15" s="23"/>
    </row>
    <row r="16" spans="1:15">
      <c r="A16" s="11">
        <v>12</v>
      </c>
      <c r="B16" s="12" t="s">
        <v>36</v>
      </c>
      <c r="C16" s="12">
        <v>2.4009837691433602</v>
      </c>
      <c r="D16" s="12">
        <v>107.97199999999999</v>
      </c>
      <c r="E16" s="12">
        <v>6.6531273770402155</v>
      </c>
      <c r="F16" s="12">
        <v>267.64600000000002</v>
      </c>
      <c r="G16" s="13">
        <v>-63.911952483743235</v>
      </c>
      <c r="H16" s="13">
        <v>-59.658653594673567</v>
      </c>
      <c r="I16" s="12">
        <v>3.7803063827137706E-3</v>
      </c>
      <c r="J16" s="12">
        <v>0.17</v>
      </c>
      <c r="K16" s="12">
        <v>0</v>
      </c>
      <c r="L16" s="12">
        <v>0</v>
      </c>
      <c r="M16" s="12">
        <v>1.5297074681692289</v>
      </c>
      <c r="N16" s="12">
        <v>4.3732191916686523</v>
      </c>
      <c r="O16" s="23"/>
    </row>
    <row r="17" spans="1:15">
      <c r="A17" s="11">
        <v>13</v>
      </c>
      <c r="B17" s="12" t="s">
        <v>246</v>
      </c>
      <c r="C17" s="12">
        <v>2.373343058356812</v>
      </c>
      <c r="D17" s="12">
        <v>106.729</v>
      </c>
      <c r="E17" s="12">
        <v>4.1068543275182332</v>
      </c>
      <c r="F17" s="12">
        <v>165.21299999999999</v>
      </c>
      <c r="G17" s="13">
        <v>-42.210196196780615</v>
      </c>
      <c r="H17" s="13">
        <v>-35.399151398497693</v>
      </c>
      <c r="I17" s="12">
        <v>0.18837044334099029</v>
      </c>
      <c r="J17" s="12">
        <v>8.4710000000000001</v>
      </c>
      <c r="K17" s="12">
        <v>1.1749103871375091</v>
      </c>
      <c r="L17" s="12">
        <v>47.265000000000001</v>
      </c>
      <c r="M17" s="12">
        <v>1.5120971026769314</v>
      </c>
      <c r="N17" s="12">
        <v>2.6995085385664384</v>
      </c>
      <c r="O17" s="23"/>
    </row>
    <row r="18" spans="1:15">
      <c r="A18" s="11">
        <v>14</v>
      </c>
      <c r="B18" s="12" t="s">
        <v>14</v>
      </c>
      <c r="C18" s="12">
        <v>2.2798360681255683</v>
      </c>
      <c r="D18" s="12">
        <v>102.524</v>
      </c>
      <c r="E18" s="12">
        <v>1.4487205619882373</v>
      </c>
      <c r="F18" s="12">
        <v>58.28</v>
      </c>
      <c r="G18" s="13">
        <v>57.368931451949607</v>
      </c>
      <c r="H18" s="13">
        <v>75.916266300617707</v>
      </c>
      <c r="I18" s="12">
        <v>9.5397143422600444E-3</v>
      </c>
      <c r="J18" s="12">
        <v>0.42899999999999999</v>
      </c>
      <c r="K18" s="12">
        <v>0</v>
      </c>
      <c r="L18" s="12">
        <v>0</v>
      </c>
      <c r="M18" s="12">
        <v>1.4525222137830367</v>
      </c>
      <c r="N18" s="12">
        <v>0.95226984333951958</v>
      </c>
      <c r="O18" s="23"/>
    </row>
    <row r="19" spans="1:15">
      <c r="A19" s="11">
        <v>15</v>
      </c>
      <c r="B19" s="12" t="s">
        <v>185</v>
      </c>
      <c r="C19" s="12">
        <v>1.9595106949314984</v>
      </c>
      <c r="D19" s="12">
        <v>88.119</v>
      </c>
      <c r="E19" s="12">
        <v>1.581834814037774</v>
      </c>
      <c r="F19" s="12">
        <v>63.634999999999998</v>
      </c>
      <c r="G19" s="13">
        <v>23.875810390698959</v>
      </c>
      <c r="H19" s="13">
        <v>38.475681621749033</v>
      </c>
      <c r="I19" s="12">
        <v>0</v>
      </c>
      <c r="J19" s="12">
        <v>0</v>
      </c>
      <c r="K19" s="12">
        <v>0</v>
      </c>
      <c r="L19" s="12">
        <v>0</v>
      </c>
      <c r="M19" s="12">
        <v>1.2484374873819535</v>
      </c>
      <c r="N19" s="12">
        <v>1.0397682134679191</v>
      </c>
      <c r="O19" s="23"/>
    </row>
    <row r="20" spans="1:15">
      <c r="A20" s="11">
        <v>16</v>
      </c>
      <c r="B20" s="12" t="s">
        <v>283</v>
      </c>
      <c r="C20" s="12">
        <v>1.5409863041723464</v>
      </c>
      <c r="D20" s="12">
        <v>69.298000000000002</v>
      </c>
      <c r="E20" s="12">
        <v>1.781220325837837</v>
      </c>
      <c r="F20" s="12">
        <v>71.656000000000006</v>
      </c>
      <c r="G20" s="13">
        <v>-13.487046952065924</v>
      </c>
      <c r="H20" s="13">
        <v>-3.2907223400692232</v>
      </c>
      <c r="I20" s="12">
        <v>2.6084114040725019E-2</v>
      </c>
      <c r="J20" s="12">
        <v>1.173</v>
      </c>
      <c r="K20" s="12">
        <v>3.8032643442724827E-3</v>
      </c>
      <c r="L20" s="12">
        <v>0.153</v>
      </c>
      <c r="M20" s="12">
        <v>0.98178850191893485</v>
      </c>
      <c r="N20" s="12">
        <v>1.1708278636639777</v>
      </c>
      <c r="O20" s="23"/>
    </row>
    <row r="21" spans="1:15">
      <c r="A21" s="11">
        <v>17</v>
      </c>
      <c r="B21" s="12" t="s">
        <v>71</v>
      </c>
      <c r="C21" s="12">
        <v>1.1226175730877765</v>
      </c>
      <c r="D21" s="12">
        <v>50.484000000000002</v>
      </c>
      <c r="E21" s="12">
        <v>0.93776566920051907</v>
      </c>
      <c r="F21" s="12">
        <v>37.725000000000001</v>
      </c>
      <c r="G21" s="13">
        <v>19.711950432654547</v>
      </c>
      <c r="H21" s="13">
        <v>33.821073558648123</v>
      </c>
      <c r="I21" s="12">
        <v>1.1118548184452267E-4</v>
      </c>
      <c r="J21" s="12">
        <v>5.0000000000000001E-3</v>
      </c>
      <c r="K21" s="12">
        <v>8.6257041010624272E-3</v>
      </c>
      <c r="L21" s="12">
        <v>0.34699999999999998</v>
      </c>
      <c r="M21" s="12">
        <v>0.71523868987381323</v>
      </c>
      <c r="N21" s="12">
        <v>0.61641008647878137</v>
      </c>
      <c r="O21" s="23"/>
    </row>
    <row r="22" spans="1:15">
      <c r="A22" s="11">
        <v>18</v>
      </c>
      <c r="B22" s="12" t="s">
        <v>284</v>
      </c>
      <c r="C22" s="12">
        <v>0.80231443699007554</v>
      </c>
      <c r="D22" s="12">
        <v>36.08</v>
      </c>
      <c r="E22" s="12">
        <v>0.14524492525218377</v>
      </c>
      <c r="F22" s="12">
        <v>5.843</v>
      </c>
      <c r="G22" s="13">
        <v>452.38724216838875</v>
      </c>
      <c r="H22" s="13">
        <v>517.49101488961151</v>
      </c>
      <c r="I22" s="12">
        <v>0</v>
      </c>
      <c r="J22" s="12">
        <v>0</v>
      </c>
      <c r="K22" s="12">
        <v>0</v>
      </c>
      <c r="L22" s="12">
        <v>0</v>
      </c>
      <c r="M22" s="12">
        <v>0.51116813110385828</v>
      </c>
      <c r="N22" s="12">
        <v>9.5472077807700964E-2</v>
      </c>
      <c r="O22" s="23"/>
    </row>
    <row r="23" spans="1:15">
      <c r="A23" s="11">
        <v>19</v>
      </c>
      <c r="B23" s="12" t="s">
        <v>59</v>
      </c>
      <c r="C23" s="12">
        <v>0.79946808865485575</v>
      </c>
      <c r="D23" s="12">
        <v>35.951999999999998</v>
      </c>
      <c r="E23" s="12">
        <v>0.46233276822956804</v>
      </c>
      <c r="F23" s="12">
        <v>18.599</v>
      </c>
      <c r="G23" s="13">
        <v>72.920490086890311</v>
      </c>
      <c r="H23" s="13">
        <v>93.300715092209259</v>
      </c>
      <c r="I23" s="12">
        <v>0.57554052821998714</v>
      </c>
      <c r="J23" s="12">
        <v>25.882000000000001</v>
      </c>
      <c r="K23" s="12">
        <v>0</v>
      </c>
      <c r="L23" s="12">
        <v>0</v>
      </c>
      <c r="M23" s="12">
        <v>0.50935467431945425</v>
      </c>
      <c r="N23" s="12">
        <v>0.30389956788386624</v>
      </c>
      <c r="O23" s="23"/>
    </row>
    <row r="24" spans="1:15">
      <c r="A24" s="11">
        <v>20</v>
      </c>
      <c r="B24" s="12" t="s">
        <v>20</v>
      </c>
      <c r="C24" s="12">
        <v>0.53389044672102892</v>
      </c>
      <c r="D24" s="12">
        <v>24.009</v>
      </c>
      <c r="E24" s="12">
        <v>2.9957045485052922</v>
      </c>
      <c r="F24" s="12">
        <v>120.51300000000001</v>
      </c>
      <c r="G24" s="13">
        <v>-82.178134122491699</v>
      </c>
      <c r="H24" s="13">
        <v>-80.077667969430678</v>
      </c>
      <c r="I24" s="12">
        <v>2.3526847958300998E-2</v>
      </c>
      <c r="J24" s="12">
        <v>1.0580000000000001</v>
      </c>
      <c r="K24" s="12">
        <v>6.3139159702301348E-3</v>
      </c>
      <c r="L24" s="12">
        <v>0.254</v>
      </c>
      <c r="M24" s="12">
        <v>0.3401506557558906</v>
      </c>
      <c r="N24" s="12">
        <v>1.9691299867943639</v>
      </c>
      <c r="O24" s="23"/>
    </row>
    <row r="25" spans="1:15">
      <c r="A25" s="11">
        <v>21</v>
      </c>
      <c r="B25" s="12" t="s">
        <v>90</v>
      </c>
      <c r="C25" s="12">
        <v>0.3881262800228597</v>
      </c>
      <c r="D25" s="12">
        <v>17.454000000000001</v>
      </c>
      <c r="E25" s="12">
        <v>0.2983449585618192</v>
      </c>
      <c r="F25" s="12">
        <v>12.002000000000001</v>
      </c>
      <c r="G25" s="13">
        <v>30.093125050221744</v>
      </c>
      <c r="H25" s="13">
        <v>45.425762372937839</v>
      </c>
      <c r="I25" s="12">
        <v>1.5121225530855082E-3</v>
      </c>
      <c r="J25" s="12">
        <v>6.8000000000000005E-2</v>
      </c>
      <c r="K25" s="12">
        <v>2.1377825725976047E-3</v>
      </c>
      <c r="L25" s="12">
        <v>8.5999999999999993E-2</v>
      </c>
      <c r="M25" s="12">
        <v>0.24728183371082987</v>
      </c>
      <c r="N25" s="12">
        <v>0.19610745812904795</v>
      </c>
      <c r="O25" s="23"/>
    </row>
    <row r="26" spans="1:15">
      <c r="A26" s="11">
        <v>22</v>
      </c>
      <c r="B26" s="12" t="s">
        <v>87</v>
      </c>
      <c r="C26" s="12">
        <v>0.3831006962434873</v>
      </c>
      <c r="D26" s="12">
        <v>17.228000000000002</v>
      </c>
      <c r="E26" s="12">
        <v>0.63887383602710512</v>
      </c>
      <c r="F26" s="12">
        <v>25.701000000000001</v>
      </c>
      <c r="G26" s="13">
        <v>-40.034999926459079</v>
      </c>
      <c r="H26" s="13">
        <v>-32.967588809773929</v>
      </c>
      <c r="I26" s="12">
        <v>0</v>
      </c>
      <c r="J26" s="12">
        <v>0</v>
      </c>
      <c r="K26" s="12">
        <v>2.3863619415043027E-2</v>
      </c>
      <c r="L26" s="12">
        <v>0.96</v>
      </c>
      <c r="M26" s="12">
        <v>0.24407994907586669</v>
      </c>
      <c r="N26" s="12">
        <v>0.41994315792156817</v>
      </c>
      <c r="O26" s="23"/>
    </row>
    <row r="27" spans="1:15">
      <c r="A27" s="11">
        <v>23</v>
      </c>
      <c r="B27" s="12" t="s">
        <v>44</v>
      </c>
      <c r="C27" s="12">
        <v>0.18977138041223129</v>
      </c>
      <c r="D27" s="12">
        <v>8.5340000000000007</v>
      </c>
      <c r="E27" s="12">
        <v>0.24751047762039943</v>
      </c>
      <c r="F27" s="12">
        <v>9.9570000000000007</v>
      </c>
      <c r="G27" s="13">
        <v>-23.327940604082684</v>
      </c>
      <c r="H27" s="13">
        <v>-14.291453248970569</v>
      </c>
      <c r="I27" s="12">
        <v>0</v>
      </c>
      <c r="J27" s="12">
        <v>0</v>
      </c>
      <c r="K27" s="12">
        <v>0</v>
      </c>
      <c r="L27" s="12">
        <v>0</v>
      </c>
      <c r="M27" s="12">
        <v>0.1209065640476809</v>
      </c>
      <c r="N27" s="12">
        <v>0.16269304787459843</v>
      </c>
      <c r="O27" s="23"/>
    </row>
    <row r="28" spans="1:15">
      <c r="A28" s="11">
        <v>24</v>
      </c>
      <c r="B28" s="12" t="s">
        <v>285</v>
      </c>
      <c r="C28" s="12">
        <v>0.18668042401695353</v>
      </c>
      <c r="D28" s="12">
        <v>8.3949999999999996</v>
      </c>
      <c r="E28" s="12">
        <v>0.21432513187135521</v>
      </c>
      <c r="F28" s="12">
        <v>8.6219999999999999</v>
      </c>
      <c r="G28" s="13">
        <v>-12.898491004309719</v>
      </c>
      <c r="H28" s="13">
        <v>-2.6327998144282105</v>
      </c>
      <c r="I28" s="12">
        <v>2.5098788300618855</v>
      </c>
      <c r="J28" s="12">
        <v>112.869</v>
      </c>
      <c r="K28" s="12">
        <v>1.4164052440303663</v>
      </c>
      <c r="L28" s="12">
        <v>56.98</v>
      </c>
      <c r="M28" s="12">
        <v>0.11893726332086724</v>
      </c>
      <c r="N28" s="12">
        <v>0.14087972871093579</v>
      </c>
      <c r="O28" s="23"/>
    </row>
    <row r="29" spans="1:15">
      <c r="A29" s="11">
        <v>25</v>
      </c>
      <c r="B29" s="12" t="s">
        <v>31</v>
      </c>
      <c r="C29" s="12">
        <v>0.16964680819837266</v>
      </c>
      <c r="D29" s="12">
        <v>7.6289999999999996</v>
      </c>
      <c r="E29" s="12">
        <v>0.1684373803711787</v>
      </c>
      <c r="F29" s="12">
        <v>6.7759999999999998</v>
      </c>
      <c r="G29" s="13">
        <v>0.71802816247129897</v>
      </c>
      <c r="H29" s="13">
        <v>12.588547815820547</v>
      </c>
      <c r="I29" s="12">
        <v>7.3827159944763049E-3</v>
      </c>
      <c r="J29" s="12">
        <v>0.33200000000000002</v>
      </c>
      <c r="K29" s="12">
        <v>6.9602223293875501E-4</v>
      </c>
      <c r="L29" s="12">
        <v>2.8000000000000001E-2</v>
      </c>
      <c r="M29" s="12">
        <v>0.10808485787669996</v>
      </c>
      <c r="N29" s="12">
        <v>0.11071689187488992</v>
      </c>
      <c r="O29" s="23"/>
    </row>
    <row r="30" spans="1:15">
      <c r="A30" s="11">
        <v>26</v>
      </c>
      <c r="B30" s="12" t="s">
        <v>55</v>
      </c>
      <c r="C30" s="12">
        <v>0.15908418742314304</v>
      </c>
      <c r="D30" s="12">
        <v>7.1539999999999999</v>
      </c>
      <c r="E30" s="12">
        <v>0</v>
      </c>
      <c r="F30" s="12">
        <v>0</v>
      </c>
      <c r="G30" s="15">
        <v>0</v>
      </c>
      <c r="H30" s="15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0.10135523309082599</v>
      </c>
      <c r="N30" s="12">
        <v>0</v>
      </c>
      <c r="O30" s="23"/>
    </row>
    <row r="31" spans="1:15">
      <c r="A31" s="11">
        <v>27</v>
      </c>
      <c r="B31" s="12" t="s">
        <v>92</v>
      </c>
      <c r="C31" s="12">
        <v>0.14336256029032751</v>
      </c>
      <c r="D31" s="12">
        <v>6.4470000000000001</v>
      </c>
      <c r="E31" s="12">
        <v>0.23344088534028029</v>
      </c>
      <c r="F31" s="12">
        <v>9.391</v>
      </c>
      <c r="G31" s="13">
        <v>-38.587210170424129</v>
      </c>
      <c r="H31" s="13">
        <v>-31.349164093280791</v>
      </c>
      <c r="I31" s="12">
        <v>1.3342257821342719E-3</v>
      </c>
      <c r="J31" s="12">
        <v>0.06</v>
      </c>
      <c r="K31" s="12">
        <v>2.1054672546397337E-2</v>
      </c>
      <c r="L31" s="12">
        <v>0.84699999999999998</v>
      </c>
      <c r="M31" s="12">
        <v>9.1338717883219914E-2</v>
      </c>
      <c r="N31" s="12">
        <v>0.15344485413180214</v>
      </c>
      <c r="O31" s="23"/>
    </row>
    <row r="32" spans="1:15">
      <c r="A32" s="11">
        <v>28</v>
      </c>
      <c r="B32" s="12" t="s">
        <v>67</v>
      </c>
      <c r="C32" s="12">
        <v>0.13502364915198833</v>
      </c>
      <c r="D32" s="12">
        <v>6.0720000000000001</v>
      </c>
      <c r="E32" s="12">
        <v>6.3188875576082687E-2</v>
      </c>
      <c r="F32" s="12">
        <v>2.5419999999999998</v>
      </c>
      <c r="G32" s="13">
        <v>113.68262676143502</v>
      </c>
      <c r="H32" s="13">
        <v>138.86703383162867</v>
      </c>
      <c r="I32" s="12">
        <v>0</v>
      </c>
      <c r="J32" s="12">
        <v>0</v>
      </c>
      <c r="K32" s="12">
        <v>0</v>
      </c>
      <c r="L32" s="12">
        <v>0</v>
      </c>
      <c r="M32" s="12">
        <v>8.6025856210161511E-2</v>
      </c>
      <c r="N32" s="12">
        <v>4.1535174018000318E-2</v>
      </c>
      <c r="O32" s="23"/>
    </row>
    <row r="33" spans="1:15">
      <c r="A33" s="11">
        <v>29</v>
      </c>
      <c r="B33" s="12" t="s">
        <v>65</v>
      </c>
      <c r="C33" s="12">
        <v>0.11836806397167883</v>
      </c>
      <c r="D33" s="12">
        <v>5.3230000000000004</v>
      </c>
      <c r="E33" s="12">
        <v>5.3693143683846813E-3</v>
      </c>
      <c r="F33" s="12">
        <v>0.216</v>
      </c>
      <c r="G33" s="13">
        <v>2104.5284714310551</v>
      </c>
      <c r="H33" s="13">
        <v>2364.3518518518522</v>
      </c>
      <c r="I33" s="12">
        <v>0</v>
      </c>
      <c r="J33" s="12">
        <v>0</v>
      </c>
      <c r="K33" s="12">
        <v>3.2315317957870766E-4</v>
      </c>
      <c r="L33" s="12">
        <v>1.2999999999999999E-2</v>
      </c>
      <c r="M33" s="12">
        <v>7.5414300495172892E-2</v>
      </c>
      <c r="N33" s="12">
        <v>3.5293460219858654E-3</v>
      </c>
      <c r="O33" s="23"/>
    </row>
    <row r="34" spans="1:15">
      <c r="A34" s="11">
        <v>30</v>
      </c>
      <c r="B34" s="12" t="s">
        <v>18</v>
      </c>
      <c r="C34" s="12">
        <v>0.11131890442273609</v>
      </c>
      <c r="D34" s="12">
        <v>5.0060000000000002</v>
      </c>
      <c r="E34" s="12">
        <v>0.12078471535176466</v>
      </c>
      <c r="F34" s="12">
        <v>4.859</v>
      </c>
      <c r="G34" s="13">
        <v>-7.8369277945980258</v>
      </c>
      <c r="H34" s="13">
        <v>3.0253138505865422</v>
      </c>
      <c r="I34" s="12">
        <v>1.3342257821342721E-4</v>
      </c>
      <c r="J34" s="12">
        <v>6.0000000000000001E-3</v>
      </c>
      <c r="K34" s="12">
        <v>4.7478659461179362E-3</v>
      </c>
      <c r="L34" s="12">
        <v>0.191</v>
      </c>
      <c r="M34" s="12">
        <v>7.0923161427547524E-2</v>
      </c>
      <c r="N34" s="12">
        <v>7.9393945929765355E-2</v>
      </c>
      <c r="O34" s="23"/>
    </row>
    <row r="35" spans="1:15">
      <c r="A35" s="11">
        <v>31</v>
      </c>
      <c r="B35" s="12" t="s">
        <v>276</v>
      </c>
      <c r="C35" s="12">
        <v>9.737624499943294E-2</v>
      </c>
      <c r="D35" s="12">
        <v>4.3789999999999996</v>
      </c>
      <c r="E35" s="12">
        <v>0.16868595974008541</v>
      </c>
      <c r="F35" s="12">
        <v>6.7859999999999996</v>
      </c>
      <c r="G35" s="13">
        <v>-42.273651494485883</v>
      </c>
      <c r="H35" s="13">
        <v>-35.470085470085465</v>
      </c>
      <c r="I35" s="12">
        <v>0</v>
      </c>
      <c r="J35" s="12">
        <v>0</v>
      </c>
      <c r="K35" s="12">
        <v>0</v>
      </c>
      <c r="L35" s="12">
        <v>0</v>
      </c>
      <c r="M35" s="12">
        <v>6.2040056710193879E-2</v>
      </c>
      <c r="N35" s="12">
        <v>0.11088028752405592</v>
      </c>
      <c r="O35" s="23"/>
    </row>
    <row r="36" spans="1:15">
      <c r="A36" s="11">
        <v>32</v>
      </c>
      <c r="B36" s="12" t="s">
        <v>286</v>
      </c>
      <c r="C36" s="12">
        <v>9.1349991883459811E-2</v>
      </c>
      <c r="D36" s="12">
        <v>4.1079999999999997</v>
      </c>
      <c r="E36" s="12">
        <v>0.15722645083348663</v>
      </c>
      <c r="F36" s="12">
        <v>6.3250000000000002</v>
      </c>
      <c r="G36" s="13">
        <v>-41.899094332285358</v>
      </c>
      <c r="H36" s="13">
        <v>-35.051383399209499</v>
      </c>
      <c r="I36" s="12">
        <v>5.3413505478108692E-2</v>
      </c>
      <c r="J36" s="12">
        <v>2.4020000000000001</v>
      </c>
      <c r="K36" s="12">
        <v>2.0781235240599969E-2</v>
      </c>
      <c r="L36" s="12">
        <v>0.83599999999999997</v>
      </c>
      <c r="M36" s="12">
        <v>5.8200628674463677E-2</v>
      </c>
      <c r="N36" s="12">
        <v>0.10334774809750277</v>
      </c>
      <c r="O36" s="23"/>
    </row>
    <row r="37" spans="1:15">
      <c r="A37" s="11">
        <v>33</v>
      </c>
      <c r="B37" s="12" t="s">
        <v>61</v>
      </c>
      <c r="C37" s="12">
        <v>8.2810946877800481E-2</v>
      </c>
      <c r="D37" s="12">
        <v>3.7240000000000002</v>
      </c>
      <c r="E37" s="12">
        <v>0.12461283763292781</v>
      </c>
      <c r="F37" s="12">
        <v>5.0129999999999999</v>
      </c>
      <c r="G37" s="13">
        <v>-33.545412775418228</v>
      </c>
      <c r="H37" s="13">
        <v>-25.713145820865748</v>
      </c>
      <c r="I37" s="12">
        <v>0</v>
      </c>
      <c r="J37" s="12">
        <v>0</v>
      </c>
      <c r="K37" s="12">
        <v>0</v>
      </c>
      <c r="L37" s="12">
        <v>0</v>
      </c>
      <c r="M37" s="12">
        <v>5.2760258321251891E-2</v>
      </c>
      <c r="N37" s="12">
        <v>8.1910238926921952E-2</v>
      </c>
      <c r="O37" s="23"/>
    </row>
    <row r="38" spans="1:15">
      <c r="A38" s="11">
        <v>34</v>
      </c>
      <c r="B38" s="12" t="s">
        <v>76</v>
      </c>
      <c r="C38" s="12">
        <v>6.7022608455878263E-2</v>
      </c>
      <c r="D38" s="12">
        <v>3.0139999999999998</v>
      </c>
      <c r="E38" s="12">
        <v>0.41733990245745567</v>
      </c>
      <c r="F38" s="12">
        <v>16.789000000000001</v>
      </c>
      <c r="G38" s="13">
        <v>-83.94052232695131</v>
      </c>
      <c r="H38" s="13">
        <v>-82.047769372803629</v>
      </c>
      <c r="I38" s="12">
        <v>0</v>
      </c>
      <c r="J38" s="12">
        <v>0</v>
      </c>
      <c r="K38" s="12">
        <v>1.5014193881964571E-2</v>
      </c>
      <c r="L38" s="12">
        <v>0.60399999999999998</v>
      </c>
      <c r="M38" s="12">
        <v>4.2701240220261324E-2</v>
      </c>
      <c r="N38" s="12">
        <v>0.27432495538481805</v>
      </c>
      <c r="O38" s="23"/>
    </row>
    <row r="39" spans="1:15">
      <c r="A39" s="11">
        <v>35</v>
      </c>
      <c r="B39" s="12" t="s">
        <v>33</v>
      </c>
      <c r="C39" s="12">
        <v>6.3598095615066963E-2</v>
      </c>
      <c r="D39" s="12">
        <v>2.86</v>
      </c>
      <c r="E39" s="12">
        <v>9.2670388728417097E-2</v>
      </c>
      <c r="F39" s="12">
        <v>3.7280000000000002</v>
      </c>
      <c r="G39" s="13">
        <v>-31.371718099241335</v>
      </c>
      <c r="H39" s="13">
        <v>-23.283261802575112</v>
      </c>
      <c r="I39" s="12">
        <v>1.7789677095123626E-4</v>
      </c>
      <c r="J39" s="12">
        <v>8.0000000000000002E-3</v>
      </c>
      <c r="K39" s="12">
        <v>0.10688912862988023</v>
      </c>
      <c r="L39" s="12">
        <v>4.3</v>
      </c>
      <c r="M39" s="12">
        <v>4.0519425026525349E-2</v>
      </c>
      <c r="N39" s="12">
        <v>6.0913898009089376E-2</v>
      </c>
      <c r="O39" s="23"/>
    </row>
    <row r="40" spans="1:15">
      <c r="A40" s="11">
        <v>36</v>
      </c>
      <c r="B40" s="12" t="s">
        <v>25</v>
      </c>
      <c r="C40" s="12">
        <v>6.3220064976795581E-2</v>
      </c>
      <c r="D40" s="12">
        <v>2.843</v>
      </c>
      <c r="E40" s="12">
        <v>9.7965129286129771E-2</v>
      </c>
      <c r="F40" s="12">
        <v>3.9409999999999998</v>
      </c>
      <c r="G40" s="13">
        <v>-35.466767167583896</v>
      </c>
      <c r="H40" s="13">
        <v>-27.860948997716307</v>
      </c>
      <c r="I40" s="12">
        <v>1.3342257821342721E-4</v>
      </c>
      <c r="J40" s="12">
        <v>6.0000000000000001E-3</v>
      </c>
      <c r="K40" s="12">
        <v>0</v>
      </c>
      <c r="L40" s="12">
        <v>0</v>
      </c>
      <c r="M40" s="12">
        <v>4.02785752973467E-2</v>
      </c>
      <c r="N40" s="12">
        <v>6.4394225336325439E-2</v>
      </c>
      <c r="O40" s="23"/>
    </row>
    <row r="41" spans="1:15">
      <c r="A41" s="11">
        <v>37</v>
      </c>
      <c r="B41" s="12" t="s">
        <v>313</v>
      </c>
      <c r="C41" s="12">
        <v>5.5125761898514342E-2</v>
      </c>
      <c r="D41" s="12">
        <v>2.4790000000000001</v>
      </c>
      <c r="E41" s="12">
        <v>1.6306806600279403E-2</v>
      </c>
      <c r="F41" s="12">
        <v>0.65600000000000003</v>
      </c>
      <c r="G41" s="13">
        <v>238.05369285222167</v>
      </c>
      <c r="H41" s="13">
        <v>277.89634146341461</v>
      </c>
      <c r="I41" s="12">
        <v>9.1616837039886663E-3</v>
      </c>
      <c r="J41" s="12">
        <v>0.41199999999999998</v>
      </c>
      <c r="K41" s="12">
        <v>0</v>
      </c>
      <c r="L41" s="12">
        <v>0</v>
      </c>
      <c r="M41" s="12">
        <v>3.512155756669802E-2</v>
      </c>
      <c r="N41" s="12">
        <v>1.0718754585290407E-2</v>
      </c>
      <c r="O41" s="23"/>
    </row>
    <row r="42" spans="1:15">
      <c r="A42" s="11">
        <v>38</v>
      </c>
      <c r="B42" s="12" t="s">
        <v>50</v>
      </c>
      <c r="C42" s="12">
        <v>4.1338762149793526E-2</v>
      </c>
      <c r="D42" s="12">
        <v>1.859</v>
      </c>
      <c r="E42" s="12">
        <v>9.5628483218406807E-2</v>
      </c>
      <c r="F42" s="12">
        <v>3.847</v>
      </c>
      <c r="G42" s="13">
        <v>-56.771496568256204</v>
      </c>
      <c r="H42" s="13">
        <v>-51.676631141148945</v>
      </c>
      <c r="I42" s="12">
        <v>1.336316069192949</v>
      </c>
      <c r="J42" s="12">
        <v>60.094000000000001</v>
      </c>
      <c r="K42" s="12">
        <v>0</v>
      </c>
      <c r="L42" s="12">
        <v>0</v>
      </c>
      <c r="M42" s="12">
        <v>2.6337626267241478E-2</v>
      </c>
      <c r="N42" s="12">
        <v>6.2858306234164926E-2</v>
      </c>
      <c r="O42" s="23"/>
    </row>
    <row r="43" spans="1:15">
      <c r="A43" s="11">
        <v>39</v>
      </c>
      <c r="B43" s="12" t="s">
        <v>260</v>
      </c>
      <c r="C43" s="12">
        <v>3.2977613915085427E-2</v>
      </c>
      <c r="D43" s="12">
        <v>1.4830000000000001</v>
      </c>
      <c r="E43" s="12">
        <v>2.1775552716226765E-2</v>
      </c>
      <c r="F43" s="12">
        <v>0.876</v>
      </c>
      <c r="G43" s="13">
        <v>51.443292139772325</v>
      </c>
      <c r="H43" s="13">
        <v>69.292237442922385</v>
      </c>
      <c r="I43" s="12">
        <v>0</v>
      </c>
      <c r="J43" s="12">
        <v>0</v>
      </c>
      <c r="K43" s="12">
        <v>0</v>
      </c>
      <c r="L43" s="12">
        <v>0</v>
      </c>
      <c r="M43" s="12">
        <v>2.101059696305493E-2</v>
      </c>
      <c r="N43" s="12">
        <v>1.4313458866942675E-2</v>
      </c>
      <c r="O43" s="23"/>
    </row>
    <row r="44" spans="1:15">
      <c r="A44" s="11">
        <v>40</v>
      </c>
      <c r="B44" s="12" t="s">
        <v>51</v>
      </c>
      <c r="C44" s="12">
        <v>2.7685184979286147E-2</v>
      </c>
      <c r="D44" s="12">
        <v>1.2450000000000001</v>
      </c>
      <c r="E44" s="12">
        <v>1.7524845507922222E-2</v>
      </c>
      <c r="F44" s="12">
        <v>0.70499999999999996</v>
      </c>
      <c r="G44" s="13">
        <v>57.976770561377407</v>
      </c>
      <c r="H44" s="13">
        <v>76.595744680851084</v>
      </c>
      <c r="I44" s="12">
        <v>0</v>
      </c>
      <c r="J44" s="12">
        <v>0</v>
      </c>
      <c r="K44" s="12">
        <v>0</v>
      </c>
      <c r="L44" s="12">
        <v>0</v>
      </c>
      <c r="M44" s="12">
        <v>1.7638700754553868E-2</v>
      </c>
      <c r="N44" s="12">
        <v>1.1519393266203866E-2</v>
      </c>
      <c r="O44" s="23"/>
    </row>
    <row r="45" spans="1:15">
      <c r="A45" s="11">
        <v>41</v>
      </c>
      <c r="B45" s="12" t="s">
        <v>195</v>
      </c>
      <c r="C45" s="12">
        <v>1.0607094967967462E-2</v>
      </c>
      <c r="D45" s="12">
        <v>0.47699999999999998</v>
      </c>
      <c r="E45" s="12">
        <v>2.5131374196467188E-2</v>
      </c>
      <c r="F45" s="12">
        <v>1.0109999999999999</v>
      </c>
      <c r="G45" s="13">
        <v>-57.793414378993482</v>
      </c>
      <c r="H45" s="13">
        <v>-52.818991097922847</v>
      </c>
      <c r="I45" s="12">
        <v>0</v>
      </c>
      <c r="J45" s="12">
        <v>0</v>
      </c>
      <c r="K45" s="12">
        <v>3.0127819511491825E-2</v>
      </c>
      <c r="L45" s="12">
        <v>1.212</v>
      </c>
      <c r="M45" s="12">
        <v>6.7579600481302762E-3</v>
      </c>
      <c r="N45" s="12">
        <v>1.6519300130683839E-2</v>
      </c>
      <c r="O45" s="23"/>
    </row>
    <row r="46" spans="1:15">
      <c r="A46" s="11">
        <v>42</v>
      </c>
      <c r="B46" s="12" t="s">
        <v>70</v>
      </c>
      <c r="C46" s="12">
        <v>9.9399820769003264E-3</v>
      </c>
      <c r="D46" s="12">
        <v>0.44700000000000001</v>
      </c>
      <c r="E46" s="12">
        <v>2.9829524268803784E-3</v>
      </c>
      <c r="F46" s="12">
        <v>0.12</v>
      </c>
      <c r="G46" s="13">
        <v>233.22630248232707</v>
      </c>
      <c r="H46" s="13">
        <v>272.50000000000006</v>
      </c>
      <c r="I46" s="12">
        <v>0</v>
      </c>
      <c r="J46" s="12">
        <v>0</v>
      </c>
      <c r="K46" s="12">
        <v>0</v>
      </c>
      <c r="L46" s="12">
        <v>0</v>
      </c>
      <c r="M46" s="12">
        <v>6.3329311142856053E-3</v>
      </c>
      <c r="N46" s="12">
        <v>1.9607477899921473E-3</v>
      </c>
      <c r="O46" s="23"/>
    </row>
    <row r="47" spans="1:15">
      <c r="A47" s="11">
        <v>43</v>
      </c>
      <c r="B47" s="12" t="s">
        <v>24</v>
      </c>
      <c r="C47" s="12">
        <v>8.2054885601257725E-3</v>
      </c>
      <c r="D47" s="12">
        <v>0.36899999999999999</v>
      </c>
      <c r="E47" s="12">
        <v>8.2776929845930509E-3</v>
      </c>
      <c r="F47" s="12">
        <v>0.33300000000000002</v>
      </c>
      <c r="G47" s="13">
        <v>-0.87227715018750018</v>
      </c>
      <c r="H47" s="13">
        <v>10.810810810810807</v>
      </c>
      <c r="I47" s="12">
        <v>0</v>
      </c>
      <c r="J47" s="12">
        <v>0</v>
      </c>
      <c r="K47" s="12">
        <v>0</v>
      </c>
      <c r="L47" s="12">
        <v>0</v>
      </c>
      <c r="M47" s="12">
        <v>5.2278558862894594E-3</v>
      </c>
      <c r="N47" s="12">
        <v>5.4410751172282099E-3</v>
      </c>
      <c r="O47" s="23"/>
    </row>
    <row r="48" spans="1:15">
      <c r="A48" s="11">
        <v>44</v>
      </c>
      <c r="B48" s="12" t="s">
        <v>81</v>
      </c>
      <c r="C48" s="12">
        <v>6.1374385978176516E-3</v>
      </c>
      <c r="D48" s="12">
        <v>0.27600000000000002</v>
      </c>
      <c r="E48" s="12">
        <v>1.0042606503830608E-2</v>
      </c>
      <c r="F48" s="12">
        <v>0.40400000000000003</v>
      </c>
      <c r="G48" s="13">
        <v>-38.885999411839812</v>
      </c>
      <c r="H48" s="13">
        <v>-31.683168316831683</v>
      </c>
      <c r="I48" s="12">
        <v>0</v>
      </c>
      <c r="J48" s="12">
        <v>0</v>
      </c>
      <c r="K48" s="12">
        <v>0</v>
      </c>
      <c r="L48" s="12">
        <v>0</v>
      </c>
      <c r="M48" s="12">
        <v>3.910266191370978E-3</v>
      </c>
      <c r="N48" s="12">
        <v>6.6011842263068972E-3</v>
      </c>
      <c r="O48" s="23"/>
    </row>
    <row r="49" spans="1:15">
      <c r="A49" s="11">
        <v>45</v>
      </c>
      <c r="B49" s="12" t="s">
        <v>222</v>
      </c>
      <c r="C49" s="12">
        <v>5.0700579721102337E-3</v>
      </c>
      <c r="D49" s="12">
        <v>0.22800000000000001</v>
      </c>
      <c r="E49" s="12">
        <v>0</v>
      </c>
      <c r="F49" s="12">
        <v>0</v>
      </c>
      <c r="G49" s="15">
        <v>0</v>
      </c>
      <c r="H49" s="15">
        <v>0</v>
      </c>
      <c r="I49" s="12">
        <v>0</v>
      </c>
      <c r="J49" s="12">
        <v>0</v>
      </c>
      <c r="K49" s="12">
        <v>0</v>
      </c>
      <c r="L49" s="12">
        <v>0</v>
      </c>
      <c r="M49" s="12">
        <v>3.2302198972195034E-3</v>
      </c>
      <c r="N49" s="12">
        <v>0</v>
      </c>
      <c r="O49" s="23"/>
    </row>
    <row r="50" spans="1:15">
      <c r="A50" s="11">
        <v>46</v>
      </c>
      <c r="B50" s="12" t="s">
        <v>43</v>
      </c>
      <c r="C50" s="12">
        <v>4.1583370209851474E-3</v>
      </c>
      <c r="D50" s="12">
        <v>0.187</v>
      </c>
      <c r="E50" s="12">
        <v>3.6392019607940619E-2</v>
      </c>
      <c r="F50" s="12">
        <v>1.464</v>
      </c>
      <c r="G50" s="13">
        <v>-88.573492029890502</v>
      </c>
      <c r="H50" s="13">
        <v>-87.226775956284158</v>
      </c>
      <c r="I50" s="12">
        <v>0</v>
      </c>
      <c r="J50" s="12">
        <v>0</v>
      </c>
      <c r="K50" s="12">
        <v>0</v>
      </c>
      <c r="L50" s="12">
        <v>0</v>
      </c>
      <c r="M50" s="12">
        <v>2.6493470209651188E-3</v>
      </c>
      <c r="N50" s="12">
        <v>2.39211230379042E-2</v>
      </c>
      <c r="O50" s="23"/>
    </row>
    <row r="51" spans="1:15">
      <c r="A51" s="11">
        <v>47</v>
      </c>
      <c r="B51" s="12" t="s">
        <v>54</v>
      </c>
      <c r="C51" s="12">
        <v>2.957533817064303E-3</v>
      </c>
      <c r="D51" s="12">
        <v>0.13300000000000001</v>
      </c>
      <c r="E51" s="12">
        <v>1.7151976454562179E-3</v>
      </c>
      <c r="F51" s="12">
        <v>6.9000000000000006E-2</v>
      </c>
      <c r="G51" s="13">
        <v>72.431079584279701</v>
      </c>
      <c r="H51" s="13">
        <v>92.753623188405783</v>
      </c>
      <c r="I51" s="12">
        <v>0</v>
      </c>
      <c r="J51" s="12">
        <v>0</v>
      </c>
      <c r="K51" s="12">
        <v>0</v>
      </c>
      <c r="L51" s="12">
        <v>0</v>
      </c>
      <c r="M51" s="12">
        <v>1.8842949400447104E-3</v>
      </c>
      <c r="N51" s="12">
        <v>1.1274299792454847E-3</v>
      </c>
      <c r="O51" s="23"/>
    </row>
    <row r="52" spans="1:15">
      <c r="A52" s="11">
        <v>48</v>
      </c>
      <c r="B52" s="12" t="s">
        <v>63</v>
      </c>
      <c r="C52" s="12">
        <v>9.117209511250859E-4</v>
      </c>
      <c r="D52" s="12">
        <v>4.1000000000000002E-2</v>
      </c>
      <c r="E52" s="12">
        <v>1.133521922214544E-2</v>
      </c>
      <c r="F52" s="12">
        <v>0.45600000000000002</v>
      </c>
      <c r="G52" s="13">
        <v>-91.956741786309067</v>
      </c>
      <c r="H52" s="13">
        <v>-91.008771929824562</v>
      </c>
      <c r="I52" s="12">
        <v>0</v>
      </c>
      <c r="J52" s="12">
        <v>0</v>
      </c>
      <c r="K52" s="12">
        <v>0</v>
      </c>
      <c r="L52" s="12">
        <v>0</v>
      </c>
      <c r="M52" s="12">
        <v>5.8087287625438445E-4</v>
      </c>
      <c r="N52" s="12">
        <v>7.4508416019701601E-3</v>
      </c>
      <c r="O52" s="23"/>
    </row>
    <row r="53" spans="1:15">
      <c r="A53" s="11">
        <v>49</v>
      </c>
      <c r="B53" s="12" t="s">
        <v>262</v>
      </c>
      <c r="C53" s="12">
        <v>8.0053546928056309E-4</v>
      </c>
      <c r="D53" s="12">
        <v>3.5999999999999997E-2</v>
      </c>
      <c r="E53" s="12">
        <v>9.0482890282038153E-3</v>
      </c>
      <c r="F53" s="12">
        <v>0.36399999999999999</v>
      </c>
      <c r="G53" s="13">
        <v>-91.152631544093396</v>
      </c>
      <c r="H53" s="13">
        <v>-90.109890109890117</v>
      </c>
      <c r="I53" s="12">
        <v>0</v>
      </c>
      <c r="J53" s="12">
        <v>0</v>
      </c>
      <c r="K53" s="12">
        <v>0</v>
      </c>
      <c r="L53" s="12">
        <v>0</v>
      </c>
      <c r="M53" s="12">
        <v>5.1003472061360571E-4</v>
      </c>
      <c r="N53" s="12">
        <v>5.9476016296428468E-3</v>
      </c>
      <c r="O53" s="23"/>
    </row>
    <row r="54" spans="1:15">
      <c r="A54" s="11">
        <v>50</v>
      </c>
      <c r="B54" s="12" t="s">
        <v>62</v>
      </c>
      <c r="C54" s="12">
        <v>7.3382418017384958E-4</v>
      </c>
      <c r="D54" s="12">
        <v>3.3000000000000002E-2</v>
      </c>
      <c r="E54" s="12">
        <v>2.7343730579736806E-3</v>
      </c>
      <c r="F54" s="12">
        <v>0.11</v>
      </c>
      <c r="G54" s="13">
        <v>-73.162982350416613</v>
      </c>
      <c r="H54" s="13">
        <v>-70</v>
      </c>
      <c r="I54" s="12">
        <v>0</v>
      </c>
      <c r="J54" s="12">
        <v>0</v>
      </c>
      <c r="K54" s="12">
        <v>0</v>
      </c>
      <c r="L54" s="12">
        <v>0</v>
      </c>
      <c r="M54" s="12">
        <v>4.6753182722913868E-4</v>
      </c>
      <c r="N54" s="12">
        <v>1.7973521408261351E-3</v>
      </c>
      <c r="O54" s="23"/>
    </row>
    <row r="55" spans="1:15">
      <c r="A55" s="11"/>
      <c r="B55" s="12" t="s">
        <v>112</v>
      </c>
      <c r="C55" s="12">
        <v>137.74162272987044</v>
      </c>
      <c r="D55" s="12">
        <v>6194.2269999999999</v>
      </c>
      <c r="E55" s="12">
        <v>124.26982296177347</v>
      </c>
      <c r="F55" s="12">
        <v>4999.2009999999991</v>
      </c>
      <c r="G55" s="16">
        <v>10.84076523730225</v>
      </c>
      <c r="H55" s="16">
        <v>23.9043399135182</v>
      </c>
      <c r="I55" s="12">
        <v>9.5522783017084762</v>
      </c>
      <c r="J55" s="12">
        <v>429.56500000000011</v>
      </c>
      <c r="K55" s="12">
        <v>17.850111612136644</v>
      </c>
      <c r="L55" s="12">
        <v>718.08500000000004</v>
      </c>
      <c r="M55" s="12">
        <v>87.757523260062612</v>
      </c>
      <c r="N55" s="12">
        <v>81.684769270637759</v>
      </c>
      <c r="O55" s="23"/>
    </row>
    <row r="56" spans="1:15">
      <c r="A56" s="11"/>
      <c r="B56" s="12" t="s">
        <v>145</v>
      </c>
      <c r="C56" s="12">
        <v>154.29936468615679</v>
      </c>
      <c r="D56" s="12">
        <v>6938.8270000000002</v>
      </c>
      <c r="E56" s="12">
        <v>148.24724201190199</v>
      </c>
      <c r="F56" s="12">
        <v>5963.7789999999986</v>
      </c>
      <c r="G56" s="16">
        <v>4.0824521199314461</v>
      </c>
      <c r="H56" s="16">
        <v>16.349499201764559</v>
      </c>
      <c r="I56" s="12">
        <v>10.379231441475296</v>
      </c>
      <c r="J56" s="12">
        <v>466.7530000000001</v>
      </c>
      <c r="K56" s="12">
        <v>19.145085834456093</v>
      </c>
      <c r="L56" s="12">
        <v>770.18000000000006</v>
      </c>
      <c r="M56" s="12">
        <v>98.306741398087368</v>
      </c>
      <c r="N56" s="12">
        <v>97.445554118763113</v>
      </c>
      <c r="O56" s="23"/>
    </row>
    <row r="57" spans="1:15">
      <c r="A57" s="11"/>
      <c r="B57" s="12" t="s">
        <v>113</v>
      </c>
      <c r="C57" s="12">
        <v>156.95587492967516</v>
      </c>
      <c r="D57" s="12">
        <v>7058.2900000000018</v>
      </c>
      <c r="E57" s="12">
        <v>151.55491366838524</v>
      </c>
      <c r="F57" s="12">
        <v>6096.8419999999996</v>
      </c>
      <c r="G57" s="16">
        <v>3.5636992101144784</v>
      </c>
      <c r="H57" s="16">
        <v>15.769606625856511</v>
      </c>
      <c r="I57" s="12">
        <v>14.298675336169303</v>
      </c>
      <c r="J57" s="12">
        <v>643.0100000000001</v>
      </c>
      <c r="K57" s="12">
        <v>20.787126571643071</v>
      </c>
      <c r="L57" s="12">
        <v>836.23700000000019</v>
      </c>
      <c r="M57" s="12">
        <v>99.999249115550256</v>
      </c>
      <c r="N57" s="12">
        <v>99.619745645260821</v>
      </c>
      <c r="O57" s="23"/>
    </row>
    <row r="58" spans="1:15">
      <c r="A58" s="11"/>
      <c r="B58" s="12" t="s">
        <v>115</v>
      </c>
      <c r="C58" s="12">
        <v>156.95705349578273</v>
      </c>
      <c r="D58" s="12">
        <v>7058.3429999999998</v>
      </c>
      <c r="E58" s="12">
        <v>152.13340757570484</v>
      </c>
      <c r="F58" s="12">
        <v>6120.1139999999996</v>
      </c>
      <c r="G58" s="13">
        <v>3.1706684264450899</v>
      </c>
      <c r="H58" s="13">
        <v>15.330253652137856</v>
      </c>
      <c r="I58" s="12">
        <v>14.298675336169303</v>
      </c>
      <c r="J58" s="12">
        <v>643.01</v>
      </c>
      <c r="K58" s="12">
        <v>22.259412457803652</v>
      </c>
      <c r="L58" s="12">
        <v>895.46500000000003</v>
      </c>
      <c r="M58" s="12">
        <v>99.999999999999986</v>
      </c>
      <c r="N58" s="12">
        <v>99.999999999999986</v>
      </c>
      <c r="O58" s="23"/>
    </row>
  </sheetData>
  <mergeCells count="10">
    <mergeCell ref="M2:N3"/>
    <mergeCell ref="C3:D3"/>
    <mergeCell ref="E3:F3"/>
    <mergeCell ref="G3:H3"/>
    <mergeCell ref="I3:J3"/>
    <mergeCell ref="K3:L3"/>
    <mergeCell ref="A2:A4"/>
    <mergeCell ref="B2:B4"/>
    <mergeCell ref="C2:H2"/>
    <mergeCell ref="I2:L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0000"/>
  </sheetPr>
  <dimension ref="A1:O109"/>
  <sheetViews>
    <sheetView workbookViewId="0">
      <selection activeCell="C1" sqref="C1:D1048576"/>
    </sheetView>
  </sheetViews>
  <sheetFormatPr defaultRowHeight="15"/>
  <cols>
    <col min="1" max="1" width="6" style="17" customWidth="1"/>
    <col min="2" max="2" width="38.42578125" customWidth="1"/>
    <col min="3" max="3" width="10.5703125" bestFit="1" customWidth="1"/>
    <col min="4" max="4" width="11.5703125" bestFit="1" customWidth="1"/>
    <col min="5" max="5" width="10.5703125" bestFit="1" customWidth="1"/>
    <col min="6" max="6" width="11.5703125" bestFit="1" customWidth="1"/>
    <col min="7" max="8" width="11.5703125" style="14" bestFit="1" customWidth="1"/>
    <col min="9" max="9" width="9.5703125" bestFit="1" customWidth="1"/>
    <col min="10" max="10" width="11.5703125" bestFit="1" customWidth="1"/>
    <col min="11" max="11" width="9.5703125" bestFit="1" customWidth="1"/>
    <col min="12" max="12" width="11.5703125" bestFit="1" customWidth="1"/>
    <col min="13" max="14" width="8" bestFit="1" customWidth="1"/>
    <col min="15" max="16" width="9" customWidth="1"/>
  </cols>
  <sheetData>
    <row r="1" spans="1:15" ht="26.25">
      <c r="A1" s="1" t="s">
        <v>314</v>
      </c>
      <c r="B1" s="1"/>
      <c r="C1" s="1"/>
      <c r="D1" s="1"/>
      <c r="E1" s="1"/>
      <c r="F1" s="1"/>
      <c r="G1" s="3" t="s">
        <v>1</v>
      </c>
      <c r="H1" s="1"/>
      <c r="I1" s="1"/>
      <c r="J1" s="1"/>
      <c r="K1" s="1"/>
      <c r="L1" s="1"/>
      <c r="M1" s="1"/>
      <c r="N1" s="1"/>
    </row>
    <row r="2" spans="1:15" ht="15" customHeight="1">
      <c r="A2" s="4" t="s">
        <v>2</v>
      </c>
      <c r="B2" s="5" t="s">
        <v>3</v>
      </c>
      <c r="C2" s="5" t="s">
        <v>4</v>
      </c>
      <c r="D2" s="5"/>
      <c r="E2" s="5"/>
      <c r="F2" s="5"/>
      <c r="G2" s="5"/>
      <c r="H2" s="5"/>
      <c r="I2" s="5" t="s">
        <v>5</v>
      </c>
      <c r="J2" s="5"/>
      <c r="K2" s="5"/>
      <c r="L2" s="5"/>
      <c r="M2" s="18" t="s">
        <v>6</v>
      </c>
      <c r="N2" s="18"/>
    </row>
    <row r="3" spans="1:15">
      <c r="A3" s="4"/>
      <c r="B3" s="5"/>
      <c r="C3" s="5">
        <v>2013</v>
      </c>
      <c r="D3" s="5"/>
      <c r="E3" s="5">
        <v>2012</v>
      </c>
      <c r="F3" s="5"/>
      <c r="G3" s="19" t="s">
        <v>7</v>
      </c>
      <c r="H3" s="19"/>
      <c r="I3" s="5">
        <v>2013</v>
      </c>
      <c r="J3" s="5"/>
      <c r="K3" s="5">
        <v>2012</v>
      </c>
      <c r="L3" s="5"/>
      <c r="M3" s="18"/>
      <c r="N3" s="18"/>
    </row>
    <row r="4" spans="1:15">
      <c r="A4" s="4"/>
      <c r="B4" s="5"/>
      <c r="C4" s="20" t="s">
        <v>8</v>
      </c>
      <c r="D4" s="20" t="s">
        <v>9</v>
      </c>
      <c r="E4" s="20" t="s">
        <v>8</v>
      </c>
      <c r="F4" s="20" t="s">
        <v>9</v>
      </c>
      <c r="G4" s="21" t="s">
        <v>10</v>
      </c>
      <c r="H4" s="21" t="s">
        <v>11</v>
      </c>
      <c r="I4" s="20" t="s">
        <v>8</v>
      </c>
      <c r="J4" s="20" t="s">
        <v>9</v>
      </c>
      <c r="K4" s="20" t="s">
        <v>8</v>
      </c>
      <c r="L4" s="20" t="s">
        <v>9</v>
      </c>
      <c r="M4" s="22">
        <v>2013</v>
      </c>
      <c r="N4" s="22">
        <v>2012</v>
      </c>
    </row>
    <row r="5" spans="1:15">
      <c r="A5" s="11">
        <v>1</v>
      </c>
      <c r="B5" s="12" t="s">
        <v>44</v>
      </c>
      <c r="C5" s="12">
        <v>53.168964129339848</v>
      </c>
      <c r="D5" s="12">
        <v>2391.0030000000002</v>
      </c>
      <c r="E5" s="12">
        <v>124.36843439741874</v>
      </c>
      <c r="F5" s="12">
        <v>5003.1679999999997</v>
      </c>
      <c r="G5" s="13">
        <v>-57.248827335528986</v>
      </c>
      <c r="H5" s="13">
        <v>-52.210219604858352</v>
      </c>
      <c r="I5" s="12">
        <v>0.21592220574206303</v>
      </c>
      <c r="J5" s="12">
        <v>9.7100000000000009</v>
      </c>
      <c r="K5" s="12">
        <v>0.94534733995217335</v>
      </c>
      <c r="L5" s="12">
        <v>38.03</v>
      </c>
      <c r="M5" s="12">
        <v>16.056774157154724</v>
      </c>
      <c r="N5" s="12">
        <v>36.592263676621556</v>
      </c>
      <c r="O5" s="23"/>
    </row>
    <row r="6" spans="1:15">
      <c r="A6" s="11">
        <v>2</v>
      </c>
      <c r="B6" s="12" t="s">
        <v>56</v>
      </c>
      <c r="C6" s="12">
        <v>51.822797026455468</v>
      </c>
      <c r="D6" s="12">
        <v>2330.4659999999999</v>
      </c>
      <c r="E6" s="12">
        <v>64.244094997091622</v>
      </c>
      <c r="F6" s="12">
        <v>2584.4499999999998</v>
      </c>
      <c r="G6" s="13">
        <v>-19.334536460041164</v>
      </c>
      <c r="H6" s="13">
        <v>-9.8273907407765648</v>
      </c>
      <c r="I6" s="12">
        <v>3.5608040044563136</v>
      </c>
      <c r="J6" s="12">
        <v>160.12899999999999</v>
      </c>
      <c r="K6" s="12">
        <v>2.0253749819779956</v>
      </c>
      <c r="L6" s="12">
        <v>81.477999999999994</v>
      </c>
      <c r="M6" s="12">
        <v>15.650238097956271</v>
      </c>
      <c r="N6" s="12">
        <v>18.902198738688082</v>
      </c>
      <c r="O6" s="23"/>
    </row>
    <row r="7" spans="1:15">
      <c r="A7" s="11">
        <v>3</v>
      </c>
      <c r="B7" s="12" t="s">
        <v>17</v>
      </c>
      <c r="C7" s="12">
        <v>42.990266822919331</v>
      </c>
      <c r="D7" s="12">
        <v>1933.268</v>
      </c>
      <c r="E7" s="12">
        <v>24.942006433234067</v>
      </c>
      <c r="F7" s="12">
        <v>1003.3819999999999</v>
      </c>
      <c r="G7" s="13">
        <v>72.360900226682617</v>
      </c>
      <c r="H7" s="13">
        <v>92.675172566380496</v>
      </c>
      <c r="I7" s="12">
        <v>5.1148434841972072</v>
      </c>
      <c r="J7" s="12">
        <v>230.01400000000001</v>
      </c>
      <c r="K7" s="12">
        <v>2.737430584211233</v>
      </c>
      <c r="L7" s="12">
        <v>110.123</v>
      </c>
      <c r="M7" s="12">
        <v>12.982856006978743</v>
      </c>
      <c r="N7" s="12">
        <v>7.3385540346388307</v>
      </c>
      <c r="O7" s="23"/>
    </row>
    <row r="8" spans="1:15">
      <c r="A8" s="11">
        <v>4</v>
      </c>
      <c r="B8" s="12" t="s">
        <v>19</v>
      </c>
      <c r="C8" s="12">
        <v>29.70111118770555</v>
      </c>
      <c r="D8" s="12">
        <v>1335.6559999999999</v>
      </c>
      <c r="E8" s="12">
        <v>20.08394525287979</v>
      </c>
      <c r="F8" s="12">
        <v>807.94899999999996</v>
      </c>
      <c r="G8" s="13">
        <v>47.884844405492373</v>
      </c>
      <c r="H8" s="13">
        <v>65.314394844229042</v>
      </c>
      <c r="I8" s="12">
        <v>1.322529069444228</v>
      </c>
      <c r="J8" s="12">
        <v>59.473999999999997</v>
      </c>
      <c r="K8" s="12">
        <v>1.0196228553814948</v>
      </c>
      <c r="L8" s="12">
        <v>41.018000000000001</v>
      </c>
      <c r="M8" s="12">
        <v>8.9695942429384861</v>
      </c>
      <c r="N8" s="12">
        <v>5.9091925046815748</v>
      </c>
      <c r="O8" s="23"/>
    </row>
    <row r="9" spans="1:15">
      <c r="A9" s="11">
        <v>5</v>
      </c>
      <c r="B9" s="12" t="s">
        <v>20</v>
      </c>
      <c r="C9" s="12">
        <v>29.551544477528303</v>
      </c>
      <c r="D9" s="12">
        <v>1328.93</v>
      </c>
      <c r="E9" s="12">
        <v>10.060479360455</v>
      </c>
      <c r="F9" s="12">
        <v>404.71899999999999</v>
      </c>
      <c r="G9" s="13">
        <v>193.73893050948811</v>
      </c>
      <c r="H9" s="13">
        <v>228.35868837390882</v>
      </c>
      <c r="I9" s="12">
        <v>1.0538382340187546</v>
      </c>
      <c r="J9" s="12">
        <v>47.390999999999998</v>
      </c>
      <c r="K9" s="12">
        <v>7.6935314676623109E-2</v>
      </c>
      <c r="L9" s="12">
        <v>3.0950000000000002</v>
      </c>
      <c r="M9" s="12">
        <v>8.924425808193309</v>
      </c>
      <c r="N9" s="12">
        <v>2.960041390362786</v>
      </c>
      <c r="O9" s="23"/>
    </row>
    <row r="10" spans="1:15">
      <c r="A10" s="11">
        <v>6</v>
      </c>
      <c r="B10" s="12" t="s">
        <v>41</v>
      </c>
      <c r="C10" s="12">
        <v>16.73034629830175</v>
      </c>
      <c r="D10" s="12">
        <v>752.36199999999997</v>
      </c>
      <c r="E10" s="12">
        <v>9.6185052425388911</v>
      </c>
      <c r="F10" s="12">
        <v>386.93900000000002</v>
      </c>
      <c r="G10" s="13">
        <v>73.939150381807394</v>
      </c>
      <c r="H10" s="13">
        <v>94.439433605813832</v>
      </c>
      <c r="I10" s="12">
        <v>1.2383171854951867</v>
      </c>
      <c r="J10" s="12">
        <v>55.686999999999998</v>
      </c>
      <c r="K10" s="12">
        <v>1.2749635831224551</v>
      </c>
      <c r="L10" s="12">
        <v>51.29</v>
      </c>
      <c r="M10" s="12">
        <v>5.0524849690381997</v>
      </c>
      <c r="N10" s="12">
        <v>2.8300016938804111</v>
      </c>
      <c r="O10" s="23"/>
    </row>
    <row r="11" spans="1:15">
      <c r="A11" s="11">
        <v>7</v>
      </c>
      <c r="B11" s="12" t="s">
        <v>110</v>
      </c>
      <c r="C11" s="12">
        <v>13.066962568295681</v>
      </c>
      <c r="D11" s="12">
        <v>587.62</v>
      </c>
      <c r="E11" s="12">
        <v>15.058888452493997</v>
      </c>
      <c r="F11" s="12">
        <v>605.798</v>
      </c>
      <c r="G11" s="13">
        <v>-13.227575796727692</v>
      </c>
      <c r="H11" s="13">
        <v>-3.0006701903934925</v>
      </c>
      <c r="I11" s="12">
        <v>0.30693864117998926</v>
      </c>
      <c r="J11" s="12">
        <v>13.803000000000001</v>
      </c>
      <c r="K11" s="12">
        <v>4.5117155456565729E-2</v>
      </c>
      <c r="L11" s="12">
        <v>1.8149999999999999</v>
      </c>
      <c r="M11" s="12">
        <v>3.9461605151592276</v>
      </c>
      <c r="N11" s="12">
        <v>4.4306967406990898</v>
      </c>
      <c r="O11" s="23"/>
    </row>
    <row r="12" spans="1:15">
      <c r="A12" s="11">
        <v>8</v>
      </c>
      <c r="B12" s="12" t="s">
        <v>49</v>
      </c>
      <c r="C12" s="12">
        <v>10.07814115664033</v>
      </c>
      <c r="D12" s="12">
        <v>453.21300000000002</v>
      </c>
      <c r="E12" s="12">
        <v>3.9589744609556385</v>
      </c>
      <c r="F12" s="12">
        <v>159.26400000000001</v>
      </c>
      <c r="G12" s="13">
        <v>154.56443975664379</v>
      </c>
      <c r="H12" s="13">
        <v>184.56713381555153</v>
      </c>
      <c r="I12" s="12">
        <v>8.894838547561813E-5</v>
      </c>
      <c r="J12" s="12">
        <v>4.0000000000000001E-3</v>
      </c>
      <c r="K12" s="12">
        <v>7.4573810672009467E-5</v>
      </c>
      <c r="L12" s="12">
        <v>3.0000000000000001E-3</v>
      </c>
      <c r="M12" s="12">
        <v>3.0435506714489962</v>
      </c>
      <c r="N12" s="12">
        <v>1.1648280214043294</v>
      </c>
      <c r="O12" s="23"/>
    </row>
    <row r="13" spans="1:15">
      <c r="A13" s="11">
        <v>9</v>
      </c>
      <c r="B13" s="12" t="s">
        <v>38</v>
      </c>
      <c r="C13" s="12">
        <v>8.5610819681609254</v>
      </c>
      <c r="D13" s="12">
        <v>384.99099999999999</v>
      </c>
      <c r="E13" s="12">
        <v>3.9428665178504847</v>
      </c>
      <c r="F13" s="12">
        <v>158.61600000000001</v>
      </c>
      <c r="G13" s="13">
        <v>117.12837422729018</v>
      </c>
      <c r="H13" s="13">
        <v>142.71889342815351</v>
      </c>
      <c r="I13" s="12">
        <v>0.34185088247916934</v>
      </c>
      <c r="J13" s="12">
        <v>15.372999999999999</v>
      </c>
      <c r="K13" s="12">
        <v>2.7294014705955466E-2</v>
      </c>
      <c r="L13" s="12">
        <v>1.0980000000000001</v>
      </c>
      <c r="M13" s="12">
        <v>2.5854060156081586</v>
      </c>
      <c r="N13" s="12">
        <v>1.1600886668868615</v>
      </c>
      <c r="O13" s="23"/>
    </row>
    <row r="14" spans="1:15">
      <c r="A14" s="11">
        <v>10</v>
      </c>
      <c r="B14" s="12" t="s">
        <v>14</v>
      </c>
      <c r="C14" s="12">
        <v>7.4062206053382376</v>
      </c>
      <c r="D14" s="12">
        <v>333.05700000000002</v>
      </c>
      <c r="E14" s="12">
        <v>7.3180026150549597</v>
      </c>
      <c r="F14" s="12">
        <v>294.39299999999997</v>
      </c>
      <c r="G14" s="13">
        <v>1.2054927406255871</v>
      </c>
      <c r="H14" s="13">
        <v>13.133464450581386</v>
      </c>
      <c r="I14" s="12">
        <v>2.0008272199849233</v>
      </c>
      <c r="J14" s="12">
        <v>89.977000000000004</v>
      </c>
      <c r="K14" s="12">
        <v>2.1158578722600336</v>
      </c>
      <c r="L14" s="12">
        <v>85.117999999999995</v>
      </c>
      <c r="M14" s="12">
        <v>2.2366433795605785</v>
      </c>
      <c r="N14" s="12">
        <v>2.1531370284890787</v>
      </c>
      <c r="O14" s="23"/>
    </row>
    <row r="15" spans="1:15">
      <c r="A15" s="11">
        <v>11</v>
      </c>
      <c r="B15" s="12" t="s">
        <v>40</v>
      </c>
      <c r="C15" s="12">
        <v>7.1952572720864394</v>
      </c>
      <c r="D15" s="12">
        <v>323.57</v>
      </c>
      <c r="E15" s="12">
        <v>3.0791526426472711</v>
      </c>
      <c r="F15" s="12">
        <v>123.87</v>
      </c>
      <c r="G15" s="13">
        <v>133.67653725345647</v>
      </c>
      <c r="H15" s="13">
        <v>161.21740534431257</v>
      </c>
      <c r="I15" s="12">
        <v>0.49766621673608341</v>
      </c>
      <c r="J15" s="12">
        <v>22.38</v>
      </c>
      <c r="K15" s="12">
        <v>5.7968708829042023E-2</v>
      </c>
      <c r="L15" s="12">
        <v>2.3319999999999999</v>
      </c>
      <c r="M15" s="12">
        <v>2.1729334568089436</v>
      </c>
      <c r="N15" s="12">
        <v>0.90596272234374542</v>
      </c>
      <c r="O15" s="23"/>
    </row>
    <row r="16" spans="1:15">
      <c r="A16" s="11">
        <v>12</v>
      </c>
      <c r="B16" s="12" t="s">
        <v>57</v>
      </c>
      <c r="C16" s="12">
        <v>6.5077084894562809</v>
      </c>
      <c r="D16" s="12">
        <v>292.65100000000001</v>
      </c>
      <c r="E16" s="12">
        <v>4.9818039901960294</v>
      </c>
      <c r="F16" s="12">
        <v>200.411</v>
      </c>
      <c r="G16" s="13">
        <v>30.629557129569235</v>
      </c>
      <c r="H16" s="13">
        <v>46.02541776648988</v>
      </c>
      <c r="I16" s="12">
        <v>5.5014576416669819E-2</v>
      </c>
      <c r="J16" s="12">
        <v>2.4740000000000002</v>
      </c>
      <c r="K16" s="12">
        <v>5.7794703270807338E-2</v>
      </c>
      <c r="L16" s="12">
        <v>2.3250000000000002</v>
      </c>
      <c r="M16" s="12">
        <v>1.9652969962252191</v>
      </c>
      <c r="N16" s="12">
        <v>1.4657697194448402</v>
      </c>
      <c r="O16" s="23"/>
    </row>
    <row r="17" spans="1:15">
      <c r="A17" s="11">
        <v>13</v>
      </c>
      <c r="B17" s="12" t="s">
        <v>30</v>
      </c>
      <c r="C17" s="12">
        <v>6.4434877551428835</v>
      </c>
      <c r="D17" s="12">
        <v>289.76299999999998</v>
      </c>
      <c r="E17" s="12">
        <v>0.46464455636040031</v>
      </c>
      <c r="F17" s="12">
        <v>18.692</v>
      </c>
      <c r="G17" s="24">
        <v>1286.7563209209343</v>
      </c>
      <c r="H17" s="24">
        <v>1450.1979456451957</v>
      </c>
      <c r="I17" s="12">
        <v>0.90122504163896289</v>
      </c>
      <c r="J17" s="12">
        <v>40.527999999999999</v>
      </c>
      <c r="K17" s="12">
        <v>2.7393446453518145E-2</v>
      </c>
      <c r="L17" s="12">
        <v>1.1020000000000001</v>
      </c>
      <c r="M17" s="12">
        <v>1.945902640063448</v>
      </c>
      <c r="N17" s="12">
        <v>0.13670989913658907</v>
      </c>
      <c r="O17" s="23"/>
    </row>
    <row r="18" spans="1:15">
      <c r="A18" s="11">
        <v>14</v>
      </c>
      <c r="B18" s="12" t="s">
        <v>15</v>
      </c>
      <c r="C18" s="12">
        <v>6.3447550472649477</v>
      </c>
      <c r="D18" s="12">
        <v>285.32299999999998</v>
      </c>
      <c r="E18" s="12">
        <v>9.3059664020124977</v>
      </c>
      <c r="F18" s="12">
        <v>374.36599999999999</v>
      </c>
      <c r="G18" s="13">
        <v>-31.820567868235173</v>
      </c>
      <c r="H18" s="13">
        <v>-23.785012527847073</v>
      </c>
      <c r="I18" s="12">
        <v>1.4625115910864823</v>
      </c>
      <c r="J18" s="12">
        <v>65.769000000000005</v>
      </c>
      <c r="K18" s="12">
        <v>3.3408818601691332</v>
      </c>
      <c r="L18" s="12">
        <v>134.399</v>
      </c>
      <c r="M18" s="12">
        <v>1.9160858321139109</v>
      </c>
      <c r="N18" s="12">
        <v>2.738045051367874</v>
      </c>
      <c r="O18" s="23"/>
    </row>
    <row r="19" spans="1:15">
      <c r="A19" s="11">
        <v>15</v>
      </c>
      <c r="B19" s="12" t="s">
        <v>18</v>
      </c>
      <c r="C19" s="12">
        <v>4.4300298644204226</v>
      </c>
      <c r="D19" s="12">
        <v>199.21799999999999</v>
      </c>
      <c r="E19" s="12">
        <v>2.5268092849365877</v>
      </c>
      <c r="F19" s="12">
        <v>101.65</v>
      </c>
      <c r="G19" s="13">
        <v>75.321101233471097</v>
      </c>
      <c r="H19" s="13">
        <v>95.984259714707321</v>
      </c>
      <c r="I19" s="12">
        <v>4.2450616968238757E-2</v>
      </c>
      <c r="J19" s="12">
        <v>1.909</v>
      </c>
      <c r="K19" s="12">
        <v>0.2810189765490223</v>
      </c>
      <c r="L19" s="12">
        <v>11.305</v>
      </c>
      <c r="M19" s="12">
        <v>1.3378479383087556</v>
      </c>
      <c r="N19" s="12">
        <v>0.7434496708342756</v>
      </c>
      <c r="O19" s="23"/>
    </row>
    <row r="20" spans="1:15">
      <c r="A20" s="11">
        <v>16</v>
      </c>
      <c r="B20" s="12" t="s">
        <v>13</v>
      </c>
      <c r="C20" s="12">
        <v>2.8551986995746041</v>
      </c>
      <c r="D20" s="12">
        <v>128.398</v>
      </c>
      <c r="E20" s="12">
        <v>2.6608184227141884</v>
      </c>
      <c r="F20" s="12">
        <v>107.041</v>
      </c>
      <c r="G20" s="13">
        <v>7.3052815329704686</v>
      </c>
      <c r="H20" s="13">
        <v>19.952167860913107</v>
      </c>
      <c r="I20" s="12">
        <v>1.1766537172642144</v>
      </c>
      <c r="J20" s="12">
        <v>52.914000000000001</v>
      </c>
      <c r="K20" s="12">
        <v>1.336188681684175</v>
      </c>
      <c r="L20" s="12">
        <v>53.753</v>
      </c>
      <c r="M20" s="12">
        <v>0.86225642051906759</v>
      </c>
      <c r="N20" s="12">
        <v>0.78287846744487655</v>
      </c>
      <c r="O20" s="23"/>
    </row>
    <row r="21" spans="1:15">
      <c r="A21" s="11">
        <v>17</v>
      </c>
      <c r="B21" s="12" t="s">
        <v>22</v>
      </c>
      <c r="C21" s="12">
        <v>2.7222653374812928</v>
      </c>
      <c r="D21" s="12">
        <v>122.42</v>
      </c>
      <c r="E21" s="12">
        <v>2.2199877698950496</v>
      </c>
      <c r="F21" s="12">
        <v>89.307000000000002</v>
      </c>
      <c r="G21" s="13">
        <v>22.625240300760225</v>
      </c>
      <c r="H21" s="13">
        <v>37.077720671391944</v>
      </c>
      <c r="I21" s="12">
        <v>0.43188888567686384</v>
      </c>
      <c r="J21" s="12">
        <v>19.422000000000001</v>
      </c>
      <c r="K21" s="12">
        <v>11.84885877211735</v>
      </c>
      <c r="L21" s="12">
        <v>476.66300000000001</v>
      </c>
      <c r="M21" s="12">
        <v>0.82211117774376752</v>
      </c>
      <c r="N21" s="12">
        <v>0.65317520662269213</v>
      </c>
      <c r="O21" s="23"/>
    </row>
    <row r="22" spans="1:15">
      <c r="A22" s="11">
        <v>18</v>
      </c>
      <c r="B22" s="12" t="s">
        <v>34</v>
      </c>
      <c r="C22" s="12">
        <v>2.5509507470552522</v>
      </c>
      <c r="D22" s="12">
        <v>114.71599999999999</v>
      </c>
      <c r="E22" s="12">
        <v>2.4696360300880467</v>
      </c>
      <c r="F22" s="12">
        <v>99.35</v>
      </c>
      <c r="G22" s="13">
        <v>3.2925789863985102</v>
      </c>
      <c r="H22" s="13">
        <v>15.466532460996476</v>
      </c>
      <c r="I22" s="12">
        <v>0.27342733695205013</v>
      </c>
      <c r="J22" s="12">
        <v>12.295999999999999</v>
      </c>
      <c r="K22" s="12">
        <v>0.31360773181269047</v>
      </c>
      <c r="L22" s="12">
        <v>12.616</v>
      </c>
      <c r="M22" s="12">
        <v>0.77037498665294901</v>
      </c>
      <c r="N22" s="12">
        <v>0.72662788782474452</v>
      </c>
      <c r="O22" s="23"/>
    </row>
    <row r="23" spans="1:15">
      <c r="A23" s="11">
        <v>19</v>
      </c>
      <c r="B23" s="12" t="s">
        <v>16</v>
      </c>
      <c r="C23" s="12">
        <v>2.2020729421235092</v>
      </c>
      <c r="D23" s="12">
        <v>99.027000000000001</v>
      </c>
      <c r="E23" s="12">
        <v>0.10226555236821565</v>
      </c>
      <c r="F23" s="12">
        <v>4.1139999999999999</v>
      </c>
      <c r="G23" s="13">
        <v>2053.2890510332959</v>
      </c>
      <c r="H23" s="13">
        <v>2307.0734078755472</v>
      </c>
      <c r="I23" s="12">
        <v>1.8790346431724329E-2</v>
      </c>
      <c r="J23" s="12">
        <v>0.84499999999999997</v>
      </c>
      <c r="K23" s="12">
        <v>0</v>
      </c>
      <c r="L23" s="12">
        <v>0</v>
      </c>
      <c r="M23" s="12">
        <v>0.66501554973396559</v>
      </c>
      <c r="N23" s="12">
        <v>3.0089050130961238E-2</v>
      </c>
      <c r="O23" s="23"/>
    </row>
    <row r="24" spans="1:15">
      <c r="A24" s="11">
        <v>20</v>
      </c>
      <c r="B24" s="12" t="s">
        <v>85</v>
      </c>
      <c r="C24" s="12">
        <v>1.7644691226798368</v>
      </c>
      <c r="D24" s="12">
        <v>79.347999999999999</v>
      </c>
      <c r="E24" s="12">
        <v>0.88312792391482675</v>
      </c>
      <c r="F24" s="12">
        <v>35.527000000000001</v>
      </c>
      <c r="G24" s="13">
        <v>99.797682181546691</v>
      </c>
      <c r="H24" s="13">
        <v>123.34562445464013</v>
      </c>
      <c r="I24" s="12">
        <v>2.4460806005794987E-3</v>
      </c>
      <c r="J24" s="12">
        <v>0.11</v>
      </c>
      <c r="K24" s="12">
        <v>1.7400555823468875E-4</v>
      </c>
      <c r="L24" s="12">
        <v>7.0000000000000001E-3</v>
      </c>
      <c r="M24" s="12">
        <v>0.53286127864411426</v>
      </c>
      <c r="N24" s="12">
        <v>0.25983803694765678</v>
      </c>
      <c r="O24" s="23"/>
    </row>
    <row r="25" spans="1:15">
      <c r="A25" s="11">
        <v>21</v>
      </c>
      <c r="B25" s="12" t="s">
        <v>70</v>
      </c>
      <c r="C25" s="12">
        <v>1.4539280718880849</v>
      </c>
      <c r="D25" s="12">
        <v>65.382999999999996</v>
      </c>
      <c r="E25" s="12">
        <v>1.2269877649234624</v>
      </c>
      <c r="F25" s="12">
        <v>49.36</v>
      </c>
      <c r="G25" s="13">
        <v>18.495726970739497</v>
      </c>
      <c r="H25" s="13">
        <v>32.461507293354941</v>
      </c>
      <c r="I25" s="12">
        <v>7.0825151934960931E-2</v>
      </c>
      <c r="J25" s="12">
        <v>3.1850000000000001</v>
      </c>
      <c r="K25" s="12">
        <v>1.7475129634140885E-2</v>
      </c>
      <c r="L25" s="12">
        <v>0.70299999999999996</v>
      </c>
      <c r="M25" s="12">
        <v>0.43907935904607698</v>
      </c>
      <c r="N25" s="12">
        <v>0.36101009102193649</v>
      </c>
      <c r="O25" s="23"/>
    </row>
    <row r="26" spans="1:15">
      <c r="A26" s="11">
        <v>22</v>
      </c>
      <c r="B26" s="12" t="s">
        <v>251</v>
      </c>
      <c r="C26" s="12">
        <v>1.3907969552967649</v>
      </c>
      <c r="D26" s="12">
        <v>62.543999999999997</v>
      </c>
      <c r="E26" s="12">
        <v>1.7761493067121401</v>
      </c>
      <c r="F26" s="12">
        <v>71.451999999999998</v>
      </c>
      <c r="G26" s="13">
        <v>-21.69594357631496</v>
      </c>
      <c r="H26" s="13">
        <v>-12.467110787661653</v>
      </c>
      <c r="I26" s="12">
        <v>5.5659452211368046E-2</v>
      </c>
      <c r="J26" s="12">
        <v>2.5030000000000001</v>
      </c>
      <c r="K26" s="12">
        <v>4.3700253053797544E-2</v>
      </c>
      <c r="L26" s="12">
        <v>1.758</v>
      </c>
      <c r="M26" s="12">
        <v>0.42001406225131671</v>
      </c>
      <c r="N26" s="12">
        <v>0.52258697373783236</v>
      </c>
      <c r="O26" s="23"/>
    </row>
    <row r="27" spans="1:15">
      <c r="A27" s="11">
        <v>23</v>
      </c>
      <c r="B27" s="12" t="s">
        <v>63</v>
      </c>
      <c r="C27" s="12">
        <v>1.3041612278435131</v>
      </c>
      <c r="D27" s="12">
        <v>58.648000000000003</v>
      </c>
      <c r="E27" s="12">
        <v>1.4279393267476372</v>
      </c>
      <c r="F27" s="12">
        <v>57.444000000000003</v>
      </c>
      <c r="G27" s="13">
        <v>-8.6683023981172198</v>
      </c>
      <c r="H27" s="13">
        <v>2.0959543207297457</v>
      </c>
      <c r="I27" s="12">
        <v>0.25912888398684453</v>
      </c>
      <c r="J27" s="12">
        <v>11.653</v>
      </c>
      <c r="K27" s="12">
        <v>0.13835927673346823</v>
      </c>
      <c r="L27" s="12">
        <v>5.5659999999999998</v>
      </c>
      <c r="M27" s="12">
        <v>0.39385048482532659</v>
      </c>
      <c r="N27" s="12">
        <v>0.42013500139108839</v>
      </c>
      <c r="O27" s="23"/>
    </row>
    <row r="28" spans="1:15">
      <c r="A28" s="11">
        <v>24</v>
      </c>
      <c r="B28" s="12" t="s">
        <v>87</v>
      </c>
      <c r="C28" s="12">
        <v>1.2367383516529944</v>
      </c>
      <c r="D28" s="12">
        <v>55.616</v>
      </c>
      <c r="E28" s="12">
        <v>1.3162526162978578</v>
      </c>
      <c r="F28" s="12">
        <v>52.951000000000001</v>
      </c>
      <c r="G28" s="13">
        <v>-6.0409577660334151</v>
      </c>
      <c r="H28" s="13">
        <v>5.0329549961284954</v>
      </c>
      <c r="I28" s="12">
        <v>4.4251821774120024E-3</v>
      </c>
      <c r="J28" s="12">
        <v>0.19900000000000001</v>
      </c>
      <c r="K28" s="12">
        <v>6.2666858901378616E-2</v>
      </c>
      <c r="L28" s="12">
        <v>2.5209999999999999</v>
      </c>
      <c r="M28" s="12">
        <v>0.37348909705438144</v>
      </c>
      <c r="N28" s="12">
        <v>0.3872740139729044</v>
      </c>
      <c r="O28" s="23"/>
    </row>
    <row r="29" spans="1:15">
      <c r="A29" s="11">
        <v>25</v>
      </c>
      <c r="B29" s="12" t="s">
        <v>67</v>
      </c>
      <c r="C29" s="12">
        <v>1.1148568264550287</v>
      </c>
      <c r="D29" s="12">
        <v>50.134999999999998</v>
      </c>
      <c r="E29" s="12">
        <v>1.2307661713308442</v>
      </c>
      <c r="F29" s="12">
        <v>49.512</v>
      </c>
      <c r="G29" s="13">
        <v>-9.4176576815140294</v>
      </c>
      <c r="H29" s="13">
        <v>1.2582808208111089</v>
      </c>
      <c r="I29" s="12">
        <v>1.1363156244510217E-2</v>
      </c>
      <c r="J29" s="12">
        <v>0.51100000000000001</v>
      </c>
      <c r="K29" s="12">
        <v>1.2279820823990891E-2</v>
      </c>
      <c r="L29" s="12">
        <v>0.49399999999999999</v>
      </c>
      <c r="M29" s="12">
        <v>0.33668145643018937</v>
      </c>
      <c r="N29" s="12">
        <v>0.36212179146430551</v>
      </c>
      <c r="O29" s="23"/>
    </row>
    <row r="30" spans="1:15">
      <c r="A30" s="11">
        <v>26</v>
      </c>
      <c r="B30" s="12" t="s">
        <v>315</v>
      </c>
      <c r="C30" s="12">
        <v>1.0926642042788621</v>
      </c>
      <c r="D30" s="12">
        <v>49.137</v>
      </c>
      <c r="E30" s="12">
        <v>7.6885598802841765E-2</v>
      </c>
      <c r="F30" s="12">
        <v>3.093</v>
      </c>
      <c r="G30" s="13">
        <v>1321.1558748222642</v>
      </c>
      <c r="H30" s="13">
        <v>1488.6517943743938</v>
      </c>
      <c r="I30" s="12">
        <v>9.6508998241045668E-3</v>
      </c>
      <c r="J30" s="12">
        <v>0.434</v>
      </c>
      <c r="K30" s="12">
        <v>0</v>
      </c>
      <c r="L30" s="12">
        <v>0</v>
      </c>
      <c r="M30" s="12">
        <v>0.32997939013882943</v>
      </c>
      <c r="N30" s="12">
        <v>2.2621641238469402E-2</v>
      </c>
      <c r="O30" s="23"/>
    </row>
    <row r="31" spans="1:15">
      <c r="A31" s="11">
        <v>27</v>
      </c>
      <c r="B31" s="12" t="s">
        <v>23</v>
      </c>
      <c r="C31" s="12">
        <v>1.0829465931656508</v>
      </c>
      <c r="D31" s="12">
        <v>48.7</v>
      </c>
      <c r="E31" s="12">
        <v>1.1149530433572135</v>
      </c>
      <c r="F31" s="12">
        <v>44.853000000000002</v>
      </c>
      <c r="G31" s="13">
        <v>-2.8706545430100618</v>
      </c>
      <c r="H31" s="13">
        <v>8.5769067843845477</v>
      </c>
      <c r="I31" s="12">
        <v>0.50596065368168486</v>
      </c>
      <c r="J31" s="12">
        <v>22.753</v>
      </c>
      <c r="K31" s="12">
        <v>0.20619658650810618</v>
      </c>
      <c r="L31" s="12">
        <v>8.2949999999999999</v>
      </c>
      <c r="M31" s="12">
        <v>0.32704471782487726</v>
      </c>
      <c r="N31" s="12">
        <v>0.32804671014195541</v>
      </c>
      <c r="O31" s="23"/>
    </row>
    <row r="32" spans="1:15">
      <c r="A32" s="11">
        <v>28</v>
      </c>
      <c r="B32" s="12" t="s">
        <v>246</v>
      </c>
      <c r="C32" s="12">
        <v>1.0484790937938486</v>
      </c>
      <c r="D32" s="12">
        <v>47.15</v>
      </c>
      <c r="E32" s="12">
        <v>1.0850489452777377</v>
      </c>
      <c r="F32" s="12">
        <v>43.65</v>
      </c>
      <c r="G32" s="13">
        <v>-3.3703411853488632</v>
      </c>
      <c r="H32" s="13">
        <v>8.0183276059564719</v>
      </c>
      <c r="I32" s="12">
        <v>0</v>
      </c>
      <c r="J32" s="12">
        <v>0</v>
      </c>
      <c r="K32" s="12">
        <v>0</v>
      </c>
      <c r="L32" s="12">
        <v>0</v>
      </c>
      <c r="M32" s="12">
        <v>0.31663569703168304</v>
      </c>
      <c r="N32" s="12">
        <v>0.31924818624610063</v>
      </c>
      <c r="O32" s="23"/>
    </row>
    <row r="33" spans="1:15">
      <c r="A33" s="11">
        <v>29</v>
      </c>
      <c r="B33" s="12" t="s">
        <v>158</v>
      </c>
      <c r="C33" s="12">
        <v>1.020682723332718</v>
      </c>
      <c r="D33" s="12">
        <v>45.9</v>
      </c>
      <c r="E33" s="12">
        <v>4.6732921354459269E-3</v>
      </c>
      <c r="F33" s="12">
        <v>0.188</v>
      </c>
      <c r="G33" s="24">
        <v>21740.764363756691</v>
      </c>
      <c r="H33" s="24">
        <v>24314.893617021276</v>
      </c>
      <c r="I33" s="12">
        <v>1.0229064329696084E-3</v>
      </c>
      <c r="J33" s="12">
        <v>4.5999999999999999E-2</v>
      </c>
      <c r="K33" s="12">
        <v>0</v>
      </c>
      <c r="L33" s="12">
        <v>0</v>
      </c>
      <c r="M33" s="12">
        <v>0.3082413254242683</v>
      </c>
      <c r="N33" s="12">
        <v>1.3749979155616707E-3</v>
      </c>
      <c r="O33" s="23"/>
    </row>
    <row r="34" spans="1:15">
      <c r="A34" s="11">
        <v>30</v>
      </c>
      <c r="B34" s="12" t="s">
        <v>51</v>
      </c>
      <c r="C34" s="12">
        <v>0.94345328764351255</v>
      </c>
      <c r="D34" s="12">
        <v>42.427</v>
      </c>
      <c r="E34" s="12">
        <v>0.9706278617699845</v>
      </c>
      <c r="F34" s="12">
        <v>39.046999999999997</v>
      </c>
      <c r="G34" s="13">
        <v>-2.7996903032350531</v>
      </c>
      <c r="H34" s="13">
        <v>8.6562347939662487</v>
      </c>
      <c r="I34" s="12">
        <v>0.28719209960440201</v>
      </c>
      <c r="J34" s="12">
        <v>12.914999999999999</v>
      </c>
      <c r="K34" s="12">
        <v>0.25302893961012812</v>
      </c>
      <c r="L34" s="12">
        <v>10.179</v>
      </c>
      <c r="M34" s="12">
        <v>0.28491840335022728</v>
      </c>
      <c r="N34" s="12">
        <v>0.28558267877093907</v>
      </c>
      <c r="O34" s="23"/>
    </row>
    <row r="35" spans="1:15">
      <c r="A35" s="11">
        <v>31</v>
      </c>
      <c r="B35" s="12" t="s">
        <v>308</v>
      </c>
      <c r="C35" s="12">
        <v>0.90171425775907876</v>
      </c>
      <c r="D35" s="12">
        <v>40.549999999999997</v>
      </c>
      <c r="E35" s="12">
        <v>0</v>
      </c>
      <c r="F35" s="12">
        <v>0</v>
      </c>
      <c r="G35" s="15">
        <v>0</v>
      </c>
      <c r="H35" s="15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0.27231341494453332</v>
      </c>
      <c r="N35" s="12">
        <v>0</v>
      </c>
      <c r="O35" s="23"/>
    </row>
    <row r="36" spans="1:15">
      <c r="A36" s="11">
        <v>32</v>
      </c>
      <c r="B36" s="12" t="s">
        <v>91</v>
      </c>
      <c r="C36" s="12">
        <v>0.85457161345700117</v>
      </c>
      <c r="D36" s="12">
        <v>38.43</v>
      </c>
      <c r="E36" s="12">
        <v>0.56387744042795429</v>
      </c>
      <c r="F36" s="12">
        <v>22.684000000000001</v>
      </c>
      <c r="G36" s="13">
        <v>51.552722664064163</v>
      </c>
      <c r="H36" s="13">
        <v>69.414565332392868</v>
      </c>
      <c r="I36" s="12">
        <v>0</v>
      </c>
      <c r="J36" s="12">
        <v>0</v>
      </c>
      <c r="K36" s="12">
        <v>0</v>
      </c>
      <c r="L36" s="12">
        <v>0</v>
      </c>
      <c r="M36" s="12">
        <v>0.25807656069835799</v>
      </c>
      <c r="N36" s="12">
        <v>0.16590666338617518</v>
      </c>
      <c r="O36" s="23"/>
    </row>
    <row r="37" spans="1:15">
      <c r="A37" s="11">
        <v>33</v>
      </c>
      <c r="B37" s="12" t="s">
        <v>62</v>
      </c>
      <c r="C37" s="12">
        <v>0.78009957771754002</v>
      </c>
      <c r="D37" s="12">
        <v>35.081000000000003</v>
      </c>
      <c r="E37" s="12">
        <v>2.65234186623447E-2</v>
      </c>
      <c r="F37" s="12">
        <v>1.0669999999999999</v>
      </c>
      <c r="G37" s="24">
        <v>2841.1728090129177</v>
      </c>
      <c r="H37" s="24">
        <v>3187.8163074039367</v>
      </c>
      <c r="I37" s="12">
        <v>2.7195968859170246E-2</v>
      </c>
      <c r="J37" s="12">
        <v>1.2230000000000001</v>
      </c>
      <c r="K37" s="12">
        <v>4.0269857762885112E-3</v>
      </c>
      <c r="L37" s="12">
        <v>0.16200000000000001</v>
      </c>
      <c r="M37" s="12">
        <v>0.23558636028777252</v>
      </c>
      <c r="N37" s="12">
        <v>7.8038445526824596E-3</v>
      </c>
      <c r="O37" s="23"/>
    </row>
    <row r="38" spans="1:15">
      <c r="A38" s="11">
        <v>34</v>
      </c>
      <c r="B38" s="12" t="s">
        <v>89</v>
      </c>
      <c r="C38" s="12">
        <v>0.67362836030322504</v>
      </c>
      <c r="D38" s="12">
        <v>30.292999999999999</v>
      </c>
      <c r="E38" s="12">
        <v>0.46944213818029962</v>
      </c>
      <c r="F38" s="12">
        <v>18.885000000000002</v>
      </c>
      <c r="G38" s="13">
        <v>43.495503602299777</v>
      </c>
      <c r="H38" s="13">
        <v>60.407731003441853</v>
      </c>
      <c r="I38" s="12">
        <v>9.2061578967264759E-2</v>
      </c>
      <c r="J38" s="12">
        <v>4.1399999999999997</v>
      </c>
      <c r="K38" s="12">
        <v>5.1878514290827925E-2</v>
      </c>
      <c r="L38" s="12">
        <v>2.0870000000000002</v>
      </c>
      <c r="M38" s="12">
        <v>0.20343255928273116</v>
      </c>
      <c r="N38" s="12">
        <v>0.13812146614564974</v>
      </c>
      <c r="O38" s="23"/>
    </row>
    <row r="39" spans="1:15">
      <c r="A39" s="11">
        <v>35</v>
      </c>
      <c r="B39" s="12" t="s">
        <v>33</v>
      </c>
      <c r="C39" s="12">
        <v>0.61890286613935097</v>
      </c>
      <c r="D39" s="12">
        <v>27.832000000000001</v>
      </c>
      <c r="E39" s="12">
        <v>0.48075249946555437</v>
      </c>
      <c r="F39" s="12">
        <v>19.34</v>
      </c>
      <c r="G39" s="13">
        <v>28.736276322510321</v>
      </c>
      <c r="H39" s="13">
        <v>43.908996897621535</v>
      </c>
      <c r="I39" s="12">
        <v>1.7722965806016913E-2</v>
      </c>
      <c r="J39" s="12">
        <v>0.79700000000000004</v>
      </c>
      <c r="K39" s="12">
        <v>2.4236488468403077E-2</v>
      </c>
      <c r="L39" s="12">
        <v>0.97499999999999998</v>
      </c>
      <c r="M39" s="12">
        <v>0.18690572046205309</v>
      </c>
      <c r="N39" s="12">
        <v>0.14144925365405697</v>
      </c>
      <c r="O39" s="23"/>
    </row>
    <row r="40" spans="1:15">
      <c r="A40" s="11">
        <v>36</v>
      </c>
      <c r="B40" s="12" t="s">
        <v>24</v>
      </c>
      <c r="C40" s="12">
        <v>0.60689483410014256</v>
      </c>
      <c r="D40" s="12">
        <v>27.292000000000002</v>
      </c>
      <c r="E40" s="12">
        <v>1.2036461621831234</v>
      </c>
      <c r="F40" s="12">
        <v>48.420999999999999</v>
      </c>
      <c r="G40" s="13">
        <v>-49.578634222587318</v>
      </c>
      <c r="H40" s="13">
        <v>-43.636025691332264</v>
      </c>
      <c r="I40" s="12">
        <v>0.14000475873862295</v>
      </c>
      <c r="J40" s="12">
        <v>6.2960000000000003</v>
      </c>
      <c r="K40" s="12">
        <v>8.2354344918789124E-2</v>
      </c>
      <c r="L40" s="12">
        <v>3.3130000000000002</v>
      </c>
      <c r="M40" s="12">
        <v>0.18327935192764994</v>
      </c>
      <c r="N40" s="12">
        <v>0.35414241526282797</v>
      </c>
      <c r="O40" s="23"/>
    </row>
    <row r="41" spans="1:15">
      <c r="A41" s="11">
        <v>37</v>
      </c>
      <c r="B41" s="12" t="s">
        <v>36</v>
      </c>
      <c r="C41" s="12">
        <v>0.60422638253587402</v>
      </c>
      <c r="D41" s="12">
        <v>27.172000000000001</v>
      </c>
      <c r="E41" s="12">
        <v>0.1775851011469452</v>
      </c>
      <c r="F41" s="12">
        <v>7.1440000000000001</v>
      </c>
      <c r="G41" s="13">
        <v>240.2461009586039</v>
      </c>
      <c r="H41" s="13">
        <v>280.34714445688695</v>
      </c>
      <c r="I41" s="12">
        <v>0.22608455878265238</v>
      </c>
      <c r="J41" s="12">
        <v>10.167</v>
      </c>
      <c r="K41" s="12">
        <v>0.11586284384741204</v>
      </c>
      <c r="L41" s="12">
        <v>4.6609999999999996</v>
      </c>
      <c r="M41" s="12">
        <v>0.18247349225333812</v>
      </c>
      <c r="N41" s="12">
        <v>5.2249920791343482E-2</v>
      </c>
      <c r="O41" s="23"/>
    </row>
    <row r="42" spans="1:15">
      <c r="A42" s="11">
        <v>38</v>
      </c>
      <c r="B42" s="12" t="s">
        <v>284</v>
      </c>
      <c r="C42" s="12">
        <v>0.5615756317003151</v>
      </c>
      <c r="D42" s="12">
        <v>25.254000000000001</v>
      </c>
      <c r="E42" s="12">
        <v>0.59253864166289649</v>
      </c>
      <c r="F42" s="12">
        <v>23.837</v>
      </c>
      <c r="G42" s="13">
        <v>-5.2254836706829764</v>
      </c>
      <c r="H42" s="13">
        <v>5.9445400008390408</v>
      </c>
      <c r="I42" s="12">
        <v>4.9811095866346151E-3</v>
      </c>
      <c r="J42" s="12">
        <v>0.224</v>
      </c>
      <c r="K42" s="12">
        <v>2.6349413104110012E-3</v>
      </c>
      <c r="L42" s="12">
        <v>0.106</v>
      </c>
      <c r="M42" s="12">
        <v>0.16959316845892097</v>
      </c>
      <c r="N42" s="12">
        <v>0.1743394963470401</v>
      </c>
      <c r="O42" s="23"/>
    </row>
    <row r="43" spans="1:15">
      <c r="A43" s="11">
        <v>39</v>
      </c>
      <c r="B43" s="12" t="s">
        <v>59</v>
      </c>
      <c r="C43" s="12">
        <v>0.55948534464163802</v>
      </c>
      <c r="D43" s="12">
        <v>25.16</v>
      </c>
      <c r="E43" s="12">
        <v>0.18136350755432704</v>
      </c>
      <c r="F43" s="12">
        <v>7.2960000000000003</v>
      </c>
      <c r="G43" s="13">
        <v>208.48837904948732</v>
      </c>
      <c r="H43" s="13">
        <v>244.84649122807014</v>
      </c>
      <c r="I43" s="12">
        <v>0</v>
      </c>
      <c r="J43" s="12">
        <v>0</v>
      </c>
      <c r="K43" s="12">
        <v>0</v>
      </c>
      <c r="L43" s="12">
        <v>0</v>
      </c>
      <c r="M43" s="12">
        <v>0.16896191171404337</v>
      </c>
      <c r="N43" s="12">
        <v>5.3361621233712492E-2</v>
      </c>
      <c r="O43" s="23"/>
    </row>
    <row r="44" spans="1:15">
      <c r="A44" s="11">
        <v>40</v>
      </c>
      <c r="B44" s="12" t="s">
        <v>39</v>
      </c>
      <c r="C44" s="12">
        <v>0.50233600697355341</v>
      </c>
      <c r="D44" s="12">
        <v>22.59</v>
      </c>
      <c r="E44" s="12">
        <v>0.42146631998130679</v>
      </c>
      <c r="F44" s="12">
        <v>16.954999999999998</v>
      </c>
      <c r="G44" s="13">
        <v>19.187698555802385</v>
      </c>
      <c r="H44" s="13">
        <v>33.23503391329993</v>
      </c>
      <c r="I44" s="12">
        <v>5.9439758594081814E-2</v>
      </c>
      <c r="J44" s="12">
        <v>2.673</v>
      </c>
      <c r="K44" s="12">
        <v>1.3298996236508355E-2</v>
      </c>
      <c r="L44" s="12">
        <v>0.53500000000000003</v>
      </c>
      <c r="M44" s="12">
        <v>0.15170308368919871</v>
      </c>
      <c r="N44" s="12">
        <v>0.12400579605504321</v>
      </c>
      <c r="O44" s="23"/>
    </row>
    <row r="45" spans="1:15">
      <c r="A45" s="11">
        <v>41</v>
      </c>
      <c r="B45" s="12" t="s">
        <v>25</v>
      </c>
      <c r="C45" s="12">
        <v>0.49564264096651317</v>
      </c>
      <c r="D45" s="12">
        <v>22.289000000000001</v>
      </c>
      <c r="E45" s="12">
        <v>0.62187100719388688</v>
      </c>
      <c r="F45" s="12">
        <v>25.016999999999999</v>
      </c>
      <c r="G45" s="13">
        <v>-20.298159066293024</v>
      </c>
      <c r="H45" s="13">
        <v>-10.904584882280048</v>
      </c>
      <c r="I45" s="12">
        <v>6.5599434288268364E-3</v>
      </c>
      <c r="J45" s="12">
        <v>0.29499999999999998</v>
      </c>
      <c r="K45" s="12">
        <v>2.0184644755223895E-2</v>
      </c>
      <c r="L45" s="12">
        <v>0.81200000000000006</v>
      </c>
      <c r="M45" s="12">
        <v>0.14968171900613328</v>
      </c>
      <c r="N45" s="12">
        <v>0.18296980241279953</v>
      </c>
      <c r="O45" s="23"/>
    </row>
    <row r="46" spans="1:15">
      <c r="A46" s="11">
        <v>42</v>
      </c>
      <c r="B46" s="12" t="s">
        <v>192</v>
      </c>
      <c r="C46" s="12">
        <v>0.48741491531001846</v>
      </c>
      <c r="D46" s="12">
        <v>21.919</v>
      </c>
      <c r="E46" s="12">
        <v>0.7284618405810791</v>
      </c>
      <c r="F46" s="12">
        <v>29.305</v>
      </c>
      <c r="G46" s="13">
        <v>-33.089849302028284</v>
      </c>
      <c r="H46" s="13">
        <v>-25.203890121139736</v>
      </c>
      <c r="I46" s="12">
        <v>0</v>
      </c>
      <c r="J46" s="12">
        <v>0</v>
      </c>
      <c r="K46" s="12">
        <v>0</v>
      </c>
      <c r="L46" s="12">
        <v>0</v>
      </c>
      <c r="M46" s="12">
        <v>0.14719698501033851</v>
      </c>
      <c r="N46" s="12">
        <v>0.21433145699752532</v>
      </c>
      <c r="O46" s="23"/>
    </row>
    <row r="47" spans="1:15">
      <c r="A47" s="11">
        <v>43</v>
      </c>
      <c r="B47" s="12" t="s">
        <v>301</v>
      </c>
      <c r="C47" s="12">
        <v>0.48214472347058807</v>
      </c>
      <c r="D47" s="12">
        <v>21.681999999999999</v>
      </c>
      <c r="E47" s="12">
        <v>0.17340896774931266</v>
      </c>
      <c r="F47" s="12">
        <v>6.976</v>
      </c>
      <c r="G47" s="13">
        <v>178.03909436079272</v>
      </c>
      <c r="H47" s="13">
        <v>210.80848623853211</v>
      </c>
      <c r="I47" s="12">
        <v>0</v>
      </c>
      <c r="J47" s="12">
        <v>0</v>
      </c>
      <c r="K47" s="12">
        <v>0</v>
      </c>
      <c r="L47" s="12">
        <v>0</v>
      </c>
      <c r="M47" s="12">
        <v>0.14560541215357267</v>
      </c>
      <c r="N47" s="12">
        <v>5.1021199249777736E-2</v>
      </c>
      <c r="O47" s="23"/>
    </row>
    <row r="48" spans="1:15">
      <c r="A48" s="11">
        <v>44</v>
      </c>
      <c r="B48" s="12" t="s">
        <v>60</v>
      </c>
      <c r="C48" s="12">
        <v>0.477964149353234</v>
      </c>
      <c r="D48" s="12">
        <v>21.494</v>
      </c>
      <c r="E48" s="12">
        <v>0.5254470699949787</v>
      </c>
      <c r="F48" s="12">
        <v>21.138000000000002</v>
      </c>
      <c r="G48" s="13">
        <v>-9.0366705522210822</v>
      </c>
      <c r="H48" s="13">
        <v>1.6841706878607141</v>
      </c>
      <c r="I48" s="12">
        <v>3.8247805754515795E-3</v>
      </c>
      <c r="J48" s="12">
        <v>0.17199999999999999</v>
      </c>
      <c r="K48" s="12">
        <v>1.5784789925575336E-2</v>
      </c>
      <c r="L48" s="12">
        <v>0.63500000000000001</v>
      </c>
      <c r="M48" s="12">
        <v>0.1443428986638175</v>
      </c>
      <c r="N48" s="12">
        <v>0.15459949967629041</v>
      </c>
      <c r="O48" s="23"/>
    </row>
    <row r="49" spans="1:15">
      <c r="A49" s="11">
        <v>45</v>
      </c>
      <c r="B49" s="12" t="s">
        <v>260</v>
      </c>
      <c r="C49" s="12">
        <v>0.38592480748233815</v>
      </c>
      <c r="D49" s="12">
        <v>17.355</v>
      </c>
      <c r="E49" s="12">
        <v>0.25424697851777095</v>
      </c>
      <c r="F49" s="12">
        <v>10.228</v>
      </c>
      <c r="G49" s="13">
        <v>51.791305341063634</v>
      </c>
      <c r="H49" s="13">
        <v>69.681267109894407</v>
      </c>
      <c r="I49" s="12">
        <v>3.8470176718204838E-2</v>
      </c>
      <c r="J49" s="12">
        <v>1.73</v>
      </c>
      <c r="K49" s="12">
        <v>1.9140611405815765E-2</v>
      </c>
      <c r="L49" s="12">
        <v>0.77</v>
      </c>
      <c r="M49" s="12">
        <v>0.1165474553973459</v>
      </c>
      <c r="N49" s="12">
        <v>7.4805737661514715E-2</v>
      </c>
      <c r="O49" s="23"/>
    </row>
    <row r="50" spans="1:15">
      <c r="A50" s="11">
        <v>46</v>
      </c>
      <c r="B50" s="12" t="s">
        <v>316</v>
      </c>
      <c r="C50" s="12">
        <v>0.34449709694706904</v>
      </c>
      <c r="D50" s="12">
        <v>15.492000000000001</v>
      </c>
      <c r="E50" s="12">
        <v>0</v>
      </c>
      <c r="F50" s="12">
        <v>0</v>
      </c>
      <c r="G50" s="15">
        <v>0</v>
      </c>
      <c r="H50" s="15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0.10403648395365502</v>
      </c>
      <c r="N50" s="12">
        <v>0</v>
      </c>
      <c r="O50" s="23"/>
    </row>
    <row r="51" spans="1:15">
      <c r="A51" s="11">
        <v>47</v>
      </c>
      <c r="B51" s="12" t="s">
        <v>43</v>
      </c>
      <c r="C51" s="12">
        <v>0.28583563672589885</v>
      </c>
      <c r="D51" s="12">
        <v>12.853999999999999</v>
      </c>
      <c r="E51" s="12">
        <v>0.53499251776099588</v>
      </c>
      <c r="F51" s="12">
        <v>21.521999999999998</v>
      </c>
      <c r="G51" s="13">
        <v>-46.572030965563165</v>
      </c>
      <c r="H51" s="13">
        <v>-40.275067372920738</v>
      </c>
      <c r="I51" s="12">
        <v>2.2326044754380152E-2</v>
      </c>
      <c r="J51" s="12">
        <v>1.004</v>
      </c>
      <c r="K51" s="12">
        <v>2.1949558274461455E-2</v>
      </c>
      <c r="L51" s="12">
        <v>0.88300000000000001</v>
      </c>
      <c r="M51" s="12">
        <v>8.632100211336699E-2</v>
      </c>
      <c r="N51" s="12">
        <v>0.15740800605701208</v>
      </c>
      <c r="O51" s="23"/>
    </row>
    <row r="52" spans="1:15">
      <c r="A52" s="11">
        <v>48</v>
      </c>
      <c r="B52" s="12" t="s">
        <v>54</v>
      </c>
      <c r="C52" s="12">
        <v>0.26962479347296747</v>
      </c>
      <c r="D52" s="12">
        <v>12.125</v>
      </c>
      <c r="E52" s="12">
        <v>3.5681331192236367</v>
      </c>
      <c r="F52" s="12">
        <v>143.541</v>
      </c>
      <c r="G52" s="13">
        <v>-92.443533229734626</v>
      </c>
      <c r="H52" s="13">
        <v>-91.552936094913647</v>
      </c>
      <c r="I52" s="12">
        <v>1.7656254516910198E-2</v>
      </c>
      <c r="J52" s="12">
        <v>0.79400000000000004</v>
      </c>
      <c r="K52" s="12">
        <v>1.2006383518193523E-2</v>
      </c>
      <c r="L52" s="12">
        <v>0.48299999999999998</v>
      </c>
      <c r="M52" s="12">
        <v>8.1425404591922726E-2</v>
      </c>
      <c r="N52" s="12">
        <v>1.049832849987435</v>
      </c>
      <c r="O52" s="23"/>
    </row>
    <row r="53" spans="1:15">
      <c r="A53" s="11">
        <v>49</v>
      </c>
      <c r="B53" s="12" t="s">
        <v>317</v>
      </c>
      <c r="C53" s="12">
        <v>0.26684515642685441</v>
      </c>
      <c r="D53" s="12">
        <v>12</v>
      </c>
      <c r="E53" s="12">
        <v>0</v>
      </c>
      <c r="F53" s="12">
        <v>0</v>
      </c>
      <c r="G53" s="15">
        <v>0</v>
      </c>
      <c r="H53" s="15">
        <v>0</v>
      </c>
      <c r="I53" s="12">
        <v>0</v>
      </c>
      <c r="J53" s="12">
        <v>0</v>
      </c>
      <c r="K53" s="12">
        <v>0</v>
      </c>
      <c r="L53" s="12">
        <v>0</v>
      </c>
      <c r="M53" s="12">
        <v>8.0585967431181266E-2</v>
      </c>
      <c r="N53" s="12">
        <v>0</v>
      </c>
      <c r="O53" s="23"/>
    </row>
    <row r="54" spans="1:15">
      <c r="A54" s="11">
        <v>50</v>
      </c>
      <c r="B54" s="12" t="s">
        <v>61</v>
      </c>
      <c r="C54" s="12">
        <v>0.25757228724102121</v>
      </c>
      <c r="D54" s="12">
        <v>11.583</v>
      </c>
      <c r="E54" s="12">
        <v>0.16803965338092799</v>
      </c>
      <c r="F54" s="12">
        <v>6.76</v>
      </c>
      <c r="G54" s="13">
        <v>53.280658498582028</v>
      </c>
      <c r="H54" s="13">
        <v>71.34615384615384</v>
      </c>
      <c r="I54" s="12">
        <v>2.3260002801874142E-2</v>
      </c>
      <c r="J54" s="12">
        <v>1.046</v>
      </c>
      <c r="K54" s="12">
        <v>0</v>
      </c>
      <c r="L54" s="12">
        <v>0</v>
      </c>
      <c r="M54" s="12">
        <v>7.778560506294771E-2</v>
      </c>
      <c r="N54" s="12">
        <v>4.9441414410621776E-2</v>
      </c>
      <c r="O54" s="23"/>
    </row>
    <row r="55" spans="1:15">
      <c r="A55" s="11">
        <v>51</v>
      </c>
      <c r="B55" s="12" t="s">
        <v>50</v>
      </c>
      <c r="C55" s="12">
        <v>0.24627584228561769</v>
      </c>
      <c r="D55" s="12">
        <v>11.074999999999999</v>
      </c>
      <c r="E55" s="12">
        <v>1.802598151563813</v>
      </c>
      <c r="F55" s="12">
        <v>72.516000000000005</v>
      </c>
      <c r="G55" s="13">
        <v>-86.337729123267692</v>
      </c>
      <c r="H55" s="13">
        <v>-84.727508411936682</v>
      </c>
      <c r="I55" s="12">
        <v>5.1056373263004801E-2</v>
      </c>
      <c r="J55" s="12">
        <v>2.2959999999999998</v>
      </c>
      <c r="K55" s="12">
        <v>3.5372844195423157E-2</v>
      </c>
      <c r="L55" s="12">
        <v>1.423</v>
      </c>
      <c r="M55" s="12">
        <v>7.4374132441694371E-2</v>
      </c>
      <c r="N55" s="12">
        <v>0.53036887683441547</v>
      </c>
      <c r="O55" s="23"/>
    </row>
    <row r="56" spans="1:15">
      <c r="A56" s="11">
        <v>52</v>
      </c>
      <c r="B56" s="12" t="s">
        <v>170</v>
      </c>
      <c r="C56" s="12">
        <v>0.2410056504461873</v>
      </c>
      <c r="D56" s="12">
        <v>10.837999999999999</v>
      </c>
      <c r="E56" s="12">
        <v>7.7606478972671186E-2</v>
      </c>
      <c r="F56" s="12">
        <v>3.1219999999999999</v>
      </c>
      <c r="G56" s="13">
        <v>210.54836353425657</v>
      </c>
      <c r="H56" s="13">
        <v>247.14926329276108</v>
      </c>
      <c r="I56" s="12">
        <v>9.7176111132112799E-3</v>
      </c>
      <c r="J56" s="12">
        <v>0.437</v>
      </c>
      <c r="K56" s="12">
        <v>1.9066037595143755E-2</v>
      </c>
      <c r="L56" s="12">
        <v>0.76700000000000002</v>
      </c>
      <c r="M56" s="12">
        <v>7.2782559584928533E-2</v>
      </c>
      <c r="N56" s="12">
        <v>2.2833741980763485E-2</v>
      </c>
      <c r="O56" s="23"/>
    </row>
    <row r="57" spans="1:15">
      <c r="A57" s="11">
        <v>53</v>
      </c>
      <c r="B57" s="12" t="s">
        <v>12</v>
      </c>
      <c r="C57" s="12">
        <v>0.19221746101281079</v>
      </c>
      <c r="D57" s="12">
        <v>8.6440000000000001</v>
      </c>
      <c r="E57" s="12">
        <v>0.1484267411741895</v>
      </c>
      <c r="F57" s="12">
        <v>5.9710000000000001</v>
      </c>
      <c r="G57" s="13">
        <v>29.50325493384625</v>
      </c>
      <c r="H57" s="13">
        <v>44.766370792162121</v>
      </c>
      <c r="I57" s="12">
        <v>9.6064256313667575E-3</v>
      </c>
      <c r="J57" s="12">
        <v>0.432</v>
      </c>
      <c r="K57" s="12">
        <v>1.6207374852716724E-2</v>
      </c>
      <c r="L57" s="12">
        <v>0.65200000000000002</v>
      </c>
      <c r="M57" s="12">
        <v>5.8048758539594236E-2</v>
      </c>
      <c r="N57" s="12">
        <v>4.3670811456482633E-2</v>
      </c>
      <c r="O57" s="23"/>
    </row>
    <row r="58" spans="1:15">
      <c r="A58" s="11">
        <v>54</v>
      </c>
      <c r="B58" s="12" t="s">
        <v>147</v>
      </c>
      <c r="C58" s="12">
        <v>0.18343380794709349</v>
      </c>
      <c r="D58" s="12">
        <v>8.2490000000000006</v>
      </c>
      <c r="E58" s="12">
        <v>0.20020582371745474</v>
      </c>
      <c r="F58" s="12">
        <v>8.0540000000000003</v>
      </c>
      <c r="G58" s="13">
        <v>-8.3773865609579587</v>
      </c>
      <c r="H58" s="13">
        <v>2.4211571889744334</v>
      </c>
      <c r="I58" s="12">
        <v>0.10856150447299193</v>
      </c>
      <c r="J58" s="12">
        <v>4.8819999999999997</v>
      </c>
      <c r="K58" s="12">
        <v>6.5525521643805651E-2</v>
      </c>
      <c r="L58" s="12">
        <v>2.6360000000000001</v>
      </c>
      <c r="M58" s="12">
        <v>5.5396137111651193E-2</v>
      </c>
      <c r="N58" s="12">
        <v>5.8905495808157952E-2</v>
      </c>
      <c r="O58" s="23"/>
    </row>
    <row r="59" spans="1:15">
      <c r="A59" s="11">
        <v>55</v>
      </c>
      <c r="B59" s="12" t="s">
        <v>166</v>
      </c>
      <c r="C59" s="12">
        <v>0.17447225811042497</v>
      </c>
      <c r="D59" s="12">
        <v>7.8460000000000001</v>
      </c>
      <c r="E59" s="12">
        <v>0</v>
      </c>
      <c r="F59" s="12">
        <v>0</v>
      </c>
      <c r="G59" s="15">
        <v>0</v>
      </c>
      <c r="H59" s="15">
        <v>0</v>
      </c>
      <c r="I59" s="12">
        <v>3.1131934916466344E-4</v>
      </c>
      <c r="J59" s="12">
        <v>1.4E-2</v>
      </c>
      <c r="K59" s="12">
        <v>0</v>
      </c>
      <c r="L59" s="12">
        <v>0</v>
      </c>
      <c r="M59" s="12">
        <v>5.268979170542068E-2</v>
      </c>
      <c r="N59" s="12">
        <v>0</v>
      </c>
      <c r="O59" s="23"/>
    </row>
    <row r="60" spans="1:15">
      <c r="A60" s="11">
        <v>56</v>
      </c>
      <c r="B60" s="12" t="s">
        <v>107</v>
      </c>
      <c r="C60" s="12">
        <v>0.16228632930026529</v>
      </c>
      <c r="D60" s="12">
        <v>7.298</v>
      </c>
      <c r="E60" s="12">
        <v>0.139129872777079</v>
      </c>
      <c r="F60" s="12">
        <v>5.5970000000000004</v>
      </c>
      <c r="G60" s="13">
        <v>16.64377035713153</v>
      </c>
      <c r="H60" s="13">
        <v>30.391281043416086</v>
      </c>
      <c r="I60" s="12">
        <v>3.8003197694457848E-2</v>
      </c>
      <c r="J60" s="12">
        <v>1.7090000000000001</v>
      </c>
      <c r="K60" s="12">
        <v>3.2066738588964069E-2</v>
      </c>
      <c r="L60" s="12">
        <v>1.29</v>
      </c>
      <c r="M60" s="12">
        <v>4.9009699192730065E-2</v>
      </c>
      <c r="N60" s="12">
        <v>4.0935443262758886E-2</v>
      </c>
      <c r="O60" s="23"/>
    </row>
    <row r="61" spans="1:15">
      <c r="A61" s="11">
        <v>57</v>
      </c>
      <c r="B61" s="12" t="s">
        <v>82</v>
      </c>
      <c r="C61" s="12">
        <v>0.14801011343142856</v>
      </c>
      <c r="D61" s="12">
        <v>6.6559999999999997</v>
      </c>
      <c r="E61" s="12">
        <v>9.6249931640673553E-2</v>
      </c>
      <c r="F61" s="12">
        <v>3.8719999999999999</v>
      </c>
      <c r="G61" s="13">
        <v>53.776850443893778</v>
      </c>
      <c r="H61" s="13">
        <v>71.900826446281002</v>
      </c>
      <c r="I61" s="12">
        <v>0</v>
      </c>
      <c r="J61" s="12">
        <v>0</v>
      </c>
      <c r="K61" s="12">
        <v>0</v>
      </c>
      <c r="L61" s="12">
        <v>0</v>
      </c>
      <c r="M61" s="12">
        <v>4.4698349935161877E-2</v>
      </c>
      <c r="N61" s="12">
        <v>2.8319106005610578E-2</v>
      </c>
      <c r="O61" s="23"/>
    </row>
    <row r="62" spans="1:15">
      <c r="A62" s="11">
        <v>58</v>
      </c>
      <c r="B62" s="12" t="s">
        <v>281</v>
      </c>
      <c r="C62" s="12">
        <v>0.12752974767566749</v>
      </c>
      <c r="D62" s="12">
        <v>5.7350000000000003</v>
      </c>
      <c r="E62" s="12">
        <v>2.2595864633618869E-2</v>
      </c>
      <c r="F62" s="12">
        <v>0.90900000000000003</v>
      </c>
      <c r="G62" s="13">
        <v>464.39419222721199</v>
      </c>
      <c r="H62" s="13">
        <v>530.91309130913089</v>
      </c>
      <c r="I62" s="12">
        <v>0</v>
      </c>
      <c r="J62" s="12">
        <v>0</v>
      </c>
      <c r="K62" s="12">
        <v>2.4857936890669821E-5</v>
      </c>
      <c r="L62" s="12">
        <v>1E-3</v>
      </c>
      <c r="M62" s="12">
        <v>3.851337693481871E-2</v>
      </c>
      <c r="N62" s="12">
        <v>6.6482611981146739E-3</v>
      </c>
      <c r="O62" s="23"/>
    </row>
    <row r="63" spans="1:15">
      <c r="A63" s="11">
        <v>59</v>
      </c>
      <c r="B63" s="12" t="s">
        <v>165</v>
      </c>
      <c r="C63" s="12">
        <v>0.12145902036695655</v>
      </c>
      <c r="D63" s="12">
        <v>5.4619999999999997</v>
      </c>
      <c r="E63" s="12">
        <v>0.1452946411259651</v>
      </c>
      <c r="F63" s="12">
        <v>5.8449999999999998</v>
      </c>
      <c r="G63" s="13">
        <v>-16.405024007970084</v>
      </c>
      <c r="H63" s="13">
        <v>-6.5526090675791409</v>
      </c>
      <c r="I63" s="12">
        <v>0</v>
      </c>
      <c r="J63" s="12">
        <v>0</v>
      </c>
      <c r="K63" s="12">
        <v>0</v>
      </c>
      <c r="L63" s="12">
        <v>0</v>
      </c>
      <c r="M63" s="12">
        <v>3.6680046175759332E-2</v>
      </c>
      <c r="N63" s="12">
        <v>4.2749270300308326E-2</v>
      </c>
      <c r="O63" s="23"/>
    </row>
    <row r="64" spans="1:15">
      <c r="A64" s="11">
        <v>60</v>
      </c>
      <c r="B64" s="12" t="s">
        <v>98</v>
      </c>
      <c r="C64" s="12">
        <v>0.11883504299542583</v>
      </c>
      <c r="D64" s="12">
        <v>5.3440000000000003</v>
      </c>
      <c r="E64" s="12">
        <v>3.8330938685412867E-2</v>
      </c>
      <c r="F64" s="12">
        <v>1.542</v>
      </c>
      <c r="G64" s="13">
        <v>210.02382689012887</v>
      </c>
      <c r="H64" s="13">
        <v>246.56290531776909</v>
      </c>
      <c r="I64" s="12">
        <v>0</v>
      </c>
      <c r="J64" s="12">
        <v>0</v>
      </c>
      <c r="K64" s="12">
        <v>0</v>
      </c>
      <c r="L64" s="12">
        <v>0</v>
      </c>
      <c r="M64" s="12">
        <v>3.5887617496019389E-2</v>
      </c>
      <c r="N64" s="12">
        <v>1.1277908435085618E-2</v>
      </c>
      <c r="O64" s="23"/>
    </row>
    <row r="65" spans="1:15">
      <c r="A65" s="11">
        <v>61</v>
      </c>
      <c r="B65" s="12" t="s">
        <v>80</v>
      </c>
      <c r="C65" s="12">
        <v>0.10704938191990643</v>
      </c>
      <c r="D65" s="12">
        <v>4.8140000000000001</v>
      </c>
      <c r="E65" s="12">
        <v>0</v>
      </c>
      <c r="F65" s="12">
        <v>0</v>
      </c>
      <c r="G65" s="15">
        <v>0</v>
      </c>
      <c r="H65" s="15">
        <v>0</v>
      </c>
      <c r="I65" s="12">
        <v>0</v>
      </c>
      <c r="J65" s="12">
        <v>0</v>
      </c>
      <c r="K65" s="12">
        <v>0</v>
      </c>
      <c r="L65" s="12">
        <v>0</v>
      </c>
      <c r="M65" s="12">
        <v>3.2328403934475551E-2</v>
      </c>
      <c r="N65" s="12">
        <v>0</v>
      </c>
      <c r="O65" s="23"/>
    </row>
    <row r="66" spans="1:15">
      <c r="A66" s="11">
        <v>62</v>
      </c>
      <c r="B66" s="12" t="s">
        <v>65</v>
      </c>
      <c r="C66" s="12">
        <v>9.9132975612576404E-2</v>
      </c>
      <c r="D66" s="12">
        <v>4.4580000000000002</v>
      </c>
      <c r="E66" s="12">
        <v>5.2400530965531988E-2</v>
      </c>
      <c r="F66" s="12">
        <v>2.1080000000000001</v>
      </c>
      <c r="G66" s="13">
        <v>89.183150983306035</v>
      </c>
      <c r="H66" s="13">
        <v>111.48007590132826</v>
      </c>
      <c r="I66" s="12">
        <v>1.1118548184452267E-4</v>
      </c>
      <c r="J66" s="12">
        <v>5.0000000000000001E-3</v>
      </c>
      <c r="K66" s="12">
        <v>0</v>
      </c>
      <c r="L66" s="12">
        <v>0</v>
      </c>
      <c r="M66" s="12">
        <v>2.9937686900683838E-2</v>
      </c>
      <c r="N66" s="12">
        <v>1.5417529819170222E-2</v>
      </c>
      <c r="O66" s="23"/>
    </row>
    <row r="67" spans="1:15">
      <c r="A67" s="11">
        <v>63</v>
      </c>
      <c r="B67" s="12" t="s">
        <v>318</v>
      </c>
      <c r="C67" s="12">
        <v>8.9748920944898683E-2</v>
      </c>
      <c r="D67" s="12">
        <v>4.0359999999999996</v>
      </c>
      <c r="E67" s="12">
        <v>8.2727213972149161E-2</v>
      </c>
      <c r="F67" s="12">
        <v>3.3279999999999998</v>
      </c>
      <c r="G67" s="13">
        <v>8.4877836876187445</v>
      </c>
      <c r="H67" s="13">
        <v>21.274038461538453</v>
      </c>
      <c r="I67" s="12">
        <v>0</v>
      </c>
      <c r="J67" s="12">
        <v>0</v>
      </c>
      <c r="K67" s="12">
        <v>0</v>
      </c>
      <c r="L67" s="12">
        <v>0</v>
      </c>
      <c r="M67" s="12">
        <v>2.7103747046020629E-2</v>
      </c>
      <c r="N67" s="12">
        <v>2.4340388632921491E-2</v>
      </c>
      <c r="O67" s="23"/>
    </row>
    <row r="68" spans="1:15">
      <c r="A68" s="11">
        <v>64</v>
      </c>
      <c r="B68" s="12" t="s">
        <v>79</v>
      </c>
      <c r="C68" s="12">
        <v>7.9319722747882473E-2</v>
      </c>
      <c r="D68" s="12">
        <v>3.5670000000000002</v>
      </c>
      <c r="E68" s="12">
        <v>0.10490049367862664</v>
      </c>
      <c r="F68" s="12">
        <v>4.22</v>
      </c>
      <c r="G68" s="13">
        <v>-24.385748849870495</v>
      </c>
      <c r="H68" s="13">
        <v>-15.47393364928908</v>
      </c>
      <c r="I68" s="12">
        <v>0</v>
      </c>
      <c r="J68" s="12">
        <v>0</v>
      </c>
      <c r="K68" s="12">
        <v>0</v>
      </c>
      <c r="L68" s="12">
        <v>0</v>
      </c>
      <c r="M68" s="12">
        <v>2.3954178818918634E-2</v>
      </c>
      <c r="N68" s="12">
        <v>3.0864314913139627E-2</v>
      </c>
      <c r="O68" s="23"/>
    </row>
    <row r="69" spans="1:15">
      <c r="A69" s="11">
        <v>65</v>
      </c>
      <c r="B69" s="12" t="s">
        <v>95</v>
      </c>
      <c r="C69" s="12">
        <v>6.8912761647235157E-2</v>
      </c>
      <c r="D69" s="12">
        <v>3.0990000000000002</v>
      </c>
      <c r="E69" s="12">
        <v>0.50205575138085834</v>
      </c>
      <c r="F69" s="12">
        <v>20.196999999999999</v>
      </c>
      <c r="G69" s="13">
        <v>-86.273882639986311</v>
      </c>
      <c r="H69" s="13">
        <v>-84.656137050056941</v>
      </c>
      <c r="I69" s="12">
        <v>6.6711289106713604E-5</v>
      </c>
      <c r="J69" s="12">
        <v>3.0000000000000001E-3</v>
      </c>
      <c r="K69" s="12">
        <v>0</v>
      </c>
      <c r="L69" s="12">
        <v>0</v>
      </c>
      <c r="M69" s="12">
        <v>2.0811326089102564E-2</v>
      </c>
      <c r="N69" s="12">
        <v>0.14771719627978222</v>
      </c>
      <c r="O69" s="23"/>
    </row>
    <row r="70" spans="1:15">
      <c r="A70" s="11">
        <v>66</v>
      </c>
      <c r="B70" s="12" t="s">
        <v>319</v>
      </c>
      <c r="C70" s="12">
        <v>6.7867618117896641E-2</v>
      </c>
      <c r="D70" s="12">
        <v>3.052</v>
      </c>
      <c r="E70" s="12">
        <v>0</v>
      </c>
      <c r="F70" s="12">
        <v>0</v>
      </c>
      <c r="G70" s="15">
        <v>0</v>
      </c>
      <c r="H70" s="15">
        <v>0</v>
      </c>
      <c r="I70" s="12">
        <v>0</v>
      </c>
      <c r="J70" s="12">
        <v>0</v>
      </c>
      <c r="K70" s="12">
        <v>0</v>
      </c>
      <c r="L70" s="12">
        <v>0</v>
      </c>
      <c r="M70" s="12">
        <v>2.0495697716663767E-2</v>
      </c>
      <c r="N70" s="12">
        <v>0</v>
      </c>
      <c r="O70" s="23"/>
    </row>
    <row r="71" spans="1:15">
      <c r="A71" s="11">
        <v>67</v>
      </c>
      <c r="B71" s="12" t="s">
        <v>71</v>
      </c>
      <c r="C71" s="12">
        <v>6.3353487555009011E-2</v>
      </c>
      <c r="D71" s="12">
        <v>2.8490000000000002</v>
      </c>
      <c r="E71" s="12">
        <v>5.3867149242081497E-2</v>
      </c>
      <c r="F71" s="12">
        <v>2.1669999999999998</v>
      </c>
      <c r="G71" s="13">
        <v>17.610618802742763</v>
      </c>
      <c r="H71" s="13">
        <v>31.472081218274127</v>
      </c>
      <c r="I71" s="12">
        <v>0</v>
      </c>
      <c r="J71" s="12">
        <v>0</v>
      </c>
      <c r="K71" s="12">
        <v>0</v>
      </c>
      <c r="L71" s="12">
        <v>0</v>
      </c>
      <c r="M71" s="12">
        <v>1.9132451767619619E-2</v>
      </c>
      <c r="N71" s="12">
        <v>1.5849045122458192E-2</v>
      </c>
      <c r="O71" s="23"/>
    </row>
    <row r="72" spans="1:15">
      <c r="A72" s="11">
        <v>68</v>
      </c>
      <c r="B72" s="12" t="s">
        <v>283</v>
      </c>
      <c r="C72" s="12">
        <v>5.2123753888712224E-2</v>
      </c>
      <c r="D72" s="12">
        <v>2.3439999999999999</v>
      </c>
      <c r="E72" s="12">
        <v>5.3071695261580065E-2</v>
      </c>
      <c r="F72" s="12">
        <v>2.1349999999999998</v>
      </c>
      <c r="G72" s="13">
        <v>-1.7861524268173952</v>
      </c>
      <c r="H72" s="13">
        <v>9.7892271662763477</v>
      </c>
      <c r="I72" s="12">
        <v>0</v>
      </c>
      <c r="J72" s="12">
        <v>0</v>
      </c>
      <c r="K72" s="12">
        <v>0</v>
      </c>
      <c r="L72" s="12">
        <v>0</v>
      </c>
      <c r="M72" s="12">
        <v>1.5741125638224072E-2</v>
      </c>
      <c r="N72" s="12">
        <v>1.5615002924064715E-2</v>
      </c>
      <c r="O72" s="23"/>
    </row>
    <row r="73" spans="1:15">
      <c r="A73" s="11">
        <v>69</v>
      </c>
      <c r="B73" s="12" t="s">
        <v>257</v>
      </c>
      <c r="C73" s="12">
        <v>5.0455971661044388E-2</v>
      </c>
      <c r="D73" s="12">
        <v>2.2690000000000001</v>
      </c>
      <c r="E73" s="12">
        <v>0</v>
      </c>
      <c r="F73" s="12">
        <v>0</v>
      </c>
      <c r="G73" s="15">
        <v>0</v>
      </c>
      <c r="H73" s="15">
        <v>0</v>
      </c>
      <c r="I73" s="12">
        <v>0</v>
      </c>
      <c r="J73" s="12">
        <v>0</v>
      </c>
      <c r="K73" s="12">
        <v>0</v>
      </c>
      <c r="L73" s="12">
        <v>0</v>
      </c>
      <c r="M73" s="12">
        <v>1.523746334177919E-2</v>
      </c>
      <c r="N73" s="12">
        <v>0</v>
      </c>
      <c r="O73" s="23"/>
    </row>
    <row r="74" spans="1:15">
      <c r="A74" s="11">
        <v>70</v>
      </c>
      <c r="B74" s="12" t="s">
        <v>320</v>
      </c>
      <c r="C74" s="12">
        <v>4.7542912036717885E-2</v>
      </c>
      <c r="D74" s="12">
        <v>2.1379999999999999</v>
      </c>
      <c r="E74" s="12">
        <v>3.6168298175924596E-2</v>
      </c>
      <c r="F74" s="12">
        <v>1.4550000000000001</v>
      </c>
      <c r="G74" s="13">
        <v>31.449126540227411</v>
      </c>
      <c r="H74" s="13">
        <v>46.941580756013735</v>
      </c>
      <c r="I74" s="12">
        <v>0</v>
      </c>
      <c r="J74" s="12">
        <v>0</v>
      </c>
      <c r="K74" s="12">
        <v>4.9715873781339642E-5</v>
      </c>
      <c r="L74" s="12">
        <v>2E-3</v>
      </c>
      <c r="M74" s="12">
        <v>1.4357733197322127E-2</v>
      </c>
      <c r="N74" s="12">
        <v>1.0641606208203355E-2</v>
      </c>
      <c r="O74" s="23"/>
    </row>
    <row r="75" spans="1:15">
      <c r="A75" s="11">
        <v>71</v>
      </c>
      <c r="B75" s="12" t="s">
        <v>185</v>
      </c>
      <c r="C75" s="12">
        <v>4.4318533063226737E-2</v>
      </c>
      <c r="D75" s="12">
        <v>1.9930000000000001</v>
      </c>
      <c r="E75" s="12">
        <v>9.4161864941857285E-2</v>
      </c>
      <c r="F75" s="12">
        <v>3.7879999999999998</v>
      </c>
      <c r="G75" s="13">
        <v>-52.93367108797986</v>
      </c>
      <c r="H75" s="13">
        <v>-47.386483632523756</v>
      </c>
      <c r="I75" s="12">
        <v>0</v>
      </c>
      <c r="J75" s="12">
        <v>0</v>
      </c>
      <c r="K75" s="12">
        <v>4.9715873781339642E-5</v>
      </c>
      <c r="L75" s="12">
        <v>2E-3</v>
      </c>
      <c r="M75" s="12">
        <v>1.3383986090862022E-2</v>
      </c>
      <c r="N75" s="12">
        <v>2.7704745234827698E-2</v>
      </c>
      <c r="O75" s="23"/>
    </row>
    <row r="76" spans="1:15">
      <c r="A76" s="11">
        <v>72</v>
      </c>
      <c r="B76" s="12" t="s">
        <v>255</v>
      </c>
      <c r="C76" s="12">
        <v>3.7714115441662088E-2</v>
      </c>
      <c r="D76" s="12">
        <v>1.696</v>
      </c>
      <c r="E76" s="12">
        <v>1.7151976454562175E-2</v>
      </c>
      <c r="F76" s="12">
        <v>0.69</v>
      </c>
      <c r="G76" s="13">
        <v>119.88203832702138</v>
      </c>
      <c r="H76" s="13">
        <v>145.79710144927537</v>
      </c>
      <c r="I76" s="12">
        <v>0</v>
      </c>
      <c r="J76" s="12">
        <v>0</v>
      </c>
      <c r="K76" s="12">
        <v>0</v>
      </c>
      <c r="L76" s="12">
        <v>0</v>
      </c>
      <c r="M76" s="12">
        <v>1.1389483396940285E-2</v>
      </c>
      <c r="N76" s="12">
        <v>5.046534902859323E-3</v>
      </c>
      <c r="O76" s="23"/>
    </row>
    <row r="77" spans="1:15">
      <c r="A77" s="11">
        <v>73</v>
      </c>
      <c r="B77" s="12" t="s">
        <v>227</v>
      </c>
      <c r="C77" s="12">
        <v>3.4267365504481881E-2</v>
      </c>
      <c r="D77" s="12">
        <v>1.5409999999999999</v>
      </c>
      <c r="E77" s="12">
        <v>8.6257041010624272E-3</v>
      </c>
      <c r="F77" s="12">
        <v>0.34699999999999998</v>
      </c>
      <c r="G77" s="13">
        <v>297.27035732956767</v>
      </c>
      <c r="H77" s="13">
        <v>344.09221902017293</v>
      </c>
      <c r="I77" s="12">
        <v>3.3355644553356798E-4</v>
      </c>
      <c r="J77" s="12">
        <v>1.4999999999999999E-2</v>
      </c>
      <c r="K77" s="12">
        <v>0</v>
      </c>
      <c r="L77" s="12">
        <v>0</v>
      </c>
      <c r="M77" s="12">
        <v>1.0348581317620859E-2</v>
      </c>
      <c r="N77" s="12">
        <v>2.5378950888292535E-3</v>
      </c>
      <c r="O77" s="23"/>
    </row>
    <row r="78" spans="1:15">
      <c r="A78" s="11">
        <v>74</v>
      </c>
      <c r="B78" s="12" t="s">
        <v>163</v>
      </c>
      <c r="C78" s="12">
        <v>3.3778149384365984E-2</v>
      </c>
      <c r="D78" s="12">
        <v>1.5189999999999999</v>
      </c>
      <c r="E78" s="12">
        <v>0</v>
      </c>
      <c r="F78" s="12">
        <v>0</v>
      </c>
      <c r="G78" s="15">
        <v>0</v>
      </c>
      <c r="H78" s="15">
        <v>0</v>
      </c>
      <c r="I78" s="12">
        <v>0</v>
      </c>
      <c r="J78" s="12">
        <v>0</v>
      </c>
      <c r="K78" s="12">
        <v>0</v>
      </c>
      <c r="L78" s="12">
        <v>0</v>
      </c>
      <c r="M78" s="12">
        <v>1.0200840377330361E-2</v>
      </c>
      <c r="N78" s="12">
        <v>0</v>
      </c>
      <c r="O78" s="23"/>
    </row>
    <row r="79" spans="1:15">
      <c r="A79" s="11">
        <v>75</v>
      </c>
      <c r="B79" s="12" t="s">
        <v>234</v>
      </c>
      <c r="C79" s="12">
        <v>3.0598244603612636E-2</v>
      </c>
      <c r="D79" s="12">
        <v>1.3759999999999999</v>
      </c>
      <c r="E79" s="12">
        <v>3.0326683006617183E-2</v>
      </c>
      <c r="F79" s="12">
        <v>1.22</v>
      </c>
      <c r="G79" s="13">
        <v>0.89545433285994136</v>
      </c>
      <c r="H79" s="13">
        <v>12.786885245901644</v>
      </c>
      <c r="I79" s="12">
        <v>1.0562620775229653E-2</v>
      </c>
      <c r="J79" s="12">
        <v>0.47499999999999998</v>
      </c>
      <c r="K79" s="12">
        <v>3.405537354021766E-3</v>
      </c>
      <c r="L79" s="12">
        <v>0.13700000000000001</v>
      </c>
      <c r="M79" s="12">
        <v>9.2405242654421179E-3</v>
      </c>
      <c r="N79" s="12">
        <v>8.9228588137512665E-3</v>
      </c>
      <c r="O79" s="23"/>
    </row>
    <row r="80" spans="1:15">
      <c r="A80" s="11">
        <v>76</v>
      </c>
      <c r="B80" s="12" t="s">
        <v>237</v>
      </c>
      <c r="C80" s="12">
        <v>2.3393425380087568E-2</v>
      </c>
      <c r="D80" s="12">
        <v>1.052</v>
      </c>
      <c r="E80" s="12">
        <v>3.2240744147198755E-2</v>
      </c>
      <c r="F80" s="12">
        <v>1.2969999999999999</v>
      </c>
      <c r="G80" s="13">
        <v>-27.441422340370792</v>
      </c>
      <c r="H80" s="13">
        <v>-18.889745566692355</v>
      </c>
      <c r="I80" s="12">
        <v>6.0040160196042234E-4</v>
      </c>
      <c r="J80" s="12">
        <v>2.7E-2</v>
      </c>
      <c r="K80" s="12">
        <v>4.7230080092272662E-4</v>
      </c>
      <c r="L80" s="12">
        <v>1.9E-2</v>
      </c>
      <c r="M80" s="12">
        <v>7.0647031448002242E-3</v>
      </c>
      <c r="N80" s="12">
        <v>9.486022853635567E-3</v>
      </c>
      <c r="O80" s="23"/>
    </row>
    <row r="81" spans="1:15">
      <c r="A81" s="11">
        <v>77</v>
      </c>
      <c r="B81" s="12" t="s">
        <v>97</v>
      </c>
      <c r="C81" s="12">
        <v>2.3260002801874142E-2</v>
      </c>
      <c r="D81" s="12">
        <v>1.046</v>
      </c>
      <c r="E81" s="12">
        <v>9.8686009455959192E-3</v>
      </c>
      <c r="F81" s="12">
        <v>0.39700000000000002</v>
      </c>
      <c r="G81" s="13">
        <v>135.69706516762574</v>
      </c>
      <c r="H81" s="13">
        <v>163.47607052896728</v>
      </c>
      <c r="I81" s="12">
        <v>0</v>
      </c>
      <c r="J81" s="12">
        <v>0</v>
      </c>
      <c r="K81" s="12">
        <v>3.7038325967098033E-3</v>
      </c>
      <c r="L81" s="12">
        <v>0.14899999999999999</v>
      </c>
      <c r="M81" s="12">
        <v>7.0244101610846335E-3</v>
      </c>
      <c r="N81" s="12">
        <v>2.9035860238190601E-3</v>
      </c>
      <c r="O81" s="23"/>
    </row>
    <row r="82" spans="1:15">
      <c r="A82" s="11">
        <v>78</v>
      </c>
      <c r="B82" s="12" t="s">
        <v>278</v>
      </c>
      <c r="C82" s="12">
        <v>2.0480365755761076E-2</v>
      </c>
      <c r="D82" s="12">
        <v>0.92100000000000004</v>
      </c>
      <c r="E82" s="12">
        <v>1.9140611405815762E-3</v>
      </c>
      <c r="F82" s="12">
        <v>7.6999999999999999E-2</v>
      </c>
      <c r="G82" s="13">
        <v>969.99537901585722</v>
      </c>
      <c r="H82" s="13">
        <v>1096.1038961038962</v>
      </c>
      <c r="I82" s="12">
        <v>0</v>
      </c>
      <c r="J82" s="12">
        <v>0</v>
      </c>
      <c r="K82" s="12">
        <v>0</v>
      </c>
      <c r="L82" s="12">
        <v>0</v>
      </c>
      <c r="M82" s="12">
        <v>6.184973000343162E-3</v>
      </c>
      <c r="N82" s="12">
        <v>5.6316403988430127E-4</v>
      </c>
      <c r="O82" s="23"/>
    </row>
    <row r="83" spans="1:15">
      <c r="A83" s="11">
        <v>79</v>
      </c>
      <c r="B83" s="12" t="s">
        <v>321</v>
      </c>
      <c r="C83" s="12">
        <v>2.0346943177547649E-2</v>
      </c>
      <c r="D83" s="12">
        <v>0.91500000000000004</v>
      </c>
      <c r="E83" s="12">
        <v>0.12836638610341894</v>
      </c>
      <c r="F83" s="12">
        <v>5.1639999999999997</v>
      </c>
      <c r="G83" s="13">
        <v>-84.149321488917636</v>
      </c>
      <c r="H83" s="13">
        <v>-82.281177381874514</v>
      </c>
      <c r="I83" s="12">
        <v>0</v>
      </c>
      <c r="J83" s="12">
        <v>0</v>
      </c>
      <c r="K83" s="12">
        <v>0</v>
      </c>
      <c r="L83" s="12">
        <v>0</v>
      </c>
      <c r="M83" s="12">
        <v>6.1446800166275713E-3</v>
      </c>
      <c r="N83" s="12">
        <v>3.776855976574716E-2</v>
      </c>
      <c r="O83" s="23"/>
    </row>
    <row r="84" spans="1:15">
      <c r="A84" s="11">
        <v>80</v>
      </c>
      <c r="B84" s="12" t="s">
        <v>306</v>
      </c>
      <c r="C84" s="12">
        <v>2.0169046406596412E-2</v>
      </c>
      <c r="D84" s="12">
        <v>0.90700000000000003</v>
      </c>
      <c r="E84" s="12">
        <v>2.242185907538418E-2</v>
      </c>
      <c r="F84" s="12">
        <v>0.90200000000000002</v>
      </c>
      <c r="G84" s="13">
        <v>-10.047394648292197</v>
      </c>
      <c r="H84" s="13">
        <v>0.55432372505543981</v>
      </c>
      <c r="I84" s="12">
        <v>0</v>
      </c>
      <c r="J84" s="12">
        <v>0</v>
      </c>
      <c r="K84" s="12">
        <v>3.9026960918351621E-3</v>
      </c>
      <c r="L84" s="12">
        <v>0.157</v>
      </c>
      <c r="M84" s="12">
        <v>6.0909560383401173E-3</v>
      </c>
      <c r="N84" s="12">
        <v>6.5970644672161006E-3</v>
      </c>
      <c r="O84" s="23"/>
    </row>
    <row r="85" spans="1:15">
      <c r="A85" s="11">
        <v>81</v>
      </c>
      <c r="B85" s="12" t="s">
        <v>214</v>
      </c>
      <c r="C85" s="12">
        <v>1.8901531913568852E-2</v>
      </c>
      <c r="D85" s="12">
        <v>0.85</v>
      </c>
      <c r="E85" s="12">
        <v>1.7649135192375571E-3</v>
      </c>
      <c r="F85" s="12">
        <v>7.0999999999999994E-2</v>
      </c>
      <c r="G85" s="13">
        <v>970.96079822281126</v>
      </c>
      <c r="H85" s="13">
        <v>1097.1830985915494</v>
      </c>
      <c r="I85" s="12">
        <v>3.6024096117625343E-3</v>
      </c>
      <c r="J85" s="12">
        <v>0.16200000000000001</v>
      </c>
      <c r="K85" s="12">
        <v>0</v>
      </c>
      <c r="L85" s="12">
        <v>0</v>
      </c>
      <c r="M85" s="12">
        <v>5.7081726930420058E-3</v>
      </c>
      <c r="N85" s="12">
        <v>5.192811276855245E-4</v>
      </c>
      <c r="O85" s="23"/>
    </row>
    <row r="86" spans="1:15">
      <c r="A86" s="11">
        <v>82</v>
      </c>
      <c r="B86" s="12" t="s">
        <v>46</v>
      </c>
      <c r="C86" s="12">
        <v>1.7722965806016913E-2</v>
      </c>
      <c r="D86" s="12">
        <v>0.79700000000000004</v>
      </c>
      <c r="E86" s="12">
        <v>1.5958795483810025E-2</v>
      </c>
      <c r="F86" s="12">
        <v>0.64200000000000002</v>
      </c>
      <c r="G86" s="13">
        <v>11.054533056687234</v>
      </c>
      <c r="H86" s="13">
        <v>24.143302180685353</v>
      </c>
      <c r="I86" s="12">
        <v>0</v>
      </c>
      <c r="J86" s="12">
        <v>0</v>
      </c>
      <c r="K86" s="12">
        <v>0</v>
      </c>
      <c r="L86" s="12">
        <v>0</v>
      </c>
      <c r="M86" s="12">
        <v>5.3522513368876225E-3</v>
      </c>
      <c r="N86" s="12">
        <v>4.6954716052691097E-3</v>
      </c>
      <c r="O86" s="23"/>
    </row>
    <row r="87" spans="1:15">
      <c r="A87" s="11">
        <v>83</v>
      </c>
      <c r="B87" s="12" t="s">
        <v>64</v>
      </c>
      <c r="C87" s="12">
        <v>1.7255986782269916E-2</v>
      </c>
      <c r="D87" s="12">
        <v>0.77600000000000002</v>
      </c>
      <c r="E87" s="12">
        <v>2.9978671890147805E-2</v>
      </c>
      <c r="F87" s="12">
        <v>1.206</v>
      </c>
      <c r="G87" s="13">
        <v>-42.439121901391083</v>
      </c>
      <c r="H87" s="13">
        <v>-35.655058043117734</v>
      </c>
      <c r="I87" s="12">
        <v>2.0458128659392168E-3</v>
      </c>
      <c r="J87" s="12">
        <v>9.1999999999999998E-2</v>
      </c>
      <c r="K87" s="12">
        <v>5.4687461159473605E-4</v>
      </c>
      <c r="L87" s="12">
        <v>2.1999999999999999E-2</v>
      </c>
      <c r="M87" s="12">
        <v>5.2112258938830551E-3</v>
      </c>
      <c r="N87" s="12">
        <v>8.8204653519541199E-3</v>
      </c>
      <c r="O87" s="23"/>
    </row>
    <row r="88" spans="1:15">
      <c r="A88" s="11">
        <v>84</v>
      </c>
      <c r="B88" s="12" t="s">
        <v>31</v>
      </c>
      <c r="C88" s="12">
        <v>1.6299791638407023E-2</v>
      </c>
      <c r="D88" s="12">
        <v>0.73299999999999998</v>
      </c>
      <c r="E88" s="12">
        <v>1.4594343327881159</v>
      </c>
      <c r="F88" s="12">
        <v>58.710999999999999</v>
      </c>
      <c r="G88" s="13">
        <v>-98.883143196496704</v>
      </c>
      <c r="H88" s="13">
        <v>-98.751511641770705</v>
      </c>
      <c r="I88" s="12">
        <v>0.33829294706014462</v>
      </c>
      <c r="J88" s="12">
        <v>15.212999999999999</v>
      </c>
      <c r="K88" s="12">
        <v>6.9602223293875501E-4</v>
      </c>
      <c r="L88" s="12">
        <v>2.8000000000000001E-2</v>
      </c>
      <c r="M88" s="12">
        <v>4.9224595105879882E-3</v>
      </c>
      <c r="N88" s="12">
        <v>0.42940160968372998</v>
      </c>
      <c r="O88" s="23"/>
    </row>
    <row r="89" spans="1:15">
      <c r="A89" s="11">
        <v>85</v>
      </c>
      <c r="B89" s="12" t="s">
        <v>322</v>
      </c>
      <c r="C89" s="12">
        <v>1.61886061565625E-2</v>
      </c>
      <c r="D89" s="12">
        <v>0.72799999999999998</v>
      </c>
      <c r="E89" s="12">
        <v>1.1161213663910751E-2</v>
      </c>
      <c r="F89" s="12">
        <v>0.44900000000000001</v>
      </c>
      <c r="G89" s="13">
        <v>45.043421298416519</v>
      </c>
      <c r="H89" s="13">
        <v>62.138084632516694</v>
      </c>
      <c r="I89" s="12">
        <v>0</v>
      </c>
      <c r="J89" s="12">
        <v>0</v>
      </c>
      <c r="K89" s="12">
        <v>0</v>
      </c>
      <c r="L89" s="12">
        <v>0</v>
      </c>
      <c r="M89" s="12">
        <v>4.8888820241583296E-3</v>
      </c>
      <c r="N89" s="12">
        <v>3.2839045962084579E-3</v>
      </c>
      <c r="O89" s="23"/>
    </row>
    <row r="90" spans="1:15">
      <c r="A90" s="11">
        <v>86</v>
      </c>
      <c r="B90" s="12" t="s">
        <v>196</v>
      </c>
      <c r="C90" s="12">
        <v>1.5299122301806318E-2</v>
      </c>
      <c r="D90" s="12">
        <v>0.68799999999999994</v>
      </c>
      <c r="E90" s="12">
        <v>1.3696723226759073E-2</v>
      </c>
      <c r="F90" s="12">
        <v>0.55100000000000005</v>
      </c>
      <c r="G90" s="13">
        <v>11.699141820407561</v>
      </c>
      <c r="H90" s="13">
        <v>24.8638838475499</v>
      </c>
      <c r="I90" s="12">
        <v>0</v>
      </c>
      <c r="J90" s="12">
        <v>0</v>
      </c>
      <c r="K90" s="12">
        <v>0</v>
      </c>
      <c r="L90" s="12">
        <v>0</v>
      </c>
      <c r="M90" s="12">
        <v>4.6202621327210589E-3</v>
      </c>
      <c r="N90" s="12">
        <v>4.0299141035876626E-3</v>
      </c>
      <c r="O90" s="23"/>
    </row>
    <row r="91" spans="1:15">
      <c r="A91" s="11">
        <v>87</v>
      </c>
      <c r="B91" s="12" t="s">
        <v>304</v>
      </c>
      <c r="C91" s="12">
        <v>1.4009370712409855E-2</v>
      </c>
      <c r="D91" s="12">
        <v>0.63</v>
      </c>
      <c r="E91" s="12">
        <v>5.0809623004529118E-2</v>
      </c>
      <c r="F91" s="12">
        <v>2.044</v>
      </c>
      <c r="G91" s="13">
        <v>-72.427721592893789</v>
      </c>
      <c r="H91" s="13">
        <v>-69.178082191780817</v>
      </c>
      <c r="I91" s="12">
        <v>0</v>
      </c>
      <c r="J91" s="12">
        <v>0</v>
      </c>
      <c r="K91" s="12">
        <v>0</v>
      </c>
      <c r="L91" s="12">
        <v>0</v>
      </c>
      <c r="M91" s="12">
        <v>4.2307632901370162E-3</v>
      </c>
      <c r="N91" s="12">
        <v>1.4949445422383269E-2</v>
      </c>
      <c r="O91" s="23"/>
    </row>
    <row r="92" spans="1:15">
      <c r="A92" s="11">
        <v>88</v>
      </c>
      <c r="B92" s="12" t="s">
        <v>276</v>
      </c>
      <c r="C92" s="12">
        <v>7.7385095363787767E-3</v>
      </c>
      <c r="D92" s="12">
        <v>0.34799999999999998</v>
      </c>
      <c r="E92" s="12">
        <v>2.0781235240599969E-2</v>
      </c>
      <c r="F92" s="12">
        <v>0.83599999999999997</v>
      </c>
      <c r="G92" s="13">
        <v>-62.762032926415394</v>
      </c>
      <c r="H92" s="13">
        <v>-58.373205741626798</v>
      </c>
      <c r="I92" s="12">
        <v>0</v>
      </c>
      <c r="J92" s="12">
        <v>0</v>
      </c>
      <c r="K92" s="12">
        <v>0</v>
      </c>
      <c r="L92" s="12">
        <v>0</v>
      </c>
      <c r="M92" s="12">
        <v>2.3369930555042565E-3</v>
      </c>
      <c r="N92" s="12">
        <v>6.1143524330295558E-3</v>
      </c>
      <c r="O92" s="23"/>
    </row>
    <row r="93" spans="1:15">
      <c r="A93" s="11">
        <v>89</v>
      </c>
      <c r="B93" s="12" t="s">
        <v>66</v>
      </c>
      <c r="C93" s="12">
        <v>7.0491595489427369E-3</v>
      </c>
      <c r="D93" s="12">
        <v>0.317</v>
      </c>
      <c r="E93" s="12">
        <v>9.9431747562679293E-3</v>
      </c>
      <c r="F93" s="12">
        <v>0.4</v>
      </c>
      <c r="G93" s="13">
        <v>-29.105545042350556</v>
      </c>
      <c r="H93" s="13">
        <v>-20.75</v>
      </c>
      <c r="I93" s="12">
        <v>2.957533817064303E-3</v>
      </c>
      <c r="J93" s="12">
        <v>0.13300000000000001</v>
      </c>
      <c r="K93" s="12">
        <v>4.7975818198992756E-3</v>
      </c>
      <c r="L93" s="12">
        <v>0.193</v>
      </c>
      <c r="M93" s="12">
        <v>2.1288126396403718E-3</v>
      </c>
      <c r="N93" s="12">
        <v>2.9255274799184481E-3</v>
      </c>
      <c r="O93" s="23"/>
    </row>
    <row r="94" spans="1:15">
      <c r="A94" s="11">
        <v>90</v>
      </c>
      <c r="B94" s="12" t="s">
        <v>92</v>
      </c>
      <c r="C94" s="12">
        <v>6.0040160196042245E-3</v>
      </c>
      <c r="D94" s="12">
        <v>0.27</v>
      </c>
      <c r="E94" s="12">
        <v>1.0316043809627976E-2</v>
      </c>
      <c r="F94" s="12">
        <v>0.41499999999999998</v>
      </c>
      <c r="G94" s="13">
        <v>-41.799238832228795</v>
      </c>
      <c r="H94" s="13">
        <v>-34.939759036144579</v>
      </c>
      <c r="I94" s="12">
        <v>3.5579354190247254E-3</v>
      </c>
      <c r="J94" s="12">
        <v>0.16</v>
      </c>
      <c r="K94" s="12">
        <v>1.5113625629527252E-2</v>
      </c>
      <c r="L94" s="12">
        <v>0.60799999999999998</v>
      </c>
      <c r="M94" s="12">
        <v>1.8131842672015784E-3</v>
      </c>
      <c r="N94" s="12">
        <v>3.0352347604153899E-3</v>
      </c>
      <c r="O94" s="23"/>
    </row>
    <row r="95" spans="1:15">
      <c r="A95" s="11">
        <v>91</v>
      </c>
      <c r="B95" s="12" t="s">
        <v>155</v>
      </c>
      <c r="C95" s="12">
        <v>5.8928305377597013E-3</v>
      </c>
      <c r="D95" s="12">
        <v>0.26500000000000001</v>
      </c>
      <c r="E95" s="12">
        <v>0</v>
      </c>
      <c r="F95" s="12">
        <v>0</v>
      </c>
      <c r="G95" s="15">
        <v>0</v>
      </c>
      <c r="H95" s="15">
        <v>0</v>
      </c>
      <c r="I95" s="12">
        <v>0</v>
      </c>
      <c r="J95" s="12">
        <v>0</v>
      </c>
      <c r="K95" s="12">
        <v>0</v>
      </c>
      <c r="L95" s="12">
        <v>0</v>
      </c>
      <c r="M95" s="12">
        <v>1.7796067807719195E-3</v>
      </c>
      <c r="N95" s="12">
        <v>0</v>
      </c>
      <c r="O95" s="23"/>
    </row>
    <row r="96" spans="1:15">
      <c r="A96" s="11">
        <v>92</v>
      </c>
      <c r="B96" s="12" t="s">
        <v>323</v>
      </c>
      <c r="C96" s="12">
        <v>4.8032128156833788E-3</v>
      </c>
      <c r="D96" s="12">
        <v>0.216</v>
      </c>
      <c r="E96" s="12">
        <v>7.0099382031688891E-3</v>
      </c>
      <c r="F96" s="12">
        <v>0.28199999999999997</v>
      </c>
      <c r="G96" s="13">
        <v>-31.479954937233913</v>
      </c>
      <c r="H96" s="13">
        <v>-23.40425531914893</v>
      </c>
      <c r="I96" s="12">
        <v>0</v>
      </c>
      <c r="J96" s="12">
        <v>0</v>
      </c>
      <c r="K96" s="12">
        <v>0</v>
      </c>
      <c r="L96" s="12">
        <v>0</v>
      </c>
      <c r="M96" s="12">
        <v>1.4505474137612628E-3</v>
      </c>
      <c r="N96" s="12">
        <v>2.0624968733425056E-3</v>
      </c>
      <c r="O96" s="23"/>
    </row>
    <row r="97" spans="1:15">
      <c r="A97" s="11">
        <v>93</v>
      </c>
      <c r="B97" s="12" t="s">
        <v>222</v>
      </c>
      <c r="C97" s="12">
        <v>4.4696563701498116E-3</v>
      </c>
      <c r="D97" s="12">
        <v>0.20100000000000001</v>
      </c>
      <c r="E97" s="12">
        <v>1.6281948663388734E-2</v>
      </c>
      <c r="F97" s="12">
        <v>0.65500000000000003</v>
      </c>
      <c r="G97" s="13">
        <v>-72.54839415996814</v>
      </c>
      <c r="H97" s="13">
        <v>-69.312977099236633</v>
      </c>
      <c r="I97" s="12">
        <v>2.890822527957589E-4</v>
      </c>
      <c r="J97" s="12">
        <v>1.2999999999999999E-2</v>
      </c>
      <c r="K97" s="12">
        <v>0</v>
      </c>
      <c r="L97" s="12">
        <v>0</v>
      </c>
      <c r="M97" s="12">
        <v>1.3498149544722863E-3</v>
      </c>
      <c r="N97" s="12">
        <v>4.790551248366459E-3</v>
      </c>
      <c r="O97" s="23"/>
    </row>
    <row r="98" spans="1:15">
      <c r="A98" s="11">
        <v>94</v>
      </c>
      <c r="B98" s="12" t="s">
        <v>55</v>
      </c>
      <c r="C98" s="12">
        <v>4.3807079846741931E-3</v>
      </c>
      <c r="D98" s="12">
        <v>0.19700000000000001</v>
      </c>
      <c r="E98" s="12">
        <v>3.952411965616502E-3</v>
      </c>
      <c r="F98" s="12">
        <v>0.159</v>
      </c>
      <c r="G98" s="13">
        <v>10.836320271864295</v>
      </c>
      <c r="H98" s="13">
        <v>23.899371069182379</v>
      </c>
      <c r="I98" s="12">
        <v>0</v>
      </c>
      <c r="J98" s="12">
        <v>0</v>
      </c>
      <c r="K98" s="12">
        <v>9.1974366495478339E-4</v>
      </c>
      <c r="L98" s="12">
        <v>3.6999999999999998E-2</v>
      </c>
      <c r="M98" s="12">
        <v>1.3229529653285589E-3</v>
      </c>
      <c r="N98" s="12">
        <v>1.1628971732675832E-3</v>
      </c>
      <c r="O98" s="23"/>
    </row>
    <row r="99" spans="1:15">
      <c r="A99" s="11">
        <v>95</v>
      </c>
      <c r="B99" s="12" t="s">
        <v>225</v>
      </c>
      <c r="C99" s="12">
        <v>3.9582031536650065E-3</v>
      </c>
      <c r="D99" s="12">
        <v>0.17799999999999999</v>
      </c>
      <c r="E99" s="12">
        <v>0</v>
      </c>
      <c r="F99" s="12">
        <v>0</v>
      </c>
      <c r="G99" s="15">
        <v>0</v>
      </c>
      <c r="H99" s="15">
        <v>0</v>
      </c>
      <c r="I99" s="12">
        <v>4.0026773464028155E-4</v>
      </c>
      <c r="J99" s="12">
        <v>1.7999999999999999E-2</v>
      </c>
      <c r="K99" s="12">
        <v>0</v>
      </c>
      <c r="L99" s="12">
        <v>0</v>
      </c>
      <c r="M99" s="12">
        <v>1.1953585168958554E-3</v>
      </c>
      <c r="N99" s="12">
        <v>0</v>
      </c>
      <c r="O99" s="23"/>
    </row>
    <row r="100" spans="1:15">
      <c r="A100" s="11">
        <v>96</v>
      </c>
      <c r="B100" s="12" t="s">
        <v>78</v>
      </c>
      <c r="C100" s="12">
        <v>3.9582031536650065E-3</v>
      </c>
      <c r="D100" s="12">
        <v>0.17799999999999999</v>
      </c>
      <c r="E100" s="12">
        <v>0</v>
      </c>
      <c r="F100" s="12">
        <v>0</v>
      </c>
      <c r="G100" s="15">
        <v>0</v>
      </c>
      <c r="H100" s="15">
        <v>0</v>
      </c>
      <c r="I100" s="12">
        <v>4.247285406460766E-3</v>
      </c>
      <c r="J100" s="12">
        <v>0.191</v>
      </c>
      <c r="K100" s="12">
        <v>0</v>
      </c>
      <c r="L100" s="12">
        <v>0</v>
      </c>
      <c r="M100" s="12">
        <v>1.1953585168958554E-3</v>
      </c>
      <c r="N100" s="12">
        <v>0</v>
      </c>
      <c r="O100" s="23"/>
    </row>
    <row r="101" spans="1:15">
      <c r="A101" s="11">
        <v>97</v>
      </c>
      <c r="B101" s="12" t="s">
        <v>190</v>
      </c>
      <c r="C101" s="12">
        <v>3.8025434790826752E-3</v>
      </c>
      <c r="D101" s="12">
        <v>0.17100000000000001</v>
      </c>
      <c r="E101" s="12">
        <v>5.3693143683846813E-3</v>
      </c>
      <c r="F101" s="12">
        <v>0.216</v>
      </c>
      <c r="G101" s="13">
        <v>-29.180092313599388</v>
      </c>
      <c r="H101" s="13">
        <v>-20.833333333333329</v>
      </c>
      <c r="I101" s="12">
        <v>0</v>
      </c>
      <c r="J101" s="12">
        <v>0</v>
      </c>
      <c r="K101" s="12">
        <v>0</v>
      </c>
      <c r="L101" s="12">
        <v>0</v>
      </c>
      <c r="M101" s="12">
        <v>1.1483500358943331E-3</v>
      </c>
      <c r="N101" s="12">
        <v>1.579784839155962E-3</v>
      </c>
      <c r="O101" s="23"/>
    </row>
    <row r="102" spans="1:15">
      <c r="A102" s="11">
        <v>98</v>
      </c>
      <c r="B102" s="12" t="s">
        <v>293</v>
      </c>
      <c r="C102" s="12">
        <v>3.2688531662289663E-3</v>
      </c>
      <c r="D102" s="12">
        <v>0.14699999999999999</v>
      </c>
      <c r="E102" s="12">
        <v>3.8778381549444923E-3</v>
      </c>
      <c r="F102" s="12">
        <v>0.156</v>
      </c>
      <c r="G102" s="13">
        <v>-15.704239434000911</v>
      </c>
      <c r="H102" s="13">
        <v>-5.7692307692307736</v>
      </c>
      <c r="I102" s="12">
        <v>0</v>
      </c>
      <c r="J102" s="12">
        <v>0</v>
      </c>
      <c r="K102" s="12">
        <v>0</v>
      </c>
      <c r="L102" s="12">
        <v>0</v>
      </c>
      <c r="M102" s="12">
        <v>9.8717810103197035E-4</v>
      </c>
      <c r="N102" s="12">
        <v>1.1409557171681948E-3</v>
      </c>
      <c r="O102" s="23"/>
    </row>
    <row r="103" spans="1:15">
      <c r="A103" s="11">
        <v>99</v>
      </c>
      <c r="B103" s="12" t="s">
        <v>324</v>
      </c>
      <c r="C103" s="12">
        <v>3.1131934916466351E-3</v>
      </c>
      <c r="D103" s="12">
        <v>0.14000000000000001</v>
      </c>
      <c r="E103" s="12">
        <v>2.7343730579736806E-3</v>
      </c>
      <c r="F103" s="12">
        <v>0.11</v>
      </c>
      <c r="G103" s="13">
        <v>13.854014270959837</v>
      </c>
      <c r="H103" s="13">
        <v>27.272727272727295</v>
      </c>
      <c r="I103" s="12">
        <v>0</v>
      </c>
      <c r="J103" s="12">
        <v>0</v>
      </c>
      <c r="K103" s="12">
        <v>0</v>
      </c>
      <c r="L103" s="12">
        <v>0</v>
      </c>
      <c r="M103" s="12">
        <v>9.4016962003044813E-4</v>
      </c>
      <c r="N103" s="12">
        <v>8.0452005697757324E-4</v>
      </c>
      <c r="O103" s="23"/>
    </row>
    <row r="104" spans="1:15">
      <c r="A104" s="11">
        <v>100</v>
      </c>
      <c r="B104" s="12" t="s">
        <v>325</v>
      </c>
      <c r="C104" s="12">
        <v>2.6017402751618303E-3</v>
      </c>
      <c r="D104" s="12">
        <v>0.11700000000000001</v>
      </c>
      <c r="E104" s="12">
        <v>4.9715873781339646E-3</v>
      </c>
      <c r="F104" s="12">
        <v>0.2</v>
      </c>
      <c r="G104" s="13">
        <v>-47.667815583312404</v>
      </c>
      <c r="H104" s="13">
        <v>-41.5</v>
      </c>
      <c r="I104" s="12">
        <v>0</v>
      </c>
      <c r="J104" s="12">
        <v>0</v>
      </c>
      <c r="K104" s="12">
        <v>0</v>
      </c>
      <c r="L104" s="12">
        <v>0</v>
      </c>
      <c r="M104" s="12">
        <v>7.8571318245401734E-4</v>
      </c>
      <c r="N104" s="12">
        <v>1.4627637399592241E-3</v>
      </c>
      <c r="O104" s="23"/>
    </row>
    <row r="105" spans="1:15">
      <c r="A105" s="11"/>
      <c r="B105" s="12" t="s">
        <v>112</v>
      </c>
      <c r="C105" s="12">
        <v>263.07743624068542</v>
      </c>
      <c r="D105" s="12">
        <v>11830.566000000001</v>
      </c>
      <c r="E105" s="12">
        <v>283.5961977299732</v>
      </c>
      <c r="F105" s="12">
        <v>11408.678</v>
      </c>
      <c r="G105" s="16">
        <v>-7.2352033114438115</v>
      </c>
      <c r="H105" s="16">
        <v>3.6979569411986262</v>
      </c>
      <c r="I105" s="12">
        <v>15.155959875383312</v>
      </c>
      <c r="J105" s="12">
        <v>681.56200000000001</v>
      </c>
      <c r="K105" s="12">
        <v>10.268018275555201</v>
      </c>
      <c r="L105" s="12">
        <v>413.06800000000004</v>
      </c>
      <c r="M105" s="12">
        <v>79.448133864036691</v>
      </c>
      <c r="N105" s="12">
        <v>83.44100249635261</v>
      </c>
      <c r="O105" s="23"/>
    </row>
    <row r="106" spans="1:15">
      <c r="A106" s="11"/>
      <c r="B106" s="12" t="s">
        <v>113</v>
      </c>
      <c r="C106" s="12">
        <v>328.19923993604613</v>
      </c>
      <c r="D106" s="12">
        <v>14759.087000000003</v>
      </c>
      <c r="E106" s="12">
        <v>333.21249061612883</v>
      </c>
      <c r="F106" s="12">
        <v>13404.671999999999</v>
      </c>
      <c r="G106" s="16">
        <v>-1.5045206351097136</v>
      </c>
      <c r="H106" s="16">
        <v>10.104051781349114</v>
      </c>
      <c r="I106" s="12">
        <v>21.902850573383532</v>
      </c>
      <c r="J106" s="12">
        <v>984.96900000000028</v>
      </c>
      <c r="K106" s="12">
        <v>28.648971129992102</v>
      </c>
      <c r="L106" s="12">
        <v>1152.5080000000003</v>
      </c>
      <c r="M106" s="12">
        <v>99.114608691330886</v>
      </c>
      <c r="N106" s="12">
        <v>98.039340738233506</v>
      </c>
      <c r="O106" s="23"/>
    </row>
    <row r="107" spans="1:15">
      <c r="A107" s="11"/>
      <c r="B107" s="12" t="s">
        <v>1</v>
      </c>
      <c r="C107" s="12">
        <v>331.10531711211286</v>
      </c>
      <c r="D107" s="12">
        <v>14889.773000000003</v>
      </c>
      <c r="E107" s="12">
        <v>338.78124021218724</v>
      </c>
      <c r="F107" s="12">
        <v>13628.694999999996</v>
      </c>
      <c r="G107" s="16">
        <v>-2.2657462069820582</v>
      </c>
      <c r="H107" s="16">
        <v>9.2531089733830498</v>
      </c>
      <c r="I107" s="12">
        <v>22.487174754669237</v>
      </c>
      <c r="J107" s="12">
        <v>1011.2460000000004</v>
      </c>
      <c r="K107" s="12">
        <v>28.850892151355016</v>
      </c>
      <c r="L107" s="12">
        <v>1160.6309999999999</v>
      </c>
      <c r="M107" s="12">
        <v>99.992230169640166</v>
      </c>
      <c r="N107" s="12">
        <v>99.677804344817957</v>
      </c>
      <c r="O107" s="23"/>
    </row>
    <row r="108" spans="1:15">
      <c r="A108" s="11"/>
      <c r="B108" s="12" t="s">
        <v>114</v>
      </c>
      <c r="C108" s="12">
        <v>2.5728320498728863E-2</v>
      </c>
      <c r="D108" s="12">
        <v>1.1569999999974243</v>
      </c>
      <c r="E108" s="12">
        <v>1.0950666938447853</v>
      </c>
      <c r="F108" s="12">
        <v>44.053000000003522</v>
      </c>
      <c r="G108" s="16">
        <v>-97.650524790558961</v>
      </c>
      <c r="H108" s="16">
        <v>-97.373618141789819</v>
      </c>
      <c r="I108" s="12">
        <v>0.19172824489269047</v>
      </c>
      <c r="J108" s="12">
        <v>8.6219999999996162</v>
      </c>
      <c r="K108" s="12">
        <v>0.13758868068984498</v>
      </c>
      <c r="L108" s="12">
        <v>5.5350000000000819</v>
      </c>
      <c r="M108" s="12">
        <v>7.769830359833918E-3</v>
      </c>
      <c r="N108" s="12">
        <v>0.32219565518204263</v>
      </c>
      <c r="O108" s="23"/>
    </row>
    <row r="109" spans="1:15">
      <c r="A109" s="11"/>
      <c r="B109" s="12" t="s">
        <v>115</v>
      </c>
      <c r="C109" s="12">
        <v>331.13104543261159</v>
      </c>
      <c r="D109" s="12">
        <v>14890.93</v>
      </c>
      <c r="E109" s="12">
        <v>339.87630690603203</v>
      </c>
      <c r="F109" s="12">
        <v>13672.748</v>
      </c>
      <c r="G109" s="13">
        <v>-2.5730718192834559</v>
      </c>
      <c r="H109" s="13">
        <v>8.9095622913550443</v>
      </c>
      <c r="I109" s="12">
        <v>22.678902999561927</v>
      </c>
      <c r="J109" s="12">
        <v>1019.8680000000001</v>
      </c>
      <c r="K109" s="12">
        <v>28.988480832044861</v>
      </c>
      <c r="L109" s="12">
        <v>1166.1659999999999</v>
      </c>
      <c r="M109" s="12">
        <v>100</v>
      </c>
      <c r="N109" s="12">
        <v>100</v>
      </c>
      <c r="O109" s="23"/>
    </row>
  </sheetData>
  <mergeCells count="10">
    <mergeCell ref="M2:N3"/>
    <mergeCell ref="C3:D3"/>
    <mergeCell ref="E3:F3"/>
    <mergeCell ref="G3:H3"/>
    <mergeCell ref="I3:J3"/>
    <mergeCell ref="K3:L3"/>
    <mergeCell ref="A2:A4"/>
    <mergeCell ref="B2:B4"/>
    <mergeCell ref="C2:H2"/>
    <mergeCell ref="I2:L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0000"/>
  </sheetPr>
  <dimension ref="A1:O113"/>
  <sheetViews>
    <sheetView workbookViewId="0">
      <selection activeCell="C1" sqref="C1:D1048576"/>
    </sheetView>
  </sheetViews>
  <sheetFormatPr defaultRowHeight="15"/>
  <cols>
    <col min="1" max="1" width="5.28515625" style="17" customWidth="1"/>
    <col min="2" max="2" width="38.42578125" customWidth="1"/>
    <col min="3" max="3" width="10.5703125" bestFit="1" customWidth="1"/>
    <col min="4" max="4" width="11.5703125" bestFit="1" customWidth="1"/>
    <col min="5" max="5" width="10.5703125" bestFit="1" customWidth="1"/>
    <col min="6" max="6" width="11.5703125" bestFit="1" customWidth="1"/>
    <col min="7" max="8" width="11.5703125" style="14" bestFit="1" customWidth="1"/>
    <col min="9" max="9" width="9.5703125" bestFit="1" customWidth="1"/>
    <col min="10" max="10" width="11.5703125" bestFit="1" customWidth="1"/>
    <col min="11" max="11" width="9.5703125" bestFit="1" customWidth="1"/>
    <col min="12" max="12" width="11.5703125" bestFit="1" customWidth="1"/>
    <col min="13" max="14" width="8" bestFit="1" customWidth="1"/>
    <col min="15" max="16" width="9" customWidth="1"/>
  </cols>
  <sheetData>
    <row r="1" spans="1:15">
      <c r="A1" s="1" t="s">
        <v>326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5" ht="15" customHeight="1">
      <c r="A2" s="4" t="s">
        <v>2</v>
      </c>
      <c r="B2" s="5" t="s">
        <v>3</v>
      </c>
      <c r="C2" s="5" t="s">
        <v>4</v>
      </c>
      <c r="D2" s="5"/>
      <c r="E2" s="5"/>
      <c r="F2" s="5"/>
      <c r="G2" s="5"/>
      <c r="H2" s="5"/>
      <c r="I2" s="5" t="s">
        <v>5</v>
      </c>
      <c r="J2" s="5"/>
      <c r="K2" s="5"/>
      <c r="L2" s="5"/>
      <c r="M2" s="18" t="s">
        <v>6</v>
      </c>
      <c r="N2" s="18"/>
    </row>
    <row r="3" spans="1:15">
      <c r="A3" s="4"/>
      <c r="B3" s="5"/>
      <c r="C3" s="5">
        <v>2013</v>
      </c>
      <c r="D3" s="5"/>
      <c r="E3" s="5">
        <v>2012</v>
      </c>
      <c r="F3" s="5"/>
      <c r="G3" s="19" t="s">
        <v>7</v>
      </c>
      <c r="H3" s="19"/>
      <c r="I3" s="5">
        <v>2013</v>
      </c>
      <c r="J3" s="5"/>
      <c r="K3" s="5">
        <v>2012</v>
      </c>
      <c r="L3" s="5"/>
      <c r="M3" s="18"/>
      <c r="N3" s="18"/>
    </row>
    <row r="4" spans="1:15">
      <c r="A4" s="4"/>
      <c r="B4" s="5"/>
      <c r="C4" s="20" t="s">
        <v>8</v>
      </c>
      <c r="D4" s="20" t="s">
        <v>9</v>
      </c>
      <c r="E4" s="20" t="s">
        <v>8</v>
      </c>
      <c r="F4" s="20" t="s">
        <v>9</v>
      </c>
      <c r="G4" s="21" t="s">
        <v>10</v>
      </c>
      <c r="H4" s="21" t="s">
        <v>11</v>
      </c>
      <c r="I4" s="20" t="s">
        <v>8</v>
      </c>
      <c r="J4" s="20" t="s">
        <v>9</v>
      </c>
      <c r="K4" s="20" t="s">
        <v>8</v>
      </c>
      <c r="L4" s="20" t="s">
        <v>9</v>
      </c>
      <c r="M4" s="22">
        <v>2013</v>
      </c>
      <c r="N4" s="22">
        <v>2012</v>
      </c>
    </row>
    <row r="5" spans="1:15">
      <c r="A5" s="11">
        <v>1</v>
      </c>
      <c r="B5" s="12" t="s">
        <v>12</v>
      </c>
      <c r="C5" s="12">
        <v>769.81681080011288</v>
      </c>
      <c r="D5" s="12">
        <v>34618.584999999999</v>
      </c>
      <c r="E5" s="12">
        <v>974.32446070705919</v>
      </c>
      <c r="F5" s="12">
        <v>39195.709000000003</v>
      </c>
      <c r="G5" s="13">
        <v>-20.989686511466289</v>
      </c>
      <c r="H5" s="13">
        <v>-11.677615016480502</v>
      </c>
      <c r="I5" s="12">
        <v>490.29530863977902</v>
      </c>
      <c r="J5" s="12">
        <v>22048.530999999999</v>
      </c>
      <c r="K5" s="12">
        <v>471.70793912788417</v>
      </c>
      <c r="L5" s="12">
        <v>18976.150000000001</v>
      </c>
      <c r="M5" s="12">
        <v>25.787029285355601</v>
      </c>
      <c r="N5" s="12">
        <v>32.336635254236349</v>
      </c>
      <c r="O5" s="23"/>
    </row>
    <row r="6" spans="1:15">
      <c r="A6" s="11">
        <v>2</v>
      </c>
      <c r="B6" s="12" t="s">
        <v>15</v>
      </c>
      <c r="C6" s="12">
        <v>275.87252806877484</v>
      </c>
      <c r="D6" s="12">
        <v>12405.96</v>
      </c>
      <c r="E6" s="12">
        <v>256.64042497128906</v>
      </c>
      <c r="F6" s="12">
        <v>10324.285</v>
      </c>
      <c r="G6" s="13">
        <v>7.4937933490553235</v>
      </c>
      <c r="H6" s="13">
        <v>20.162897479099044</v>
      </c>
      <c r="I6" s="12">
        <v>139.83642391911033</v>
      </c>
      <c r="J6" s="12">
        <v>6288.43</v>
      </c>
      <c r="K6" s="12">
        <v>140.11357591365348</v>
      </c>
      <c r="L6" s="12">
        <v>5636.5730000000003</v>
      </c>
      <c r="M6" s="12">
        <v>9.2410725000155303</v>
      </c>
      <c r="N6" s="12">
        <v>8.5175813073258482</v>
      </c>
      <c r="O6" s="23"/>
    </row>
    <row r="7" spans="1:15">
      <c r="A7" s="11">
        <v>3</v>
      </c>
      <c r="B7" s="12" t="s">
        <v>14</v>
      </c>
      <c r="C7" s="12">
        <v>215.26040751702803</v>
      </c>
      <c r="D7" s="12">
        <v>9680.2389999999996</v>
      </c>
      <c r="E7" s="12">
        <v>302.26888333175896</v>
      </c>
      <c r="F7" s="12">
        <v>12159.853999999999</v>
      </c>
      <c r="G7" s="13">
        <v>-28.785124970747873</v>
      </c>
      <c r="H7" s="13">
        <v>-20.391815559627616</v>
      </c>
      <c r="I7" s="12">
        <v>160.42779725994495</v>
      </c>
      <c r="J7" s="12">
        <v>7214.4219999999996</v>
      </c>
      <c r="K7" s="12">
        <v>144.89383175153995</v>
      </c>
      <c r="L7" s="12">
        <v>5828.8760000000002</v>
      </c>
      <c r="M7" s="12">
        <v>7.2107108532090889</v>
      </c>
      <c r="N7" s="12">
        <v>10.031933943145839</v>
      </c>
      <c r="O7" s="23"/>
    </row>
    <row r="8" spans="1:15">
      <c r="A8" s="11">
        <v>4</v>
      </c>
      <c r="B8" s="12" t="s">
        <v>23</v>
      </c>
      <c r="C8" s="12">
        <v>190.66844711684928</v>
      </c>
      <c r="D8" s="12">
        <v>8574.3410000000003</v>
      </c>
      <c r="E8" s="12">
        <v>192.08737067658333</v>
      </c>
      <c r="F8" s="12">
        <v>7727.4059999999999</v>
      </c>
      <c r="G8" s="13">
        <v>-0.73868654390771837</v>
      </c>
      <c r="H8" s="13">
        <v>10.960146263830339</v>
      </c>
      <c r="I8" s="12">
        <v>144.03534364096873</v>
      </c>
      <c r="J8" s="12">
        <v>6477.2550000000001</v>
      </c>
      <c r="K8" s="12">
        <v>138.10808728118803</v>
      </c>
      <c r="L8" s="12">
        <v>5555.8950000000004</v>
      </c>
      <c r="M8" s="12">
        <v>6.3869387633730623</v>
      </c>
      <c r="N8" s="12">
        <v>6.3751445160335658</v>
      </c>
      <c r="O8" s="23"/>
    </row>
    <row r="9" spans="1:15">
      <c r="A9" s="11">
        <v>5</v>
      </c>
      <c r="B9" s="12" t="s">
        <v>18</v>
      </c>
      <c r="C9" s="12">
        <v>184.82747348782186</v>
      </c>
      <c r="D9" s="12">
        <v>8311.6730000000007</v>
      </c>
      <c r="E9" s="12">
        <v>175.10301129047494</v>
      </c>
      <c r="F9" s="12">
        <v>7044.1490000000003</v>
      </c>
      <c r="G9" s="13">
        <v>5.5535665124657356</v>
      </c>
      <c r="H9" s="13">
        <v>17.993997571601625</v>
      </c>
      <c r="I9" s="12">
        <v>97.888632173965249</v>
      </c>
      <c r="J9" s="12">
        <v>4402.0420000000004</v>
      </c>
      <c r="K9" s="12">
        <v>86.895989420462058</v>
      </c>
      <c r="L9" s="12">
        <v>3495.7040000000002</v>
      </c>
      <c r="M9" s="12">
        <v>6.191280061310982</v>
      </c>
      <c r="N9" s="12">
        <v>5.8114544347059445</v>
      </c>
      <c r="O9" s="23"/>
    </row>
    <row r="10" spans="1:15">
      <c r="A10" s="11">
        <v>6</v>
      </c>
      <c r="B10" s="12" t="s">
        <v>16</v>
      </c>
      <c r="C10" s="12">
        <v>162.82949261617216</v>
      </c>
      <c r="D10" s="12">
        <v>7322.4260000000004</v>
      </c>
      <c r="E10" s="12">
        <v>127.83350651029367</v>
      </c>
      <c r="F10" s="12">
        <v>5142.5630000000001</v>
      </c>
      <c r="G10" s="13">
        <v>27.376223230691451</v>
      </c>
      <c r="H10" s="13">
        <v>42.388649395252941</v>
      </c>
      <c r="I10" s="12">
        <v>80.426863301897484</v>
      </c>
      <c r="J10" s="12">
        <v>3616.788</v>
      </c>
      <c r="K10" s="12">
        <v>67.29453672263017</v>
      </c>
      <c r="L10" s="12">
        <v>2707.165</v>
      </c>
      <c r="M10" s="12">
        <v>5.4544001062391567</v>
      </c>
      <c r="N10" s="12">
        <v>4.2426374785804084</v>
      </c>
      <c r="O10" s="23"/>
    </row>
    <row r="11" spans="1:15">
      <c r="A11" s="11">
        <v>7</v>
      </c>
      <c r="B11" s="12" t="s">
        <v>17</v>
      </c>
      <c r="C11" s="12">
        <v>159.34602923288688</v>
      </c>
      <c r="D11" s="12">
        <v>7165.7749999999996</v>
      </c>
      <c r="E11" s="12">
        <v>127.81911376483399</v>
      </c>
      <c r="F11" s="12">
        <v>5141.9840000000004</v>
      </c>
      <c r="G11" s="13">
        <v>24.665259005047716</v>
      </c>
      <c r="H11" s="13">
        <v>39.358173809953513</v>
      </c>
      <c r="I11" s="12">
        <v>81.122150594064024</v>
      </c>
      <c r="J11" s="12">
        <v>3648.0549999999998</v>
      </c>
      <c r="K11" s="12">
        <v>54.030639893011447</v>
      </c>
      <c r="L11" s="12">
        <v>2173.5770000000002</v>
      </c>
      <c r="M11" s="12">
        <v>5.3377123812908307</v>
      </c>
      <c r="N11" s="12">
        <v>4.2421598009904411</v>
      </c>
      <c r="O11" s="23"/>
    </row>
    <row r="12" spans="1:15">
      <c r="A12" s="11">
        <v>8</v>
      </c>
      <c r="B12" s="12" t="s">
        <v>19</v>
      </c>
      <c r="C12" s="12">
        <v>108.05369814031162</v>
      </c>
      <c r="D12" s="12">
        <v>4859.1639999999998</v>
      </c>
      <c r="E12" s="12">
        <v>82.370477719831158</v>
      </c>
      <c r="F12" s="12">
        <v>3313.6489999999999</v>
      </c>
      <c r="G12" s="13">
        <v>31.180128040336825</v>
      </c>
      <c r="H12" s="13">
        <v>46.640878379092044</v>
      </c>
      <c r="I12" s="12">
        <v>46.739797064258532</v>
      </c>
      <c r="J12" s="12">
        <v>2101.884</v>
      </c>
      <c r="K12" s="12">
        <v>47.472643840451816</v>
      </c>
      <c r="L12" s="12">
        <v>1909.758</v>
      </c>
      <c r="M12" s="12">
        <v>3.6195414795360827</v>
      </c>
      <c r="N12" s="12">
        <v>2.7337752475293917</v>
      </c>
      <c r="O12" s="23"/>
    </row>
    <row r="13" spans="1:15">
      <c r="A13" s="11">
        <v>9</v>
      </c>
      <c r="B13" s="12" t="s">
        <v>24</v>
      </c>
      <c r="C13" s="12">
        <v>104.50730377430236</v>
      </c>
      <c r="D13" s="12">
        <v>4699.683</v>
      </c>
      <c r="E13" s="12">
        <v>77.1545865379357</v>
      </c>
      <c r="F13" s="12">
        <v>3103.8209999999999</v>
      </c>
      <c r="G13" s="13">
        <v>35.451835676570909</v>
      </c>
      <c r="H13" s="13">
        <v>51.416044933003548</v>
      </c>
      <c r="I13" s="12">
        <v>55.256449313874384</v>
      </c>
      <c r="J13" s="12">
        <v>2484.877</v>
      </c>
      <c r="K13" s="12">
        <v>48.158325171644059</v>
      </c>
      <c r="L13" s="12">
        <v>1937.3420000000001</v>
      </c>
      <c r="M13" s="12">
        <v>3.5007457165822307</v>
      </c>
      <c r="N13" s="12">
        <v>2.5606662089321843</v>
      </c>
      <c r="O13" s="23"/>
    </row>
    <row r="14" spans="1:15">
      <c r="A14" s="11">
        <v>10</v>
      </c>
      <c r="B14" s="12" t="s">
        <v>25</v>
      </c>
      <c r="C14" s="12">
        <v>85.723361626332277</v>
      </c>
      <c r="D14" s="12">
        <v>3854.971</v>
      </c>
      <c r="E14" s="12">
        <v>56.679650795702564</v>
      </c>
      <c r="F14" s="12">
        <v>2280.143</v>
      </c>
      <c r="G14" s="13">
        <v>51.241866212823965</v>
      </c>
      <c r="H14" s="13">
        <v>69.067071670504873</v>
      </c>
      <c r="I14" s="12">
        <v>56.062054841127065</v>
      </c>
      <c r="J14" s="12">
        <v>2521.105</v>
      </c>
      <c r="K14" s="12">
        <v>40.233068016286921</v>
      </c>
      <c r="L14" s="12">
        <v>1618.52</v>
      </c>
      <c r="M14" s="12">
        <v>2.8715284021919598</v>
      </c>
      <c r="N14" s="12">
        <v>1.8811281744769619</v>
      </c>
      <c r="O14" s="23"/>
    </row>
    <row r="15" spans="1:15">
      <c r="A15" s="11">
        <v>11</v>
      </c>
      <c r="B15" s="12" t="s">
        <v>22</v>
      </c>
      <c r="C15" s="12">
        <v>69.54500677119583</v>
      </c>
      <c r="D15" s="12">
        <v>3127.4319999999998</v>
      </c>
      <c r="E15" s="12">
        <v>58.982589501001769</v>
      </c>
      <c r="F15" s="12">
        <v>2372.7869999999998</v>
      </c>
      <c r="G15" s="13">
        <v>17.907686589471737</v>
      </c>
      <c r="H15" s="13">
        <v>31.804161098320236</v>
      </c>
      <c r="I15" s="12">
        <v>38.051207585518313</v>
      </c>
      <c r="J15" s="12">
        <v>1711.1590000000001</v>
      </c>
      <c r="K15" s="12">
        <v>29.086296813709652</v>
      </c>
      <c r="L15" s="12">
        <v>1170.1010000000001</v>
      </c>
      <c r="M15" s="12">
        <v>2.3295920550177951</v>
      </c>
      <c r="N15" s="12">
        <v>1.9575598888897172</v>
      </c>
      <c r="O15" s="23"/>
    </row>
    <row r="16" spans="1:15">
      <c r="A16" s="11">
        <v>12</v>
      </c>
      <c r="B16" s="12" t="s">
        <v>30</v>
      </c>
      <c r="C16" s="12">
        <v>60.717924656270078</v>
      </c>
      <c r="D16" s="12">
        <v>2730.4789999999998</v>
      </c>
      <c r="E16" s="12">
        <v>47.889859453224815</v>
      </c>
      <c r="F16" s="12">
        <v>1926.5419999999999</v>
      </c>
      <c r="G16" s="13">
        <v>26.786600231255107</v>
      </c>
      <c r="H16" s="13">
        <v>41.729534056355874</v>
      </c>
      <c r="I16" s="12">
        <v>33.735231788374001</v>
      </c>
      <c r="J16" s="12">
        <v>1517.07</v>
      </c>
      <c r="K16" s="12">
        <v>21.291568684965423</v>
      </c>
      <c r="L16" s="12">
        <v>856.53</v>
      </c>
      <c r="M16" s="12">
        <v>2.0339058322588421</v>
      </c>
      <c r="N16" s="12">
        <v>1.5894057677580726</v>
      </c>
      <c r="O16" s="23"/>
    </row>
    <row r="17" spans="1:15">
      <c r="A17" s="11">
        <v>13</v>
      </c>
      <c r="B17" s="12" t="s">
        <v>13</v>
      </c>
      <c r="C17" s="12">
        <v>55.971705518580201</v>
      </c>
      <c r="D17" s="12">
        <v>2517.0419999999999</v>
      </c>
      <c r="E17" s="12">
        <v>35.828863047682496</v>
      </c>
      <c r="F17" s="12">
        <v>1441.345</v>
      </c>
      <c r="G17" s="13">
        <v>56.219597155764603</v>
      </c>
      <c r="H17" s="13">
        <v>74.63147268696946</v>
      </c>
      <c r="I17" s="12">
        <v>16.288005977331505</v>
      </c>
      <c r="J17" s="12">
        <v>732.47</v>
      </c>
      <c r="K17" s="12">
        <v>12.974699591832675</v>
      </c>
      <c r="L17" s="12">
        <v>521.95399999999995</v>
      </c>
      <c r="M17" s="12">
        <v>1.8749187977056261</v>
      </c>
      <c r="N17" s="12">
        <v>1.1891160723873444</v>
      </c>
      <c r="O17" s="23"/>
    </row>
    <row r="18" spans="1:15">
      <c r="A18" s="11">
        <v>14</v>
      </c>
      <c r="B18" s="12" t="s">
        <v>34</v>
      </c>
      <c r="C18" s="12">
        <v>52.170674162050616</v>
      </c>
      <c r="D18" s="12">
        <v>2346.11</v>
      </c>
      <c r="E18" s="12">
        <v>36.367161671049949</v>
      </c>
      <c r="F18" s="12">
        <v>1463</v>
      </c>
      <c r="G18" s="13">
        <v>43.45544652053789</v>
      </c>
      <c r="H18" s="13">
        <v>60.362952836637049</v>
      </c>
      <c r="I18" s="12">
        <v>25.117089430930463</v>
      </c>
      <c r="J18" s="12">
        <v>1129.5129999999999</v>
      </c>
      <c r="K18" s="12">
        <v>20.807360932272065</v>
      </c>
      <c r="L18" s="12">
        <v>837.05100000000004</v>
      </c>
      <c r="M18" s="12">
        <v>1.747593302171814</v>
      </c>
      <c r="N18" s="12">
        <v>1.2069815442539329</v>
      </c>
      <c r="O18" s="23"/>
    </row>
    <row r="19" spans="1:15">
      <c r="A19" s="11">
        <v>15</v>
      </c>
      <c r="B19" s="12" t="s">
        <v>43</v>
      </c>
      <c r="C19" s="12">
        <v>34.846664101988218</v>
      </c>
      <c r="D19" s="12">
        <v>1567.0509999999999</v>
      </c>
      <c r="E19" s="12">
        <v>45.401231959352302</v>
      </c>
      <c r="F19" s="12">
        <v>1826.4280000000001</v>
      </c>
      <c r="G19" s="13">
        <v>-23.247315990926381</v>
      </c>
      <c r="H19" s="13">
        <v>-14.201326304677764</v>
      </c>
      <c r="I19" s="12">
        <v>26.019181719327815</v>
      </c>
      <c r="J19" s="12">
        <v>1170.08</v>
      </c>
      <c r="K19" s="12">
        <v>30.329094226495577</v>
      </c>
      <c r="L19" s="12">
        <v>1220.097</v>
      </c>
      <c r="M19" s="12">
        <v>1.1672802348404991</v>
      </c>
      <c r="N19" s="12">
        <v>1.5068112699307057</v>
      </c>
      <c r="O19" s="23"/>
    </row>
    <row r="20" spans="1:15">
      <c r="A20" s="11">
        <v>16</v>
      </c>
      <c r="B20" s="12" t="s">
        <v>33</v>
      </c>
      <c r="C20" s="12">
        <v>34.577306153671678</v>
      </c>
      <c r="D20" s="12">
        <v>1554.9380000000001</v>
      </c>
      <c r="E20" s="12">
        <v>25.767588233246993</v>
      </c>
      <c r="F20" s="12">
        <v>1036.5940000000001</v>
      </c>
      <c r="G20" s="13">
        <v>34.18914428730983</v>
      </c>
      <c r="H20" s="13">
        <v>50.004534079880841</v>
      </c>
      <c r="I20" s="12">
        <v>17.148114627784363</v>
      </c>
      <c r="J20" s="12">
        <v>771.149</v>
      </c>
      <c r="K20" s="12">
        <v>11.781096036153384</v>
      </c>
      <c r="L20" s="12">
        <v>473.93700000000001</v>
      </c>
      <c r="M20" s="12">
        <v>1.158257385242992</v>
      </c>
      <c r="N20" s="12">
        <v>0.85519468686559219</v>
      </c>
      <c r="O20" s="23"/>
    </row>
    <row r="21" spans="1:15">
      <c r="A21" s="11">
        <v>17</v>
      </c>
      <c r="B21" s="12" t="s">
        <v>49</v>
      </c>
      <c r="C21" s="12">
        <v>28.676581446701014</v>
      </c>
      <c r="D21" s="12">
        <v>1289.5830000000001</v>
      </c>
      <c r="E21" s="12">
        <v>18.470167989937508</v>
      </c>
      <c r="F21" s="12">
        <v>743.029</v>
      </c>
      <c r="G21" s="13">
        <v>55.258909731215937</v>
      </c>
      <c r="H21" s="13">
        <v>73.557559664562234</v>
      </c>
      <c r="I21" s="12">
        <v>10.950546921385193</v>
      </c>
      <c r="J21" s="12">
        <v>492.44499999999999</v>
      </c>
      <c r="K21" s="12">
        <v>10.6772544905863</v>
      </c>
      <c r="L21" s="12">
        <v>429.53100000000001</v>
      </c>
      <c r="M21" s="12">
        <v>0.96059716441029375</v>
      </c>
      <c r="N21" s="12">
        <v>0.61300224869819231</v>
      </c>
      <c r="O21" s="23"/>
    </row>
    <row r="22" spans="1:15">
      <c r="A22" s="11">
        <v>18</v>
      </c>
      <c r="B22" s="12" t="s">
        <v>73</v>
      </c>
      <c r="C22" s="12">
        <v>26.806997569485365</v>
      </c>
      <c r="D22" s="12">
        <v>1205.508</v>
      </c>
      <c r="E22" s="12">
        <v>18.084795394321453</v>
      </c>
      <c r="F22" s="12">
        <v>727.52599999999995</v>
      </c>
      <c r="G22" s="13">
        <v>48.229476668022727</v>
      </c>
      <c r="H22" s="13">
        <v>65.699645098594431</v>
      </c>
      <c r="I22" s="12">
        <v>12.413992470519169</v>
      </c>
      <c r="J22" s="12">
        <v>558.25599999999997</v>
      </c>
      <c r="K22" s="12">
        <v>10.541082712299209</v>
      </c>
      <c r="L22" s="12">
        <v>424.053</v>
      </c>
      <c r="M22" s="12">
        <v>0.89797055829204053</v>
      </c>
      <c r="N22" s="12">
        <v>0.60021220435057188</v>
      </c>
      <c r="O22" s="23"/>
    </row>
    <row r="23" spans="1:15">
      <c r="A23" s="11">
        <v>19</v>
      </c>
      <c r="B23" s="12" t="s">
        <v>46</v>
      </c>
      <c r="C23" s="12">
        <v>25.867924989826527</v>
      </c>
      <c r="D23" s="12">
        <v>1163.278</v>
      </c>
      <c r="E23" s="12">
        <v>19.483974088086583</v>
      </c>
      <c r="F23" s="12">
        <v>783.81299999999999</v>
      </c>
      <c r="G23" s="13">
        <v>32.765137506744026</v>
      </c>
      <c r="H23" s="13">
        <v>48.412695375044819</v>
      </c>
      <c r="I23" s="12">
        <v>14.222201961756641</v>
      </c>
      <c r="J23" s="12">
        <v>639.57100000000003</v>
      </c>
      <c r="K23" s="12">
        <v>11.758251592150858</v>
      </c>
      <c r="L23" s="12">
        <v>473.01799999999997</v>
      </c>
      <c r="M23" s="12">
        <v>0.86651386395515273</v>
      </c>
      <c r="N23" s="12">
        <v>0.64664923113213113</v>
      </c>
      <c r="O23" s="23"/>
    </row>
    <row r="24" spans="1:15">
      <c r="A24" s="11">
        <v>20</v>
      </c>
      <c r="B24" s="12" t="s">
        <v>64</v>
      </c>
      <c r="C24" s="12">
        <v>24.374748442847327</v>
      </c>
      <c r="D24" s="12">
        <v>1096.1300000000001</v>
      </c>
      <c r="E24" s="12">
        <v>18.83209955106566</v>
      </c>
      <c r="F24" s="12">
        <v>757.58900000000006</v>
      </c>
      <c r="G24" s="13">
        <v>29.431922217446129</v>
      </c>
      <c r="H24" s="13">
        <v>44.686630877692266</v>
      </c>
      <c r="I24" s="12">
        <v>13.859314786112487</v>
      </c>
      <c r="J24" s="12">
        <v>623.25199999999995</v>
      </c>
      <c r="K24" s="12">
        <v>10.985418334219933</v>
      </c>
      <c r="L24" s="12">
        <v>441.928</v>
      </c>
      <c r="M24" s="12">
        <v>0.81649600671306577</v>
      </c>
      <c r="N24" s="12">
        <v>0.62501431382760964</v>
      </c>
      <c r="O24" s="23"/>
    </row>
    <row r="25" spans="1:15">
      <c r="A25" s="11">
        <v>21</v>
      </c>
      <c r="B25" s="12" t="s">
        <v>26</v>
      </c>
      <c r="C25" s="12">
        <v>22.466850048588054</v>
      </c>
      <c r="D25" s="12">
        <v>1010.332</v>
      </c>
      <c r="E25" s="12">
        <v>15.960411249707921</v>
      </c>
      <c r="F25" s="12">
        <v>642.06500000000005</v>
      </c>
      <c r="G25" s="13">
        <v>40.766109952205653</v>
      </c>
      <c r="H25" s="13">
        <v>57.35665392133194</v>
      </c>
      <c r="I25" s="12">
        <v>9.8835443263160467</v>
      </c>
      <c r="J25" s="12">
        <v>444.46199999999999</v>
      </c>
      <c r="K25" s="12">
        <v>9.5300109872081062</v>
      </c>
      <c r="L25" s="12">
        <v>383.37900000000002</v>
      </c>
      <c r="M25" s="12">
        <v>0.75258595554763119</v>
      </c>
      <c r="N25" s="12">
        <v>0.52970649706862716</v>
      </c>
      <c r="O25" s="23"/>
    </row>
    <row r="26" spans="1:15">
      <c r="A26" s="11">
        <v>22</v>
      </c>
      <c r="B26" s="12" t="s">
        <v>51</v>
      </c>
      <c r="C26" s="12">
        <v>21.177854520468134</v>
      </c>
      <c r="D26" s="12">
        <v>952.36599999999999</v>
      </c>
      <c r="E26" s="12">
        <v>12.334980585951287</v>
      </c>
      <c r="F26" s="12">
        <v>496.21899999999999</v>
      </c>
      <c r="G26" s="13">
        <v>71.689402937433783</v>
      </c>
      <c r="H26" s="13">
        <v>91.924533320973211</v>
      </c>
      <c r="I26" s="12">
        <v>10.086791387127834</v>
      </c>
      <c r="J26" s="12">
        <v>453.60199999999998</v>
      </c>
      <c r="K26" s="12">
        <v>7.7714610998145597</v>
      </c>
      <c r="L26" s="12">
        <v>312.63499999999999</v>
      </c>
      <c r="M26" s="12">
        <v>0.70940767603230959</v>
      </c>
      <c r="N26" s="12">
        <v>0.40938289467405492</v>
      </c>
      <c r="O26" s="23"/>
    </row>
    <row r="27" spans="1:15">
      <c r="A27" s="11">
        <v>23</v>
      </c>
      <c r="B27" s="12" t="s">
        <v>54</v>
      </c>
      <c r="C27" s="12">
        <v>17.38727459923193</v>
      </c>
      <c r="D27" s="12">
        <v>781.904</v>
      </c>
      <c r="E27" s="12">
        <v>16.540073480061448</v>
      </c>
      <c r="F27" s="12">
        <v>665.38400000000001</v>
      </c>
      <c r="G27" s="13">
        <v>5.1221121852436511</v>
      </c>
      <c r="H27" s="13">
        <v>17.511692496362997</v>
      </c>
      <c r="I27" s="12">
        <v>8.5835636725898876</v>
      </c>
      <c r="J27" s="12">
        <v>386.00200000000001</v>
      </c>
      <c r="K27" s="12">
        <v>6.9020050411896019</v>
      </c>
      <c r="L27" s="12">
        <v>277.65800000000002</v>
      </c>
      <c r="M27" s="12">
        <v>0.58243227868316061</v>
      </c>
      <c r="N27" s="12">
        <v>0.54894477637857741</v>
      </c>
      <c r="O27" s="23"/>
    </row>
    <row r="28" spans="1:15">
      <c r="A28" s="11">
        <v>24</v>
      </c>
      <c r="B28" s="12" t="s">
        <v>68</v>
      </c>
      <c r="C28" s="12">
        <v>15.550312542389465</v>
      </c>
      <c r="D28" s="12">
        <v>699.29600000000005</v>
      </c>
      <c r="E28" s="12">
        <v>11.951646341160268</v>
      </c>
      <c r="F28" s="12">
        <v>480.798</v>
      </c>
      <c r="G28" s="13">
        <v>30.110213258534543</v>
      </c>
      <c r="H28" s="13">
        <v>45.444864579303584</v>
      </c>
      <c r="I28" s="12">
        <v>8.2853419731865081</v>
      </c>
      <c r="J28" s="12">
        <v>372.59100000000001</v>
      </c>
      <c r="K28" s="12">
        <v>5.6876451082066</v>
      </c>
      <c r="L28" s="12">
        <v>228.80600000000001</v>
      </c>
      <c r="M28" s="12">
        <v>0.52089842583491008</v>
      </c>
      <c r="N28" s="12">
        <v>0.39666050069323477</v>
      </c>
      <c r="O28" s="23"/>
    </row>
    <row r="29" spans="1:15">
      <c r="A29" s="11">
        <v>25</v>
      </c>
      <c r="B29" s="12" t="s">
        <v>107</v>
      </c>
      <c r="C29" s="12">
        <v>12.099026237550005</v>
      </c>
      <c r="D29" s="12">
        <v>544.09199999999998</v>
      </c>
      <c r="E29" s="12">
        <v>9.7787395037361478</v>
      </c>
      <c r="F29" s="12">
        <v>393.38499999999999</v>
      </c>
      <c r="G29" s="13">
        <v>23.727871398224153</v>
      </c>
      <c r="H29" s="13">
        <v>38.310306697001664</v>
      </c>
      <c r="I29" s="12">
        <v>5.9001243053687009</v>
      </c>
      <c r="J29" s="12">
        <v>265.32799999999997</v>
      </c>
      <c r="K29" s="12">
        <v>5.4489343402454971</v>
      </c>
      <c r="L29" s="12">
        <v>219.203</v>
      </c>
      <c r="M29" s="12">
        <v>0.4052885563614948</v>
      </c>
      <c r="N29" s="12">
        <v>0.32454438467965374</v>
      </c>
      <c r="O29" s="23"/>
    </row>
    <row r="30" spans="1:15">
      <c r="A30" s="11">
        <v>26</v>
      </c>
      <c r="B30" s="12" t="s">
        <v>62</v>
      </c>
      <c r="C30" s="12">
        <v>11.130222660045941</v>
      </c>
      <c r="D30" s="12">
        <v>500.52499999999998</v>
      </c>
      <c r="E30" s="12">
        <v>16.622005240053095</v>
      </c>
      <c r="F30" s="12">
        <v>668.68</v>
      </c>
      <c r="G30" s="13">
        <v>-33.039230229418536</v>
      </c>
      <c r="H30" s="13">
        <v>-25.147305138481784</v>
      </c>
      <c r="I30" s="12">
        <v>10.259929419456125</v>
      </c>
      <c r="J30" s="12">
        <v>461.38799999999998</v>
      </c>
      <c r="K30" s="12">
        <v>9.7856748681286447</v>
      </c>
      <c r="L30" s="12">
        <v>393.66399999999999</v>
      </c>
      <c r="M30" s="12">
        <v>0.37283594442270274</v>
      </c>
      <c r="N30" s="12">
        <v>0.5516639911221598</v>
      </c>
      <c r="O30" s="23"/>
    </row>
    <row r="31" spans="1:15">
      <c r="A31" s="11">
        <v>27</v>
      </c>
      <c r="B31" s="12" t="s">
        <v>111</v>
      </c>
      <c r="C31" s="12">
        <v>9.3965741529334057</v>
      </c>
      <c r="D31" s="12">
        <v>422.56299999999999</v>
      </c>
      <c r="E31" s="12">
        <v>4.9457599817045583</v>
      </c>
      <c r="F31" s="12">
        <v>198.96100000000001</v>
      </c>
      <c r="G31" s="13">
        <v>89.992522639460418</v>
      </c>
      <c r="H31" s="13">
        <v>112.384839239851</v>
      </c>
      <c r="I31" s="12">
        <v>3.6606040929599573</v>
      </c>
      <c r="J31" s="12">
        <v>164.61699999999999</v>
      </c>
      <c r="K31" s="12">
        <v>1.8036670428501116</v>
      </c>
      <c r="L31" s="12">
        <v>72.558999999999997</v>
      </c>
      <c r="M31" s="12">
        <v>0.31476284937433802</v>
      </c>
      <c r="N31" s="12">
        <v>0.16414371498722266</v>
      </c>
      <c r="O31" s="23"/>
    </row>
    <row r="32" spans="1:15">
      <c r="A32" s="11">
        <v>28</v>
      </c>
      <c r="B32" s="12" t="s">
        <v>20</v>
      </c>
      <c r="C32" s="12">
        <v>9.3787400016455447</v>
      </c>
      <c r="D32" s="12">
        <v>421.76100000000002</v>
      </c>
      <c r="E32" s="12">
        <v>5.5136644079088013</v>
      </c>
      <c r="F32" s="12">
        <v>221.80699999999999</v>
      </c>
      <c r="G32" s="13">
        <v>70.099942756629844</v>
      </c>
      <c r="H32" s="13">
        <v>90.147741054159724</v>
      </c>
      <c r="I32" s="12">
        <v>3.7068350163109098</v>
      </c>
      <c r="J32" s="12">
        <v>166.696</v>
      </c>
      <c r="K32" s="12">
        <v>2.3026404100565272</v>
      </c>
      <c r="L32" s="12">
        <v>92.632000000000005</v>
      </c>
      <c r="M32" s="12">
        <v>0.31416544779114641</v>
      </c>
      <c r="N32" s="12">
        <v>0.18299176718136162</v>
      </c>
      <c r="O32" s="23"/>
    </row>
    <row r="33" spans="1:15">
      <c r="A33" s="11">
        <v>29</v>
      </c>
      <c r="B33" s="12" t="s">
        <v>39</v>
      </c>
      <c r="C33" s="12">
        <v>9.3581484504079384</v>
      </c>
      <c r="D33" s="12">
        <v>420.83499999999998</v>
      </c>
      <c r="E33" s="12">
        <v>9.3219003395594182</v>
      </c>
      <c r="F33" s="12">
        <v>375.00700000000001</v>
      </c>
      <c r="G33" s="13">
        <v>0.38884894204129239</v>
      </c>
      <c r="H33" s="13">
        <v>12.220571882658191</v>
      </c>
      <c r="I33" s="12">
        <v>4.0907584851200474</v>
      </c>
      <c r="J33" s="12">
        <v>183.96100000000001</v>
      </c>
      <c r="K33" s="12">
        <v>3.9119929602322725</v>
      </c>
      <c r="L33" s="12">
        <v>157.374</v>
      </c>
      <c r="M33" s="12">
        <v>0.31347567987838393</v>
      </c>
      <c r="N33" s="12">
        <v>0.30938245247165724</v>
      </c>
      <c r="O33" s="23"/>
    </row>
    <row r="34" spans="1:15">
      <c r="A34" s="11">
        <v>30</v>
      </c>
      <c r="B34" s="12" t="s">
        <v>221</v>
      </c>
      <c r="C34" s="12">
        <v>9.2541677877869404</v>
      </c>
      <c r="D34" s="12">
        <v>416.15899999999999</v>
      </c>
      <c r="E34" s="12">
        <v>6.2549529439254652</v>
      </c>
      <c r="F34" s="12">
        <v>251.62799999999999</v>
      </c>
      <c r="G34" s="13">
        <v>47.949438960594904</v>
      </c>
      <c r="H34" s="13">
        <v>65.386602444878974</v>
      </c>
      <c r="I34" s="12">
        <v>5.2134650065932995</v>
      </c>
      <c r="J34" s="12">
        <v>234.44900000000001</v>
      </c>
      <c r="K34" s="12">
        <v>3.6491202776134393</v>
      </c>
      <c r="L34" s="12">
        <v>146.79900000000001</v>
      </c>
      <c r="M34" s="12">
        <v>0.30999257538585995</v>
      </c>
      <c r="N34" s="12">
        <v>0.20759422557589105</v>
      </c>
      <c r="O34" s="23"/>
    </row>
    <row r="35" spans="1:15">
      <c r="A35" s="11">
        <v>31</v>
      </c>
      <c r="B35" s="12" t="s">
        <v>94</v>
      </c>
      <c r="C35" s="12">
        <v>9.0416256206929511</v>
      </c>
      <c r="D35" s="12">
        <v>406.601</v>
      </c>
      <c r="E35" s="12">
        <v>8.9787613787206109</v>
      </c>
      <c r="F35" s="12">
        <v>361.20299999999997</v>
      </c>
      <c r="G35" s="13">
        <v>0.70014380960525102</v>
      </c>
      <c r="H35" s="13">
        <v>12.568555632151458</v>
      </c>
      <c r="I35" s="12">
        <v>7.7210311786328187</v>
      </c>
      <c r="J35" s="12">
        <v>347.214</v>
      </c>
      <c r="K35" s="12">
        <v>6.2913449635334064</v>
      </c>
      <c r="L35" s="12">
        <v>253.09200000000001</v>
      </c>
      <c r="M35" s="12">
        <v>0.30287291911136377</v>
      </c>
      <c r="N35" s="12">
        <v>0.29799409072395983</v>
      </c>
      <c r="O35" s="23"/>
    </row>
    <row r="36" spans="1:15">
      <c r="A36" s="11">
        <v>32</v>
      </c>
      <c r="B36" s="12" t="s">
        <v>61</v>
      </c>
      <c r="C36" s="12">
        <v>8.9566132012746298</v>
      </c>
      <c r="D36" s="12">
        <v>402.77800000000002</v>
      </c>
      <c r="E36" s="12">
        <v>5.9587457679362439</v>
      </c>
      <c r="F36" s="12">
        <v>239.71199999999999</v>
      </c>
      <c r="G36" s="13">
        <v>50.310376547188554</v>
      </c>
      <c r="H36" s="13">
        <v>68.025797623815265</v>
      </c>
      <c r="I36" s="12">
        <v>3.5072793134963609</v>
      </c>
      <c r="J36" s="12">
        <v>157.72200000000001</v>
      </c>
      <c r="K36" s="12">
        <v>2.8826009356527442</v>
      </c>
      <c r="L36" s="12">
        <v>115.96299999999999</v>
      </c>
      <c r="M36" s="12">
        <v>0.30002520557951629</v>
      </c>
      <c r="N36" s="12">
        <v>0.19776347227354663</v>
      </c>
      <c r="O36" s="23"/>
    </row>
    <row r="37" spans="1:15">
      <c r="A37" s="11">
        <v>33</v>
      </c>
      <c r="B37" s="12" t="s">
        <v>88</v>
      </c>
      <c r="C37" s="12">
        <v>8.9520323594226348</v>
      </c>
      <c r="D37" s="12">
        <v>402.572</v>
      </c>
      <c r="E37" s="12">
        <v>7.5194264776800583</v>
      </c>
      <c r="F37" s="12">
        <v>302.49599999999998</v>
      </c>
      <c r="G37" s="13">
        <v>19.052063159271341</v>
      </c>
      <c r="H37" s="13">
        <v>33.083412673225439</v>
      </c>
      <c r="I37" s="12">
        <v>4.9249831553995005</v>
      </c>
      <c r="J37" s="12">
        <v>221.476</v>
      </c>
      <c r="K37" s="12">
        <v>3.9883316844235193</v>
      </c>
      <c r="L37" s="12">
        <v>160.44499999999999</v>
      </c>
      <c r="M37" s="12">
        <v>0.29987175829006801</v>
      </c>
      <c r="N37" s="12">
        <v>0.24956055311731898</v>
      </c>
      <c r="O37" s="23"/>
    </row>
    <row r="38" spans="1:15">
      <c r="A38" s="11">
        <v>34</v>
      </c>
      <c r="B38" s="12" t="s">
        <v>150</v>
      </c>
      <c r="C38" s="12">
        <v>8.6577021518838162</v>
      </c>
      <c r="D38" s="12">
        <v>389.33600000000001</v>
      </c>
      <c r="E38" s="12">
        <v>7.5698135157574464</v>
      </c>
      <c r="F38" s="12">
        <v>304.52300000000002</v>
      </c>
      <c r="G38" s="13">
        <v>14.371406030832901</v>
      </c>
      <c r="H38" s="13">
        <v>27.851098275007132</v>
      </c>
      <c r="I38" s="12">
        <v>3.697072931004961</v>
      </c>
      <c r="J38" s="12">
        <v>166.25700000000001</v>
      </c>
      <c r="K38" s="12">
        <v>2.9620469019553255</v>
      </c>
      <c r="L38" s="12">
        <v>119.15900000000001</v>
      </c>
      <c r="M38" s="12">
        <v>0.29001239749814173</v>
      </c>
      <c r="N38" s="12">
        <v>0.25123283718444323</v>
      </c>
      <c r="O38" s="23"/>
    </row>
    <row r="39" spans="1:15">
      <c r="A39" s="11">
        <v>35</v>
      </c>
      <c r="B39" s="12" t="s">
        <v>190</v>
      </c>
      <c r="C39" s="12">
        <v>6.5974574104011792</v>
      </c>
      <c r="D39" s="12">
        <v>296.68700000000001</v>
      </c>
      <c r="E39" s="12">
        <v>5.5460791576142343</v>
      </c>
      <c r="F39" s="12">
        <v>223.11099999999999</v>
      </c>
      <c r="G39" s="13">
        <v>18.957144730678849</v>
      </c>
      <c r="H39" s="13">
        <v>32.977307259615174</v>
      </c>
      <c r="I39" s="12">
        <v>3.6947157987898573</v>
      </c>
      <c r="J39" s="12">
        <v>166.15100000000001</v>
      </c>
      <c r="K39" s="12">
        <v>4.5859164872752221</v>
      </c>
      <c r="L39" s="12">
        <v>184.48500000000001</v>
      </c>
      <c r="M39" s="12">
        <v>0.22099910662392172</v>
      </c>
      <c r="N39" s="12">
        <v>0.18406757301438087</v>
      </c>
      <c r="O39" s="23"/>
    </row>
    <row r="40" spans="1:15">
      <c r="A40" s="11">
        <v>36</v>
      </c>
      <c r="B40" s="12" t="s">
        <v>31</v>
      </c>
      <c r="C40" s="12">
        <v>6.4791338206222377</v>
      </c>
      <c r="D40" s="12">
        <v>291.36599999999999</v>
      </c>
      <c r="E40" s="12">
        <v>5.810841043436759</v>
      </c>
      <c r="F40" s="12">
        <v>233.762</v>
      </c>
      <c r="G40" s="13">
        <v>11.500792607987492</v>
      </c>
      <c r="H40" s="13">
        <v>24.642157407961932</v>
      </c>
      <c r="I40" s="12">
        <v>2.0049855570059085</v>
      </c>
      <c r="J40" s="12">
        <v>90.164000000000001</v>
      </c>
      <c r="K40" s="12">
        <v>1.769313374067206</v>
      </c>
      <c r="L40" s="12">
        <v>71.177000000000007</v>
      </c>
      <c r="M40" s="12">
        <v>0.21703554823967874</v>
      </c>
      <c r="N40" s="12">
        <v>0.19285469565815985</v>
      </c>
      <c r="O40" s="23"/>
    </row>
    <row r="41" spans="1:15">
      <c r="A41" s="11">
        <v>37</v>
      </c>
      <c r="B41" s="12" t="s">
        <v>50</v>
      </c>
      <c r="C41" s="12">
        <v>5.8611204383376432</v>
      </c>
      <c r="D41" s="12">
        <v>263.57400000000001</v>
      </c>
      <c r="E41" s="12">
        <v>5.2178301009729395</v>
      </c>
      <c r="F41" s="12">
        <v>209.90600000000001</v>
      </c>
      <c r="G41" s="13">
        <v>12.328694589821026</v>
      </c>
      <c r="H41" s="13">
        <v>25.567635036635451</v>
      </c>
      <c r="I41" s="12">
        <v>2.6918005154558937</v>
      </c>
      <c r="J41" s="12">
        <v>121.05</v>
      </c>
      <c r="K41" s="12">
        <v>2.4020224417454248</v>
      </c>
      <c r="L41" s="12">
        <v>96.63</v>
      </c>
      <c r="M41" s="12">
        <v>0.1963335721797502</v>
      </c>
      <c r="N41" s="12">
        <v>0.17317338894611486</v>
      </c>
      <c r="O41" s="23"/>
    </row>
    <row r="42" spans="1:15">
      <c r="A42" s="11">
        <v>38</v>
      </c>
      <c r="B42" s="12" t="s">
        <v>234</v>
      </c>
      <c r="C42" s="12">
        <v>5.8230282922577095</v>
      </c>
      <c r="D42" s="12">
        <v>261.86099999999999</v>
      </c>
      <c r="E42" s="12">
        <v>5.4773221041746423</v>
      </c>
      <c r="F42" s="12">
        <v>220.345</v>
      </c>
      <c r="G42" s="13">
        <v>6.3115913489838391</v>
      </c>
      <c r="H42" s="13">
        <v>18.841362408949593</v>
      </c>
      <c r="I42" s="12">
        <v>3.0422793913261983</v>
      </c>
      <c r="J42" s="12">
        <v>136.81100000000001</v>
      </c>
      <c r="K42" s="12">
        <v>2.314373356268923</v>
      </c>
      <c r="L42" s="12">
        <v>93.103999999999999</v>
      </c>
      <c r="M42" s="12">
        <v>0.19505757603011512</v>
      </c>
      <c r="N42" s="12">
        <v>0.18178561064158089</v>
      </c>
      <c r="O42" s="23"/>
    </row>
    <row r="43" spans="1:15">
      <c r="A43" s="11">
        <v>39</v>
      </c>
      <c r="B43" s="12" t="s">
        <v>76</v>
      </c>
      <c r="C43" s="12">
        <v>5.7053718153698361</v>
      </c>
      <c r="D43" s="12">
        <v>256.57</v>
      </c>
      <c r="E43" s="12">
        <v>5.595795031395574</v>
      </c>
      <c r="F43" s="12">
        <v>225.11099999999999</v>
      </c>
      <c r="G43" s="13">
        <v>1.9581986716717381</v>
      </c>
      <c r="H43" s="13">
        <v>13.974883501916835</v>
      </c>
      <c r="I43" s="12">
        <v>2.9670068201174558</v>
      </c>
      <c r="J43" s="12">
        <v>133.42599999999999</v>
      </c>
      <c r="K43" s="12">
        <v>2.8537905867964581</v>
      </c>
      <c r="L43" s="12">
        <v>114.804</v>
      </c>
      <c r="M43" s="12">
        <v>0.19111636433851026</v>
      </c>
      <c r="N43" s="12">
        <v>0.18571758196072938</v>
      </c>
      <c r="O43" s="23"/>
    </row>
    <row r="44" spans="1:15">
      <c r="A44" s="11">
        <v>40</v>
      </c>
      <c r="B44" s="12" t="s">
        <v>106</v>
      </c>
      <c r="C44" s="12">
        <v>5.6543821533959377</v>
      </c>
      <c r="D44" s="12">
        <v>254.27699999999999</v>
      </c>
      <c r="E44" s="12">
        <v>3.5268440860482344</v>
      </c>
      <c r="F44" s="12">
        <v>141.88</v>
      </c>
      <c r="G44" s="13">
        <v>60.324131587329987</v>
      </c>
      <c r="H44" s="13">
        <v>79.219763180152228</v>
      </c>
      <c r="I44" s="12">
        <v>2.7936908910182146</v>
      </c>
      <c r="J44" s="12">
        <v>125.63200000000001</v>
      </c>
      <c r="K44" s="12">
        <v>1.5383334244791018</v>
      </c>
      <c r="L44" s="12">
        <v>61.884999999999998</v>
      </c>
      <c r="M44" s="12">
        <v>0.18940833213120539</v>
      </c>
      <c r="N44" s="12">
        <v>0.11705163465396309</v>
      </c>
      <c r="O44" s="23"/>
    </row>
    <row r="45" spans="1:15">
      <c r="A45" s="11">
        <v>41</v>
      </c>
      <c r="B45" s="12" t="s">
        <v>38</v>
      </c>
      <c r="C45" s="12">
        <v>5.5677909001354235</v>
      </c>
      <c r="D45" s="12">
        <v>250.38300000000001</v>
      </c>
      <c r="E45" s="12">
        <v>4.097333737689107</v>
      </c>
      <c r="F45" s="12">
        <v>164.83</v>
      </c>
      <c r="G45" s="13">
        <v>35.888147185092464</v>
      </c>
      <c r="H45" s="13">
        <v>51.90377965176242</v>
      </c>
      <c r="I45" s="12">
        <v>3.4000297977091343</v>
      </c>
      <c r="J45" s="12">
        <v>152.899</v>
      </c>
      <c r="K45" s="12">
        <v>3.3776467488304336</v>
      </c>
      <c r="L45" s="12">
        <v>135.87799999999999</v>
      </c>
      <c r="M45" s="12">
        <v>0.18650773142678104</v>
      </c>
      <c r="N45" s="12">
        <v>0.1359854873133122</v>
      </c>
      <c r="O45" s="23"/>
    </row>
    <row r="46" spans="1:15">
      <c r="A46" s="11">
        <v>42</v>
      </c>
      <c r="B46" s="12" t="s">
        <v>169</v>
      </c>
      <c r="C46" s="12">
        <v>5.0022793023778123</v>
      </c>
      <c r="D46" s="12">
        <v>224.952</v>
      </c>
      <c r="E46" s="12">
        <v>5.1539949190376992</v>
      </c>
      <c r="F46" s="12">
        <v>207.33799999999999</v>
      </c>
      <c r="G46" s="13">
        <v>-2.9436508774869736</v>
      </c>
      <c r="H46" s="13">
        <v>8.4953071795811752</v>
      </c>
      <c r="I46" s="12">
        <v>2.9331619594439835</v>
      </c>
      <c r="J46" s="12">
        <v>131.904</v>
      </c>
      <c r="K46" s="12">
        <v>2.2641106078759887</v>
      </c>
      <c r="L46" s="12">
        <v>91.081999999999994</v>
      </c>
      <c r="M46" s="12">
        <v>0.16756444007747032</v>
      </c>
      <c r="N46" s="12">
        <v>0.17105477745900335</v>
      </c>
      <c r="O46" s="23"/>
    </row>
    <row r="47" spans="1:15">
      <c r="A47" s="11">
        <v>43</v>
      </c>
      <c r="B47" s="12" t="s">
        <v>215</v>
      </c>
      <c r="C47" s="12">
        <v>4.7263169364397069</v>
      </c>
      <c r="D47" s="12">
        <v>212.542</v>
      </c>
      <c r="E47" s="12">
        <v>2.3215821579672173</v>
      </c>
      <c r="F47" s="12">
        <v>93.394000000000005</v>
      </c>
      <c r="G47" s="13">
        <v>103.58172206914617</v>
      </c>
      <c r="H47" s="13">
        <v>127.57564725785383</v>
      </c>
      <c r="I47" s="12">
        <v>2.7391210565289223</v>
      </c>
      <c r="J47" s="12">
        <v>123.178</v>
      </c>
      <c r="K47" s="12">
        <v>1.3828470292279622</v>
      </c>
      <c r="L47" s="12">
        <v>55.63</v>
      </c>
      <c r="M47" s="12">
        <v>0.15832035822284621</v>
      </c>
      <c r="N47" s="12">
        <v>7.7050467767636244E-2</v>
      </c>
      <c r="O47" s="23"/>
    </row>
    <row r="48" spans="1:15">
      <c r="A48" s="11">
        <v>44</v>
      </c>
      <c r="B48" s="12" t="s">
        <v>218</v>
      </c>
      <c r="C48" s="12">
        <v>4.7254941638740577</v>
      </c>
      <c r="D48" s="12">
        <v>212.505</v>
      </c>
      <c r="E48" s="12">
        <v>2.3456446408773854</v>
      </c>
      <c r="F48" s="12">
        <v>94.361999999999995</v>
      </c>
      <c r="G48" s="13">
        <v>101.45822950003597</v>
      </c>
      <c r="H48" s="13">
        <v>125.20188211356268</v>
      </c>
      <c r="I48" s="12">
        <v>2.0661153349240267</v>
      </c>
      <c r="J48" s="12">
        <v>92.912999999999997</v>
      </c>
      <c r="K48" s="12">
        <v>1.3356418070725802</v>
      </c>
      <c r="L48" s="12">
        <v>53.731000000000002</v>
      </c>
      <c r="M48" s="12">
        <v>0.15829279730192589</v>
      </c>
      <c r="N48" s="12">
        <v>7.7849072097668906E-2</v>
      </c>
      <c r="O48" s="23"/>
    </row>
    <row r="49" spans="1:15">
      <c r="A49" s="11">
        <v>45</v>
      </c>
      <c r="B49" s="12" t="s">
        <v>66</v>
      </c>
      <c r="C49" s="12">
        <v>4.5095497210356257</v>
      </c>
      <c r="D49" s="12">
        <v>202.79400000000001</v>
      </c>
      <c r="E49" s="12">
        <v>5.9839765738802742</v>
      </c>
      <c r="F49" s="12">
        <v>240.727</v>
      </c>
      <c r="G49" s="13">
        <v>-24.639582636075815</v>
      </c>
      <c r="H49" s="13">
        <v>-15.757684015503031</v>
      </c>
      <c r="I49" s="12">
        <v>3.9472847393478743</v>
      </c>
      <c r="J49" s="12">
        <v>177.50899999999999</v>
      </c>
      <c r="K49" s="12">
        <v>6.0647151529011696</v>
      </c>
      <c r="L49" s="12">
        <v>243.97499999999999</v>
      </c>
      <c r="M49" s="12">
        <v>0.15105917289497545</v>
      </c>
      <c r="N49" s="12">
        <v>0.19860085181381854</v>
      </c>
      <c r="O49" s="23"/>
    </row>
    <row r="50" spans="1:15">
      <c r="A50" s="11">
        <v>46</v>
      </c>
      <c r="B50" s="12" t="s">
        <v>89</v>
      </c>
      <c r="C50" s="12">
        <v>3.9829752790199664</v>
      </c>
      <c r="D50" s="12">
        <v>179.114</v>
      </c>
      <c r="E50" s="12">
        <v>3.6930193941623619</v>
      </c>
      <c r="F50" s="12">
        <v>148.565</v>
      </c>
      <c r="G50" s="13">
        <v>7.8514584926346345</v>
      </c>
      <c r="H50" s="13">
        <v>20.562716656009172</v>
      </c>
      <c r="I50" s="12">
        <v>1.9339380341072581</v>
      </c>
      <c r="J50" s="12">
        <v>86.968999999999994</v>
      </c>
      <c r="K50" s="12">
        <v>1.8278538154447332</v>
      </c>
      <c r="L50" s="12">
        <v>73.531999999999996</v>
      </c>
      <c r="M50" s="12">
        <v>0.1334201835059747</v>
      </c>
      <c r="N50" s="12">
        <v>0.12256678955713297</v>
      </c>
      <c r="O50" s="23"/>
    </row>
    <row r="51" spans="1:15">
      <c r="A51" s="11">
        <v>47</v>
      </c>
      <c r="B51" s="12" t="s">
        <v>55</v>
      </c>
      <c r="C51" s="12">
        <v>3.8306289317966016</v>
      </c>
      <c r="D51" s="12">
        <v>172.26300000000001</v>
      </c>
      <c r="E51" s="12">
        <v>6.3312668101798222</v>
      </c>
      <c r="F51" s="12">
        <v>254.69800000000001</v>
      </c>
      <c r="G51" s="13">
        <v>-39.49664345787059</v>
      </c>
      <c r="H51" s="13">
        <v>-32.365782220512145</v>
      </c>
      <c r="I51" s="12">
        <v>3.1752794647086162</v>
      </c>
      <c r="J51" s="12">
        <v>142.792</v>
      </c>
      <c r="K51" s="12">
        <v>4.1549295774647881</v>
      </c>
      <c r="L51" s="12">
        <v>167.14699999999999</v>
      </c>
      <c r="M51" s="12">
        <v>0.12831694379718903</v>
      </c>
      <c r="N51" s="12">
        <v>0.21012698930853602</v>
      </c>
      <c r="O51" s="23"/>
    </row>
    <row r="52" spans="1:15">
      <c r="A52" s="11">
        <v>48</v>
      </c>
      <c r="B52" s="12" t="s">
        <v>158</v>
      </c>
      <c r="C52" s="12">
        <v>3.4940927153496002</v>
      </c>
      <c r="D52" s="12">
        <v>157.12899999999999</v>
      </c>
      <c r="E52" s="12">
        <v>5.1126313120516249</v>
      </c>
      <c r="F52" s="12">
        <v>205.67400000000001</v>
      </c>
      <c r="G52" s="13">
        <v>-31.657643548181625</v>
      </c>
      <c r="H52" s="13">
        <v>-23.602886120754206</v>
      </c>
      <c r="I52" s="12">
        <v>2.6502171452460423</v>
      </c>
      <c r="J52" s="12">
        <v>119.18</v>
      </c>
      <c r="K52" s="12">
        <v>3.6764640081931761</v>
      </c>
      <c r="L52" s="12">
        <v>147.899</v>
      </c>
      <c r="M52" s="12">
        <v>0.11704378225102614</v>
      </c>
      <c r="N52" s="12">
        <v>0.16968197001564142</v>
      </c>
      <c r="O52" s="23"/>
    </row>
    <row r="53" spans="1:15">
      <c r="A53" s="11">
        <v>49</v>
      </c>
      <c r="B53" s="12" t="s">
        <v>293</v>
      </c>
      <c r="C53" s="12">
        <v>3.4066564524270677</v>
      </c>
      <c r="D53" s="12">
        <v>153.197</v>
      </c>
      <c r="E53" s="12">
        <v>2.8037515598355398</v>
      </c>
      <c r="F53" s="12">
        <v>112.791</v>
      </c>
      <c r="G53" s="13">
        <v>21.503506274532143</v>
      </c>
      <c r="H53" s="13">
        <v>35.823780266156007</v>
      </c>
      <c r="I53" s="12">
        <v>1.6578867197836775</v>
      </c>
      <c r="J53" s="12">
        <v>74.555000000000007</v>
      </c>
      <c r="K53" s="12">
        <v>1.560606135933142</v>
      </c>
      <c r="L53" s="12">
        <v>62.780999999999999</v>
      </c>
      <c r="M53" s="12">
        <v>0.11411487573592687</v>
      </c>
      <c r="N53" s="12">
        <v>9.3053079533797226E-2</v>
      </c>
      <c r="O53" s="23"/>
    </row>
    <row r="54" spans="1:15">
      <c r="A54" s="11">
        <v>50</v>
      </c>
      <c r="B54" s="12" t="s">
        <v>313</v>
      </c>
      <c r="C54" s="12">
        <v>3.3598251274741551</v>
      </c>
      <c r="D54" s="12">
        <v>151.09100000000001</v>
      </c>
      <c r="E54" s="12">
        <v>4.3863818278538158</v>
      </c>
      <c r="F54" s="12">
        <v>176.458</v>
      </c>
      <c r="G54" s="13">
        <v>-23.403268130032757</v>
      </c>
      <c r="H54" s="13">
        <v>-14.375658796994188</v>
      </c>
      <c r="I54" s="12">
        <v>0.55263631896001542</v>
      </c>
      <c r="J54" s="12">
        <v>24.852</v>
      </c>
      <c r="K54" s="12">
        <v>0.72373883257185179</v>
      </c>
      <c r="L54" s="12">
        <v>29.114999999999998</v>
      </c>
      <c r="M54" s="12">
        <v>0.1125461379127328</v>
      </c>
      <c r="N54" s="12">
        <v>0.14557863932738241</v>
      </c>
      <c r="O54" s="23"/>
    </row>
    <row r="55" spans="1:15">
      <c r="A55" s="11">
        <v>51</v>
      </c>
      <c r="B55" s="12" t="s">
        <v>85</v>
      </c>
      <c r="C55" s="12">
        <v>3.3188421588662633</v>
      </c>
      <c r="D55" s="12">
        <v>149.24799999999999</v>
      </c>
      <c r="E55" s="12">
        <v>0</v>
      </c>
      <c r="F55" s="12">
        <v>0</v>
      </c>
      <c r="G55" s="15">
        <v>0</v>
      </c>
      <c r="H55" s="15">
        <v>0</v>
      </c>
      <c r="I55" s="12">
        <v>0.30398110736292494</v>
      </c>
      <c r="J55" s="12">
        <v>13.67</v>
      </c>
      <c r="K55" s="12">
        <v>0</v>
      </c>
      <c r="L55" s="12">
        <v>0</v>
      </c>
      <c r="M55" s="12">
        <v>0.11117330609499933</v>
      </c>
      <c r="N55" s="12">
        <v>0</v>
      </c>
      <c r="O55" s="23"/>
    </row>
    <row r="56" spans="1:15">
      <c r="A56" s="11">
        <v>52</v>
      </c>
      <c r="B56" s="12" t="s">
        <v>36</v>
      </c>
      <c r="C56" s="12">
        <v>3.1628266907420293</v>
      </c>
      <c r="D56" s="12">
        <v>142.232</v>
      </c>
      <c r="E56" s="12">
        <v>3.3319330028884919</v>
      </c>
      <c r="F56" s="12">
        <v>134.03899999999999</v>
      </c>
      <c r="G56" s="13">
        <v>-5.0753215025590919</v>
      </c>
      <c r="H56" s="13">
        <v>6.1124001223524687</v>
      </c>
      <c r="I56" s="12">
        <v>1.1901961089528774</v>
      </c>
      <c r="J56" s="12">
        <v>53.523000000000003</v>
      </c>
      <c r="K56" s="12">
        <v>1.3872717419945013</v>
      </c>
      <c r="L56" s="12">
        <v>55.808</v>
      </c>
      <c r="M56" s="12">
        <v>0.10594715957670418</v>
      </c>
      <c r="N56" s="12">
        <v>0.11058277457980374</v>
      </c>
      <c r="O56" s="23"/>
    </row>
    <row r="57" spans="1:15">
      <c r="A57" s="11">
        <v>53</v>
      </c>
      <c r="B57" s="12" t="s">
        <v>174</v>
      </c>
      <c r="C57" s="12">
        <v>3.099828996728923</v>
      </c>
      <c r="D57" s="12">
        <v>139.399</v>
      </c>
      <c r="E57" s="12">
        <v>3.1292911013557521</v>
      </c>
      <c r="F57" s="12">
        <v>125.887</v>
      </c>
      <c r="G57" s="13">
        <v>-0.94149453254971149</v>
      </c>
      <c r="H57" s="13">
        <v>10.733435541398237</v>
      </c>
      <c r="I57" s="12">
        <v>1.636049891149413</v>
      </c>
      <c r="J57" s="12">
        <v>73.572999999999993</v>
      </c>
      <c r="K57" s="12">
        <v>1.7557906563986814</v>
      </c>
      <c r="L57" s="12">
        <v>70.632999999999996</v>
      </c>
      <c r="M57" s="12">
        <v>0.10383688690191367</v>
      </c>
      <c r="N57" s="12">
        <v>0.10385733811448726</v>
      </c>
      <c r="O57" s="23"/>
    </row>
    <row r="58" spans="1:15">
      <c r="A58" s="11">
        <v>54</v>
      </c>
      <c r="B58" s="12" t="s">
        <v>230</v>
      </c>
      <c r="C58" s="12">
        <v>3.0846410599089613</v>
      </c>
      <c r="D58" s="12">
        <v>138.71600000000001</v>
      </c>
      <c r="E58" s="12">
        <v>2.5665322680878777</v>
      </c>
      <c r="F58" s="12">
        <v>103.248</v>
      </c>
      <c r="G58" s="13">
        <v>20.187113883710722</v>
      </c>
      <c r="H58" s="13">
        <v>34.35223926855727</v>
      </c>
      <c r="I58" s="12">
        <v>1.5822361179366644</v>
      </c>
      <c r="J58" s="12">
        <v>71.153000000000006</v>
      </c>
      <c r="K58" s="12">
        <v>1.3479962017072431</v>
      </c>
      <c r="L58" s="12">
        <v>54.228000000000002</v>
      </c>
      <c r="M58" s="12">
        <v>0.10332812719951978</v>
      </c>
      <c r="N58" s="12">
        <v>8.5180061846295341E-2</v>
      </c>
      <c r="O58" s="23"/>
    </row>
    <row r="59" spans="1:15">
      <c r="A59" s="11">
        <v>55</v>
      </c>
      <c r="B59" s="12" t="s">
        <v>225</v>
      </c>
      <c r="C59" s="12">
        <v>2.9093237921365178</v>
      </c>
      <c r="D59" s="12">
        <v>130.83199999999999</v>
      </c>
      <c r="E59" s="12">
        <v>3.2180587939923337</v>
      </c>
      <c r="F59" s="12">
        <v>129.458</v>
      </c>
      <c r="G59" s="13">
        <v>-9.5938272610861333</v>
      </c>
      <c r="H59" s="13">
        <v>1.0613480820034198</v>
      </c>
      <c r="I59" s="12">
        <v>2.132715438548896</v>
      </c>
      <c r="J59" s="12">
        <v>95.908000000000001</v>
      </c>
      <c r="K59" s="12">
        <v>1.9120725056303227</v>
      </c>
      <c r="L59" s="12">
        <v>76.92</v>
      </c>
      <c r="M59" s="12">
        <v>9.7455416374229151E-2</v>
      </c>
      <c r="N59" s="12">
        <v>0.1068034290881925</v>
      </c>
      <c r="O59" s="23"/>
    </row>
    <row r="60" spans="1:15">
      <c r="A60" s="11">
        <v>56</v>
      </c>
      <c r="B60" s="12" t="s">
        <v>90</v>
      </c>
      <c r="C60" s="12">
        <v>2.8908892392466958</v>
      </c>
      <c r="D60" s="12">
        <v>130.00299999999999</v>
      </c>
      <c r="E60" s="12">
        <v>1.3411851269991997</v>
      </c>
      <c r="F60" s="12">
        <v>53.954000000000001</v>
      </c>
      <c r="G60" s="13">
        <v>115.54736785031622</v>
      </c>
      <c r="H60" s="13">
        <v>140.95155132149608</v>
      </c>
      <c r="I60" s="12">
        <v>1.2797671331268248</v>
      </c>
      <c r="J60" s="12">
        <v>57.551000000000002</v>
      </c>
      <c r="K60" s="12">
        <v>0.7154362816503681</v>
      </c>
      <c r="L60" s="12">
        <v>28.780999999999999</v>
      </c>
      <c r="M60" s="12">
        <v>9.68379027676632E-2</v>
      </c>
      <c r="N60" s="12">
        <v>4.4512291345643669E-2</v>
      </c>
      <c r="O60" s="23"/>
    </row>
    <row r="61" spans="1:15">
      <c r="A61" s="11">
        <v>57</v>
      </c>
      <c r="B61" s="12" t="s">
        <v>92</v>
      </c>
      <c r="C61" s="12">
        <v>2.7572887642623178</v>
      </c>
      <c r="D61" s="12">
        <v>123.995</v>
      </c>
      <c r="E61" s="12">
        <v>1.8336954306140407</v>
      </c>
      <c r="F61" s="12">
        <v>73.766999999999996</v>
      </c>
      <c r="G61" s="13">
        <v>50.367870161458512</v>
      </c>
      <c r="H61" s="13">
        <v>68.090067374300162</v>
      </c>
      <c r="I61" s="12">
        <v>1.190285057338353</v>
      </c>
      <c r="J61" s="12">
        <v>53.527000000000001</v>
      </c>
      <c r="K61" s="12">
        <v>1.0097045385621175</v>
      </c>
      <c r="L61" s="12">
        <v>40.619</v>
      </c>
      <c r="M61" s="12">
        <v>9.2362605122007946E-2</v>
      </c>
      <c r="N61" s="12">
        <v>6.0858104972645155E-2</v>
      </c>
      <c r="O61" s="23"/>
    </row>
    <row r="62" spans="1:15">
      <c r="A62" s="11">
        <v>58</v>
      </c>
      <c r="B62" s="12" t="s">
        <v>104</v>
      </c>
      <c r="C62" s="12">
        <v>2.700584168521611</v>
      </c>
      <c r="D62" s="12">
        <v>121.44499999999999</v>
      </c>
      <c r="E62" s="12">
        <v>2.1933400615482519</v>
      </c>
      <c r="F62" s="12">
        <v>88.234999999999999</v>
      </c>
      <c r="G62" s="13">
        <v>23.126560074560516</v>
      </c>
      <c r="H62" s="13">
        <v>37.638125460418195</v>
      </c>
      <c r="I62" s="12">
        <v>1.4184376660833133</v>
      </c>
      <c r="J62" s="12">
        <v>63.786999999999999</v>
      </c>
      <c r="K62" s="12">
        <v>1.2884365849171981</v>
      </c>
      <c r="L62" s="12">
        <v>51.832000000000001</v>
      </c>
      <c r="M62" s="12">
        <v>9.046313624777011E-2</v>
      </c>
      <c r="N62" s="12">
        <v>7.2794269690530253E-2</v>
      </c>
      <c r="O62" s="23"/>
    </row>
    <row r="63" spans="1:15">
      <c r="A63" s="11">
        <v>59</v>
      </c>
      <c r="B63" s="12" t="s">
        <v>220</v>
      </c>
      <c r="C63" s="12">
        <v>2.6908220832156617</v>
      </c>
      <c r="D63" s="12">
        <v>121.006</v>
      </c>
      <c r="E63" s="12">
        <v>1.9839368011812493</v>
      </c>
      <c r="F63" s="12">
        <v>79.811000000000007</v>
      </c>
      <c r="G63" s="13">
        <v>35.630433470135131</v>
      </c>
      <c r="H63" s="13">
        <v>51.615692072521313</v>
      </c>
      <c r="I63" s="12">
        <v>1.4748309424748551</v>
      </c>
      <c r="J63" s="12">
        <v>66.322999999999993</v>
      </c>
      <c r="K63" s="12">
        <v>1.4884684030764181</v>
      </c>
      <c r="L63" s="12">
        <v>59.878999999999998</v>
      </c>
      <c r="M63" s="12">
        <v>9.0136129645499372E-2</v>
      </c>
      <c r="N63" s="12">
        <v>6.5844432008510353E-2</v>
      </c>
      <c r="O63" s="23"/>
    </row>
    <row r="64" spans="1:15">
      <c r="A64" s="11">
        <v>60</v>
      </c>
      <c r="B64" s="12" t="s">
        <v>91</v>
      </c>
      <c r="C64" s="12">
        <v>2.2432782816950891</v>
      </c>
      <c r="D64" s="12">
        <v>100.88</v>
      </c>
      <c r="E64" s="12">
        <v>1.5878255768284255</v>
      </c>
      <c r="F64" s="12">
        <v>63.875999999999998</v>
      </c>
      <c r="G64" s="13">
        <v>41.279893360572146</v>
      </c>
      <c r="H64" s="13">
        <v>57.930991295635295</v>
      </c>
      <c r="I64" s="12">
        <v>0.76266569416431873</v>
      </c>
      <c r="J64" s="12">
        <v>34.296999999999997</v>
      </c>
      <c r="K64" s="12">
        <v>0.36541167229284638</v>
      </c>
      <c r="L64" s="12">
        <v>14.7</v>
      </c>
      <c r="M64" s="12">
        <v>7.5144478444357926E-2</v>
      </c>
      <c r="N64" s="12">
        <v>5.2697985728478614E-2</v>
      </c>
      <c r="O64" s="23"/>
    </row>
    <row r="65" spans="1:15">
      <c r="A65" s="11">
        <v>61</v>
      </c>
      <c r="B65" s="12" t="s">
        <v>286</v>
      </c>
      <c r="C65" s="12">
        <v>2.2334272480036645</v>
      </c>
      <c r="D65" s="12">
        <v>100.437</v>
      </c>
      <c r="E65" s="12">
        <v>1.1985254271836456</v>
      </c>
      <c r="F65" s="12">
        <v>48.215000000000003</v>
      </c>
      <c r="G65" s="13">
        <v>86.347923652473725</v>
      </c>
      <c r="H65" s="13">
        <v>108.31069169345636</v>
      </c>
      <c r="I65" s="12">
        <v>0.86210998912605974</v>
      </c>
      <c r="J65" s="12">
        <v>38.768999999999998</v>
      </c>
      <c r="K65" s="12">
        <v>0.33237547416514618</v>
      </c>
      <c r="L65" s="12">
        <v>13.371</v>
      </c>
      <c r="M65" s="12">
        <v>7.4814492283068759E-2</v>
      </c>
      <c r="N65" s="12">
        <v>3.9777590674096634E-2</v>
      </c>
      <c r="O65" s="23"/>
    </row>
    <row r="66" spans="1:15">
      <c r="A66" s="11">
        <v>62</v>
      </c>
      <c r="B66" s="12" t="s">
        <v>249</v>
      </c>
      <c r="C66" s="12">
        <v>2.0307361146010998</v>
      </c>
      <c r="D66" s="12">
        <v>91.322000000000003</v>
      </c>
      <c r="E66" s="12">
        <v>2.2303783875153496</v>
      </c>
      <c r="F66" s="12">
        <v>89.724999999999994</v>
      </c>
      <c r="G66" s="13">
        <v>-8.9510494735672239</v>
      </c>
      <c r="H66" s="13">
        <v>1.7798829757592785</v>
      </c>
      <c r="I66" s="12">
        <v>1.3426091674653491</v>
      </c>
      <c r="J66" s="12">
        <v>60.377000000000002</v>
      </c>
      <c r="K66" s="12">
        <v>1.4337312260431634</v>
      </c>
      <c r="L66" s="12">
        <v>57.677</v>
      </c>
      <c r="M66" s="12">
        <v>6.8024822169861776E-2</v>
      </c>
      <c r="N66" s="12">
        <v>7.4023526355559893E-2</v>
      </c>
      <c r="O66" s="23"/>
    </row>
    <row r="67" spans="1:15">
      <c r="A67" s="11">
        <v>63</v>
      </c>
      <c r="B67" s="12" t="s">
        <v>172</v>
      </c>
      <c r="C67" s="12">
        <v>2.002539476405329</v>
      </c>
      <c r="D67" s="12">
        <v>90.054000000000002</v>
      </c>
      <c r="E67" s="12">
        <v>1.6211352122619229</v>
      </c>
      <c r="F67" s="12">
        <v>65.215999999999994</v>
      </c>
      <c r="G67" s="13">
        <v>23.526986599177249</v>
      </c>
      <c r="H67" s="13">
        <v>38.08574582924436</v>
      </c>
      <c r="I67" s="12">
        <v>1.1345366567415094</v>
      </c>
      <c r="J67" s="12">
        <v>51.02</v>
      </c>
      <c r="K67" s="12">
        <v>1.0240475681480339</v>
      </c>
      <c r="L67" s="12">
        <v>41.195999999999998</v>
      </c>
      <c r="M67" s="12">
        <v>6.7080301961025074E-2</v>
      </c>
      <c r="N67" s="12">
        <v>5.3803491722532112E-2</v>
      </c>
      <c r="O67" s="23"/>
    </row>
    <row r="68" spans="1:15">
      <c r="A68" s="11">
        <v>64</v>
      </c>
      <c r="B68" s="12" t="s">
        <v>186</v>
      </c>
      <c r="C68" s="12">
        <v>1.8847051027465036</v>
      </c>
      <c r="D68" s="12">
        <v>84.754999999999995</v>
      </c>
      <c r="E68" s="12">
        <v>4.0632783641488892</v>
      </c>
      <c r="F68" s="12">
        <v>163.46</v>
      </c>
      <c r="G68" s="13">
        <v>-53.616146031843883</v>
      </c>
      <c r="H68" s="13">
        <v>-48.149394347240914</v>
      </c>
      <c r="I68" s="12">
        <v>2.0260663243636299</v>
      </c>
      <c r="J68" s="12">
        <v>91.111999999999995</v>
      </c>
      <c r="K68" s="12">
        <v>3.2539287969255706</v>
      </c>
      <c r="L68" s="12">
        <v>130.90100000000001</v>
      </c>
      <c r="M68" s="12">
        <v>6.3133131151383387E-2</v>
      </c>
      <c r="N68" s="12">
        <v>0.13485523118506348</v>
      </c>
      <c r="O68" s="23"/>
    </row>
    <row r="69" spans="1:15">
      <c r="A69" s="11">
        <v>65</v>
      </c>
      <c r="B69" s="12" t="s">
        <v>260</v>
      </c>
      <c r="C69" s="12">
        <v>1.8253542925378974</v>
      </c>
      <c r="D69" s="12">
        <v>82.085999999999999</v>
      </c>
      <c r="E69" s="12">
        <v>1.1511213415331381</v>
      </c>
      <c r="F69" s="12">
        <v>46.308</v>
      </c>
      <c r="G69" s="13">
        <v>58.571840055260566</v>
      </c>
      <c r="H69" s="13">
        <v>77.260948432236347</v>
      </c>
      <c r="I69" s="12">
        <v>0.46564479796486097</v>
      </c>
      <c r="J69" s="12">
        <v>20.94</v>
      </c>
      <c r="K69" s="12">
        <v>0.40252457207061648</v>
      </c>
      <c r="L69" s="12">
        <v>16.193000000000001</v>
      </c>
      <c r="M69" s="12">
        <v>6.1145020396347796E-2</v>
      </c>
      <c r="N69" s="12">
        <v>3.8204307143753335E-2</v>
      </c>
      <c r="O69" s="23"/>
    </row>
    <row r="70" spans="1:15">
      <c r="A70" s="11">
        <v>66</v>
      </c>
      <c r="B70" s="12" t="s">
        <v>70</v>
      </c>
      <c r="C70" s="12">
        <v>1.8165261652794422</v>
      </c>
      <c r="D70" s="12">
        <v>81.688999999999993</v>
      </c>
      <c r="E70" s="12">
        <v>1.9169695191977847</v>
      </c>
      <c r="F70" s="12">
        <v>77.117000000000004</v>
      </c>
      <c r="G70" s="13">
        <v>-5.2396948888564623</v>
      </c>
      <c r="H70" s="13">
        <v>5.9286538636098243</v>
      </c>
      <c r="I70" s="12">
        <v>0.76368860059728849</v>
      </c>
      <c r="J70" s="12">
        <v>34.343000000000004</v>
      </c>
      <c r="K70" s="12">
        <v>0.73358257558055706</v>
      </c>
      <c r="L70" s="12">
        <v>29.510999999999999</v>
      </c>
      <c r="M70" s="12">
        <v>6.0849299163770368E-2</v>
      </c>
      <c r="N70" s="12">
        <v>6.3621869957778909E-2</v>
      </c>
      <c r="O70" s="23"/>
    </row>
    <row r="71" spans="1:15">
      <c r="A71" s="11">
        <v>67</v>
      </c>
      <c r="B71" s="12" t="s">
        <v>307</v>
      </c>
      <c r="C71" s="12">
        <v>1.6408531039650966</v>
      </c>
      <c r="D71" s="12">
        <v>73.789000000000001</v>
      </c>
      <c r="E71" s="12">
        <v>0.89819183367057276</v>
      </c>
      <c r="F71" s="12">
        <v>36.133000000000003</v>
      </c>
      <c r="G71" s="13">
        <v>82.684037246202308</v>
      </c>
      <c r="H71" s="13">
        <v>104.21498353305842</v>
      </c>
      <c r="I71" s="12">
        <v>0.55870704626872636</v>
      </c>
      <c r="J71" s="12">
        <v>25.125</v>
      </c>
      <c r="K71" s="12">
        <v>0.31880304062284043</v>
      </c>
      <c r="L71" s="12">
        <v>12.824999999999999</v>
      </c>
      <c r="M71" s="12">
        <v>5.4964670102406105E-2</v>
      </c>
      <c r="N71" s="12">
        <v>2.9809886629205303E-2</v>
      </c>
      <c r="O71" s="23"/>
    </row>
    <row r="72" spans="1:15">
      <c r="A72" s="11">
        <v>68</v>
      </c>
      <c r="B72" s="12" t="s">
        <v>327</v>
      </c>
      <c r="C72" s="12">
        <v>1.5265321915325583</v>
      </c>
      <c r="D72" s="12">
        <v>68.647999999999996</v>
      </c>
      <c r="E72" s="12">
        <v>1.3096404050849397</v>
      </c>
      <c r="F72" s="12">
        <v>52.685000000000002</v>
      </c>
      <c r="G72" s="13">
        <v>16.561170960020249</v>
      </c>
      <c r="H72" s="13">
        <v>30.298946569232214</v>
      </c>
      <c r="I72" s="12">
        <v>0.60180253903166336</v>
      </c>
      <c r="J72" s="12">
        <v>27.062999999999999</v>
      </c>
      <c r="K72" s="12">
        <v>0.55520202045311051</v>
      </c>
      <c r="L72" s="12">
        <v>22.335000000000001</v>
      </c>
      <c r="M72" s="12">
        <v>5.1135191873991702E-2</v>
      </c>
      <c r="N72" s="12">
        <v>4.3465360669185549E-2</v>
      </c>
      <c r="O72" s="23"/>
    </row>
    <row r="73" spans="1:15">
      <c r="A73" s="11">
        <v>69</v>
      </c>
      <c r="B73" s="12" t="s">
        <v>233</v>
      </c>
      <c r="C73" s="12">
        <v>1.4651800426507506</v>
      </c>
      <c r="D73" s="12">
        <v>65.888999999999996</v>
      </c>
      <c r="E73" s="12">
        <v>0.84275863440437893</v>
      </c>
      <c r="F73" s="12">
        <v>33.902999999999999</v>
      </c>
      <c r="G73" s="13">
        <v>73.855239547473644</v>
      </c>
      <c r="H73" s="13">
        <v>94.345633129811517</v>
      </c>
      <c r="I73" s="12">
        <v>0.4477884095806306</v>
      </c>
      <c r="J73" s="12">
        <v>20.137</v>
      </c>
      <c r="K73" s="12">
        <v>0.25031942448904509</v>
      </c>
      <c r="L73" s="12">
        <v>10.07</v>
      </c>
      <c r="M73" s="12">
        <v>4.9080041041041828E-2</v>
      </c>
      <c r="N73" s="12">
        <v>2.7970126654026713E-2</v>
      </c>
      <c r="O73" s="23"/>
    </row>
    <row r="74" spans="1:15">
      <c r="A74" s="11">
        <v>70</v>
      </c>
      <c r="B74" s="12" t="s">
        <v>65</v>
      </c>
      <c r="C74" s="12">
        <v>1.4389180318390744</v>
      </c>
      <c r="D74" s="12">
        <v>64.707999999999998</v>
      </c>
      <c r="E74" s="12">
        <v>1.191416057232914</v>
      </c>
      <c r="F74" s="12">
        <v>47.929000000000002</v>
      </c>
      <c r="G74" s="13">
        <v>20.773765226984452</v>
      </c>
      <c r="H74" s="13">
        <v>35.008032715057681</v>
      </c>
      <c r="I74" s="12">
        <v>0.73031071894756261</v>
      </c>
      <c r="J74" s="12">
        <v>32.841999999999999</v>
      </c>
      <c r="K74" s="12">
        <v>0.56964448178658966</v>
      </c>
      <c r="L74" s="12">
        <v>22.916</v>
      </c>
      <c r="M74" s="12">
        <v>4.8200326240855601E-2</v>
      </c>
      <c r="N74" s="12">
        <v>3.9541639394768797E-2</v>
      </c>
      <c r="O74" s="23"/>
    </row>
    <row r="75" spans="1:15">
      <c r="A75" s="11">
        <v>71</v>
      </c>
      <c r="B75" s="12" t="s">
        <v>57</v>
      </c>
      <c r="C75" s="12">
        <v>1.331179299931732</v>
      </c>
      <c r="D75" s="12">
        <v>59.863</v>
      </c>
      <c r="E75" s="12">
        <v>1.5829782791347449</v>
      </c>
      <c r="F75" s="12">
        <v>63.680999999999997</v>
      </c>
      <c r="G75" s="13">
        <v>-15.90666040854623</v>
      </c>
      <c r="H75" s="13">
        <v>-5.9955088644964718</v>
      </c>
      <c r="I75" s="12">
        <v>0.5283311726288028</v>
      </c>
      <c r="J75" s="12">
        <v>23.759</v>
      </c>
      <c r="K75" s="12">
        <v>0.5392680829061911</v>
      </c>
      <c r="L75" s="12">
        <v>21.693999999999999</v>
      </c>
      <c r="M75" s="12">
        <v>4.4591335379803719E-2</v>
      </c>
      <c r="N75" s="12">
        <v>5.2537109856209629E-2</v>
      </c>
      <c r="O75" s="23"/>
    </row>
    <row r="76" spans="1:15">
      <c r="A76" s="11">
        <v>72</v>
      </c>
      <c r="B76" s="12" t="s">
        <v>101</v>
      </c>
      <c r="C76" s="12">
        <v>1.3229738113716063</v>
      </c>
      <c r="D76" s="12">
        <v>59.494</v>
      </c>
      <c r="E76" s="12">
        <v>0.77720825482368261</v>
      </c>
      <c r="F76" s="12">
        <v>31.265999999999998</v>
      </c>
      <c r="G76" s="13">
        <v>70.221276364561533</v>
      </c>
      <c r="H76" s="13">
        <v>90.283374912045019</v>
      </c>
      <c r="I76" s="12">
        <v>0.38616941554239609</v>
      </c>
      <c r="J76" s="12">
        <v>17.366</v>
      </c>
      <c r="K76" s="12">
        <v>0.41383493335587118</v>
      </c>
      <c r="L76" s="12">
        <v>16.648</v>
      </c>
      <c r="M76" s="12">
        <v>4.4316471060355182E-2</v>
      </c>
      <c r="N76" s="12">
        <v>2.5794589858266208E-2</v>
      </c>
      <c r="O76" s="23"/>
    </row>
    <row r="77" spans="1:15">
      <c r="A77" s="11">
        <v>73</v>
      </c>
      <c r="B77" s="12" t="s">
        <v>259</v>
      </c>
      <c r="C77" s="12">
        <v>1.3181483614595539</v>
      </c>
      <c r="D77" s="12">
        <v>59.277000000000001</v>
      </c>
      <c r="E77" s="12">
        <v>0.72363940082428924</v>
      </c>
      <c r="F77" s="12">
        <v>29.111000000000001</v>
      </c>
      <c r="G77" s="13">
        <v>82.155416075750765</v>
      </c>
      <c r="H77" s="13">
        <v>103.62405963381539</v>
      </c>
      <c r="I77" s="12">
        <v>0.37611824798365129</v>
      </c>
      <c r="J77" s="12">
        <v>16.914000000000001</v>
      </c>
      <c r="K77" s="12">
        <v>0.36526252467150239</v>
      </c>
      <c r="L77" s="12">
        <v>14.694000000000001</v>
      </c>
      <c r="M77" s="12">
        <v>4.4154829983606314E-2</v>
      </c>
      <c r="N77" s="12">
        <v>2.4016705218575692E-2</v>
      </c>
      <c r="O77" s="23"/>
    </row>
    <row r="78" spans="1:15">
      <c r="A78" s="11">
        <v>74</v>
      </c>
      <c r="B78" s="12" t="s">
        <v>78</v>
      </c>
      <c r="C78" s="12">
        <v>1.2873499829886212</v>
      </c>
      <c r="D78" s="12">
        <v>57.892000000000003</v>
      </c>
      <c r="E78" s="12">
        <v>0</v>
      </c>
      <c r="F78" s="12">
        <v>0</v>
      </c>
      <c r="G78" s="15">
        <v>0</v>
      </c>
      <c r="H78" s="15">
        <v>0</v>
      </c>
      <c r="I78" s="12">
        <v>0.49226260231843966</v>
      </c>
      <c r="J78" s="12">
        <v>22.137</v>
      </c>
      <c r="K78" s="12">
        <v>0</v>
      </c>
      <c r="L78" s="12">
        <v>0</v>
      </c>
      <c r="M78" s="12">
        <v>4.3123157673481065E-2</v>
      </c>
      <c r="N78" s="12">
        <v>0</v>
      </c>
      <c r="O78" s="23"/>
    </row>
    <row r="79" spans="1:15">
      <c r="A79" s="11">
        <v>75</v>
      </c>
      <c r="B79" s="12" t="s">
        <v>292</v>
      </c>
      <c r="C79" s="12">
        <v>1.2386952161334581</v>
      </c>
      <c r="D79" s="12">
        <v>55.704000000000001</v>
      </c>
      <c r="E79" s="12">
        <v>1.0578792202562357</v>
      </c>
      <c r="F79" s="12">
        <v>42.557000000000002</v>
      </c>
      <c r="G79" s="13">
        <v>17.092310011858046</v>
      </c>
      <c r="H79" s="13">
        <v>30.892685104683125</v>
      </c>
      <c r="I79" s="12">
        <v>0.47140420592440724</v>
      </c>
      <c r="J79" s="12">
        <v>21.199000000000002</v>
      </c>
      <c r="K79" s="12">
        <v>0.40891306185151854</v>
      </c>
      <c r="L79" s="12">
        <v>16.45</v>
      </c>
      <c r="M79" s="12">
        <v>4.1493338890409535E-2</v>
      </c>
      <c r="N79" s="12">
        <v>3.5109715364876705E-2</v>
      </c>
      <c r="O79" s="23"/>
    </row>
    <row r="80" spans="1:15">
      <c r="A80" s="11">
        <v>76</v>
      </c>
      <c r="B80" s="12" t="s">
        <v>255</v>
      </c>
      <c r="C80" s="12">
        <v>1.1888618831707432</v>
      </c>
      <c r="D80" s="12">
        <v>53.463000000000001</v>
      </c>
      <c r="E80" s="12">
        <v>1.1759295625500266</v>
      </c>
      <c r="F80" s="12">
        <v>47.305999999999997</v>
      </c>
      <c r="G80" s="13">
        <v>1.099752998187455</v>
      </c>
      <c r="H80" s="13">
        <v>13.01526233458759</v>
      </c>
      <c r="I80" s="12">
        <v>0.61203160336135942</v>
      </c>
      <c r="J80" s="12">
        <v>27.523</v>
      </c>
      <c r="K80" s="12">
        <v>0.60921831731653597</v>
      </c>
      <c r="L80" s="12">
        <v>24.507999999999999</v>
      </c>
      <c r="M80" s="12">
        <v>3.9824040950344058E-2</v>
      </c>
      <c r="N80" s="12">
        <v>3.9027661607981233E-2</v>
      </c>
      <c r="O80" s="23"/>
    </row>
    <row r="81" spans="1:15">
      <c r="A81" s="11">
        <v>77</v>
      </c>
      <c r="B81" s="12" t="s">
        <v>276</v>
      </c>
      <c r="C81" s="12">
        <v>1.0654459983233229</v>
      </c>
      <c r="D81" s="12">
        <v>47.912999999999997</v>
      </c>
      <c r="E81" s="12">
        <v>4.0866448248261182E-2</v>
      </c>
      <c r="F81" s="12">
        <v>1.6439999999999999</v>
      </c>
      <c r="G81" s="24">
        <v>2507.1411732451111</v>
      </c>
      <c r="H81" s="24">
        <v>2814.4160583941602</v>
      </c>
      <c r="I81" s="12">
        <v>0.2496781180300601</v>
      </c>
      <c r="J81" s="12">
        <v>11.228</v>
      </c>
      <c r="K81" s="12">
        <v>7.2088016982942485E-4</v>
      </c>
      <c r="L81" s="12">
        <v>2.9000000000000001E-2</v>
      </c>
      <c r="M81" s="12">
        <v>3.5689902812296996E-2</v>
      </c>
      <c r="N81" s="12">
        <v>1.3563073538984725E-3</v>
      </c>
      <c r="O81" s="23"/>
    </row>
    <row r="82" spans="1:15">
      <c r="A82" s="11">
        <v>78</v>
      </c>
      <c r="B82" s="12" t="s">
        <v>229</v>
      </c>
      <c r="C82" s="12">
        <v>0.93533674746886242</v>
      </c>
      <c r="D82" s="12">
        <v>42.061999999999998</v>
      </c>
      <c r="E82" s="12">
        <v>0.83654415018171147</v>
      </c>
      <c r="F82" s="12">
        <v>33.652999999999999</v>
      </c>
      <c r="G82" s="13">
        <v>11.809609482738196</v>
      </c>
      <c r="H82" s="13">
        <v>24.987371111045078</v>
      </c>
      <c r="I82" s="12">
        <v>0.42719685834302495</v>
      </c>
      <c r="J82" s="12">
        <v>19.210999999999999</v>
      </c>
      <c r="K82" s="12">
        <v>0.47965875024236487</v>
      </c>
      <c r="L82" s="12">
        <v>19.295999999999999</v>
      </c>
      <c r="M82" s="12">
        <v>3.1331552858114425E-2</v>
      </c>
      <c r="N82" s="12">
        <v>2.7763875535733149E-2</v>
      </c>
      <c r="O82" s="23"/>
    </row>
    <row r="83" spans="1:15">
      <c r="A83" s="11">
        <v>79</v>
      </c>
      <c r="B83" s="12" t="s">
        <v>194</v>
      </c>
      <c r="C83" s="12">
        <v>0.87594146306751841</v>
      </c>
      <c r="D83" s="12">
        <v>39.390999999999998</v>
      </c>
      <c r="E83" s="12">
        <v>0.8170306697225358</v>
      </c>
      <c r="F83" s="12">
        <v>32.868000000000002</v>
      </c>
      <c r="G83" s="13">
        <v>7.2103527478336531</v>
      </c>
      <c r="H83" s="13">
        <v>19.846050870147252</v>
      </c>
      <c r="I83" s="12">
        <v>0.35023426781024641</v>
      </c>
      <c r="J83" s="12">
        <v>15.75</v>
      </c>
      <c r="K83" s="12">
        <v>0.40816732374479853</v>
      </c>
      <c r="L83" s="12">
        <v>16.420000000000002</v>
      </c>
      <c r="M83" s="12">
        <v>2.934195232356962E-2</v>
      </c>
      <c r="N83" s="12">
        <v>2.7116247024291367E-2</v>
      </c>
      <c r="O83" s="23"/>
    </row>
    <row r="84" spans="1:15">
      <c r="A84" s="11">
        <v>80</v>
      </c>
      <c r="B84" s="12" t="s">
        <v>216</v>
      </c>
      <c r="C84" s="12">
        <v>0.75408217496592167</v>
      </c>
      <c r="D84" s="12">
        <v>33.911000000000001</v>
      </c>
      <c r="E84" s="12">
        <v>0.93480757471052933</v>
      </c>
      <c r="F84" s="12">
        <v>37.606000000000002</v>
      </c>
      <c r="G84" s="13">
        <v>-19.332898516635439</v>
      </c>
      <c r="H84" s="13">
        <v>-9.8255597511035404</v>
      </c>
      <c r="I84" s="12">
        <v>0.37669641248924279</v>
      </c>
      <c r="J84" s="12">
        <v>16.940000000000001</v>
      </c>
      <c r="K84" s="12">
        <v>0.41291518969091645</v>
      </c>
      <c r="L84" s="12">
        <v>16.611000000000001</v>
      </c>
      <c r="M84" s="12">
        <v>2.5259956468344787E-2</v>
      </c>
      <c r="N84" s="12">
        <v>3.102511821819098E-2</v>
      </c>
      <c r="O84" s="23"/>
    </row>
    <row r="85" spans="1:15">
      <c r="A85" s="11">
        <v>81</v>
      </c>
      <c r="B85" s="12" t="s">
        <v>100</v>
      </c>
      <c r="C85" s="12">
        <v>0.66277665727519963</v>
      </c>
      <c r="D85" s="12">
        <v>29.805</v>
      </c>
      <c r="E85" s="12">
        <v>0.64891644253093572</v>
      </c>
      <c r="F85" s="12">
        <v>26.105</v>
      </c>
      <c r="G85" s="13">
        <v>2.1359013019003754</v>
      </c>
      <c r="H85" s="13">
        <v>14.17352997510055</v>
      </c>
      <c r="I85" s="12">
        <v>0.28178848518675825</v>
      </c>
      <c r="J85" s="12">
        <v>12.672000000000001</v>
      </c>
      <c r="K85" s="12">
        <v>0.38047558204859228</v>
      </c>
      <c r="L85" s="12">
        <v>15.305999999999999</v>
      </c>
      <c r="M85" s="12">
        <v>2.2201439135944568E-2</v>
      </c>
      <c r="N85" s="12">
        <v>2.1536741772213888E-2</v>
      </c>
      <c r="O85" s="23"/>
    </row>
    <row r="86" spans="1:15">
      <c r="A86" s="11">
        <v>82</v>
      </c>
      <c r="B86" s="12" t="s">
        <v>237</v>
      </c>
      <c r="C86" s="12">
        <v>0.62735296275953467</v>
      </c>
      <c r="D86" s="12">
        <v>28.212</v>
      </c>
      <c r="E86" s="12">
        <v>0.15178256265442994</v>
      </c>
      <c r="F86" s="12">
        <v>6.1059999999999999</v>
      </c>
      <c r="G86" s="13">
        <v>313.32347523203759</v>
      </c>
      <c r="H86" s="13">
        <v>362.03734032099572</v>
      </c>
      <c r="I86" s="12">
        <v>0.20406983337743689</v>
      </c>
      <c r="J86" s="12">
        <v>9.1769999999999996</v>
      </c>
      <c r="K86" s="12">
        <v>7.047225108504894E-2</v>
      </c>
      <c r="L86" s="12">
        <v>2.835</v>
      </c>
      <c r="M86" s="12">
        <v>2.1014829756861874E-2</v>
      </c>
      <c r="N86" s="12">
        <v>5.0374773132019924E-3</v>
      </c>
      <c r="O86" s="23"/>
    </row>
    <row r="87" spans="1:15">
      <c r="A87" s="11">
        <v>83</v>
      </c>
      <c r="B87" s="12" t="s">
        <v>97</v>
      </c>
      <c r="C87" s="12">
        <v>0.59123991825643374</v>
      </c>
      <c r="D87" s="12">
        <v>26.588000000000001</v>
      </c>
      <c r="E87" s="12">
        <v>1.142097910441825</v>
      </c>
      <c r="F87" s="12">
        <v>45.945</v>
      </c>
      <c r="G87" s="13">
        <v>-48.232116279092892</v>
      </c>
      <c r="H87" s="13">
        <v>-42.130808575470667</v>
      </c>
      <c r="I87" s="12">
        <v>0.58874936346311635</v>
      </c>
      <c r="J87" s="12">
        <v>26.475999999999999</v>
      </c>
      <c r="K87" s="12">
        <v>0.63618917884291271</v>
      </c>
      <c r="L87" s="12">
        <v>25.593</v>
      </c>
      <c r="M87" s="12">
        <v>1.9805128795386488E-2</v>
      </c>
      <c r="N87" s="12">
        <v>3.7904830519991078E-2</v>
      </c>
      <c r="O87" s="23"/>
    </row>
    <row r="88" spans="1:15">
      <c r="A88" s="11">
        <v>84</v>
      </c>
      <c r="B88" s="12" t="s">
        <v>148</v>
      </c>
      <c r="C88" s="12">
        <v>0.45812865939217118</v>
      </c>
      <c r="D88" s="12">
        <v>20.602</v>
      </c>
      <c r="E88" s="12">
        <v>0.23478321393237647</v>
      </c>
      <c r="F88" s="12">
        <v>9.4450000000000003</v>
      </c>
      <c r="G88" s="13">
        <v>95.128370431168833</v>
      </c>
      <c r="H88" s="13">
        <v>118.12599258867124</v>
      </c>
      <c r="I88" s="12">
        <v>7.30710986682203E-2</v>
      </c>
      <c r="J88" s="12">
        <v>3.286</v>
      </c>
      <c r="K88" s="12">
        <v>7.9545398050143428E-4</v>
      </c>
      <c r="L88" s="12">
        <v>3.2000000000000001E-2</v>
      </c>
      <c r="M88" s="12">
        <v>1.5346218724332493E-2</v>
      </c>
      <c r="N88" s="12">
        <v>7.7921672491308245E-3</v>
      </c>
      <c r="O88" s="23"/>
    </row>
    <row r="89" spans="1:15">
      <c r="A89" s="11">
        <v>85</v>
      </c>
      <c r="B89" s="12" t="s">
        <v>226</v>
      </c>
      <c r="C89" s="12">
        <v>0.39677651051036356</v>
      </c>
      <c r="D89" s="12">
        <v>17.843</v>
      </c>
      <c r="E89" s="12">
        <v>2.6647708346798051E-2</v>
      </c>
      <c r="F89" s="12">
        <v>1.0720000000000001</v>
      </c>
      <c r="G89" s="24">
        <v>1388.9704786116802</v>
      </c>
      <c r="H89" s="24">
        <v>1564.4589552238804</v>
      </c>
      <c r="I89" s="12">
        <v>6.5087981071783568E-2</v>
      </c>
      <c r="J89" s="12">
        <v>2.927</v>
      </c>
      <c r="K89" s="12">
        <v>1.7151976454562179E-3</v>
      </c>
      <c r="L89" s="12">
        <v>6.9000000000000006E-2</v>
      </c>
      <c r="M89" s="12">
        <v>1.3291067891382619E-2</v>
      </c>
      <c r="N89" s="12">
        <v>8.8440479524279976E-4</v>
      </c>
      <c r="O89" s="23"/>
    </row>
    <row r="90" spans="1:15">
      <c r="A90" s="11">
        <v>86</v>
      </c>
      <c r="B90" s="12" t="s">
        <v>153</v>
      </c>
      <c r="C90" s="12">
        <v>0.39646519116119894</v>
      </c>
      <c r="D90" s="12">
        <v>17.829000000000001</v>
      </c>
      <c r="E90" s="12">
        <v>0.35159065938163397</v>
      </c>
      <c r="F90" s="12">
        <v>14.144</v>
      </c>
      <c r="G90" s="13">
        <v>12.763288950420005</v>
      </c>
      <c r="H90" s="13">
        <v>26.053450226244351</v>
      </c>
      <c r="I90" s="12">
        <v>6.6778000395820311E-2</v>
      </c>
      <c r="J90" s="12">
        <v>3.0030000000000001</v>
      </c>
      <c r="K90" s="12">
        <v>7.0223671716142258E-2</v>
      </c>
      <c r="L90" s="12">
        <v>2.8250000000000002</v>
      </c>
      <c r="M90" s="12">
        <v>1.3280639434818177E-2</v>
      </c>
      <c r="N90" s="12">
        <v>1.1668863268576642E-2</v>
      </c>
      <c r="O90" s="23"/>
    </row>
    <row r="91" spans="1:15">
      <c r="A91" s="11">
        <v>87</v>
      </c>
      <c r="B91" s="12" t="s">
        <v>300</v>
      </c>
      <c r="C91" s="12">
        <v>0.39570912988465617</v>
      </c>
      <c r="D91" s="12">
        <v>17.795000000000002</v>
      </c>
      <c r="E91" s="12">
        <v>0.27120009147720775</v>
      </c>
      <c r="F91" s="12">
        <v>10.91</v>
      </c>
      <c r="G91" s="13">
        <v>45.910396906305039</v>
      </c>
      <c r="H91" s="13">
        <v>63.107241063244743</v>
      </c>
      <c r="I91" s="12">
        <v>9.8132306275975703E-2</v>
      </c>
      <c r="J91" s="12">
        <v>4.4130000000000003</v>
      </c>
      <c r="K91" s="12">
        <v>5.5607204824428394E-2</v>
      </c>
      <c r="L91" s="12">
        <v>2.2370000000000001</v>
      </c>
      <c r="M91" s="12">
        <v>1.3255313183161673E-2</v>
      </c>
      <c r="N91" s="12">
        <v>9.0007988023311052E-3</v>
      </c>
      <c r="O91" s="23"/>
    </row>
    <row r="92" spans="1:15">
      <c r="A92" s="11">
        <v>88</v>
      </c>
      <c r="B92" s="12" t="s">
        <v>328</v>
      </c>
      <c r="C92" s="12">
        <v>0.38674758004798759</v>
      </c>
      <c r="D92" s="12">
        <v>17.391999999999999</v>
      </c>
      <c r="E92" s="12">
        <v>0.45915095230756225</v>
      </c>
      <c r="F92" s="12">
        <v>18.471</v>
      </c>
      <c r="G92" s="13">
        <v>-15.76896920189229</v>
      </c>
      <c r="H92" s="13">
        <v>-5.8415895187049927</v>
      </c>
      <c r="I92" s="12">
        <v>8.1187638842870447E-2</v>
      </c>
      <c r="J92" s="12">
        <v>3.6509999999999998</v>
      </c>
      <c r="K92" s="12">
        <v>6.5649811328259006E-2</v>
      </c>
      <c r="L92" s="12">
        <v>2.641</v>
      </c>
      <c r="M92" s="12">
        <v>1.2955122612056634E-2</v>
      </c>
      <c r="N92" s="12">
        <v>1.5238657624001636E-2</v>
      </c>
      <c r="O92" s="23"/>
    </row>
    <row r="93" spans="1:15">
      <c r="A93" s="11">
        <v>89</v>
      </c>
      <c r="B93" s="12" t="s">
        <v>192</v>
      </c>
      <c r="C93" s="12">
        <v>0.34787713559514249</v>
      </c>
      <c r="D93" s="12">
        <v>15.644</v>
      </c>
      <c r="E93" s="12">
        <v>0.40580581974018481</v>
      </c>
      <c r="F93" s="12">
        <v>16.324999999999999</v>
      </c>
      <c r="G93" s="13">
        <v>-14.274976189875943</v>
      </c>
      <c r="H93" s="13">
        <v>-4.171516079632454</v>
      </c>
      <c r="I93" s="12">
        <v>0.20004491893466519</v>
      </c>
      <c r="J93" s="12">
        <v>8.9960000000000004</v>
      </c>
      <c r="K93" s="12">
        <v>0.24350834978100155</v>
      </c>
      <c r="L93" s="12">
        <v>9.7959999999999994</v>
      </c>
      <c r="M93" s="12">
        <v>1.1653055321010464E-2</v>
      </c>
      <c r="N93" s="12">
        <v>1.3468198024569689E-2</v>
      </c>
      <c r="O93" s="23"/>
    </row>
    <row r="94" spans="1:15">
      <c r="A94" s="11">
        <v>90</v>
      </c>
      <c r="B94" s="12" t="s">
        <v>329</v>
      </c>
      <c r="C94" s="12">
        <v>0.26882425800368692</v>
      </c>
      <c r="D94" s="12">
        <v>12.089</v>
      </c>
      <c r="E94" s="12">
        <v>2.4857936890669823E-4</v>
      </c>
      <c r="F94" s="12">
        <v>0.01</v>
      </c>
      <c r="G94" s="24">
        <v>108044.23545527119</v>
      </c>
      <c r="H94" s="24">
        <v>120790</v>
      </c>
      <c r="I94" s="12">
        <v>0</v>
      </c>
      <c r="J94" s="12">
        <v>0</v>
      </c>
      <c r="K94" s="12">
        <v>2.5355095628483218E-3</v>
      </c>
      <c r="L94" s="12">
        <v>0.10199999999999999</v>
      </c>
      <c r="M94" s="12">
        <v>9.0049722433965407E-3</v>
      </c>
      <c r="N94" s="12">
        <v>8.2500447317425349E-6</v>
      </c>
      <c r="O94" s="23"/>
    </row>
    <row r="95" spans="1:15">
      <c r="A95" s="11">
        <v>91</v>
      </c>
      <c r="B95" s="12" t="s">
        <v>98</v>
      </c>
      <c r="C95" s="12">
        <v>0.2564381953262071</v>
      </c>
      <c r="D95" s="12">
        <v>11.532</v>
      </c>
      <c r="E95" s="12">
        <v>0.18153751311256172</v>
      </c>
      <c r="F95" s="12">
        <v>7.3029999999999999</v>
      </c>
      <c r="G95" s="13">
        <v>41.259065924960368</v>
      </c>
      <c r="H95" s="13">
        <v>57.907709160618936</v>
      </c>
      <c r="I95" s="12">
        <v>7.1692398693348217E-2</v>
      </c>
      <c r="J95" s="12">
        <v>3.2240000000000002</v>
      </c>
      <c r="K95" s="12">
        <v>0.1275957900598082</v>
      </c>
      <c r="L95" s="12">
        <v>5.133</v>
      </c>
      <c r="M95" s="12">
        <v>8.5900686500826294E-3</v>
      </c>
      <c r="N95" s="12">
        <v>6.0250076675915729E-3</v>
      </c>
      <c r="O95" s="23"/>
    </row>
    <row r="96" spans="1:15">
      <c r="A96" s="11">
        <v>92</v>
      </c>
      <c r="B96" s="12" t="s">
        <v>67</v>
      </c>
      <c r="C96" s="12">
        <v>0.25094563252308766</v>
      </c>
      <c r="D96" s="12">
        <v>11.285</v>
      </c>
      <c r="E96" s="12">
        <v>0</v>
      </c>
      <c r="F96" s="12">
        <v>0</v>
      </c>
      <c r="G96" s="15">
        <v>0</v>
      </c>
      <c r="H96" s="15">
        <v>0</v>
      </c>
      <c r="I96" s="12">
        <v>1.5232411012699607E-2</v>
      </c>
      <c r="J96" s="12">
        <v>0.68500000000000005</v>
      </c>
      <c r="K96" s="12">
        <v>0</v>
      </c>
      <c r="L96" s="12">
        <v>0</v>
      </c>
      <c r="M96" s="12">
        <v>8.4060808806956707E-3</v>
      </c>
      <c r="N96" s="12">
        <v>0</v>
      </c>
      <c r="O96" s="23"/>
    </row>
    <row r="97" spans="1:15">
      <c r="A97" s="11">
        <v>93</v>
      </c>
      <c r="B97" s="12" t="s">
        <v>262</v>
      </c>
      <c r="C97" s="12">
        <v>0.17309355813555288</v>
      </c>
      <c r="D97" s="12">
        <v>7.7839999999999998</v>
      </c>
      <c r="E97" s="12">
        <v>0.51413670870972394</v>
      </c>
      <c r="F97" s="12">
        <v>20.683</v>
      </c>
      <c r="G97" s="13">
        <v>-66.333164856104517</v>
      </c>
      <c r="H97" s="13">
        <v>-62.365227481506551</v>
      </c>
      <c r="I97" s="12">
        <v>0.28848185119379854</v>
      </c>
      <c r="J97" s="12">
        <v>12.973000000000001</v>
      </c>
      <c r="K97" s="12">
        <v>0.36488965561814229</v>
      </c>
      <c r="L97" s="12">
        <v>14.679</v>
      </c>
      <c r="M97" s="12">
        <v>5.7982218498303147E-3</v>
      </c>
      <c r="N97" s="12">
        <v>1.7063567518663086E-2</v>
      </c>
      <c r="O97" s="23"/>
    </row>
    <row r="98" spans="1:15">
      <c r="A98" s="11">
        <v>94</v>
      </c>
      <c r="B98" s="12" t="s">
        <v>330</v>
      </c>
      <c r="C98" s="12">
        <v>2.4394094716688273E-2</v>
      </c>
      <c r="D98" s="12">
        <v>1.097</v>
      </c>
      <c r="E98" s="12">
        <v>1.4741750893642831</v>
      </c>
      <c r="F98" s="12">
        <v>59.304000000000002</v>
      </c>
      <c r="G98" s="13">
        <v>-98.345237625253333</v>
      </c>
      <c r="H98" s="13">
        <v>-98.150209092135441</v>
      </c>
      <c r="I98" s="12">
        <v>0.55941863335253128</v>
      </c>
      <c r="J98" s="12">
        <v>25.157</v>
      </c>
      <c r="K98" s="12">
        <v>1.1023252114167532</v>
      </c>
      <c r="L98" s="12">
        <v>44.344999999999999</v>
      </c>
      <c r="M98" s="12">
        <v>8.1714406079957036E-4</v>
      </c>
      <c r="N98" s="12">
        <v>4.8926065277125931E-2</v>
      </c>
      <c r="O98" s="23"/>
    </row>
    <row r="99" spans="1:15">
      <c r="A99" s="11">
        <v>95</v>
      </c>
      <c r="B99" s="12" t="s">
        <v>176</v>
      </c>
      <c r="C99" s="12">
        <v>1.3875948134196429E-2</v>
      </c>
      <c r="D99" s="12">
        <v>0.624</v>
      </c>
      <c r="E99" s="12">
        <v>0</v>
      </c>
      <c r="F99" s="12">
        <v>0</v>
      </c>
      <c r="G99" s="15">
        <v>0</v>
      </c>
      <c r="H99" s="15">
        <v>0</v>
      </c>
      <c r="I99" s="12">
        <v>0</v>
      </c>
      <c r="J99" s="12">
        <v>0</v>
      </c>
      <c r="K99" s="12">
        <v>0</v>
      </c>
      <c r="L99" s="12">
        <v>0</v>
      </c>
      <c r="M99" s="12">
        <v>4.6481120687231711E-4</v>
      </c>
      <c r="N99" s="12">
        <v>0</v>
      </c>
      <c r="O99" s="23"/>
    </row>
    <row r="100" spans="1:15">
      <c r="A100" s="11">
        <v>96</v>
      </c>
      <c r="B100" s="12" t="s">
        <v>290</v>
      </c>
      <c r="C100" s="12">
        <v>4.4474192737809068E-4</v>
      </c>
      <c r="D100" s="12">
        <v>0.02</v>
      </c>
      <c r="E100" s="12">
        <v>6.4630635915741532E-4</v>
      </c>
      <c r="F100" s="12">
        <v>2.5999999999999999E-2</v>
      </c>
      <c r="G100" s="13">
        <v>-31.187134231837462</v>
      </c>
      <c r="H100" s="13">
        <v>-23.07692307692308</v>
      </c>
      <c r="I100" s="12">
        <v>4.4474192737809065E-5</v>
      </c>
      <c r="J100" s="12">
        <v>2E-3</v>
      </c>
      <c r="K100" s="12">
        <v>0</v>
      </c>
      <c r="L100" s="12">
        <v>0</v>
      </c>
      <c r="M100" s="12">
        <v>1.4897795092061446E-5</v>
      </c>
      <c r="N100" s="12">
        <v>2.1450116302530591E-5</v>
      </c>
      <c r="O100" s="23"/>
    </row>
    <row r="101" spans="1:15">
      <c r="A101" s="11">
        <v>97</v>
      </c>
      <c r="B101" s="12" t="s">
        <v>137</v>
      </c>
      <c r="C101" s="12">
        <v>2.6684515642685442E-4</v>
      </c>
      <c r="D101" s="12">
        <v>1.2E-2</v>
      </c>
      <c r="E101" s="12">
        <v>7.8799659943423334E-3</v>
      </c>
      <c r="F101" s="12">
        <v>0.317</v>
      </c>
      <c r="G101" s="13">
        <v>-96.613625533175593</v>
      </c>
      <c r="H101" s="13">
        <v>-96.214511041009459</v>
      </c>
      <c r="I101" s="12">
        <v>7.2648593837211103E-2</v>
      </c>
      <c r="J101" s="12">
        <v>3.2669999999999999</v>
      </c>
      <c r="K101" s="12">
        <v>0.64103647653659335</v>
      </c>
      <c r="L101" s="12">
        <v>25.788</v>
      </c>
      <c r="M101" s="12">
        <v>8.9386770552368668E-6</v>
      </c>
      <c r="N101" s="12">
        <v>2.6152641799623836E-4</v>
      </c>
      <c r="O101" s="23"/>
    </row>
    <row r="102" spans="1:15">
      <c r="A102" s="11">
        <v>98</v>
      </c>
      <c r="B102" s="12" t="s">
        <v>331</v>
      </c>
      <c r="C102" s="12">
        <v>1.1118548184452267E-4</v>
      </c>
      <c r="D102" s="12">
        <v>5.0000000000000001E-3</v>
      </c>
      <c r="E102" s="12">
        <v>0</v>
      </c>
      <c r="F102" s="12">
        <v>0</v>
      </c>
      <c r="G102" s="15">
        <v>0</v>
      </c>
      <c r="H102" s="15">
        <v>0</v>
      </c>
      <c r="I102" s="12">
        <v>7.7829837291165877E-4</v>
      </c>
      <c r="J102" s="12">
        <v>3.5000000000000003E-2</v>
      </c>
      <c r="K102" s="12">
        <v>3.0823841744430577E-3</v>
      </c>
      <c r="L102" s="12">
        <v>0.124</v>
      </c>
      <c r="M102" s="12">
        <v>3.7244487730153614E-6</v>
      </c>
      <c r="N102" s="12">
        <v>0</v>
      </c>
      <c r="O102" s="23"/>
    </row>
    <row r="103" spans="1:15">
      <c r="A103" s="11">
        <v>99</v>
      </c>
      <c r="B103" s="12" t="s">
        <v>143</v>
      </c>
      <c r="C103" s="12">
        <v>0</v>
      </c>
      <c r="D103" s="12">
        <v>0</v>
      </c>
      <c r="E103" s="12">
        <v>46.262534614677122</v>
      </c>
      <c r="F103" s="12">
        <v>1861.077</v>
      </c>
      <c r="G103" s="15">
        <v>0</v>
      </c>
      <c r="H103" s="15">
        <v>0</v>
      </c>
      <c r="I103" s="12">
        <v>0</v>
      </c>
      <c r="J103" s="12">
        <v>0</v>
      </c>
      <c r="K103" s="12">
        <v>35.334314393242622</v>
      </c>
      <c r="L103" s="12">
        <v>1421.45</v>
      </c>
      <c r="M103" s="12">
        <v>0</v>
      </c>
      <c r="N103" s="12">
        <v>1.5353968499217203</v>
      </c>
      <c r="O103" s="23"/>
    </row>
    <row r="104" spans="1:15">
      <c r="A104" s="11">
        <v>100</v>
      </c>
      <c r="B104" s="12" t="s">
        <v>332</v>
      </c>
      <c r="C104" s="12">
        <v>0</v>
      </c>
      <c r="D104" s="12">
        <v>0</v>
      </c>
      <c r="E104" s="12">
        <v>0</v>
      </c>
      <c r="F104" s="12">
        <v>0</v>
      </c>
      <c r="G104" s="15">
        <v>0</v>
      </c>
      <c r="H104" s="15">
        <v>0</v>
      </c>
      <c r="I104" s="12">
        <v>3.0331399447185783E-2</v>
      </c>
      <c r="J104" s="12">
        <v>1.3640000000000001</v>
      </c>
      <c r="K104" s="12">
        <v>5.0337322203606386E-2</v>
      </c>
      <c r="L104" s="12">
        <v>2.0249999999999999</v>
      </c>
      <c r="M104" s="12">
        <v>0</v>
      </c>
      <c r="N104" s="12">
        <v>0</v>
      </c>
      <c r="O104" s="23"/>
    </row>
    <row r="105" spans="1:15">
      <c r="A105" s="11">
        <v>101</v>
      </c>
      <c r="B105" s="12" t="s">
        <v>160</v>
      </c>
      <c r="C105" s="12">
        <v>0</v>
      </c>
      <c r="D105" s="12">
        <v>0</v>
      </c>
      <c r="E105" s="12">
        <v>0</v>
      </c>
      <c r="F105" s="12">
        <v>0</v>
      </c>
      <c r="G105" s="15">
        <v>0</v>
      </c>
      <c r="H105" s="15">
        <v>0</v>
      </c>
      <c r="I105" s="12">
        <v>2.1014056068614784E-2</v>
      </c>
      <c r="J105" s="12">
        <v>0.94499999999999995</v>
      </c>
      <c r="K105" s="12">
        <v>9.9183168193772587E-3</v>
      </c>
      <c r="L105" s="12">
        <v>0.39900000000000002</v>
      </c>
      <c r="M105" s="12">
        <v>0</v>
      </c>
      <c r="N105" s="12">
        <v>0</v>
      </c>
      <c r="O105" s="23"/>
    </row>
    <row r="106" spans="1:15">
      <c r="A106" s="11">
        <v>102</v>
      </c>
      <c r="B106" s="12" t="s">
        <v>333</v>
      </c>
      <c r="C106" s="12">
        <v>0</v>
      </c>
      <c r="D106" s="12">
        <v>0</v>
      </c>
      <c r="E106" s="12">
        <v>0</v>
      </c>
      <c r="F106" s="12">
        <v>0</v>
      </c>
      <c r="G106" s="15">
        <v>0</v>
      </c>
      <c r="H106" s="15">
        <v>0</v>
      </c>
      <c r="I106" s="12">
        <v>0</v>
      </c>
      <c r="J106" s="12">
        <v>0</v>
      </c>
      <c r="K106" s="12">
        <v>8.0564573462660896E-2</v>
      </c>
      <c r="L106" s="12">
        <v>3.2410000000000001</v>
      </c>
      <c r="M106" s="12">
        <v>0</v>
      </c>
      <c r="N106" s="12">
        <v>0</v>
      </c>
      <c r="O106" s="23"/>
    </row>
    <row r="107" spans="1:15">
      <c r="A107" s="11">
        <v>103</v>
      </c>
      <c r="B107" s="12" t="s">
        <v>334</v>
      </c>
      <c r="C107" s="12">
        <v>0</v>
      </c>
      <c r="D107" s="12">
        <v>0</v>
      </c>
      <c r="E107" s="12">
        <v>4.7282778918480881</v>
      </c>
      <c r="F107" s="12">
        <v>190.21199999999999</v>
      </c>
      <c r="G107" s="15">
        <v>0</v>
      </c>
      <c r="H107" s="15">
        <v>0</v>
      </c>
      <c r="I107" s="12">
        <v>0</v>
      </c>
      <c r="J107" s="12">
        <v>0</v>
      </c>
      <c r="K107" s="12">
        <v>1.8681236732076185</v>
      </c>
      <c r="L107" s="12">
        <v>75.152000000000001</v>
      </c>
      <c r="M107" s="12">
        <v>0</v>
      </c>
      <c r="N107" s="12">
        <v>0.15692575085142108</v>
      </c>
      <c r="O107" s="23"/>
    </row>
    <row r="108" spans="1:15">
      <c r="A108" s="11">
        <v>104</v>
      </c>
      <c r="B108" s="12" t="s">
        <v>335</v>
      </c>
      <c r="C108" s="12">
        <v>0</v>
      </c>
      <c r="D108" s="12">
        <v>0</v>
      </c>
      <c r="E108" s="12">
        <v>1.2180389076428214E-3</v>
      </c>
      <c r="F108" s="12">
        <v>4.9000000000000002E-2</v>
      </c>
      <c r="G108" s="15">
        <v>0</v>
      </c>
      <c r="H108" s="15">
        <v>0</v>
      </c>
      <c r="I108" s="12">
        <v>3.124312039831087E-2</v>
      </c>
      <c r="J108" s="12">
        <v>1.405</v>
      </c>
      <c r="K108" s="12">
        <v>8.9886299796662072E-2</v>
      </c>
      <c r="L108" s="12">
        <v>3.6160000000000001</v>
      </c>
      <c r="M108" s="12">
        <v>0</v>
      </c>
      <c r="N108" s="12">
        <v>4.0425219185538426E-5</v>
      </c>
      <c r="O108" s="23"/>
    </row>
    <row r="109" spans="1:15">
      <c r="A109" s="11"/>
      <c r="B109" s="12" t="s">
        <v>336</v>
      </c>
      <c r="C109" s="12">
        <v>1636.4456669905867</v>
      </c>
      <c r="D109" s="12">
        <v>73590.797999999995</v>
      </c>
      <c r="E109" s="12">
        <v>1900.4241509771655</v>
      </c>
      <c r="F109" s="12">
        <v>76451.403000000006</v>
      </c>
      <c r="G109" s="16">
        <v>-13.890503541056646</v>
      </c>
      <c r="H109" s="16">
        <v>-3.7417298934331029</v>
      </c>
      <c r="I109" s="12">
        <v>1032.4835056337683</v>
      </c>
      <c r="J109" s="12">
        <v>46430.68</v>
      </c>
      <c r="K109" s="12">
        <v>981.71942349472761</v>
      </c>
      <c r="L109" s="12">
        <v>39493.198000000004</v>
      </c>
      <c r="M109" s="12">
        <v>54.817031463264264</v>
      </c>
      <c r="N109" s="12">
        <v>63.072749455447543</v>
      </c>
      <c r="O109" s="23"/>
    </row>
    <row r="110" spans="1:15">
      <c r="A110" s="11"/>
      <c r="B110" s="12" t="s">
        <v>112</v>
      </c>
      <c r="C110" s="12">
        <v>2256.9055523805919</v>
      </c>
      <c r="D110" s="12">
        <v>101492.81700000001</v>
      </c>
      <c r="E110" s="12">
        <v>2372.2814863057629</v>
      </c>
      <c r="F110" s="12">
        <v>95433.562999999995</v>
      </c>
      <c r="G110" s="16">
        <v>-4.8635010048845544</v>
      </c>
      <c r="H110" s="16">
        <v>6.349185558544022</v>
      </c>
      <c r="I110" s="12">
        <v>1352.0908207489899</v>
      </c>
      <c r="J110" s="12">
        <v>60803.389000000003</v>
      </c>
      <c r="K110" s="12">
        <v>1238.9086371387523</v>
      </c>
      <c r="L110" s="12">
        <v>49839.56</v>
      </c>
      <c r="M110" s="12">
        <v>75.600959549104516</v>
      </c>
      <c r="N110" s="12">
        <v>78.733116365956931</v>
      </c>
      <c r="O110" s="23"/>
    </row>
    <row r="111" spans="1:15">
      <c r="A111" s="11"/>
      <c r="B111" s="12" t="s">
        <v>145</v>
      </c>
      <c r="C111" s="12">
        <v>2670.4610861932083</v>
      </c>
      <c r="D111" s="12">
        <v>120090.36800000003</v>
      </c>
      <c r="E111" s="12">
        <v>2697.3898171947326</v>
      </c>
      <c r="F111" s="12">
        <v>108512.21599999999</v>
      </c>
      <c r="G111" s="16">
        <v>-0.99832552306176581</v>
      </c>
      <c r="H111" s="16">
        <v>10.669906510802477</v>
      </c>
      <c r="I111" s="12">
        <v>1559.8957080180298</v>
      </c>
      <c r="J111" s="12">
        <v>70148.354000000007</v>
      </c>
      <c r="K111" s="12">
        <v>1409.1407605534373</v>
      </c>
      <c r="L111" s="12">
        <v>56687.759999999995</v>
      </c>
      <c r="M111" s="12">
        <v>89.454084749712635</v>
      </c>
      <c r="N111" s="12">
        <v>89.523063594050797</v>
      </c>
      <c r="O111" s="23"/>
    </row>
    <row r="112" spans="1:15">
      <c r="A112" s="11"/>
      <c r="B112" s="12" t="s">
        <v>113</v>
      </c>
      <c r="C112" s="12">
        <v>2921.9943339878441</v>
      </c>
      <c r="D112" s="12">
        <v>131401.79300000001</v>
      </c>
      <c r="E112" s="12">
        <v>2910.0449928657727</v>
      </c>
      <c r="F112" s="12">
        <v>117067.03599999998</v>
      </c>
      <c r="G112" s="16">
        <v>0.41062393026109589</v>
      </c>
      <c r="H112" s="16">
        <v>12.244913247824968</v>
      </c>
      <c r="I112" s="12">
        <v>1691.6671818260656</v>
      </c>
      <c r="J112" s="12">
        <v>76074.103999999978</v>
      </c>
      <c r="K112" s="12">
        <v>1523.8905405606959</v>
      </c>
      <c r="L112" s="12">
        <v>61303.982999999986</v>
      </c>
      <c r="M112" s="12">
        <v>97.879849342173699</v>
      </c>
      <c r="N112" s="12">
        <v>96.580828361251335</v>
      </c>
      <c r="O112" s="23"/>
    </row>
    <row r="113" spans="1:15">
      <c r="A113" s="11"/>
      <c r="B113" s="12" t="s">
        <v>115</v>
      </c>
      <c r="C113" s="12">
        <v>2985.2869141358997</v>
      </c>
      <c r="D113" s="12">
        <v>134248.054</v>
      </c>
      <c r="E113" s="12">
        <v>3013.0669225376973</v>
      </c>
      <c r="F113" s="12">
        <v>121211.46400000001</v>
      </c>
      <c r="G113" s="16">
        <v>-0.92198444694352588</v>
      </c>
      <c r="H113" s="16">
        <v>10.755245064938734</v>
      </c>
      <c r="I113" s="12">
        <v>1720.5915290005091</v>
      </c>
      <c r="J113" s="12">
        <v>77374.828999999998</v>
      </c>
      <c r="K113" s="12">
        <v>1588.9750824040609</v>
      </c>
      <c r="L113" s="12">
        <v>63922.243000000002</v>
      </c>
      <c r="M113" s="12">
        <v>100</v>
      </c>
      <c r="N113" s="12">
        <v>100</v>
      </c>
      <c r="O113" s="23"/>
    </row>
  </sheetData>
  <mergeCells count="10">
    <mergeCell ref="M2:N3"/>
    <mergeCell ref="C3:D3"/>
    <mergeCell ref="E3:F3"/>
    <mergeCell ref="G3:H3"/>
    <mergeCell ref="I3:J3"/>
    <mergeCell ref="K3:L3"/>
    <mergeCell ref="A2:A4"/>
    <mergeCell ref="B2:B4"/>
    <mergeCell ref="C2:H2"/>
    <mergeCell ref="I2:L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LIFE TOP 30</vt:lpstr>
      <vt:lpstr>NON-LIFE TOP 30</vt:lpstr>
      <vt:lpstr>TOTAL</vt:lpstr>
      <vt:lpstr>LIFE</vt:lpstr>
      <vt:lpstr>NON-LIFE</vt:lpstr>
      <vt:lpstr>Accident&amp;ilness</vt:lpstr>
      <vt:lpstr>health</vt:lpstr>
      <vt:lpstr>Motor Hull</vt:lpstr>
      <vt:lpstr>CARGO</vt:lpstr>
      <vt:lpstr>Agricultural ins</vt:lpstr>
      <vt:lpstr>legal pers property</vt:lpstr>
      <vt:lpstr>individuals property</vt:lpstr>
      <vt:lpstr>Green Card</vt:lpstr>
      <vt:lpstr>TPL</vt:lpstr>
      <vt:lpstr>Business Risks</vt:lpstr>
      <vt:lpstr>Financial Risks</vt:lpstr>
      <vt:lpstr>Compulsory MTPL</vt:lpstr>
      <vt:lpstr>Sheet16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2014-03-24T14:50:37Z</dcterms:created>
  <dcterms:modified xsi:type="dcterms:W3CDTF">2014-03-24T15:17:37Z</dcterms:modified>
</cp:coreProperties>
</file>