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4675" windowHeight="11550" tabRatio="794"/>
  </bookViews>
  <sheets>
    <sheet name="TOTAL MARKET" sheetId="2" r:id="rId1"/>
    <sheet name="Overall Life Insurance" sheetId="3" r:id="rId2"/>
    <sheet name="Overall NonLife (V+M)" sheetId="4" r:id="rId3"/>
    <sheet name="Overall Voluntary NonLife" sheetId="5" r:id="rId4"/>
    <sheet name="Accidents" sheetId="6" r:id="rId5"/>
    <sheet name="Health" sheetId="7" r:id="rId6"/>
    <sheet name="Motor Hull" sheetId="8" r:id="rId7"/>
    <sheet name="Property of legal entities" sheetId="10" r:id="rId8"/>
    <sheet name="Property of individuals" sheetId="11" r:id="rId9"/>
    <sheet name="OVERALL MANDATORY" sheetId="16" r:id="rId10"/>
    <sheet name="MTPL" sheetId="18" r:id="rId11"/>
  </sheets>
  <calcPr calcId="125725"/>
</workbook>
</file>

<file path=xl/calcChain.xml><?xml version="1.0" encoding="utf-8"?>
<calcChain xmlns="http://schemas.openxmlformats.org/spreadsheetml/2006/main">
  <c r="H55" i="18"/>
  <c r="G55"/>
  <c r="D55"/>
  <c r="E55"/>
  <c r="F55"/>
  <c r="I55"/>
  <c r="J55"/>
  <c r="K55"/>
  <c r="L55"/>
  <c r="M55"/>
  <c r="N55"/>
  <c r="O55"/>
  <c r="P55"/>
  <c r="Q55"/>
  <c r="R55"/>
  <c r="C55"/>
  <c r="H55" i="16"/>
  <c r="G55"/>
  <c r="D55"/>
  <c r="E55"/>
  <c r="F55"/>
  <c r="I55"/>
  <c r="J55"/>
  <c r="K55"/>
  <c r="L55"/>
  <c r="M55"/>
  <c r="N55"/>
  <c r="O55"/>
  <c r="P55"/>
  <c r="Q55"/>
  <c r="R55"/>
  <c r="C55"/>
  <c r="H55" i="11"/>
  <c r="G55"/>
  <c r="D55"/>
  <c r="E55"/>
  <c r="F55"/>
  <c r="I55"/>
  <c r="J55"/>
  <c r="K55"/>
  <c r="L55"/>
  <c r="M55"/>
  <c r="N55"/>
  <c r="O55"/>
  <c r="P55"/>
  <c r="Q55"/>
  <c r="R55"/>
  <c r="C55"/>
  <c r="H55" i="10"/>
  <c r="G55"/>
  <c r="D55"/>
  <c r="E55"/>
  <c r="F55"/>
  <c r="I55"/>
  <c r="J55"/>
  <c r="K55"/>
  <c r="L55"/>
  <c r="M55"/>
  <c r="N55"/>
  <c r="O55"/>
  <c r="P55"/>
  <c r="Q55"/>
  <c r="R55"/>
  <c r="C55"/>
  <c r="H55" i="8"/>
  <c r="G55"/>
  <c r="D55"/>
  <c r="E55"/>
  <c r="F55"/>
  <c r="I55"/>
  <c r="J55"/>
  <c r="K55"/>
  <c r="L55"/>
  <c r="M55"/>
  <c r="N55"/>
  <c r="O55"/>
  <c r="P55"/>
  <c r="Q55"/>
  <c r="R55"/>
  <c r="C55"/>
  <c r="H55" i="7"/>
  <c r="G55"/>
  <c r="D55"/>
  <c r="E55"/>
  <c r="F55"/>
  <c r="I55"/>
  <c r="J55"/>
  <c r="K55"/>
  <c r="L55"/>
  <c r="M55"/>
  <c r="N55"/>
  <c r="O55"/>
  <c r="P55"/>
  <c r="Q55"/>
  <c r="R55"/>
  <c r="C55"/>
  <c r="H55" i="6"/>
  <c r="G55"/>
  <c r="D55"/>
  <c r="E55"/>
  <c r="F55"/>
  <c r="I55"/>
  <c r="J55"/>
  <c r="K55"/>
  <c r="L55"/>
  <c r="M55"/>
  <c r="N55"/>
  <c r="O55"/>
  <c r="P55"/>
  <c r="Q55"/>
  <c r="R55"/>
  <c r="C55"/>
  <c r="H55" i="5"/>
  <c r="G55"/>
  <c r="D55"/>
  <c r="E55"/>
  <c r="F55"/>
  <c r="I55"/>
  <c r="J55"/>
  <c r="K55"/>
  <c r="L55"/>
  <c r="M55"/>
  <c r="N55"/>
  <c r="O55"/>
  <c r="P55"/>
  <c r="Q55"/>
  <c r="R55"/>
  <c r="C55"/>
  <c r="H55" i="4"/>
  <c r="G55"/>
  <c r="D55"/>
  <c r="E55"/>
  <c r="F55"/>
  <c r="I55"/>
  <c r="J55"/>
  <c r="K55"/>
  <c r="L55"/>
  <c r="M55"/>
  <c r="N55"/>
  <c r="O55"/>
  <c r="P55"/>
  <c r="Q55"/>
  <c r="R55"/>
  <c r="C55"/>
  <c r="H55" i="2"/>
  <c r="G55"/>
  <c r="D55"/>
  <c r="E55"/>
  <c r="F55"/>
  <c r="I55"/>
  <c r="J55"/>
  <c r="K55"/>
  <c r="L55"/>
  <c r="M55"/>
  <c r="N55"/>
  <c r="O55"/>
  <c r="P55"/>
  <c r="Q55"/>
  <c r="R55"/>
  <c r="C55"/>
</calcChain>
</file>

<file path=xl/sharedStrings.xml><?xml version="1.0" encoding="utf-8"?>
<sst xmlns="http://schemas.openxmlformats.org/spreadsheetml/2006/main" count="798" uniqueCount="164">
  <si>
    <t>No.</t>
  </si>
  <si>
    <t>Company</t>
  </si>
  <si>
    <t>GROSS WRITTEN PREMIUMS</t>
  </si>
  <si>
    <t>PREMIUMS CEDED IN REINSURANCE</t>
  </si>
  <si>
    <t>PAID CLAIMS</t>
  </si>
  <si>
    <t>Market share (%)</t>
  </si>
  <si>
    <t>Nominal change (%)</t>
  </si>
  <si>
    <t>EUR m.</t>
  </si>
  <si>
    <t>RUB m.</t>
  </si>
  <si>
    <t>in EUR</t>
  </si>
  <si>
    <t>in RUB</t>
  </si>
  <si>
    <t>ROSGOSSTRAKH</t>
  </si>
  <si>
    <t>ANGARA</t>
  </si>
  <si>
    <t>REGIONAL INSURANCE COMPANY</t>
  </si>
  <si>
    <t>YUZHURALZHASO</t>
  </si>
  <si>
    <t>MEDEXPRESS</t>
  </si>
  <si>
    <t>ERGO RUSSIA</t>
  </si>
  <si>
    <t>TINKOFF Insurance</t>
  </si>
  <si>
    <t xml:space="preserve">ZURICH RELIABLE INSURANCE </t>
  </si>
  <si>
    <t>ZHASO</t>
  </si>
  <si>
    <t>ALLIANZ</t>
  </si>
  <si>
    <t>XOCKA</t>
  </si>
  <si>
    <t>HELIOS</t>
  </si>
  <si>
    <t>NIC-LIFE</t>
  </si>
  <si>
    <t>MSK STRAZH</t>
  </si>
  <si>
    <t>VostSibJaso</t>
  </si>
  <si>
    <t>GEOPOLIS Life</t>
  </si>
  <si>
    <t>KOLYMSKAYA</t>
  </si>
  <si>
    <t>BASK</t>
  </si>
  <si>
    <t xml:space="preserve">EKATERINBURG INSURANCE COMPANY </t>
  </si>
  <si>
    <t>ADONIS</t>
  </si>
  <si>
    <t>VSK</t>
  </si>
  <si>
    <t>GUIDEH Insurance Company</t>
  </si>
  <si>
    <t>SERVISREZERV</t>
  </si>
  <si>
    <t>IN-TOUCH INSURANCE</t>
  </si>
  <si>
    <t>PARI</t>
  </si>
  <si>
    <t>INGOSSTRAKH</t>
  </si>
  <si>
    <t>ROSGOSSTRAKH  Lyubertsy</t>
  </si>
  <si>
    <t>URALSIB</t>
  </si>
  <si>
    <t>EUROPE IC</t>
  </si>
  <si>
    <t>ZETTA Insurance (former ZURICH)</t>
  </si>
  <si>
    <t>PODMOSKOVIE IC</t>
  </si>
  <si>
    <t>BLAGOSOSTOYANIE Non-Life Insurance</t>
  </si>
  <si>
    <t>SOGAZ</t>
  </si>
  <si>
    <t>RESO-GARANTIA</t>
  </si>
  <si>
    <t>CHULPAN</t>
  </si>
  <si>
    <t>RENAISSANCE INSURANCE GROUP</t>
  </si>
  <si>
    <t>KAPITAL INSURANCE</t>
  </si>
  <si>
    <t>SOGLASIE</t>
  </si>
  <si>
    <t>CAPITAL-POLIS</t>
  </si>
  <si>
    <t>D2 INSURANCE</t>
  </si>
  <si>
    <t>MAKS</t>
  </si>
  <si>
    <t>NASKO LIFE</t>
  </si>
  <si>
    <t>SOCIETE GENERALE INSURANCE</t>
  </si>
  <si>
    <t>TALISMAN</t>
  </si>
  <si>
    <t>YAKOR</t>
  </si>
  <si>
    <t>TYUMEN-POLIS</t>
  </si>
  <si>
    <t>LIBERTY Insurance</t>
  </si>
  <si>
    <t>TRANSNATIONAL IC</t>
  </si>
  <si>
    <t>NATIONAL INSURANCE GROUP</t>
  </si>
  <si>
    <t>ENERGOGARANT</t>
  </si>
  <si>
    <t>ARMEEC</t>
  </si>
  <si>
    <t>REGIONGARANT</t>
  </si>
  <si>
    <t>TWENTY-FIRST CENTURY IC</t>
  </si>
  <si>
    <t>GRANTA</t>
  </si>
  <si>
    <t>NADEJDA-Life</t>
  </si>
  <si>
    <t xml:space="preserve">DALACFES </t>
  </si>
  <si>
    <t>AlfaStrakhovanie</t>
  </si>
  <si>
    <t>YUZHURAL-ASKO</t>
  </si>
  <si>
    <t>PLATO</t>
  </si>
  <si>
    <t>MOSKOVIA</t>
  </si>
  <si>
    <t>UNITED Insurance Company</t>
  </si>
  <si>
    <t>SIBERIAN INSURANCE HOME</t>
  </si>
  <si>
    <t xml:space="preserve">GEOPOLIS </t>
  </si>
  <si>
    <t>ASKO</t>
  </si>
  <si>
    <t>ABSOLUT INSURANCE</t>
  </si>
  <si>
    <t>ASTRO-VOLGA</t>
  </si>
  <si>
    <t>EKONOMSTRAKHOVANIE</t>
  </si>
  <si>
    <t>EMERGENCY INSURANCE COMPANY</t>
  </si>
  <si>
    <t>MEGARUSS-D</t>
  </si>
  <si>
    <t>RSHB -STRAKHOVANIE</t>
  </si>
  <si>
    <t>ANDROMEDA</t>
  </si>
  <si>
    <t>OPORA</t>
  </si>
  <si>
    <t>NASKO TATARSTAN</t>
  </si>
  <si>
    <t xml:space="preserve">SURGUTNEFTEGAZ </t>
  </si>
  <si>
    <t>ARSENAL</t>
  </si>
  <si>
    <t>UGORIA Insurance Company</t>
  </si>
  <si>
    <t>EVROPLAN IC</t>
  </si>
  <si>
    <t>BUSINESS INSURANCE GROUP</t>
  </si>
  <si>
    <t>SOGAZ-MED</t>
  </si>
  <si>
    <t>VERNA</t>
  </si>
  <si>
    <t>TRUBOPROVOD INSURANCE COMPANY</t>
  </si>
  <si>
    <t>METLIFE</t>
  </si>
  <si>
    <t>VEB-LIFE</t>
  </si>
  <si>
    <t>PARITET IC</t>
  </si>
  <si>
    <t>NSG - ROSENERGO</t>
  </si>
  <si>
    <t>SPASSKIE VOROTA</t>
  </si>
  <si>
    <t>UGMK-MEDICINE</t>
  </si>
  <si>
    <t>POLIS-GARANT</t>
  </si>
  <si>
    <t>VTB Insurance</t>
  </si>
  <si>
    <t>PROMINSTRAKH</t>
  </si>
  <si>
    <t>AlfaStrakhovanie-Life</t>
  </si>
  <si>
    <t>ROSMED</t>
  </si>
  <si>
    <t>SIBERIAN SPAS</t>
  </si>
  <si>
    <t>BIN Insurance</t>
  </si>
  <si>
    <t>RESPECT</t>
  </si>
  <si>
    <t>HOME CREDIT INSURANCE</t>
  </si>
  <si>
    <t>SOGLASIE-VITA</t>
  </si>
  <si>
    <t>SPASENYE</t>
  </si>
  <si>
    <t>ROSINKOR Rezerv</t>
  </si>
  <si>
    <t>POVOLZHSKY INSURANCE ALLIANCE</t>
  </si>
  <si>
    <t>AKCEPT</t>
  </si>
  <si>
    <t>PPF LIFE INSURANCE</t>
  </si>
  <si>
    <t>KLUVER</t>
  </si>
  <si>
    <t>OTKRITIE INSURANCE Life</t>
  </si>
  <si>
    <t xml:space="preserve">SBERBANK LIFE INSURANCE </t>
  </si>
  <si>
    <t>STRAJ-INVEST</t>
  </si>
  <si>
    <t>RUSSIAN STANDARD INSURANCE</t>
  </si>
  <si>
    <t>KRK -INSURANCE</t>
  </si>
  <si>
    <t>BRITISH INSURANCE HOUSE</t>
  </si>
  <si>
    <t>DOMINANTA IC</t>
  </si>
  <si>
    <t>INGOSSTRAKH-LIFE</t>
  </si>
  <si>
    <t>SOGAZ-LIFE</t>
  </si>
  <si>
    <t>VITA-STRAKHOVANIE</t>
  </si>
  <si>
    <t>ALLIANZ LIFE</t>
  </si>
  <si>
    <t>POMOSCH IC</t>
  </si>
  <si>
    <t>INDEPENDENT INSURANCE GROUP</t>
  </si>
  <si>
    <t xml:space="preserve">VSK-LIFE LINE </t>
  </si>
  <si>
    <t>AK BARS INSURANCE</t>
  </si>
  <si>
    <t>DELO Life</t>
  </si>
  <si>
    <t>ERGO LIFE</t>
  </si>
  <si>
    <t>GALAKTIKA</t>
  </si>
  <si>
    <t>AK BARS-MED</t>
  </si>
  <si>
    <t>AIG INSURANCE COMPANY</t>
  </si>
  <si>
    <t>EUROINS</t>
  </si>
  <si>
    <t>CHUBB Insurance Company</t>
  </si>
  <si>
    <t>RENAISSANS LIFE</t>
  </si>
  <si>
    <t>STERKH</t>
  </si>
  <si>
    <t>ROSGOSSTRAKH-LIFE</t>
  </si>
  <si>
    <t>URALSIB LIFE</t>
  </si>
  <si>
    <t>BLAGOSOSTOYANIE</t>
  </si>
  <si>
    <t>BANCASSURANCE COMPANY</t>
  </si>
  <si>
    <t>VTB Life Insurance</t>
  </si>
  <si>
    <t>ASKO- LIFE</t>
  </si>
  <si>
    <t>CHULPAN-LIFE</t>
  </si>
  <si>
    <t>ZHASO - LIFE</t>
  </si>
  <si>
    <t>RESO-GARANTIA LIFE</t>
  </si>
  <si>
    <t>EUROPEAN TRAVEL INSURANCE</t>
  </si>
  <si>
    <t>MAKS-LIFE</t>
  </si>
  <si>
    <t>UGORIA-LIFE</t>
  </si>
  <si>
    <t>SOCIETE GENERALE LIFE INSURANCE</t>
  </si>
  <si>
    <t xml:space="preserve">CARDIF INSURANCE COMPANY </t>
  </si>
  <si>
    <t>SIV LIFE</t>
  </si>
  <si>
    <t>CREDIT EUROPE LIFE</t>
  </si>
  <si>
    <t>HDI Insurance</t>
  </si>
  <si>
    <t>SCOR REINSURANCE</t>
  </si>
  <si>
    <t>RAIFFEISEN LIFE</t>
  </si>
  <si>
    <t>DOSTOINSTVO</t>
  </si>
  <si>
    <t>OVS ZASTROYSCIKOV</t>
  </si>
  <si>
    <t>CRIMEAN FIRST INSURANCE COMPANY</t>
  </si>
  <si>
    <t xml:space="preserve">SBERBANK INSURANCE </t>
  </si>
  <si>
    <t>TOTAL</t>
  </si>
  <si>
    <t>TOP 50</t>
  </si>
  <si>
    <t>*life and pension plans, summed</t>
  </si>
</sst>
</file>

<file path=xl/styles.xml><?xml version="1.0" encoding="utf-8"?>
<styleSheet xmlns="http://schemas.openxmlformats.org/spreadsheetml/2006/main">
  <numFmts count="6">
    <numFmt numFmtId="43" formatCode="_-* #,##0.00\ _R_O_N_-;\-* #,##0.00\ _R_O_N_-;_-* &quot;-&quot;??\ _R_O_N_-;_-@_-"/>
    <numFmt numFmtId="164" formatCode="_-* #,##0\ _R_O_N_-;\-* #,##0\ _R_O_N_-;_-* &quot;-&quot;??\ _R_O_N_-;_-@_-"/>
    <numFmt numFmtId="165" formatCode="_-* #,##0.00\ _l_e_i_-;\-* #,##0.00\ _l_e_i_-;_-* &quot;-&quot;??\ _l_e_i_-;_-@_-"/>
    <numFmt numFmtId="166" formatCode="_-* #,##0\ _l_e_i_-;\-* #,##0\ _l_e_i_-;_-* &quot;-&quot;??\ _l_e_i_-;_-@_-"/>
    <numFmt numFmtId="167" formatCode="_(* #,##0.00_);_(* \(#,##0.00\);_(* &quot;-&quot;??_);_(@_)"/>
    <numFmt numFmtId="168" formatCode="_-* #,##0\ _l_e_i_-;\-* #,##0\ _l_e_i_-;_-* &quot;-&quot;\ _l_e_i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9"/>
      <name val="Calibri"/>
      <family val="2"/>
      <charset val="204"/>
    </font>
    <font>
      <sz val="11"/>
      <color indexed="17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5" fillId="0" borderId="0"/>
    <xf numFmtId="0" fontId="8" fillId="7" borderId="2" applyNumberFormat="0" applyAlignment="0" applyProtection="0"/>
    <xf numFmtId="0" fontId="9" fillId="8" borderId="0" applyNumberFormat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" borderId="0" applyNumberFormat="0" applyBorder="0" applyAlignment="0" applyProtection="0"/>
    <xf numFmtId="9" fontId="5" fillId="0" borderId="0" applyFont="0" applyFill="0" applyBorder="0" applyAlignment="0" applyProtection="0"/>
    <xf numFmtId="0" fontId="5" fillId="3" borderId="0" applyNumberFormat="0" applyBorder="0" applyAlignment="0" applyProtection="0"/>
    <xf numFmtId="168" fontId="5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10" borderId="0" applyNumberFormat="0" applyBorder="0" applyAlignment="0" applyProtection="0"/>
    <xf numFmtId="4" fontId="5" fillId="0" borderId="1"/>
    <xf numFmtId="0" fontId="1" fillId="0" borderId="0"/>
    <xf numFmtId="4" fontId="5" fillId="0" borderId="1"/>
    <xf numFmtId="4" fontId="5" fillId="0" borderId="1"/>
  </cellStyleXfs>
  <cellXfs count="14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3" fillId="2" borderId="1" xfId="2" applyNumberFormat="1" applyBorder="1"/>
    <xf numFmtId="1" fontId="6" fillId="6" borderId="1" xfId="0" applyNumberFormat="1" applyFont="1" applyFill="1" applyBorder="1" applyAlignment="1">
      <alignment horizontal="center" vertical="center" wrapText="1"/>
    </xf>
    <xf numFmtId="167" fontId="6" fillId="6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2" borderId="1" xfId="2" applyBorder="1"/>
    <xf numFmtId="164" fontId="0" fillId="0" borderId="1" xfId="1" applyNumberFormat="1" applyFont="1" applyBorder="1"/>
    <xf numFmtId="0" fontId="2" fillId="11" borderId="0" xfId="5" applyFont="1" applyFill="1"/>
    <xf numFmtId="166" fontId="6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7" fontId="6" fillId="6" borderId="1" xfId="1" applyNumberFormat="1" applyFont="1" applyFill="1" applyBorder="1" applyAlignment="1">
      <alignment horizontal="center" vertical="center" wrapText="1"/>
    </xf>
  </cellXfs>
  <cellStyles count="23">
    <cellStyle name="20% - Accent1 2" xfId="13"/>
    <cellStyle name="40% - Accent1 2" xfId="15"/>
    <cellStyle name="40% - Accent5 2" xfId="18"/>
    <cellStyle name="40% - Accent6 2" xfId="3"/>
    <cellStyle name="aacc" xfId="19"/>
    <cellStyle name="Accent1" xfId="2" builtinId="29"/>
    <cellStyle name="Accent1 2" xfId="4"/>
    <cellStyle name="Accent4 2" xfId="17"/>
    <cellStyle name="Comma" xfId="1" builtinId="3"/>
    <cellStyle name="Comma [0] 2" xfId="16"/>
    <cellStyle name="Comma 2" xfId="9"/>
    <cellStyle name="Comma 2 2" xfId="11"/>
    <cellStyle name="Comma 3" xfId="12"/>
    <cellStyle name="Normal" xfId="0" builtinId="0"/>
    <cellStyle name="Normal 2" xfId="10"/>
    <cellStyle name="Normal 2 2" xfId="20"/>
    <cellStyle name="Normal 2 3" xfId="8"/>
    <cellStyle name="Normal 3" xfId="5"/>
    <cellStyle name="Percent 2" xfId="14"/>
    <cellStyle name="Style 1" xfId="21"/>
    <cellStyle name="Style 2" xfId="22"/>
    <cellStyle name="Контрольная ячейка" xfId="6"/>
    <cellStyle name="Хороший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abSelected="1" zoomScale="70" zoomScaleNormal="70" workbookViewId="0">
      <selection activeCell="T36" sqref="T36"/>
    </sheetView>
  </sheetViews>
  <sheetFormatPr defaultRowHeight="15"/>
  <cols>
    <col min="1" max="1" width="4.5703125" bestFit="1" customWidth="1"/>
    <col min="2" max="2" width="33.42578125" customWidth="1"/>
    <col min="3" max="3" width="15.140625" bestFit="1" customWidth="1"/>
    <col min="4" max="4" width="17.85546875" bestFit="1" customWidth="1"/>
    <col min="5" max="5" width="15.140625" bestFit="1" customWidth="1"/>
    <col min="6" max="6" width="17.8554687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6.140625" bestFit="1" customWidth="1"/>
    <col min="11" max="11" width="14.140625" bestFit="1" customWidth="1"/>
    <col min="12" max="12" width="16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43</v>
      </c>
      <c r="C5" s="2">
        <v>2238.1471562157681</v>
      </c>
      <c r="D5" s="2">
        <v>142818.63200000001</v>
      </c>
      <c r="E5" s="2">
        <v>1546.0638265836192</v>
      </c>
      <c r="F5" s="2">
        <v>123216.958</v>
      </c>
      <c r="G5" s="2">
        <v>44.764214628930631</v>
      </c>
      <c r="H5" s="2">
        <v>15.908259965320696</v>
      </c>
      <c r="I5" s="2">
        <v>420.81789845340381</v>
      </c>
      <c r="J5" s="2">
        <v>26852.852999999999</v>
      </c>
      <c r="K5" s="2">
        <v>332.17148155769587</v>
      </c>
      <c r="L5" s="2">
        <v>26473.136999999999</v>
      </c>
      <c r="M5" s="2">
        <v>1118.2999352777181</v>
      </c>
      <c r="N5" s="2">
        <v>71359.948999999993</v>
      </c>
      <c r="O5" s="2">
        <v>801.94999322435422</v>
      </c>
      <c r="P5" s="2">
        <v>63913.169000000002</v>
      </c>
      <c r="Q5" s="2">
        <v>12.096799158316269</v>
      </c>
      <c r="R5" s="2">
        <v>12.035029602752623</v>
      </c>
    </row>
    <row r="6" spans="1:18">
      <c r="A6" s="1">
        <v>2</v>
      </c>
      <c r="B6" s="1" t="s">
        <v>11</v>
      </c>
      <c r="C6" s="2">
        <v>1929.4683213422115</v>
      </c>
      <c r="D6" s="2">
        <v>123121.496</v>
      </c>
      <c r="E6" s="2">
        <v>1.8589360730364428</v>
      </c>
      <c r="F6" s="2">
        <v>148.15199999999999</v>
      </c>
      <c r="G6" s="8">
        <v>103694.22667238681</v>
      </c>
      <c r="H6" s="8">
        <v>83004.849073924081</v>
      </c>
      <c r="I6" s="2">
        <v>146.47023793665991</v>
      </c>
      <c r="J6" s="2">
        <v>9346.4269999999997</v>
      </c>
      <c r="K6" s="2">
        <v>0</v>
      </c>
      <c r="L6" s="2">
        <v>0</v>
      </c>
      <c r="M6" s="2">
        <v>1526.0420365735743</v>
      </c>
      <c r="N6" s="2">
        <v>97378.421000000002</v>
      </c>
      <c r="O6" s="2">
        <v>6.6166941874996867</v>
      </c>
      <c r="P6" s="2">
        <v>527.33199999999999</v>
      </c>
      <c r="Q6" s="2">
        <v>10.428443322321137</v>
      </c>
      <c r="R6" s="2">
        <v>1.4470522034045074E-2</v>
      </c>
    </row>
    <row r="7" spans="1:18">
      <c r="A7" s="1">
        <v>3</v>
      </c>
      <c r="B7" s="1" t="s">
        <v>44</v>
      </c>
      <c r="C7" s="2">
        <v>1384.5193077693377</v>
      </c>
      <c r="D7" s="2">
        <v>88347.7</v>
      </c>
      <c r="E7" s="2">
        <v>977.13982423472851</v>
      </c>
      <c r="F7" s="2">
        <v>77875.308000000005</v>
      </c>
      <c r="G7" s="2">
        <v>41.691012220657228</v>
      </c>
      <c r="H7" s="2">
        <v>13.447641195846046</v>
      </c>
      <c r="I7" s="2">
        <v>49.131906517831538</v>
      </c>
      <c r="J7" s="2">
        <v>3135.1610000000001</v>
      </c>
      <c r="K7" s="2">
        <v>32.718891002444252</v>
      </c>
      <c r="L7" s="2">
        <v>2607.6039999999998</v>
      </c>
      <c r="M7" s="2">
        <v>666.61715594935674</v>
      </c>
      <c r="N7" s="2">
        <v>42537.574000000001</v>
      </c>
      <c r="O7" s="2">
        <v>504.00332759494694</v>
      </c>
      <c r="P7" s="2">
        <v>40167.654000000002</v>
      </c>
      <c r="Q7" s="2">
        <v>7.4830879419092762</v>
      </c>
      <c r="R7" s="2">
        <v>7.6063526670044732</v>
      </c>
    </row>
    <row r="8" spans="1:18">
      <c r="A8" s="1">
        <v>4</v>
      </c>
      <c r="B8" s="1" t="s">
        <v>36</v>
      </c>
      <c r="C8" s="2">
        <v>1357.5898393853108</v>
      </c>
      <c r="D8" s="2">
        <v>86629.301000000007</v>
      </c>
      <c r="E8" s="2">
        <v>923.15699924213163</v>
      </c>
      <c r="F8" s="2">
        <v>73573.028000000006</v>
      </c>
      <c r="G8" s="2">
        <v>47.059475311331454</v>
      </c>
      <c r="H8" s="2">
        <v>17.746004690740747</v>
      </c>
      <c r="I8" s="2">
        <v>194.1084074714274</v>
      </c>
      <c r="J8" s="2">
        <v>12386.271000000001</v>
      </c>
      <c r="K8" s="2">
        <v>182.18611193366894</v>
      </c>
      <c r="L8" s="2">
        <v>14519.723</v>
      </c>
      <c r="M8" s="2">
        <v>626.67054791407759</v>
      </c>
      <c r="N8" s="2">
        <v>39988.536999999997</v>
      </c>
      <c r="O8" s="2">
        <v>516.86817102733858</v>
      </c>
      <c r="P8" s="2">
        <v>41192.946000000004</v>
      </c>
      <c r="Q8" s="2">
        <v>7.3375388123191581</v>
      </c>
      <c r="R8" s="2">
        <v>7.1861339893178311</v>
      </c>
    </row>
    <row r="9" spans="1:18">
      <c r="A9" s="1">
        <v>5</v>
      </c>
      <c r="B9" s="1" t="s">
        <v>115</v>
      </c>
      <c r="C9" s="2">
        <v>1026.3637360898024</v>
      </c>
      <c r="D9" s="2">
        <v>65493.398999999998</v>
      </c>
      <c r="E9" s="2">
        <v>552.61330385509154</v>
      </c>
      <c r="F9" s="2">
        <v>44041.733</v>
      </c>
      <c r="G9" s="2">
        <v>85.729103684217421</v>
      </c>
      <c r="H9" s="2">
        <v>48.707588323102527</v>
      </c>
      <c r="I9" s="2">
        <v>2.3258806069790365</v>
      </c>
      <c r="J9" s="2">
        <v>148.417</v>
      </c>
      <c r="K9" s="2">
        <v>1.054993149069227</v>
      </c>
      <c r="L9" s="2">
        <v>84.08</v>
      </c>
      <c r="M9" s="2">
        <v>62.775488903968117</v>
      </c>
      <c r="N9" s="2">
        <v>4005.7730000000001</v>
      </c>
      <c r="O9" s="2">
        <v>31.914082301511225</v>
      </c>
      <c r="P9" s="2">
        <v>2543.4630000000002</v>
      </c>
      <c r="Q9" s="2">
        <v>5.5473188813240526</v>
      </c>
      <c r="R9" s="2">
        <v>4.3017095131623604</v>
      </c>
    </row>
    <row r="10" spans="1:18">
      <c r="A10" s="1">
        <v>6</v>
      </c>
      <c r="B10" s="1" t="s">
        <v>67</v>
      </c>
      <c r="C10" s="2">
        <v>983.6618864116117</v>
      </c>
      <c r="D10" s="2">
        <v>62768.546999999999</v>
      </c>
      <c r="E10" s="2">
        <v>677.66625427242116</v>
      </c>
      <c r="F10" s="2">
        <v>54008.103000000003</v>
      </c>
      <c r="G10" s="2">
        <v>45.154326367885005</v>
      </c>
      <c r="H10" s="2">
        <v>16.220610451731659</v>
      </c>
      <c r="I10" s="2">
        <v>134.7420746547231</v>
      </c>
      <c r="J10" s="2">
        <v>8598.0400000000009</v>
      </c>
      <c r="K10" s="2">
        <v>87.458191755795696</v>
      </c>
      <c r="L10" s="2">
        <v>6970.1729999999998</v>
      </c>
      <c r="M10" s="2">
        <v>453.04730681652563</v>
      </c>
      <c r="N10" s="2">
        <v>28909.447</v>
      </c>
      <c r="O10" s="2">
        <v>350.45990323373974</v>
      </c>
      <c r="P10" s="2">
        <v>27930.672999999999</v>
      </c>
      <c r="Q10" s="2">
        <v>5.3165227525658922</v>
      </c>
      <c r="R10" s="2">
        <v>5.2751595960802149</v>
      </c>
    </row>
    <row r="11" spans="1:18">
      <c r="A11" s="1">
        <v>7</v>
      </c>
      <c r="B11" s="1" t="s">
        <v>99</v>
      </c>
      <c r="C11" s="2">
        <v>973.12856227208113</v>
      </c>
      <c r="D11" s="2">
        <v>62096.404000000002</v>
      </c>
      <c r="E11" s="2">
        <v>596.07138017395846</v>
      </c>
      <c r="F11" s="2">
        <v>47505.22</v>
      </c>
      <c r="G11" s="2">
        <v>63.257051863164719</v>
      </c>
      <c r="H11" s="2">
        <v>30.714906698674383</v>
      </c>
      <c r="I11" s="2">
        <v>93.053700688438227</v>
      </c>
      <c r="J11" s="2">
        <v>5937.8590000000004</v>
      </c>
      <c r="K11" s="2">
        <v>56.868033004923639</v>
      </c>
      <c r="L11" s="2">
        <v>4532.223</v>
      </c>
      <c r="M11" s="2">
        <v>198.85543424263176</v>
      </c>
      <c r="N11" s="2">
        <v>12689.183999999999</v>
      </c>
      <c r="O11" s="2">
        <v>199.34389162981887</v>
      </c>
      <c r="P11" s="2">
        <v>15887.15</v>
      </c>
      <c r="Q11" s="2">
        <v>5.259591953252059</v>
      </c>
      <c r="R11" s="2">
        <v>4.6400003560003151</v>
      </c>
    </row>
    <row r="12" spans="1:18">
      <c r="A12" s="1">
        <v>8</v>
      </c>
      <c r="B12" s="1" t="s">
        <v>31</v>
      </c>
      <c r="C12" s="2">
        <v>841.75942743503867</v>
      </c>
      <c r="D12" s="2">
        <v>53713.595000000001</v>
      </c>
      <c r="E12" s="2">
        <v>603.34439603900762</v>
      </c>
      <c r="F12" s="2">
        <v>48084.858999999997</v>
      </c>
      <c r="G12" s="2">
        <v>39.515578989585407</v>
      </c>
      <c r="H12" s="2">
        <v>11.705838629993707</v>
      </c>
      <c r="I12" s="2">
        <v>24.883821153373002</v>
      </c>
      <c r="J12" s="2">
        <v>1587.864</v>
      </c>
      <c r="K12" s="2">
        <v>28.349929483093508</v>
      </c>
      <c r="L12" s="2">
        <v>2259.41</v>
      </c>
      <c r="M12" s="2">
        <v>409.23776584324668</v>
      </c>
      <c r="N12" s="2">
        <v>26113.912</v>
      </c>
      <c r="O12" s="2">
        <v>265.07224846042271</v>
      </c>
      <c r="P12" s="2">
        <v>21125.516</v>
      </c>
      <c r="Q12" s="2">
        <v>4.5495644488888605</v>
      </c>
      <c r="R12" s="2">
        <v>4.6966157167196565</v>
      </c>
    </row>
    <row r="13" spans="1:18">
      <c r="A13" s="1">
        <v>9</v>
      </c>
      <c r="B13" s="1" t="s">
        <v>138</v>
      </c>
      <c r="C13" s="2">
        <v>702.07116003328565</v>
      </c>
      <c r="D13" s="2">
        <v>44799.932999999997</v>
      </c>
      <c r="E13" s="2">
        <v>299.50633146459347</v>
      </c>
      <c r="F13" s="2">
        <v>23869.815999999999</v>
      </c>
      <c r="G13" s="2">
        <v>134.40945525262859</v>
      </c>
      <c r="H13" s="2">
        <v>87.684450521110023</v>
      </c>
      <c r="I13" s="2">
        <v>2.6283044799415776</v>
      </c>
      <c r="J13" s="2">
        <v>167.715</v>
      </c>
      <c r="K13" s="2">
        <v>1.3048764573912259</v>
      </c>
      <c r="L13" s="2">
        <v>103.995</v>
      </c>
      <c r="M13" s="2">
        <v>93.771757578226982</v>
      </c>
      <c r="N13" s="2">
        <v>5983.6790000000001</v>
      </c>
      <c r="O13" s="2">
        <v>65.98265685620072</v>
      </c>
      <c r="P13" s="2">
        <v>5258.6329999999998</v>
      </c>
      <c r="Q13" s="2">
        <v>3.7945734685865444</v>
      </c>
      <c r="R13" s="2">
        <v>2.3314480963915551</v>
      </c>
    </row>
    <row r="14" spans="1:18">
      <c r="A14" s="1">
        <v>10</v>
      </c>
      <c r="B14" s="1" t="s">
        <v>48</v>
      </c>
      <c r="C14" s="2">
        <v>520.45647230654231</v>
      </c>
      <c r="D14" s="2">
        <v>33210.9</v>
      </c>
      <c r="E14" s="2">
        <v>385.91545248766585</v>
      </c>
      <c r="F14" s="2">
        <v>30756.381000000001</v>
      </c>
      <c r="G14" s="2">
        <v>34.862822660146378</v>
      </c>
      <c r="H14" s="2">
        <v>7.9805195546251042</v>
      </c>
      <c r="I14" s="2">
        <v>139.1410898730785</v>
      </c>
      <c r="J14" s="2">
        <v>8878.7459999999992</v>
      </c>
      <c r="K14" s="2">
        <v>61.496100239406154</v>
      </c>
      <c r="L14" s="2">
        <v>4901.067</v>
      </c>
      <c r="M14" s="2">
        <v>320.9623874216241</v>
      </c>
      <c r="N14" s="2">
        <v>20480.963</v>
      </c>
      <c r="O14" s="2">
        <v>296.29271793739304</v>
      </c>
      <c r="P14" s="2">
        <v>23613.7</v>
      </c>
      <c r="Q14" s="2">
        <v>2.8129774213698235</v>
      </c>
      <c r="R14" s="2">
        <v>3.0040828942436502</v>
      </c>
    </row>
    <row r="15" spans="1:18">
      <c r="A15" s="1">
        <v>11</v>
      </c>
      <c r="B15" s="1" t="s">
        <v>101</v>
      </c>
      <c r="C15" s="2">
        <v>479.96306285270117</v>
      </c>
      <c r="D15" s="2">
        <v>30626.971000000001</v>
      </c>
      <c r="E15" s="2">
        <v>168.42601747614722</v>
      </c>
      <c r="F15" s="2">
        <v>13423.082</v>
      </c>
      <c r="G15" s="2">
        <v>184.96966801502288</v>
      </c>
      <c r="H15" s="2">
        <v>128.16645983388912</v>
      </c>
      <c r="I15" s="2">
        <v>0.29662550872810528</v>
      </c>
      <c r="J15" s="2">
        <v>18.928000000000001</v>
      </c>
      <c r="K15" s="2">
        <v>0.22215335043138276</v>
      </c>
      <c r="L15" s="2">
        <v>17.704999999999998</v>
      </c>
      <c r="M15" s="2">
        <v>66.611984435309836</v>
      </c>
      <c r="N15" s="2">
        <v>4250.5839999999998</v>
      </c>
      <c r="O15" s="2">
        <v>17.165847733671949</v>
      </c>
      <c r="P15" s="2">
        <v>1368.07</v>
      </c>
      <c r="Q15" s="2">
        <v>2.5941175309295552</v>
      </c>
      <c r="R15" s="2">
        <v>1.3110791879002228</v>
      </c>
    </row>
    <row r="16" spans="1:18">
      <c r="A16" s="1">
        <v>12</v>
      </c>
      <c r="B16" s="1" t="s">
        <v>46</v>
      </c>
      <c r="C16" s="2">
        <v>359.82409016613099</v>
      </c>
      <c r="D16" s="2">
        <v>22960.771000000001</v>
      </c>
      <c r="E16" s="2">
        <v>261.08721510918826</v>
      </c>
      <c r="F16" s="2">
        <v>20807.919999999998</v>
      </c>
      <c r="G16" s="2">
        <v>37.817583298994691</v>
      </c>
      <c r="H16" s="2">
        <v>10.346305637468831</v>
      </c>
      <c r="I16" s="2">
        <v>12.022406759952421</v>
      </c>
      <c r="J16" s="2">
        <v>767.16300000000001</v>
      </c>
      <c r="K16" s="2">
        <v>7.9067896990107558</v>
      </c>
      <c r="L16" s="2">
        <v>630.149</v>
      </c>
      <c r="M16" s="2">
        <v>190.5211005608742</v>
      </c>
      <c r="N16" s="2">
        <v>12157.361000000001</v>
      </c>
      <c r="O16" s="2">
        <v>163.52363696591601</v>
      </c>
      <c r="P16" s="2">
        <v>13032.376</v>
      </c>
      <c r="Q16" s="2">
        <v>1.9447871150809835</v>
      </c>
      <c r="R16" s="2">
        <v>2.0323820457546784</v>
      </c>
    </row>
    <row r="17" spans="1:18">
      <c r="A17" s="1">
        <v>13</v>
      </c>
      <c r="B17" s="1" t="s">
        <v>136</v>
      </c>
      <c r="C17" s="2">
        <v>310.56573229422469</v>
      </c>
      <c r="D17" s="2">
        <v>19817.541000000001</v>
      </c>
      <c r="E17" s="2">
        <v>162.59578755589908</v>
      </c>
      <c r="F17" s="2">
        <v>12958.429</v>
      </c>
      <c r="G17" s="2">
        <v>91.0047836801767</v>
      </c>
      <c r="H17" s="2">
        <v>52.931663244055272</v>
      </c>
      <c r="I17" s="2">
        <v>6.7306628470595236</v>
      </c>
      <c r="J17" s="2">
        <v>429.49099999999999</v>
      </c>
      <c r="K17" s="2">
        <v>3.0256771881571751</v>
      </c>
      <c r="L17" s="2">
        <v>241.13800000000001</v>
      </c>
      <c r="M17" s="2">
        <v>36.783553331630387</v>
      </c>
      <c r="N17" s="2">
        <v>2347.1990000000001</v>
      </c>
      <c r="O17" s="2">
        <v>15.346749948555283</v>
      </c>
      <c r="P17" s="2">
        <v>1223.0930000000001</v>
      </c>
      <c r="Q17" s="2">
        <v>1.6785541909454655</v>
      </c>
      <c r="R17" s="2">
        <v>1.2656949104373121</v>
      </c>
    </row>
    <row r="18" spans="1:18">
      <c r="A18" s="1">
        <v>14</v>
      </c>
      <c r="B18" s="1" t="s">
        <v>47</v>
      </c>
      <c r="C18" s="2">
        <v>242.49171382408389</v>
      </c>
      <c r="D18" s="2">
        <v>15473.663</v>
      </c>
      <c r="E18" s="2">
        <v>100.32292226075697</v>
      </c>
      <c r="F18" s="2">
        <v>7995.4560000000001</v>
      </c>
      <c r="G18" s="2">
        <v>141.71117463445211</v>
      </c>
      <c r="H18" s="2">
        <v>93.530712944952739</v>
      </c>
      <c r="I18" s="2">
        <v>202.79116015865577</v>
      </c>
      <c r="J18" s="2">
        <v>12940.326999999999</v>
      </c>
      <c r="K18" s="2">
        <v>75.36809323288648</v>
      </c>
      <c r="L18" s="2">
        <v>6006.6260000000002</v>
      </c>
      <c r="M18" s="2">
        <v>53.950503909194481</v>
      </c>
      <c r="N18" s="2">
        <v>3442.6410000000001</v>
      </c>
      <c r="O18" s="2">
        <v>74.187662803712058</v>
      </c>
      <c r="P18" s="2">
        <v>5912.549</v>
      </c>
      <c r="Q18" s="2">
        <v>1.3106258681603224</v>
      </c>
      <c r="R18" s="2">
        <v>0.78094404544142426</v>
      </c>
    </row>
    <row r="19" spans="1:18">
      <c r="A19" s="1">
        <v>15</v>
      </c>
      <c r="B19" s="1" t="s">
        <v>142</v>
      </c>
      <c r="C19" s="2">
        <v>208.00033223059935</v>
      </c>
      <c r="D19" s="2">
        <v>13272.73</v>
      </c>
      <c r="E19" s="2">
        <v>81.149387933327645</v>
      </c>
      <c r="F19" s="2">
        <v>6467.3789999999999</v>
      </c>
      <c r="G19" s="2">
        <v>156.31780784531912</v>
      </c>
      <c r="H19" s="2">
        <v>105.2257954884042</v>
      </c>
      <c r="I19" s="2">
        <v>9.3980514361921355E-2</v>
      </c>
      <c r="J19" s="2">
        <v>5.9969999999999999</v>
      </c>
      <c r="K19" s="2">
        <v>1.1794642722705441E-3</v>
      </c>
      <c r="L19" s="2">
        <v>9.4E-2</v>
      </c>
      <c r="M19" s="2">
        <v>2.4483044485990684</v>
      </c>
      <c r="N19" s="2">
        <v>156.22900000000001</v>
      </c>
      <c r="O19" s="2">
        <v>0.30361167017159951</v>
      </c>
      <c r="P19" s="2">
        <v>24.196999999999999</v>
      </c>
      <c r="Q19" s="2">
        <v>1.1242059025783071</v>
      </c>
      <c r="R19" s="2">
        <v>0.63169144069617955</v>
      </c>
    </row>
    <row r="20" spans="1:18">
      <c r="A20" s="1">
        <v>16</v>
      </c>
      <c r="B20" s="1" t="s">
        <v>51</v>
      </c>
      <c r="C20" s="2">
        <v>192.3048341119335</v>
      </c>
      <c r="D20" s="2">
        <v>12271.183000000001</v>
      </c>
      <c r="E20" s="2">
        <v>131.03807912950518</v>
      </c>
      <c r="F20" s="2">
        <v>10443.368</v>
      </c>
      <c r="G20" s="2">
        <v>46.754924514635377</v>
      </c>
      <c r="H20" s="2">
        <v>17.502160222640825</v>
      </c>
      <c r="I20" s="2">
        <v>5.8206487586015596</v>
      </c>
      <c r="J20" s="2">
        <v>371.42200000000003</v>
      </c>
      <c r="K20" s="2">
        <v>4.0301164909181253</v>
      </c>
      <c r="L20" s="2">
        <v>321.18900000000002</v>
      </c>
      <c r="M20" s="2">
        <v>121.9097461100028</v>
      </c>
      <c r="N20" s="2">
        <v>7779.1949999999997</v>
      </c>
      <c r="O20" s="2">
        <v>120.26541710373765</v>
      </c>
      <c r="P20" s="2">
        <v>9584.8169999999991</v>
      </c>
      <c r="Q20" s="2">
        <v>1.039374443706651</v>
      </c>
      <c r="R20" s="2">
        <v>1.0200401395434502</v>
      </c>
    </row>
    <row r="21" spans="1:18">
      <c r="A21" s="1">
        <v>17</v>
      </c>
      <c r="B21" s="1" t="s">
        <v>124</v>
      </c>
      <c r="C21" s="2">
        <v>186.83489236198716</v>
      </c>
      <c r="D21" s="2">
        <v>11922.14</v>
      </c>
      <c r="E21" s="2">
        <v>31.878572898420522</v>
      </c>
      <c r="F21" s="2">
        <v>2540.6329999999998</v>
      </c>
      <c r="G21" s="2">
        <v>486.08298733236018</v>
      </c>
      <c r="H21" s="2">
        <v>369.25864538483131</v>
      </c>
      <c r="I21" s="2">
        <v>9.6691954847980988</v>
      </c>
      <c r="J21" s="2">
        <v>617.00199999999995</v>
      </c>
      <c r="K21" s="2">
        <v>0.61103777798969106</v>
      </c>
      <c r="L21" s="2">
        <v>48.698</v>
      </c>
      <c r="M21" s="2">
        <v>96.011697024498872</v>
      </c>
      <c r="N21" s="2">
        <v>6126.6120000000001</v>
      </c>
      <c r="O21" s="2">
        <v>22.36151332794628</v>
      </c>
      <c r="P21" s="2">
        <v>1782.15</v>
      </c>
      <c r="Q21" s="2">
        <v>1.0098103524568749</v>
      </c>
      <c r="R21" s="2">
        <v>0.2481524772323157</v>
      </c>
    </row>
    <row r="22" spans="1:18">
      <c r="A22" s="1">
        <v>18</v>
      </c>
      <c r="B22" s="1" t="s">
        <v>60</v>
      </c>
      <c r="C22" s="2">
        <v>183.93144766349428</v>
      </c>
      <c r="D22" s="2">
        <v>11736.868</v>
      </c>
      <c r="E22" s="2">
        <v>132.58598796444542</v>
      </c>
      <c r="F22" s="2">
        <v>10566.732</v>
      </c>
      <c r="G22" s="2">
        <v>38.726158387730834</v>
      </c>
      <c r="H22" s="2">
        <v>11.07377380253422</v>
      </c>
      <c r="I22" s="2">
        <v>21.516225233540872</v>
      </c>
      <c r="J22" s="2">
        <v>1372.9739999999999</v>
      </c>
      <c r="K22" s="2">
        <v>15.722283844350867</v>
      </c>
      <c r="L22" s="2">
        <v>1253.0219999999999</v>
      </c>
      <c r="M22" s="2">
        <v>91.158372132748056</v>
      </c>
      <c r="N22" s="2">
        <v>5816.9160000000002</v>
      </c>
      <c r="O22" s="2">
        <v>68.057899148276235</v>
      </c>
      <c r="P22" s="2">
        <v>5424.0240000000003</v>
      </c>
      <c r="Q22" s="2">
        <v>0.99411773488818433</v>
      </c>
      <c r="R22" s="2">
        <v>1.0320895312506693</v>
      </c>
    </row>
    <row r="23" spans="1:18">
      <c r="A23" s="1">
        <v>19</v>
      </c>
      <c r="B23" s="1" t="s">
        <v>152</v>
      </c>
      <c r="C23" s="2">
        <v>161.79031547802811</v>
      </c>
      <c r="D23" s="2">
        <v>10324.018</v>
      </c>
      <c r="E23" s="2">
        <v>87.438705500318704</v>
      </c>
      <c r="F23" s="2">
        <v>6968.62</v>
      </c>
      <c r="G23" s="2">
        <v>85.032834775256816</v>
      </c>
      <c r="H23" s="2">
        <v>48.150107194824812</v>
      </c>
      <c r="I23" s="2">
        <v>4.7158723168853065</v>
      </c>
      <c r="J23" s="2">
        <v>300.92500000000001</v>
      </c>
      <c r="K23" s="2">
        <v>2.2315965931049022</v>
      </c>
      <c r="L23" s="2">
        <v>177.852</v>
      </c>
      <c r="M23" s="2">
        <v>37.677943179164757</v>
      </c>
      <c r="N23" s="2">
        <v>2404.2710000000002</v>
      </c>
      <c r="O23" s="2">
        <v>24.107823110473142</v>
      </c>
      <c r="P23" s="2">
        <v>1921.326</v>
      </c>
      <c r="Q23" s="2">
        <v>0.87444873616239382</v>
      </c>
      <c r="R23" s="2">
        <v>0.68064939559970294</v>
      </c>
    </row>
    <row r="24" spans="1:18">
      <c r="A24" s="1">
        <v>20</v>
      </c>
      <c r="B24" s="1" t="s">
        <v>151</v>
      </c>
      <c r="C24" s="2">
        <v>158.83280495086277</v>
      </c>
      <c r="D24" s="2">
        <v>10135.296</v>
      </c>
      <c r="E24" s="2">
        <v>57.652050511184839</v>
      </c>
      <c r="F24" s="2">
        <v>4594.7070000000003</v>
      </c>
      <c r="G24" s="2">
        <v>175.50243840858406</v>
      </c>
      <c r="H24" s="2">
        <v>120.58633989066112</v>
      </c>
      <c r="I24" s="2">
        <v>0.30480590367506594</v>
      </c>
      <c r="J24" s="2">
        <v>19.45</v>
      </c>
      <c r="K24" s="2">
        <v>0.27425053828741791</v>
      </c>
      <c r="L24" s="2">
        <v>21.856999999999999</v>
      </c>
      <c r="M24" s="2">
        <v>17.920393160437602</v>
      </c>
      <c r="N24" s="2">
        <v>1143.52</v>
      </c>
      <c r="O24" s="2">
        <v>9.0240184096806413</v>
      </c>
      <c r="P24" s="2">
        <v>719.18899999999996</v>
      </c>
      <c r="Q24" s="2">
        <v>0.85846390211948143</v>
      </c>
      <c r="R24" s="2">
        <v>0.44878104165641464</v>
      </c>
    </row>
    <row r="25" spans="1:18">
      <c r="A25" s="1">
        <v>21</v>
      </c>
      <c r="B25" s="1" t="s">
        <v>85</v>
      </c>
      <c r="C25" s="2">
        <v>149.52508262669033</v>
      </c>
      <c r="D25" s="2">
        <v>9541.36</v>
      </c>
      <c r="E25" s="2">
        <v>31.409673112731689</v>
      </c>
      <c r="F25" s="2">
        <v>2503.2629999999999</v>
      </c>
      <c r="G25" s="2">
        <v>376.04787891307723</v>
      </c>
      <c r="H25" s="2">
        <v>281.15691399585262</v>
      </c>
      <c r="I25" s="2">
        <v>2.4517364533756667</v>
      </c>
      <c r="J25" s="2">
        <v>156.44800000000001</v>
      </c>
      <c r="K25" s="2">
        <v>3.1627585410779804</v>
      </c>
      <c r="L25" s="2">
        <v>252.06299999999999</v>
      </c>
      <c r="M25" s="2">
        <v>78.638716461556058</v>
      </c>
      <c r="N25" s="2">
        <v>5018.0230000000001</v>
      </c>
      <c r="O25" s="2">
        <v>2.9681594836455987</v>
      </c>
      <c r="P25" s="2">
        <v>236.554</v>
      </c>
      <c r="Q25" s="2">
        <v>0.80815726912432906</v>
      </c>
      <c r="R25" s="2">
        <v>0.24450241912704365</v>
      </c>
    </row>
    <row r="26" spans="1:18">
      <c r="A26" s="1">
        <v>22</v>
      </c>
      <c r="B26" s="1" t="s">
        <v>160</v>
      </c>
      <c r="C26" s="2">
        <v>134.22335612456141</v>
      </c>
      <c r="D26" s="2">
        <v>8564.94</v>
      </c>
      <c r="E26" s="2">
        <v>47.197768553976807</v>
      </c>
      <c r="F26" s="2">
        <v>3761.53</v>
      </c>
      <c r="G26" s="2">
        <v>184.38496190992475</v>
      </c>
      <c r="H26" s="2">
        <v>127.69830361581589</v>
      </c>
      <c r="I26" s="2">
        <v>4.3307982467000254</v>
      </c>
      <c r="J26" s="2">
        <v>276.35300000000001</v>
      </c>
      <c r="K26" s="2">
        <v>2.4468864652710511</v>
      </c>
      <c r="L26" s="2">
        <v>195.01</v>
      </c>
      <c r="M26" s="2">
        <v>5.1845682020839634</v>
      </c>
      <c r="N26" s="2">
        <v>330.83300000000003</v>
      </c>
      <c r="O26" s="2">
        <v>0.3341146238512771</v>
      </c>
      <c r="P26" s="2">
        <v>26.628</v>
      </c>
      <c r="Q26" s="2">
        <v>0.72545407788970662</v>
      </c>
      <c r="R26" s="2">
        <v>0.3674017410951021</v>
      </c>
    </row>
    <row r="27" spans="1:18">
      <c r="A27" s="1">
        <v>23</v>
      </c>
      <c r="B27" s="1" t="s">
        <v>13</v>
      </c>
      <c r="C27" s="2">
        <v>133.85926586440291</v>
      </c>
      <c r="D27" s="2">
        <v>8541.7070000000003</v>
      </c>
      <c r="E27" s="2">
        <v>11.268338159935356</v>
      </c>
      <c r="F27" s="2">
        <v>898.05499999999995</v>
      </c>
      <c r="G27" s="2">
        <v>1087.9237556105686</v>
      </c>
      <c r="H27" s="2">
        <v>851.13406194498123</v>
      </c>
      <c r="I27" s="2">
        <v>0</v>
      </c>
      <c r="J27" s="2">
        <v>0</v>
      </c>
      <c r="K27" s="2">
        <v>0.53398362803210153</v>
      </c>
      <c r="L27" s="2">
        <v>42.557000000000002</v>
      </c>
      <c r="M27" s="2">
        <v>0.23285917340400022</v>
      </c>
      <c r="N27" s="2">
        <v>14.859</v>
      </c>
      <c r="O27" s="2">
        <v>0.15413339489969535</v>
      </c>
      <c r="P27" s="2">
        <v>12.284000000000001</v>
      </c>
      <c r="Q27" s="2">
        <v>0.72348623286199931</v>
      </c>
      <c r="R27" s="2">
        <v>8.7716160870486726E-2</v>
      </c>
    </row>
    <row r="28" spans="1:18">
      <c r="A28" s="1">
        <v>24</v>
      </c>
      <c r="B28" s="1" t="s">
        <v>86</v>
      </c>
      <c r="C28" s="2">
        <v>129.14470993291135</v>
      </c>
      <c r="D28" s="2">
        <v>8240.866</v>
      </c>
      <c r="E28" s="2">
        <v>81.36231887694926</v>
      </c>
      <c r="F28" s="2">
        <v>6484.3490000000002</v>
      </c>
      <c r="G28" s="2">
        <v>58.727912030416974</v>
      </c>
      <c r="H28" s="2">
        <v>27.088563555107839</v>
      </c>
      <c r="I28" s="2">
        <v>1.2324814961660275</v>
      </c>
      <c r="J28" s="2">
        <v>78.646000000000001</v>
      </c>
      <c r="K28" s="2">
        <v>1.5594650753100485</v>
      </c>
      <c r="L28" s="2">
        <v>124.285</v>
      </c>
      <c r="M28" s="2">
        <v>63.570240914198308</v>
      </c>
      <c r="N28" s="2">
        <v>4056.4870000000001</v>
      </c>
      <c r="O28" s="2">
        <v>58.709001069046344</v>
      </c>
      <c r="P28" s="2">
        <v>4678.9430000000002</v>
      </c>
      <c r="Q28" s="2">
        <v>0.69800487160944913</v>
      </c>
      <c r="R28" s="2">
        <v>0.63334895972337968</v>
      </c>
    </row>
    <row r="29" spans="1:18">
      <c r="A29" s="1">
        <v>25</v>
      </c>
      <c r="B29" s="1" t="s">
        <v>105</v>
      </c>
      <c r="C29" s="2">
        <v>110.07581753017891</v>
      </c>
      <c r="D29" s="2">
        <v>7024.0590000000002</v>
      </c>
      <c r="E29" s="2">
        <v>47.232186325241045</v>
      </c>
      <c r="F29" s="2">
        <v>3764.2730000000001</v>
      </c>
      <c r="G29" s="2">
        <v>133.05255609426237</v>
      </c>
      <c r="H29" s="2">
        <v>86.598023044556015</v>
      </c>
      <c r="I29" s="2">
        <v>50.848473071299509</v>
      </c>
      <c r="J29" s="2">
        <v>3244.6970000000001</v>
      </c>
      <c r="K29" s="2">
        <v>25.373413369603952</v>
      </c>
      <c r="L29" s="2">
        <v>2022.19</v>
      </c>
      <c r="M29" s="2">
        <v>1.2421820028176915</v>
      </c>
      <c r="N29" s="2">
        <v>79.265000000000001</v>
      </c>
      <c r="O29" s="2">
        <v>0.97711086462259666</v>
      </c>
      <c r="P29" s="2">
        <v>77.873000000000005</v>
      </c>
      <c r="Q29" s="2">
        <v>0.5949407987549119</v>
      </c>
      <c r="R29" s="2">
        <v>0.36766965946231539</v>
      </c>
    </row>
    <row r="30" spans="1:18">
      <c r="A30" s="1">
        <v>26</v>
      </c>
      <c r="B30" s="1" t="s">
        <v>92</v>
      </c>
      <c r="C30" s="2">
        <v>104.76754044359053</v>
      </c>
      <c r="D30" s="2">
        <v>6685.3320000000003</v>
      </c>
      <c r="E30" s="2">
        <v>83.71976681740388</v>
      </c>
      <c r="F30" s="2">
        <v>6672.2309999999998</v>
      </c>
      <c r="G30" s="2">
        <v>25.140745640265195</v>
      </c>
      <c r="H30" s="2">
        <v>0.19635111554143236</v>
      </c>
      <c r="I30" s="2">
        <v>7.6735865703615831</v>
      </c>
      <c r="J30" s="2">
        <v>489.66</v>
      </c>
      <c r="K30" s="2">
        <v>6.2344097408691903</v>
      </c>
      <c r="L30" s="2">
        <v>496.86500000000001</v>
      </c>
      <c r="M30" s="2">
        <v>56.39189733447629</v>
      </c>
      <c r="N30" s="2">
        <v>3598.4290000000001</v>
      </c>
      <c r="O30" s="2">
        <v>48.168141415256748</v>
      </c>
      <c r="P30" s="2">
        <v>3838.866</v>
      </c>
      <c r="Q30" s="2">
        <v>0.56625047711327203</v>
      </c>
      <c r="R30" s="2">
        <v>0.65170004928545411</v>
      </c>
    </row>
    <row r="31" spans="1:18">
      <c r="A31" s="1">
        <v>27</v>
      </c>
      <c r="B31" s="1" t="s">
        <v>121</v>
      </c>
      <c r="C31" s="2">
        <v>104.12349888969159</v>
      </c>
      <c r="D31" s="2">
        <v>6644.2349999999997</v>
      </c>
      <c r="E31" s="2">
        <v>20.658442203741163</v>
      </c>
      <c r="F31" s="2">
        <v>1646.42</v>
      </c>
      <c r="G31" s="2">
        <v>404.02396203347422</v>
      </c>
      <c r="H31" s="2">
        <v>303.5565044156412</v>
      </c>
      <c r="I31" s="2">
        <v>3.4161141243451372</v>
      </c>
      <c r="J31" s="2">
        <v>217.98599999999999</v>
      </c>
      <c r="K31" s="2">
        <v>2.5029361131884182</v>
      </c>
      <c r="L31" s="2">
        <v>199.477</v>
      </c>
      <c r="M31" s="2">
        <v>11.399991537522469</v>
      </c>
      <c r="N31" s="2">
        <v>727.44600000000003</v>
      </c>
      <c r="O31" s="2">
        <v>8.1945413389679942</v>
      </c>
      <c r="P31" s="2">
        <v>653.08199999999999</v>
      </c>
      <c r="Q31" s="2">
        <v>0.56276954365208798</v>
      </c>
      <c r="R31" s="2">
        <v>0.16081157788819922</v>
      </c>
    </row>
    <row r="32" spans="1:18">
      <c r="A32" s="1">
        <v>28</v>
      </c>
      <c r="B32" s="1" t="s">
        <v>16</v>
      </c>
      <c r="C32" s="2">
        <v>103.02427007213477</v>
      </c>
      <c r="D32" s="2">
        <v>6574.0919999999996</v>
      </c>
      <c r="E32" s="2">
        <v>73.159257790737939</v>
      </c>
      <c r="F32" s="2">
        <v>5830.5879999999997</v>
      </c>
      <c r="G32" s="2">
        <v>40.821918077438141</v>
      </c>
      <c r="H32" s="2">
        <v>12.751784211129305</v>
      </c>
      <c r="I32" s="2">
        <v>8.0027769463306537</v>
      </c>
      <c r="J32" s="2">
        <v>510.666</v>
      </c>
      <c r="K32" s="2">
        <v>3.6938436983984384</v>
      </c>
      <c r="L32" s="2">
        <v>294.38900000000001</v>
      </c>
      <c r="M32" s="2">
        <v>46.7704521627115</v>
      </c>
      <c r="N32" s="2">
        <v>2984.4740000000002</v>
      </c>
      <c r="O32" s="2">
        <v>42.012454640815491</v>
      </c>
      <c r="P32" s="2">
        <v>3348.2750000000001</v>
      </c>
      <c r="Q32" s="2">
        <v>0.55682840157924007</v>
      </c>
      <c r="R32" s="2">
        <v>0.56949384500674161</v>
      </c>
    </row>
    <row r="33" spans="1:18">
      <c r="A33" s="1">
        <v>29</v>
      </c>
      <c r="B33" s="1" t="s">
        <v>19</v>
      </c>
      <c r="C33" s="2">
        <v>100.25785482463083</v>
      </c>
      <c r="D33" s="2">
        <v>6397.5640000000003</v>
      </c>
      <c r="E33" s="2">
        <v>162.91125660625468</v>
      </c>
      <c r="F33" s="2">
        <v>12983.571</v>
      </c>
      <c r="G33" s="2">
        <v>-38.458608132311461</v>
      </c>
      <c r="H33" s="2">
        <v>-50.725697883887257</v>
      </c>
      <c r="I33" s="2">
        <v>0.82665868477427906</v>
      </c>
      <c r="J33" s="2">
        <v>52.75</v>
      </c>
      <c r="K33" s="2">
        <v>3.1712782883212962</v>
      </c>
      <c r="L33" s="2">
        <v>252.74199999999999</v>
      </c>
      <c r="M33" s="2">
        <v>118.75034280869629</v>
      </c>
      <c r="N33" s="2">
        <v>7577.59</v>
      </c>
      <c r="O33" s="2">
        <v>137.41609491926945</v>
      </c>
      <c r="P33" s="2">
        <v>10951.678</v>
      </c>
      <c r="Q33" s="2">
        <v>0.54187640454695341</v>
      </c>
      <c r="R33" s="2">
        <v>1.2681506171775518</v>
      </c>
    </row>
    <row r="34" spans="1:18">
      <c r="A34" s="1">
        <v>30</v>
      </c>
      <c r="B34" s="1" t="s">
        <v>40</v>
      </c>
      <c r="C34" s="2">
        <v>98.653901907348398</v>
      </c>
      <c r="D34" s="2">
        <v>6295.2139999999999</v>
      </c>
      <c r="E34" s="2">
        <v>70.075761758254998</v>
      </c>
      <c r="F34" s="2">
        <v>5584.8419999999996</v>
      </c>
      <c r="G34" s="2">
        <v>40.781775940847126</v>
      </c>
      <c r="H34" s="2">
        <v>12.719643635397389</v>
      </c>
      <c r="I34" s="2">
        <v>4.6016131989575477</v>
      </c>
      <c r="J34" s="2">
        <v>293.63400000000001</v>
      </c>
      <c r="K34" s="2">
        <v>3.0437079345322045</v>
      </c>
      <c r="L34" s="2">
        <v>242.57499999999999</v>
      </c>
      <c r="M34" s="2">
        <v>39.155570112409904</v>
      </c>
      <c r="N34" s="2">
        <v>2498.56</v>
      </c>
      <c r="O34" s="2">
        <v>40.874572757888608</v>
      </c>
      <c r="P34" s="2">
        <v>3257.5889999999999</v>
      </c>
      <c r="Q34" s="2">
        <v>0.53320731581171288</v>
      </c>
      <c r="R34" s="2">
        <v>0.54549097695380655</v>
      </c>
    </row>
    <row r="35" spans="1:18">
      <c r="A35" s="1">
        <v>31</v>
      </c>
      <c r="B35" s="1" t="s">
        <v>38</v>
      </c>
      <c r="C35" s="2">
        <v>96.528723059154288</v>
      </c>
      <c r="D35" s="2">
        <v>6159.6040000000003</v>
      </c>
      <c r="E35" s="2">
        <v>160.45020402222414</v>
      </c>
      <c r="F35" s="2">
        <v>12787.432000000001</v>
      </c>
      <c r="G35" s="2">
        <v>-39.83882809785397</v>
      </c>
      <c r="H35" s="2">
        <v>-51.830797614407651</v>
      </c>
      <c r="I35" s="2">
        <v>14.615074806734251</v>
      </c>
      <c r="J35" s="2">
        <v>932.60400000000004</v>
      </c>
      <c r="K35" s="2">
        <v>18.181215902189788</v>
      </c>
      <c r="L35" s="2">
        <v>1448.992</v>
      </c>
      <c r="M35" s="2">
        <v>127.48360394978302</v>
      </c>
      <c r="N35" s="2">
        <v>8134.8689999999997</v>
      </c>
      <c r="O35" s="2">
        <v>150.93452467589827</v>
      </c>
      <c r="P35" s="2">
        <v>12029.058999999999</v>
      </c>
      <c r="Q35" s="2">
        <v>0.52172109086412144</v>
      </c>
      <c r="R35" s="2">
        <v>1.2489930376562792</v>
      </c>
    </row>
    <row r="36" spans="1:18">
      <c r="A36" s="1">
        <v>32</v>
      </c>
      <c r="B36" s="1" t="s">
        <v>150</v>
      </c>
      <c r="C36" s="2">
        <v>95.543377249412714</v>
      </c>
      <c r="D36" s="2">
        <v>6096.7280000000001</v>
      </c>
      <c r="E36" s="2">
        <v>33.047974081899994</v>
      </c>
      <c r="F36" s="2">
        <v>2633.8310000000001</v>
      </c>
      <c r="G36" s="2">
        <v>189.10509616303756</v>
      </c>
      <c r="H36" s="2">
        <v>131.4775701250384</v>
      </c>
      <c r="I36" s="2">
        <v>0.33072615892846224</v>
      </c>
      <c r="J36" s="2">
        <v>21.103999999999999</v>
      </c>
      <c r="K36" s="2">
        <v>9.2236615590008189E-2</v>
      </c>
      <c r="L36" s="2">
        <v>7.351</v>
      </c>
      <c r="M36" s="2">
        <v>7.4354931978919021</v>
      </c>
      <c r="N36" s="2">
        <v>474.46699999999998</v>
      </c>
      <c r="O36" s="2">
        <v>4.6974172241935728</v>
      </c>
      <c r="P36" s="2">
        <v>374.37099999999998</v>
      </c>
      <c r="Q36" s="2">
        <v>0.5163954667965398</v>
      </c>
      <c r="R36" s="2">
        <v>0.25725545061457811</v>
      </c>
    </row>
    <row r="37" spans="1:18">
      <c r="A37" s="1">
        <v>33</v>
      </c>
      <c r="B37" s="1" t="s">
        <v>68</v>
      </c>
      <c r="C37" s="2">
        <v>93.517068347043065</v>
      </c>
      <c r="D37" s="2">
        <v>5967.4269999999997</v>
      </c>
      <c r="E37" s="2">
        <v>69.009074346401135</v>
      </c>
      <c r="F37" s="2">
        <v>5499.83</v>
      </c>
      <c r="G37" s="2">
        <v>35.514161337131497</v>
      </c>
      <c r="H37" s="2">
        <v>8.5020264262713567</v>
      </c>
      <c r="I37" s="2">
        <v>10.155270791445375</v>
      </c>
      <c r="J37" s="2">
        <v>648.01900000000001</v>
      </c>
      <c r="K37" s="2">
        <v>6.673509232444804</v>
      </c>
      <c r="L37" s="2">
        <v>531.86</v>
      </c>
      <c r="M37" s="2">
        <v>64.536953602116242</v>
      </c>
      <c r="N37" s="2">
        <v>4118.174</v>
      </c>
      <c r="O37" s="2">
        <v>41.534294805840105</v>
      </c>
      <c r="P37" s="2">
        <v>3310.1669999999999</v>
      </c>
      <c r="Q37" s="2">
        <v>0.50544361684485095</v>
      </c>
      <c r="R37" s="2">
        <v>0.53718755871336277</v>
      </c>
    </row>
    <row r="38" spans="1:18">
      <c r="A38" s="1">
        <v>34</v>
      </c>
      <c r="B38" s="1" t="s">
        <v>114</v>
      </c>
      <c r="C38" s="2">
        <v>83.807864149027367</v>
      </c>
      <c r="D38" s="2">
        <v>5347.8720000000003</v>
      </c>
      <c r="E38" s="2">
        <v>37.453887965951125</v>
      </c>
      <c r="F38" s="2">
        <v>2984.97</v>
      </c>
      <c r="G38" s="2">
        <v>123.76278859277863</v>
      </c>
      <c r="H38" s="2">
        <v>79.159991557704132</v>
      </c>
      <c r="I38" s="2">
        <v>6.6602832422572242E-3</v>
      </c>
      <c r="J38" s="2">
        <v>0.42499999999999999</v>
      </c>
      <c r="K38" s="2">
        <v>2.4342134980902719E-3</v>
      </c>
      <c r="L38" s="2">
        <v>0.19400000000000001</v>
      </c>
      <c r="M38" s="2">
        <v>2.9224225879196566</v>
      </c>
      <c r="N38" s="2">
        <v>186.483</v>
      </c>
      <c r="O38" s="2">
        <v>1.8212559537850765</v>
      </c>
      <c r="P38" s="2">
        <v>145.149</v>
      </c>
      <c r="Q38" s="2">
        <v>0.45296704360242823</v>
      </c>
      <c r="R38" s="2">
        <v>0.29155242018982885</v>
      </c>
    </row>
    <row r="39" spans="1:18">
      <c r="A39" s="1">
        <v>35</v>
      </c>
      <c r="B39" s="1" t="s">
        <v>156</v>
      </c>
      <c r="C39" s="2">
        <v>76.947427641899296</v>
      </c>
      <c r="D39" s="2">
        <v>4910.1000000000004</v>
      </c>
      <c r="E39" s="2">
        <v>49.284353779053717</v>
      </c>
      <c r="F39" s="2">
        <v>3927.8249999999998</v>
      </c>
      <c r="G39" s="2">
        <v>56.129525380127092</v>
      </c>
      <c r="H39" s="2">
        <v>25.008115178247522</v>
      </c>
      <c r="I39" s="2">
        <v>0.98860543071659945</v>
      </c>
      <c r="J39" s="2">
        <v>63.084000000000003</v>
      </c>
      <c r="K39" s="2">
        <v>0.41692807275537913</v>
      </c>
      <c r="L39" s="2">
        <v>33.228000000000002</v>
      </c>
      <c r="M39" s="2">
        <v>15.702252429436257</v>
      </c>
      <c r="N39" s="2">
        <v>1001.978</v>
      </c>
      <c r="O39" s="2">
        <v>8.3729541313873028</v>
      </c>
      <c r="P39" s="2">
        <v>667.30100000000004</v>
      </c>
      <c r="Q39" s="2">
        <v>0.41588756813780936</v>
      </c>
      <c r="R39" s="2">
        <v>0.38364435315333639</v>
      </c>
    </row>
    <row r="40" spans="1:18">
      <c r="A40" s="1">
        <v>36</v>
      </c>
      <c r="B40" s="1" t="s">
        <v>80</v>
      </c>
      <c r="C40" s="2">
        <v>72.098067577584459</v>
      </c>
      <c r="D40" s="2">
        <v>4600.6570000000002</v>
      </c>
      <c r="E40" s="2">
        <v>49.668545444507465</v>
      </c>
      <c r="F40" s="2">
        <v>3958.444</v>
      </c>
      <c r="G40" s="2">
        <v>45.158403436912693</v>
      </c>
      <c r="H40" s="2">
        <v>16.223874835667758</v>
      </c>
      <c r="I40" s="2">
        <v>30.634121649681639</v>
      </c>
      <c r="J40" s="2">
        <v>1954.797</v>
      </c>
      <c r="K40" s="2">
        <v>18.675474169732439</v>
      </c>
      <c r="L40" s="2">
        <v>1488.383</v>
      </c>
      <c r="M40" s="2">
        <v>27.069271647095878</v>
      </c>
      <c r="N40" s="2">
        <v>1727.32</v>
      </c>
      <c r="O40" s="2">
        <v>15.2483525142665</v>
      </c>
      <c r="P40" s="2">
        <v>1215.251</v>
      </c>
      <c r="Q40" s="2">
        <v>0.38967761380953331</v>
      </c>
      <c r="R40" s="2">
        <v>0.38663501756664453</v>
      </c>
    </row>
    <row r="41" spans="1:18">
      <c r="A41" s="1">
        <v>37</v>
      </c>
      <c r="B41" s="1" t="s">
        <v>126</v>
      </c>
      <c r="C41" s="2">
        <v>68.618155775405853</v>
      </c>
      <c r="D41" s="2">
        <v>4378.6000000000004</v>
      </c>
      <c r="E41" s="2">
        <v>50.672319730178728</v>
      </c>
      <c r="F41" s="2">
        <v>4038.442</v>
      </c>
      <c r="G41" s="2">
        <v>35.415461815811028</v>
      </c>
      <c r="H41" s="2">
        <v>8.4230007512798437</v>
      </c>
      <c r="I41" s="2">
        <v>7.6601563050942545</v>
      </c>
      <c r="J41" s="2">
        <v>488.803</v>
      </c>
      <c r="K41" s="2">
        <v>5.4289987603077652</v>
      </c>
      <c r="L41" s="2">
        <v>432.67599999999999</v>
      </c>
      <c r="M41" s="2">
        <v>6.6116396677067151</v>
      </c>
      <c r="N41" s="2">
        <v>421.89600000000002</v>
      </c>
      <c r="O41" s="2">
        <v>3.7824289937413114</v>
      </c>
      <c r="P41" s="2">
        <v>301.44900000000001</v>
      </c>
      <c r="Q41" s="2">
        <v>0.37086929102222199</v>
      </c>
      <c r="R41" s="2">
        <v>0.39444870095721324</v>
      </c>
    </row>
    <row r="42" spans="1:18">
      <c r="A42" s="1">
        <v>38</v>
      </c>
      <c r="B42" s="1" t="s">
        <v>122</v>
      </c>
      <c r="C42" s="2">
        <v>63.399518265630896</v>
      </c>
      <c r="D42" s="2">
        <v>4045.5929999999998</v>
      </c>
      <c r="E42" s="2">
        <v>32.141932213427822</v>
      </c>
      <c r="F42" s="2">
        <v>2561.6219999999998</v>
      </c>
      <c r="G42" s="2">
        <v>97.248621659231503</v>
      </c>
      <c r="H42" s="2">
        <v>57.930912523393374</v>
      </c>
      <c r="I42" s="2">
        <v>0.10993385163396335</v>
      </c>
      <c r="J42" s="2">
        <v>7.0149999999999997</v>
      </c>
      <c r="K42" s="2">
        <v>9.1383386116450777E-2</v>
      </c>
      <c r="L42" s="2">
        <v>7.2830000000000004</v>
      </c>
      <c r="M42" s="2">
        <v>38.43586774087894</v>
      </c>
      <c r="N42" s="2">
        <v>2452.6350000000002</v>
      </c>
      <c r="O42" s="2">
        <v>31.075759248756544</v>
      </c>
      <c r="P42" s="2">
        <v>2476.6509999999998</v>
      </c>
      <c r="Q42" s="2">
        <v>0.34266345582479873</v>
      </c>
      <c r="R42" s="2">
        <v>0.25020254599259278</v>
      </c>
    </row>
    <row r="43" spans="1:18">
      <c r="A43" s="1">
        <v>39</v>
      </c>
      <c r="B43" s="1" t="s">
        <v>24</v>
      </c>
      <c r="C43" s="2">
        <v>61.914384801390348</v>
      </c>
      <c r="D43" s="2">
        <v>3950.8249999999998</v>
      </c>
      <c r="E43" s="2">
        <v>33.375538914792493</v>
      </c>
      <c r="F43" s="2">
        <v>2659.9369999999999</v>
      </c>
      <c r="G43" s="2">
        <v>85.50826987230775</v>
      </c>
      <c r="H43" s="2">
        <v>48.530773473206324</v>
      </c>
      <c r="I43" s="2">
        <v>7.5488433830477764E-2</v>
      </c>
      <c r="J43" s="2">
        <v>4.8170000000000002</v>
      </c>
      <c r="K43" s="2">
        <v>1.6374477396947446E-2</v>
      </c>
      <c r="L43" s="2">
        <v>1.3049999999999999</v>
      </c>
      <c r="M43" s="2">
        <v>35.48031612054956</v>
      </c>
      <c r="N43" s="2">
        <v>2264.038</v>
      </c>
      <c r="O43" s="2">
        <v>16.891408983000659</v>
      </c>
      <c r="P43" s="2">
        <v>1346.1980000000001</v>
      </c>
      <c r="Q43" s="2">
        <v>0.33463656572942718</v>
      </c>
      <c r="R43" s="2">
        <v>0.2598053145936049</v>
      </c>
    </row>
    <row r="44" spans="1:18">
      <c r="A44" s="1">
        <v>40</v>
      </c>
      <c r="B44" s="1" t="s">
        <v>83</v>
      </c>
      <c r="C44" s="2">
        <v>61.82339749667377</v>
      </c>
      <c r="D44" s="2">
        <v>3945.0189999999998</v>
      </c>
      <c r="E44" s="2">
        <v>45.218075415447473</v>
      </c>
      <c r="F44" s="2">
        <v>3603.7539999999999</v>
      </c>
      <c r="G44" s="2">
        <v>36.722752856379998</v>
      </c>
      <c r="H44" s="2">
        <v>9.4697085317144172</v>
      </c>
      <c r="I44" s="2">
        <v>2.9418706149870473</v>
      </c>
      <c r="J44" s="2">
        <v>187.72399999999999</v>
      </c>
      <c r="K44" s="2">
        <v>2.7867603880688407</v>
      </c>
      <c r="L44" s="2">
        <v>222.09700000000001</v>
      </c>
      <c r="M44" s="2">
        <v>33.751667029717403</v>
      </c>
      <c r="N44" s="2">
        <v>2153.7310000000002</v>
      </c>
      <c r="O44" s="2">
        <v>20.41406724452051</v>
      </c>
      <c r="P44" s="2">
        <v>1626.944</v>
      </c>
      <c r="Q44" s="2">
        <v>0.33414479504846178</v>
      </c>
      <c r="R44" s="2">
        <v>0.35199120944893125</v>
      </c>
    </row>
    <row r="45" spans="1:18">
      <c r="A45" s="1">
        <v>41</v>
      </c>
      <c r="B45" s="1" t="s">
        <v>20</v>
      </c>
      <c r="C45" s="2">
        <v>59.369858849009027</v>
      </c>
      <c r="D45" s="2">
        <v>3788.4560000000001</v>
      </c>
      <c r="E45" s="2">
        <v>152.64197487490154</v>
      </c>
      <c r="F45" s="2">
        <v>12165.138000000001</v>
      </c>
      <c r="G45" s="2">
        <v>-61.105155447794829</v>
      </c>
      <c r="H45" s="2">
        <v>-68.858092690769311</v>
      </c>
      <c r="I45" s="2">
        <v>51.060364105931406</v>
      </c>
      <c r="J45" s="2">
        <v>3258.2179999999998</v>
      </c>
      <c r="K45" s="2">
        <v>79.378510160959237</v>
      </c>
      <c r="L45" s="2">
        <v>6326.2449999999999</v>
      </c>
      <c r="M45" s="2">
        <v>50.458086445775109</v>
      </c>
      <c r="N45" s="2">
        <v>3219.7860000000001</v>
      </c>
      <c r="O45" s="2">
        <v>185.18326867192323</v>
      </c>
      <c r="P45" s="2">
        <v>14758.588</v>
      </c>
      <c r="Q45" s="2">
        <v>0.32088384204743137</v>
      </c>
      <c r="R45" s="2">
        <v>1.1882114144675673</v>
      </c>
    </row>
    <row r="46" spans="1:18">
      <c r="A46" s="1">
        <v>42</v>
      </c>
      <c r="B46" s="1" t="s">
        <v>95</v>
      </c>
      <c r="C46" s="2">
        <v>54.191371093743875</v>
      </c>
      <c r="D46" s="2">
        <v>3458.011</v>
      </c>
      <c r="E46" s="2">
        <v>24.101800314189209</v>
      </c>
      <c r="F46" s="2">
        <v>1920.846</v>
      </c>
      <c r="G46" s="2">
        <v>124.84366473586763</v>
      </c>
      <c r="H46" s="2">
        <v>80.025415884459221</v>
      </c>
      <c r="I46" s="2">
        <v>1.0280343075107622E-2</v>
      </c>
      <c r="J46" s="2">
        <v>0.65600000000000003</v>
      </c>
      <c r="K46" s="2">
        <v>1.3413269224012888E-2</v>
      </c>
      <c r="L46" s="2">
        <v>1.069</v>
      </c>
      <c r="M46" s="2">
        <v>18.499054239779596</v>
      </c>
      <c r="N46" s="2">
        <v>1180.4449999999999</v>
      </c>
      <c r="O46" s="2">
        <v>8.4654291493302161</v>
      </c>
      <c r="P46" s="2">
        <v>674.67100000000005</v>
      </c>
      <c r="Q46" s="2">
        <v>0.29289500934477791</v>
      </c>
      <c r="R46" s="2">
        <v>0.18761572146854139</v>
      </c>
    </row>
    <row r="47" spans="1:18">
      <c r="A47" s="1">
        <v>43</v>
      </c>
      <c r="B47" s="1" t="s">
        <v>57</v>
      </c>
      <c r="C47" s="2">
        <v>54.100446474046045</v>
      </c>
      <c r="D47" s="2">
        <v>3452.2089999999998</v>
      </c>
      <c r="E47" s="2">
        <v>39.929056478772154</v>
      </c>
      <c r="F47" s="2">
        <v>3182.2339999999999</v>
      </c>
      <c r="G47" s="2">
        <v>35.491422149701833</v>
      </c>
      <c r="H47" s="2">
        <v>8.4838198573706336</v>
      </c>
      <c r="I47" s="2">
        <v>1.4488701808932927</v>
      </c>
      <c r="J47" s="2">
        <v>92.453999999999994</v>
      </c>
      <c r="K47" s="2">
        <v>1.3243878078527227</v>
      </c>
      <c r="L47" s="2">
        <v>105.55</v>
      </c>
      <c r="M47" s="2">
        <v>27.176572727942315</v>
      </c>
      <c r="N47" s="2">
        <v>1734.1669999999999</v>
      </c>
      <c r="O47" s="2">
        <v>22.264370642883314</v>
      </c>
      <c r="P47" s="2">
        <v>1774.4079999999999</v>
      </c>
      <c r="Q47" s="2">
        <v>0.29240357746552176</v>
      </c>
      <c r="R47" s="2">
        <v>0.31081988238084796</v>
      </c>
    </row>
    <row r="48" spans="1:18">
      <c r="A48" s="1">
        <v>44</v>
      </c>
      <c r="B48" s="1" t="s">
        <v>22</v>
      </c>
      <c r="C48" s="2">
        <v>51.892084605969806</v>
      </c>
      <c r="D48" s="2">
        <v>3311.2910000000002</v>
      </c>
      <c r="E48" s="2">
        <v>33.124099717430475</v>
      </c>
      <c r="F48" s="2">
        <v>2639.8980000000001</v>
      </c>
      <c r="G48" s="2">
        <v>56.659607502217767</v>
      </c>
      <c r="H48" s="2">
        <v>25.432535650998645</v>
      </c>
      <c r="I48" s="2">
        <v>5.7175005602473545</v>
      </c>
      <c r="J48" s="2">
        <v>364.84</v>
      </c>
      <c r="K48" s="2">
        <v>4.8745376249102863</v>
      </c>
      <c r="L48" s="2">
        <v>388.48700000000002</v>
      </c>
      <c r="M48" s="2">
        <v>16.296710133503417</v>
      </c>
      <c r="N48" s="2">
        <v>1039.9110000000001</v>
      </c>
      <c r="O48" s="2">
        <v>11.250721480804847</v>
      </c>
      <c r="P48" s="2">
        <v>896.65099999999995</v>
      </c>
      <c r="Q48" s="2">
        <v>0.28046776264976575</v>
      </c>
      <c r="R48" s="2">
        <v>0.25784803564333603</v>
      </c>
    </row>
    <row r="49" spans="1:18">
      <c r="A49" s="1">
        <v>45</v>
      </c>
      <c r="B49" s="1" t="s">
        <v>139</v>
      </c>
      <c r="C49" s="2">
        <v>50.586339994138946</v>
      </c>
      <c r="D49" s="2">
        <v>3227.97</v>
      </c>
      <c r="E49" s="2">
        <v>5.4204790130644493</v>
      </c>
      <c r="F49" s="2">
        <v>431.99700000000001</v>
      </c>
      <c r="G49" s="2">
        <v>833.24482711243127</v>
      </c>
      <c r="H49" s="2">
        <v>647.22046680879725</v>
      </c>
      <c r="I49" s="2">
        <v>2.9963438962813678E-2</v>
      </c>
      <c r="J49" s="2">
        <v>1.9119999999999999</v>
      </c>
      <c r="K49" s="2">
        <v>2.5094984516394557E-5</v>
      </c>
      <c r="L49" s="2">
        <v>2E-3</v>
      </c>
      <c r="M49" s="2">
        <v>2.3419906567979552</v>
      </c>
      <c r="N49" s="2">
        <v>149.44499999999999</v>
      </c>
      <c r="O49" s="2">
        <v>2.3227415768684474</v>
      </c>
      <c r="P49" s="2">
        <v>185.11600000000001</v>
      </c>
      <c r="Q49" s="2">
        <v>0.27341043834581868</v>
      </c>
      <c r="R49" s="2">
        <v>4.2194652162248034E-2</v>
      </c>
    </row>
    <row r="50" spans="1:18">
      <c r="A50" s="1">
        <v>46</v>
      </c>
      <c r="B50" s="1" t="s">
        <v>35</v>
      </c>
      <c r="C50" s="2">
        <v>49.545690326604614</v>
      </c>
      <c r="D50" s="2">
        <v>3161.5650000000001</v>
      </c>
      <c r="E50" s="2">
        <v>36.105245855563311</v>
      </c>
      <c r="F50" s="2">
        <v>2877.4870000000001</v>
      </c>
      <c r="G50" s="2">
        <v>37.225738677445747</v>
      </c>
      <c r="H50" s="2">
        <v>9.8724338285455246</v>
      </c>
      <c r="I50" s="2">
        <v>10.534452469868095</v>
      </c>
      <c r="J50" s="2">
        <v>672.21500000000003</v>
      </c>
      <c r="K50" s="2">
        <v>6.5782988611896034</v>
      </c>
      <c r="L50" s="2">
        <v>524.27200000000005</v>
      </c>
      <c r="M50" s="2">
        <v>20.461126669184512</v>
      </c>
      <c r="N50" s="2">
        <v>1305.6469999999999</v>
      </c>
      <c r="O50" s="2">
        <v>11.252402844767445</v>
      </c>
      <c r="P50" s="2">
        <v>896.78499999999997</v>
      </c>
      <c r="Q50" s="2">
        <v>0.26778590647025785</v>
      </c>
      <c r="R50" s="2">
        <v>0.28105418108549501</v>
      </c>
    </row>
    <row r="51" spans="1:18">
      <c r="A51" s="1">
        <v>47</v>
      </c>
      <c r="B51" s="1" t="s">
        <v>75</v>
      </c>
      <c r="C51" s="2">
        <v>47.57062642706363</v>
      </c>
      <c r="D51" s="2">
        <v>3035.5340000000001</v>
      </c>
      <c r="E51" s="2">
        <v>31.130353387571962</v>
      </c>
      <c r="F51" s="2">
        <v>2481.002</v>
      </c>
      <c r="G51" s="2">
        <v>52.811071030292396</v>
      </c>
      <c r="H51" s="2">
        <v>22.351130712510525</v>
      </c>
      <c r="I51" s="2">
        <v>13.803084416347625</v>
      </c>
      <c r="J51" s="2">
        <v>880.79</v>
      </c>
      <c r="K51" s="2">
        <v>8.8848541730449746</v>
      </c>
      <c r="L51" s="2">
        <v>708.09799999999996</v>
      </c>
      <c r="M51" s="2">
        <v>11.958640424628317</v>
      </c>
      <c r="N51" s="2">
        <v>763.09400000000005</v>
      </c>
      <c r="O51" s="2">
        <v>15.154497272175183</v>
      </c>
      <c r="P51" s="2">
        <v>1207.771</v>
      </c>
      <c r="Q51" s="2">
        <v>0.25711102691587484</v>
      </c>
      <c r="R51" s="2">
        <v>0.24232810969483973</v>
      </c>
    </row>
    <row r="52" spans="1:18">
      <c r="A52" s="1">
        <v>48</v>
      </c>
      <c r="B52" s="1" t="s">
        <v>112</v>
      </c>
      <c r="C52" s="2">
        <v>46.191603028313253</v>
      </c>
      <c r="D52" s="2">
        <v>2947.5369999999998</v>
      </c>
      <c r="E52" s="2">
        <v>35.147470676510601</v>
      </c>
      <c r="F52" s="2">
        <v>2801.1550000000002</v>
      </c>
      <c r="G52" s="2">
        <v>31.422267774117699</v>
      </c>
      <c r="H52" s="2">
        <v>5.2257729400907635</v>
      </c>
      <c r="I52" s="2">
        <v>0.80412342053341812</v>
      </c>
      <c r="J52" s="2">
        <v>51.311999999999998</v>
      </c>
      <c r="K52" s="2">
        <v>0.60712296040513347</v>
      </c>
      <c r="L52" s="2">
        <v>48.386000000000003</v>
      </c>
      <c r="M52" s="2">
        <v>13.629431243153618</v>
      </c>
      <c r="N52" s="2">
        <v>869.70899999999995</v>
      </c>
      <c r="O52" s="2">
        <v>12.957544305195166</v>
      </c>
      <c r="P52" s="2">
        <v>1032.68</v>
      </c>
      <c r="Q52" s="2">
        <v>0.24965764341382332</v>
      </c>
      <c r="R52" s="2">
        <v>0.27359856868807392</v>
      </c>
    </row>
    <row r="53" spans="1:18">
      <c r="A53" s="1">
        <v>49</v>
      </c>
      <c r="B53" s="1" t="s">
        <v>42</v>
      </c>
      <c r="C53" s="2">
        <v>45.679058972498517</v>
      </c>
      <c r="D53" s="2">
        <v>2914.8310000000001</v>
      </c>
      <c r="E53" s="2">
        <v>7.5294866068067634</v>
      </c>
      <c r="F53" s="2">
        <v>600.07899999999995</v>
      </c>
      <c r="G53" s="2">
        <v>506.66897170922641</v>
      </c>
      <c r="H53" s="2">
        <v>385.74121074058593</v>
      </c>
      <c r="I53" s="2">
        <v>0.19404147554265636</v>
      </c>
      <c r="J53" s="2">
        <v>12.382</v>
      </c>
      <c r="K53" s="2">
        <v>0.17398352765216343</v>
      </c>
      <c r="L53" s="2">
        <v>13.866</v>
      </c>
      <c r="M53" s="2">
        <v>2.7980555107183545</v>
      </c>
      <c r="N53" s="2">
        <v>178.547</v>
      </c>
      <c r="O53" s="2">
        <v>0.28655962819270941</v>
      </c>
      <c r="P53" s="2">
        <v>22.838000000000001</v>
      </c>
      <c r="Q53" s="2">
        <v>0.24688743123820267</v>
      </c>
      <c r="R53" s="2">
        <v>5.8611806736782041E-2</v>
      </c>
    </row>
    <row r="54" spans="1:18">
      <c r="A54" s="1">
        <v>50</v>
      </c>
      <c r="B54" s="1" t="s">
        <v>74</v>
      </c>
      <c r="C54" s="2">
        <v>44.218043569222282</v>
      </c>
      <c r="D54" s="2">
        <v>2821.6019999999999</v>
      </c>
      <c r="E54" s="2">
        <v>32.331236229127249</v>
      </c>
      <c r="F54" s="2">
        <v>2576.7089999999998</v>
      </c>
      <c r="G54" s="2">
        <v>36.76570625340392</v>
      </c>
      <c r="H54" s="2">
        <v>9.5040999973221716</v>
      </c>
      <c r="I54" s="2">
        <v>0.57436715555757545</v>
      </c>
      <c r="J54" s="2">
        <v>36.651000000000003</v>
      </c>
      <c r="K54" s="2">
        <v>0.49389439026716125</v>
      </c>
      <c r="L54" s="2">
        <v>39.362000000000002</v>
      </c>
      <c r="M54" s="2">
        <v>28.835735475489372</v>
      </c>
      <c r="N54" s="2">
        <v>1840.04</v>
      </c>
      <c r="O54" s="2">
        <v>22.220140732673169</v>
      </c>
      <c r="P54" s="2">
        <v>1770.883</v>
      </c>
      <c r="Q54" s="2">
        <v>0.23899089510046212</v>
      </c>
      <c r="R54" s="2">
        <v>0.2516761458490081</v>
      </c>
    </row>
    <row r="55" spans="1:18">
      <c r="A55" s="1"/>
      <c r="B55" s="1" t="s">
        <v>162</v>
      </c>
      <c r="C55" s="2">
        <f>SUM(C5:C54)</f>
        <v>16886.903501115004</v>
      </c>
      <c r="D55" s="2">
        <f t="shared" ref="D55:R55" si="0">SUM(D5:D54)</f>
        <v>1077571.8879999996</v>
      </c>
      <c r="E55" s="2">
        <f t="shared" si="0"/>
        <v>9364.2893100384917</v>
      </c>
      <c r="F55" s="2">
        <f t="shared" si="0"/>
        <v>746307.63800000038</v>
      </c>
      <c r="G55" s="2">
        <f>C55*100/E55-100</f>
        <v>80.332996365375976</v>
      </c>
      <c r="H55" s="2">
        <f>D55*100/F55-100</f>
        <v>44.387090943855384</v>
      </c>
      <c r="I55" s="2">
        <f t="shared" si="0"/>
        <v>1706.3441000076782</v>
      </c>
      <c r="J55" s="2">
        <f t="shared" si="0"/>
        <v>108883.69400000002</v>
      </c>
      <c r="K55" s="2">
        <f t="shared" si="0"/>
        <v>1099.4188127060922</v>
      </c>
      <c r="L55" s="2">
        <f t="shared" si="0"/>
        <v>87620.600999999966</v>
      </c>
      <c r="M55" s="2">
        <f t="shared" si="0"/>
        <v>7164.4951270233551</v>
      </c>
      <c r="N55" s="2">
        <f t="shared" si="0"/>
        <v>457174.31500000012</v>
      </c>
      <c r="O55" s="2">
        <f t="shared" si="0"/>
        <v>4478.7863312638328</v>
      </c>
      <c r="P55" s="2">
        <f t="shared" si="0"/>
        <v>356946.72999999992</v>
      </c>
      <c r="Q55" s="2">
        <f t="shared" si="0"/>
        <v>91.270799371497077</v>
      </c>
      <c r="R55" s="2">
        <f t="shared" si="0"/>
        <v>72.894467302872286</v>
      </c>
    </row>
    <row r="56" spans="1:18">
      <c r="A56" s="7"/>
      <c r="B56" s="7" t="s">
        <v>161</v>
      </c>
      <c r="C56" s="3">
        <v>18501.978307849262</v>
      </c>
      <c r="D56" s="3">
        <v>1180631.588</v>
      </c>
      <c r="E56" s="3">
        <v>12846.364966397816</v>
      </c>
      <c r="F56" s="3">
        <v>1023819.318</v>
      </c>
      <c r="G56" s="3">
        <v>44.02500906867283</v>
      </c>
      <c r="H56" s="3">
        <v>15.31640077922421</v>
      </c>
      <c r="I56" s="3">
        <v>2070.4242835494138</v>
      </c>
      <c r="J56" s="3">
        <v>132116.05100000001</v>
      </c>
      <c r="K56" s="3">
        <v>1513.6440803441026</v>
      </c>
      <c r="L56" s="3">
        <v>120633.19500000001</v>
      </c>
      <c r="M56" s="3">
        <v>7926.3656323116193</v>
      </c>
      <c r="N56" s="3">
        <v>505790.11</v>
      </c>
      <c r="O56" s="3">
        <v>6389.4023503962508</v>
      </c>
      <c r="P56" s="3">
        <v>509217.47700000001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2:R51"/>
  <sheetViews>
    <sheetView topLeftCell="C1" zoomScale="85" zoomScaleNormal="85" workbookViewId="0">
      <selection activeCell="G17" sqref="G17:H17"/>
    </sheetView>
  </sheetViews>
  <sheetFormatPr defaultRowHeight="15"/>
  <cols>
    <col min="1" max="1" width="4.5703125" bestFit="1" customWidth="1"/>
    <col min="2" max="2" width="49.42578125" bestFit="1" customWidth="1"/>
    <col min="3" max="3" width="14.140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115</v>
      </c>
      <c r="C5" s="2">
        <v>948.56733389645365</v>
      </c>
      <c r="D5" s="2">
        <v>60529.125</v>
      </c>
      <c r="E5" s="2">
        <v>551.02111491997209</v>
      </c>
      <c r="F5" s="2">
        <v>43914.84</v>
      </c>
      <c r="G5" s="2">
        <v>72.147184238887007</v>
      </c>
      <c r="H5" s="2">
        <v>37.83296261582646</v>
      </c>
      <c r="I5" s="2">
        <v>2.3007909282240862</v>
      </c>
      <c r="J5" s="2">
        <v>146.816</v>
      </c>
      <c r="K5" s="2">
        <v>1.054993149069227</v>
      </c>
      <c r="L5" s="2">
        <v>84.08</v>
      </c>
      <c r="M5" s="2">
        <v>62.576197558105093</v>
      </c>
      <c r="N5" s="2">
        <v>3993.056</v>
      </c>
      <c r="O5" s="2">
        <v>31.909314254453108</v>
      </c>
      <c r="P5" s="2">
        <v>2543.0830000000001</v>
      </c>
      <c r="Q5" s="2">
        <v>28.056493458492042</v>
      </c>
      <c r="R5" s="2">
        <v>33.854943431432851</v>
      </c>
    </row>
    <row r="6" spans="1:18">
      <c r="A6" s="1">
        <v>2</v>
      </c>
      <c r="B6" s="1" t="s">
        <v>138</v>
      </c>
      <c r="C6" s="2">
        <v>634.34422851196734</v>
      </c>
      <c r="D6" s="2">
        <v>40478.203000000001</v>
      </c>
      <c r="E6" s="2">
        <v>253.14633387371202</v>
      </c>
      <c r="F6" s="2">
        <v>20175.054</v>
      </c>
      <c r="G6" s="2">
        <v>150.58400759950362</v>
      </c>
      <c r="H6" s="2">
        <v>100.63491775536266</v>
      </c>
      <c r="I6" s="2">
        <v>0.27167687126534407</v>
      </c>
      <c r="J6" s="2">
        <v>17.335999999999999</v>
      </c>
      <c r="K6" s="2">
        <v>0.20989445049512406</v>
      </c>
      <c r="L6" s="2">
        <v>16.728000000000002</v>
      </c>
      <c r="M6" s="2">
        <v>81.506916508256396</v>
      </c>
      <c r="N6" s="2">
        <v>5201.0460000000003</v>
      </c>
      <c r="O6" s="2">
        <v>54.003942422067524</v>
      </c>
      <c r="P6" s="2">
        <v>4303.9629999999997</v>
      </c>
      <c r="Q6" s="2">
        <v>18.762479016192835</v>
      </c>
      <c r="R6" s="2">
        <v>15.553405452373344</v>
      </c>
    </row>
    <row r="7" spans="1:18">
      <c r="A7" s="1">
        <v>3</v>
      </c>
      <c r="B7" s="1" t="s">
        <v>101</v>
      </c>
      <c r="C7" s="2">
        <v>478.32858233128712</v>
      </c>
      <c r="D7" s="2">
        <v>30522.672999999999</v>
      </c>
      <c r="E7" s="2">
        <v>166.54454610701507</v>
      </c>
      <c r="F7" s="2">
        <v>13273.134</v>
      </c>
      <c r="G7" s="2">
        <v>187.20759311081355</v>
      </c>
      <c r="H7" s="2">
        <v>129.95829771627407</v>
      </c>
      <c r="I7" s="2">
        <v>0.18919905784416818</v>
      </c>
      <c r="J7" s="2">
        <v>12.073</v>
      </c>
      <c r="K7" s="2">
        <v>0.13996727614019061</v>
      </c>
      <c r="L7" s="2">
        <v>11.154999999999999</v>
      </c>
      <c r="M7" s="2">
        <v>66.170415491975533</v>
      </c>
      <c r="N7" s="2">
        <v>4222.4070000000002</v>
      </c>
      <c r="O7" s="2">
        <v>16.736020838875145</v>
      </c>
      <c r="P7" s="2">
        <v>1333.8140000000001</v>
      </c>
      <c r="Q7" s="2">
        <v>14.147886250795656</v>
      </c>
      <c r="R7" s="2">
        <v>10.232559215240862</v>
      </c>
    </row>
    <row r="8" spans="1:18">
      <c r="A8" s="1">
        <v>4</v>
      </c>
      <c r="B8" s="1" t="s">
        <v>136</v>
      </c>
      <c r="C8" s="2">
        <v>280.53080106752583</v>
      </c>
      <c r="D8" s="2">
        <v>17900.978999999999</v>
      </c>
      <c r="E8" s="2">
        <v>153.90311077428066</v>
      </c>
      <c r="F8" s="2">
        <v>12265.647000000001</v>
      </c>
      <c r="G8" s="2">
        <v>82.277537897828125</v>
      </c>
      <c r="H8" s="2">
        <v>45.944025618868693</v>
      </c>
      <c r="I8" s="2">
        <v>3.7152156913138934</v>
      </c>
      <c r="J8" s="2">
        <v>237.072</v>
      </c>
      <c r="K8" s="2">
        <v>1.8681459323539598</v>
      </c>
      <c r="L8" s="2">
        <v>148.886</v>
      </c>
      <c r="M8" s="2">
        <v>34.438162012565208</v>
      </c>
      <c r="N8" s="2">
        <v>2197.5369999999998</v>
      </c>
      <c r="O8" s="2">
        <v>14.476744477848658</v>
      </c>
      <c r="P8" s="2">
        <v>1153.7560000000001</v>
      </c>
      <c r="Q8" s="2">
        <v>8.2974716752324333</v>
      </c>
      <c r="R8" s="2">
        <v>9.4558646993800757</v>
      </c>
    </row>
    <row r="9" spans="1:18">
      <c r="A9" s="1">
        <v>5</v>
      </c>
      <c r="B9" s="1" t="s">
        <v>142</v>
      </c>
      <c r="C9" s="2">
        <v>207.99995612048687</v>
      </c>
      <c r="D9" s="2">
        <v>13272.706</v>
      </c>
      <c r="E9" s="2">
        <v>81.147367787074074</v>
      </c>
      <c r="F9" s="2">
        <v>6467.2179999999998</v>
      </c>
      <c r="G9" s="2">
        <v>156.3237253317526</v>
      </c>
      <c r="H9" s="2">
        <v>105.23053343802545</v>
      </c>
      <c r="I9" s="2">
        <v>9.3980514361921355E-2</v>
      </c>
      <c r="J9" s="2">
        <v>5.9969999999999999</v>
      </c>
      <c r="K9" s="2">
        <v>1.1794642722705441E-3</v>
      </c>
      <c r="L9" s="2">
        <v>9.4E-2</v>
      </c>
      <c r="M9" s="2">
        <v>2.4483044485990684</v>
      </c>
      <c r="N9" s="2">
        <v>156.22900000000001</v>
      </c>
      <c r="O9" s="2">
        <v>0.30081357939802156</v>
      </c>
      <c r="P9" s="2">
        <v>23.974</v>
      </c>
      <c r="Q9" s="2">
        <v>6.1521720174459498</v>
      </c>
      <c r="R9" s="2">
        <v>4.9857246331477985</v>
      </c>
    </row>
    <row r="10" spans="1:18">
      <c r="A10" s="1">
        <v>6</v>
      </c>
      <c r="B10" s="1" t="s">
        <v>152</v>
      </c>
      <c r="C10" s="2">
        <v>156.99042956476222</v>
      </c>
      <c r="D10" s="2">
        <v>10017.732</v>
      </c>
      <c r="E10" s="2">
        <v>83.189083179835677</v>
      </c>
      <c r="F10" s="2">
        <v>6629.9369999999999</v>
      </c>
      <c r="G10" s="2">
        <v>88.715181805027214</v>
      </c>
      <c r="H10" s="2">
        <v>51.09844935178117</v>
      </c>
      <c r="I10" s="2">
        <v>3.5116774354305127</v>
      </c>
      <c r="J10" s="2">
        <v>224.084</v>
      </c>
      <c r="K10" s="2">
        <v>0.87625412185120677</v>
      </c>
      <c r="L10" s="2">
        <v>69.834999999999994</v>
      </c>
      <c r="M10" s="2">
        <v>37.492317167389366</v>
      </c>
      <c r="N10" s="2">
        <v>2392.4259999999999</v>
      </c>
      <c r="O10" s="2">
        <v>23.856961097755004</v>
      </c>
      <c r="P10" s="2">
        <v>1901.3330000000001</v>
      </c>
      <c r="Q10" s="2">
        <v>4.6434246707998241</v>
      </c>
      <c r="R10" s="2">
        <v>5.1111683906616445</v>
      </c>
    </row>
    <row r="11" spans="1:18">
      <c r="A11" s="1">
        <v>7</v>
      </c>
      <c r="B11" s="1" t="s">
        <v>121</v>
      </c>
      <c r="C11" s="2">
        <v>93.346894192389726</v>
      </c>
      <c r="D11" s="2">
        <v>5956.5680000000002</v>
      </c>
      <c r="E11" s="2">
        <v>13.836646707788981</v>
      </c>
      <c r="F11" s="2">
        <v>1102.742</v>
      </c>
      <c r="G11" s="2">
        <v>574.63523615040708</v>
      </c>
      <c r="H11" s="2">
        <v>440.15971097500596</v>
      </c>
      <c r="I11" s="2">
        <v>5.8140354891233655E-2</v>
      </c>
      <c r="J11" s="2">
        <v>3.71</v>
      </c>
      <c r="K11" s="2">
        <v>5.6426072685113154E-2</v>
      </c>
      <c r="L11" s="2">
        <v>4.4969999999999999</v>
      </c>
      <c r="M11" s="2">
        <v>5.0005563295414124</v>
      </c>
      <c r="N11" s="2">
        <v>319.09100000000001</v>
      </c>
      <c r="O11" s="2">
        <v>4.8257153325336404</v>
      </c>
      <c r="P11" s="2">
        <v>384.596</v>
      </c>
      <c r="Q11" s="2">
        <v>2.7609916899849956</v>
      </c>
      <c r="R11" s="2">
        <v>0.85012874985916209</v>
      </c>
    </row>
    <row r="12" spans="1:18">
      <c r="A12" s="1">
        <v>8</v>
      </c>
      <c r="B12" s="1" t="s">
        <v>114</v>
      </c>
      <c r="C12" s="2">
        <v>83.807832806517979</v>
      </c>
      <c r="D12" s="2">
        <v>5347.87</v>
      </c>
      <c r="E12" s="2">
        <v>37.453850323474356</v>
      </c>
      <c r="F12" s="2">
        <v>2984.9670000000001</v>
      </c>
      <c r="G12" s="2">
        <v>123.76292979947931</v>
      </c>
      <c r="H12" s="2">
        <v>79.160104617571989</v>
      </c>
      <c r="I12" s="2">
        <v>6.6602832422572242E-3</v>
      </c>
      <c r="J12" s="2">
        <v>0.42499999999999999</v>
      </c>
      <c r="K12" s="2">
        <v>2.4342134980902719E-3</v>
      </c>
      <c r="L12" s="2">
        <v>0.19400000000000001</v>
      </c>
      <c r="M12" s="2">
        <v>2.9224225879196566</v>
      </c>
      <c r="N12" s="2">
        <v>186.483</v>
      </c>
      <c r="O12" s="2">
        <v>1.8212559537850765</v>
      </c>
      <c r="P12" s="2">
        <v>145.149</v>
      </c>
      <c r="Q12" s="2">
        <v>2.4788476567580622</v>
      </c>
      <c r="R12" s="2">
        <v>2.3011785749348928</v>
      </c>
    </row>
    <row r="13" spans="1:18">
      <c r="A13" s="1">
        <v>9</v>
      </c>
      <c r="B13" s="1" t="s">
        <v>156</v>
      </c>
      <c r="C13" s="2">
        <v>72.798337593302719</v>
      </c>
      <c r="D13" s="2">
        <v>4645.3419999999996</v>
      </c>
      <c r="E13" s="2">
        <v>47.482308035915942</v>
      </c>
      <c r="F13" s="2">
        <v>3784.2069999999999</v>
      </c>
      <c r="G13" s="2">
        <v>53.316762820875425</v>
      </c>
      <c r="H13" s="2">
        <v>22.756022596015484</v>
      </c>
      <c r="I13" s="2">
        <v>0.72003146787941275</v>
      </c>
      <c r="J13" s="2">
        <v>45.945999999999998</v>
      </c>
      <c r="K13" s="2">
        <v>0.28480297927656179</v>
      </c>
      <c r="L13" s="2">
        <v>22.698</v>
      </c>
      <c r="M13" s="2">
        <v>15.371432242979671</v>
      </c>
      <c r="N13" s="2">
        <v>980.86800000000005</v>
      </c>
      <c r="O13" s="2">
        <v>8.3370808510211152</v>
      </c>
      <c r="P13" s="2">
        <v>664.44200000000001</v>
      </c>
      <c r="Q13" s="2">
        <v>2.1532114900960213</v>
      </c>
      <c r="R13" s="2">
        <v>2.9173307683195979</v>
      </c>
    </row>
    <row r="14" spans="1:18">
      <c r="A14" s="1">
        <v>10</v>
      </c>
      <c r="B14" s="1" t="s">
        <v>150</v>
      </c>
      <c r="C14" s="2">
        <v>71.964861912739323</v>
      </c>
      <c r="D14" s="2">
        <v>4592.1570000000002</v>
      </c>
      <c r="E14" s="2">
        <v>23.019491274473886</v>
      </c>
      <c r="F14" s="2">
        <v>1834.5889999999999</v>
      </c>
      <c r="G14" s="2">
        <v>212.62577028598599</v>
      </c>
      <c r="H14" s="2">
        <v>150.3098514163118</v>
      </c>
      <c r="I14" s="2">
        <v>0.21479021674912357</v>
      </c>
      <c r="J14" s="2">
        <v>13.706</v>
      </c>
      <c r="K14" s="2">
        <v>6.9964816831708021E-2</v>
      </c>
      <c r="L14" s="2">
        <v>5.5759999999999996</v>
      </c>
      <c r="M14" s="2">
        <v>4.9147405388717633</v>
      </c>
      <c r="N14" s="2">
        <v>313.61500000000001</v>
      </c>
      <c r="O14" s="2">
        <v>3.172068780333563</v>
      </c>
      <c r="P14" s="2">
        <v>252.80500000000001</v>
      </c>
      <c r="Q14" s="2">
        <v>2.1285591495146914</v>
      </c>
      <c r="R14" s="2">
        <v>1.414326155234289</v>
      </c>
    </row>
    <row r="15" spans="1:18">
      <c r="A15" s="1">
        <v>11</v>
      </c>
      <c r="B15" s="1" t="s">
        <v>122</v>
      </c>
      <c r="C15" s="2">
        <v>62.484144608069748</v>
      </c>
      <c r="D15" s="2">
        <v>3987.1819999999998</v>
      </c>
      <c r="E15" s="2">
        <v>31.611022720998982</v>
      </c>
      <c r="F15" s="2">
        <v>2519.31</v>
      </c>
      <c r="G15" s="2">
        <v>97.665685035118997</v>
      </c>
      <c r="H15" s="2">
        <v>58.264842357629647</v>
      </c>
      <c r="I15" s="2">
        <v>7.4579501058593262E-2</v>
      </c>
      <c r="J15" s="2">
        <v>4.7590000000000003</v>
      </c>
      <c r="K15" s="2">
        <v>6.5046199866494694E-2</v>
      </c>
      <c r="L15" s="2">
        <v>5.1840000000000002</v>
      </c>
      <c r="M15" s="2">
        <v>38.057939762831225</v>
      </c>
      <c r="N15" s="2">
        <v>2428.5189999999998</v>
      </c>
      <c r="O15" s="2">
        <v>30.515965429149329</v>
      </c>
      <c r="P15" s="2">
        <v>2432.0369999999998</v>
      </c>
      <c r="Q15" s="2">
        <v>1.8481408033044786</v>
      </c>
      <c r="R15" s="2">
        <v>1.9421930613032654</v>
      </c>
    </row>
    <row r="16" spans="1:18">
      <c r="A16" s="1">
        <v>12</v>
      </c>
      <c r="B16" s="1" t="s">
        <v>92</v>
      </c>
      <c r="C16" s="2">
        <v>59.577502973620575</v>
      </c>
      <c r="D16" s="2">
        <v>3801.7060000000001</v>
      </c>
      <c r="E16" s="2">
        <v>46.452761201146345</v>
      </c>
      <c r="F16" s="2">
        <v>3702.1550000000002</v>
      </c>
      <c r="G16" s="2">
        <v>28.25395398056628</v>
      </c>
      <c r="H16" s="2">
        <v>2.6890014059379013</v>
      </c>
      <c r="I16" s="2">
        <v>1.0935871658692609</v>
      </c>
      <c r="J16" s="2">
        <v>69.783000000000001</v>
      </c>
      <c r="K16" s="2">
        <v>0.90646848320894591</v>
      </c>
      <c r="L16" s="2">
        <v>72.242999999999995</v>
      </c>
      <c r="M16" s="2">
        <v>35.044717925251248</v>
      </c>
      <c r="N16" s="2">
        <v>2236.2420000000002</v>
      </c>
      <c r="O16" s="2">
        <v>29.360855839351949</v>
      </c>
      <c r="P16" s="2">
        <v>2339.9780000000001</v>
      </c>
      <c r="Q16" s="2">
        <v>1.762168865320785</v>
      </c>
      <c r="R16" s="2">
        <v>2.8540750256495593</v>
      </c>
    </row>
    <row r="17" spans="1:18">
      <c r="A17" s="1">
        <v>13</v>
      </c>
      <c r="B17" s="1" t="s">
        <v>139</v>
      </c>
      <c r="C17" s="2">
        <v>50.498048145228644</v>
      </c>
      <c r="D17" s="2">
        <v>3222.3359999999998</v>
      </c>
      <c r="E17" s="2">
        <v>3.5896493226863679</v>
      </c>
      <c r="F17" s="2">
        <v>286.08499999999998</v>
      </c>
      <c r="G17" s="8">
        <v>1306.7682830766787</v>
      </c>
      <c r="H17" s="8">
        <v>1026.3561528916232</v>
      </c>
      <c r="I17" s="2">
        <v>2.9963438962813678E-2</v>
      </c>
      <c r="J17" s="2">
        <v>1.9119999999999999</v>
      </c>
      <c r="K17" s="2">
        <v>2.5094984516394557E-5</v>
      </c>
      <c r="L17" s="2">
        <v>2E-3</v>
      </c>
      <c r="M17" s="2">
        <v>1.9766153537550675</v>
      </c>
      <c r="N17" s="2">
        <v>126.13</v>
      </c>
      <c r="O17" s="2">
        <v>1.9062024763730723</v>
      </c>
      <c r="P17" s="2">
        <v>151.91900000000001</v>
      </c>
      <c r="Q17" s="2">
        <v>1.4936189628557064</v>
      </c>
      <c r="R17" s="2">
        <v>0.22054939723295056</v>
      </c>
    </row>
    <row r="18" spans="1:18">
      <c r="A18" s="1">
        <v>14</v>
      </c>
      <c r="B18" s="1" t="s">
        <v>112</v>
      </c>
      <c r="C18" s="2">
        <v>44.877521308988563</v>
      </c>
      <c r="D18" s="2">
        <v>2863.6840000000002</v>
      </c>
      <c r="E18" s="2">
        <v>34.175667401113216</v>
      </c>
      <c r="F18" s="2">
        <v>2723.7049999999999</v>
      </c>
      <c r="G18" s="2">
        <v>31.314249937740072</v>
      </c>
      <c r="H18" s="2">
        <v>5.1392863764614845</v>
      </c>
      <c r="I18" s="2">
        <v>0.37070352963669329</v>
      </c>
      <c r="J18" s="2">
        <v>23.655000000000001</v>
      </c>
      <c r="K18" s="2">
        <v>0.28012276466425423</v>
      </c>
      <c r="L18" s="2">
        <v>22.324999999999999</v>
      </c>
      <c r="M18" s="2">
        <v>11.53885452530986</v>
      </c>
      <c r="N18" s="2">
        <v>736.30700000000002</v>
      </c>
      <c r="O18" s="2">
        <v>10.507960129088602</v>
      </c>
      <c r="P18" s="2">
        <v>837.45500000000004</v>
      </c>
      <c r="Q18" s="2">
        <v>1.327376389683286</v>
      </c>
      <c r="R18" s="2">
        <v>2.0997657898539721</v>
      </c>
    </row>
    <row r="19" spans="1:18">
      <c r="A19" s="1">
        <v>15</v>
      </c>
      <c r="B19" s="1" t="s">
        <v>124</v>
      </c>
      <c r="C19" s="2">
        <v>31.394804352220849</v>
      </c>
      <c r="D19" s="2">
        <v>2003.337</v>
      </c>
      <c r="E19" s="2">
        <v>29.765562654647844</v>
      </c>
      <c r="F19" s="2">
        <v>2372.232</v>
      </c>
      <c r="G19" s="2">
        <v>5.4735793724987758</v>
      </c>
      <c r="H19" s="2">
        <v>-15.550544803375047</v>
      </c>
      <c r="I19" s="2">
        <v>1.0019573397104893</v>
      </c>
      <c r="J19" s="2">
        <v>63.936</v>
      </c>
      <c r="K19" s="2">
        <v>0.50611564772664541</v>
      </c>
      <c r="L19" s="2">
        <v>40.335999999999999</v>
      </c>
      <c r="M19" s="2">
        <v>23.859986742118533</v>
      </c>
      <c r="N19" s="2">
        <v>1522.5319999999999</v>
      </c>
      <c r="O19" s="2">
        <v>21.799849931992593</v>
      </c>
      <c r="P19" s="2">
        <v>1737.3869999999999</v>
      </c>
      <c r="Q19" s="2">
        <v>0.92858787295628464</v>
      </c>
      <c r="R19" s="2">
        <v>1.8288073044609707</v>
      </c>
    </row>
    <row r="20" spans="1:18">
      <c r="A20" s="1">
        <v>16</v>
      </c>
      <c r="B20" s="1" t="s">
        <v>107</v>
      </c>
      <c r="C20" s="2">
        <v>30.074736213605469</v>
      </c>
      <c r="D20" s="2">
        <v>1919.1020000000001</v>
      </c>
      <c r="E20" s="2">
        <v>24.812841605476731</v>
      </c>
      <c r="F20" s="2">
        <v>1977.5139999999999</v>
      </c>
      <c r="G20" s="2">
        <v>21.206336185885803</v>
      </c>
      <c r="H20" s="2">
        <v>-2.9538096822576136</v>
      </c>
      <c r="I20" s="2">
        <v>7.7572710703937087E-3</v>
      </c>
      <c r="J20" s="2">
        <v>0.495</v>
      </c>
      <c r="K20" s="2">
        <v>0</v>
      </c>
      <c r="L20" s="2">
        <v>0</v>
      </c>
      <c r="M20" s="2">
        <v>1.8472491463084009</v>
      </c>
      <c r="N20" s="2">
        <v>117.875</v>
      </c>
      <c r="O20" s="2">
        <v>0.35968641307348315</v>
      </c>
      <c r="P20" s="2">
        <v>28.666</v>
      </c>
      <c r="Q20" s="2">
        <v>0.88954321922180435</v>
      </c>
      <c r="R20" s="2">
        <v>1.5245102704431235</v>
      </c>
    </row>
    <row r="21" spans="1:18">
      <c r="A21" s="1">
        <v>17</v>
      </c>
      <c r="B21" s="1" t="s">
        <v>117</v>
      </c>
      <c r="C21" s="2">
        <v>20.510522463960029</v>
      </c>
      <c r="D21" s="2">
        <v>1308.799</v>
      </c>
      <c r="E21" s="2">
        <v>4.5489051058255505</v>
      </c>
      <c r="F21" s="2">
        <v>362.53500000000003</v>
      </c>
      <c r="G21" s="2">
        <v>350.88921370756339</v>
      </c>
      <c r="H21" s="2">
        <v>261.01314355855294</v>
      </c>
      <c r="I21" s="2">
        <v>0</v>
      </c>
      <c r="J21" s="2">
        <v>0</v>
      </c>
      <c r="K21" s="2">
        <v>0</v>
      </c>
      <c r="L21" s="2">
        <v>0</v>
      </c>
      <c r="M21" s="2">
        <v>0.51964313418825248</v>
      </c>
      <c r="N21" s="2">
        <v>33.158999999999999</v>
      </c>
      <c r="O21" s="2">
        <v>0.9098563061186592</v>
      </c>
      <c r="P21" s="2">
        <v>72.513000000000005</v>
      </c>
      <c r="Q21" s="2">
        <v>0.60665523550821066</v>
      </c>
      <c r="R21" s="2">
        <v>0.27948643139573109</v>
      </c>
    </row>
    <row r="22" spans="1:18">
      <c r="A22" s="1">
        <v>18</v>
      </c>
      <c r="B22" s="1" t="s">
        <v>144</v>
      </c>
      <c r="C22" s="2">
        <v>11.919619000456034</v>
      </c>
      <c r="D22" s="2">
        <v>760.60400000000004</v>
      </c>
      <c r="E22" s="2">
        <v>9.0043313943275312</v>
      </c>
      <c r="F22" s="2">
        <v>717.62</v>
      </c>
      <c r="G22" s="2">
        <v>32.376502801363472</v>
      </c>
      <c r="H22" s="2">
        <v>5.9897996153953414</v>
      </c>
      <c r="I22" s="2">
        <v>0</v>
      </c>
      <c r="J22" s="2">
        <v>0</v>
      </c>
      <c r="K22" s="2">
        <v>0</v>
      </c>
      <c r="L22" s="2">
        <v>0</v>
      </c>
      <c r="M22" s="2">
        <v>10.035213309283179</v>
      </c>
      <c r="N22" s="2">
        <v>640.35799999999995</v>
      </c>
      <c r="O22" s="2">
        <v>6.9664429867046778</v>
      </c>
      <c r="P22" s="2">
        <v>555.20600000000002</v>
      </c>
      <c r="Q22" s="2">
        <v>0.35255558626533728</v>
      </c>
      <c r="R22" s="2">
        <v>0.55322948928573668</v>
      </c>
    </row>
    <row r="23" spans="1:18">
      <c r="A23" s="1">
        <v>19</v>
      </c>
      <c r="B23" s="1" t="s">
        <v>130</v>
      </c>
      <c r="C23" s="2">
        <v>10.585352705093626</v>
      </c>
      <c r="D23" s="2">
        <v>675.46299999999997</v>
      </c>
      <c r="E23" s="2">
        <v>6.0142012517378278</v>
      </c>
      <c r="F23" s="2">
        <v>479.315</v>
      </c>
      <c r="G23" s="2">
        <v>76.005960925151044</v>
      </c>
      <c r="H23" s="2">
        <v>40.922566579389354</v>
      </c>
      <c r="I23" s="2">
        <v>0.11642175107465629</v>
      </c>
      <c r="J23" s="2">
        <v>7.4290000000000003</v>
      </c>
      <c r="K23" s="2">
        <v>9.7105042586188725E-2</v>
      </c>
      <c r="L23" s="2">
        <v>7.7389999999999999</v>
      </c>
      <c r="M23" s="2">
        <v>2.7739687922634149</v>
      </c>
      <c r="N23" s="2">
        <v>177.01</v>
      </c>
      <c r="O23" s="2">
        <v>2.4583799681795595</v>
      </c>
      <c r="P23" s="2">
        <v>195.92599999999999</v>
      </c>
      <c r="Q23" s="2">
        <v>0.31309098291034954</v>
      </c>
      <c r="R23" s="2">
        <v>0.36951477475125122</v>
      </c>
    </row>
    <row r="24" spans="1:18">
      <c r="A24" s="1">
        <v>20</v>
      </c>
      <c r="B24" s="1" t="s">
        <v>27</v>
      </c>
      <c r="C24" s="2">
        <v>8.41847264817563</v>
      </c>
      <c r="D24" s="2">
        <v>537.19200000000001</v>
      </c>
      <c r="E24" s="2">
        <v>5.9796580055510109</v>
      </c>
      <c r="F24" s="2">
        <v>476.56200000000001</v>
      </c>
      <c r="G24" s="2">
        <v>40.785186048443393</v>
      </c>
      <c r="H24" s="2">
        <v>12.72237400380223</v>
      </c>
      <c r="I24" s="2">
        <v>0</v>
      </c>
      <c r="J24" s="2">
        <v>0</v>
      </c>
      <c r="K24" s="2">
        <v>0</v>
      </c>
      <c r="L24" s="2">
        <v>0</v>
      </c>
      <c r="M24" s="2">
        <v>4.1600755981326127</v>
      </c>
      <c r="N24" s="2">
        <v>265.459</v>
      </c>
      <c r="O24" s="2">
        <v>3.0728432115557385</v>
      </c>
      <c r="P24" s="2">
        <v>244.89699999999999</v>
      </c>
      <c r="Q24" s="2">
        <v>0.24899953260441574</v>
      </c>
      <c r="R24" s="2">
        <v>0.36739242478329659</v>
      </c>
    </row>
    <row r="25" spans="1:18">
      <c r="A25" s="1">
        <v>21</v>
      </c>
      <c r="B25" s="1" t="s">
        <v>129</v>
      </c>
      <c r="C25" s="2">
        <v>5.1498563729507874</v>
      </c>
      <c r="D25" s="2">
        <v>328.61799999999999</v>
      </c>
      <c r="E25" s="2">
        <v>4.4574840772323245</v>
      </c>
      <c r="F25" s="2">
        <v>355.24900000000002</v>
      </c>
      <c r="G25" s="2">
        <v>15.532804688073284</v>
      </c>
      <c r="H25" s="2">
        <v>-7.4964320800339976</v>
      </c>
      <c r="I25" s="2">
        <v>0.13271985594982688</v>
      </c>
      <c r="J25" s="2">
        <v>8.4689999999999994</v>
      </c>
      <c r="K25" s="2">
        <v>0.1221623846258087</v>
      </c>
      <c r="L25" s="2">
        <v>9.7360000000000007</v>
      </c>
      <c r="M25" s="2">
        <v>2.7042160376486222</v>
      </c>
      <c r="N25" s="2">
        <v>172.559</v>
      </c>
      <c r="O25" s="2">
        <v>2.5231375757241157</v>
      </c>
      <c r="P25" s="2">
        <v>201.08699999999999</v>
      </c>
      <c r="Q25" s="2">
        <v>0.15232119690054563</v>
      </c>
      <c r="R25" s="2">
        <v>0.27386948919939341</v>
      </c>
    </row>
    <row r="26" spans="1:18">
      <c r="A26" s="1">
        <v>22</v>
      </c>
      <c r="B26" s="1" t="s">
        <v>143</v>
      </c>
      <c r="C26" s="2">
        <v>3.5706797093295677</v>
      </c>
      <c r="D26" s="2">
        <v>227.84899999999999</v>
      </c>
      <c r="E26" s="2">
        <v>2.8606274749928482</v>
      </c>
      <c r="F26" s="2">
        <v>227.98400000000001</v>
      </c>
      <c r="G26" s="2">
        <v>24.82155542949522</v>
      </c>
      <c r="H26" s="2">
        <v>-5.9214681732058239E-2</v>
      </c>
      <c r="I26" s="2">
        <v>0</v>
      </c>
      <c r="J26" s="2">
        <v>0</v>
      </c>
      <c r="K26" s="2">
        <v>0</v>
      </c>
      <c r="L26" s="2">
        <v>0</v>
      </c>
      <c r="M26" s="2">
        <v>3.4091247447544388</v>
      </c>
      <c r="N26" s="2">
        <v>217.54</v>
      </c>
      <c r="O26" s="2">
        <v>2.8297857390221992</v>
      </c>
      <c r="P26" s="2">
        <v>225.52600000000001</v>
      </c>
      <c r="Q26" s="2">
        <v>0.10561269435208179</v>
      </c>
      <c r="R26" s="2">
        <v>0.1757580221918556</v>
      </c>
    </row>
    <row r="27" spans="1:18">
      <c r="A27" s="1">
        <v>23</v>
      </c>
      <c r="B27" s="1" t="s">
        <v>140</v>
      </c>
      <c r="C27" s="2">
        <v>3.0893371215979659</v>
      </c>
      <c r="D27" s="2">
        <v>197.13399999999999</v>
      </c>
      <c r="E27" s="2">
        <v>2.2614721721716702</v>
      </c>
      <c r="F27" s="2">
        <v>180.233</v>
      </c>
      <c r="G27" s="2">
        <v>36.607346294750329</v>
      </c>
      <c r="H27" s="2">
        <v>9.3773060427335651</v>
      </c>
      <c r="I27" s="2">
        <v>0</v>
      </c>
      <c r="J27" s="2">
        <v>0</v>
      </c>
      <c r="K27" s="2">
        <v>0</v>
      </c>
      <c r="L27" s="2">
        <v>0</v>
      </c>
      <c r="M27" s="2">
        <v>3.6580782967226702</v>
      </c>
      <c r="N27" s="2">
        <v>233.42599999999999</v>
      </c>
      <c r="O27" s="2">
        <v>1.8872055730941615</v>
      </c>
      <c r="P27" s="2">
        <v>150.405</v>
      </c>
      <c r="Q27" s="2">
        <v>9.1375660583997695E-2</v>
      </c>
      <c r="R27" s="2">
        <v>0.13894569624931882</v>
      </c>
    </row>
    <row r="28" spans="1:18">
      <c r="A28" s="1">
        <v>24</v>
      </c>
      <c r="B28" s="1" t="s">
        <v>123</v>
      </c>
      <c r="C28" s="2">
        <v>2.3714996293748265</v>
      </c>
      <c r="D28" s="2">
        <v>151.328</v>
      </c>
      <c r="E28" s="2">
        <v>1.8925257098116373</v>
      </c>
      <c r="F28" s="2">
        <v>150.82900000000001</v>
      </c>
      <c r="G28" s="2">
        <v>25.308714015349437</v>
      </c>
      <c r="H28" s="2">
        <v>0.33083823402661494</v>
      </c>
      <c r="I28" s="2">
        <v>0</v>
      </c>
      <c r="J28" s="2">
        <v>0</v>
      </c>
      <c r="K28" s="2">
        <v>0</v>
      </c>
      <c r="L28" s="2">
        <v>0</v>
      </c>
      <c r="M28" s="2">
        <v>2.3214769844118028</v>
      </c>
      <c r="N28" s="2">
        <v>148.136</v>
      </c>
      <c r="O28" s="2">
        <v>1.7838016893943576</v>
      </c>
      <c r="P28" s="2">
        <v>142.16399999999999</v>
      </c>
      <c r="Q28" s="2">
        <v>7.014363815909587E-2</v>
      </c>
      <c r="R28" s="2">
        <v>0.11627748758323123</v>
      </c>
    </row>
    <row r="29" spans="1:18">
      <c r="A29" s="1">
        <v>25</v>
      </c>
      <c r="B29" s="1" t="s">
        <v>127</v>
      </c>
      <c r="C29" s="2">
        <v>1.9437370614203484</v>
      </c>
      <c r="D29" s="2">
        <v>124.032</v>
      </c>
      <c r="E29" s="2">
        <v>0.85678041386648474</v>
      </c>
      <c r="F29" s="2">
        <v>68.283000000000001</v>
      </c>
      <c r="G29" s="2">
        <v>126.86525391595239</v>
      </c>
      <c r="H29" s="2">
        <v>81.644040244277477</v>
      </c>
      <c r="I29" s="2">
        <v>3.8237861437900298E-3</v>
      </c>
      <c r="J29" s="2">
        <v>0.24399999999999999</v>
      </c>
      <c r="K29" s="2">
        <v>6.6125284200699653E-3</v>
      </c>
      <c r="L29" s="2">
        <v>0.52700000000000002</v>
      </c>
      <c r="M29" s="2">
        <v>3.0357414305661554</v>
      </c>
      <c r="N29" s="2">
        <v>193.714</v>
      </c>
      <c r="O29" s="2">
        <v>1.2939224966498197</v>
      </c>
      <c r="P29" s="2">
        <v>103.122</v>
      </c>
      <c r="Q29" s="2">
        <v>5.7491381159791827E-2</v>
      </c>
      <c r="R29" s="2">
        <v>5.2640909139792594E-2</v>
      </c>
    </row>
    <row r="30" spans="1:18">
      <c r="A30" s="1">
        <v>26</v>
      </c>
      <c r="B30" s="1" t="s">
        <v>77</v>
      </c>
      <c r="C30" s="2">
        <v>1.7755688273670254</v>
      </c>
      <c r="D30" s="2">
        <v>113.301</v>
      </c>
      <c r="E30" s="2">
        <v>4.144675095235467</v>
      </c>
      <c r="F30" s="2">
        <v>330.31900000000002</v>
      </c>
      <c r="G30" s="2">
        <v>-57.160240873690199</v>
      </c>
      <c r="H30" s="2">
        <v>-65.699520766289567</v>
      </c>
      <c r="I30" s="2">
        <v>0</v>
      </c>
      <c r="J30" s="2">
        <v>0</v>
      </c>
      <c r="K30" s="2">
        <v>0</v>
      </c>
      <c r="L30" s="2">
        <v>0</v>
      </c>
      <c r="M30" s="2">
        <v>3.1021248654231002</v>
      </c>
      <c r="N30" s="2">
        <v>197.95</v>
      </c>
      <c r="O30" s="2">
        <v>6.9376213969875984</v>
      </c>
      <c r="P30" s="2">
        <v>552.90899999999999</v>
      </c>
      <c r="Q30" s="2">
        <v>5.2517342111596803E-2</v>
      </c>
      <c r="R30" s="2">
        <v>0.25465038832721393</v>
      </c>
    </row>
    <row r="31" spans="1:18">
      <c r="A31" s="1">
        <v>27</v>
      </c>
      <c r="B31" s="1" t="s">
        <v>146</v>
      </c>
      <c r="C31" s="2">
        <v>1.1710188352810091</v>
      </c>
      <c r="D31" s="2">
        <v>74.724000000000004</v>
      </c>
      <c r="E31" s="2">
        <v>1.3393193236399774</v>
      </c>
      <c r="F31" s="2">
        <v>106.74</v>
      </c>
      <c r="G31" s="2">
        <v>-12.566121117521419</v>
      </c>
      <c r="H31" s="2">
        <v>-29.994378864530631</v>
      </c>
      <c r="I31" s="2">
        <v>0</v>
      </c>
      <c r="J31" s="2">
        <v>0</v>
      </c>
      <c r="K31" s="2">
        <v>0</v>
      </c>
      <c r="L31" s="2">
        <v>0</v>
      </c>
      <c r="M31" s="2">
        <v>1.3464898740187836</v>
      </c>
      <c r="N31" s="2">
        <v>85.921000000000006</v>
      </c>
      <c r="O31" s="2">
        <v>2.1208022364650203</v>
      </c>
      <c r="P31" s="2">
        <v>169.02199999999999</v>
      </c>
      <c r="Q31" s="2">
        <v>3.4636109760257716E-2</v>
      </c>
      <c r="R31" s="2">
        <v>8.2288280268609487E-2</v>
      </c>
    </row>
    <row r="32" spans="1:18">
      <c r="A32" s="1">
        <v>28</v>
      </c>
      <c r="B32" s="1" t="s">
        <v>145</v>
      </c>
      <c r="C32" s="2">
        <v>1.0084295678964945</v>
      </c>
      <c r="D32" s="2">
        <v>64.349000000000004</v>
      </c>
      <c r="E32" s="2">
        <v>1.3494326024000844</v>
      </c>
      <c r="F32" s="2">
        <v>107.54600000000001</v>
      </c>
      <c r="G32" s="2">
        <v>-25.270104923883281</v>
      </c>
      <c r="H32" s="2">
        <v>-40.166068473025497</v>
      </c>
      <c r="I32" s="2">
        <v>0</v>
      </c>
      <c r="J32" s="2">
        <v>0</v>
      </c>
      <c r="K32" s="2">
        <v>1.6562689780820407E-3</v>
      </c>
      <c r="L32" s="2">
        <v>0.13200000000000001</v>
      </c>
      <c r="M32" s="2">
        <v>0.49376989269891913</v>
      </c>
      <c r="N32" s="2">
        <v>31.507999999999999</v>
      </c>
      <c r="O32" s="2">
        <v>0.54671933267417183</v>
      </c>
      <c r="P32" s="2">
        <v>43.572000000000003</v>
      </c>
      <c r="Q32" s="2">
        <v>2.9827084028730046E-2</v>
      </c>
      <c r="R32" s="2">
        <v>8.290964389889334E-2</v>
      </c>
    </row>
    <row r="33" spans="1:18">
      <c r="A33" s="1">
        <v>29</v>
      </c>
      <c r="B33" s="1" t="s">
        <v>26</v>
      </c>
      <c r="C33" s="2">
        <v>0.54981029946200588</v>
      </c>
      <c r="D33" s="2">
        <v>35.084000000000003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4.8309463400568236</v>
      </c>
      <c r="N33" s="2">
        <v>308.26799999999997</v>
      </c>
      <c r="O33" s="2">
        <v>4.1042972651485874</v>
      </c>
      <c r="P33" s="2">
        <v>327.101</v>
      </c>
      <c r="Q33" s="2">
        <v>1.6262155061678735E-2</v>
      </c>
      <c r="R33" s="2">
        <v>0</v>
      </c>
    </row>
    <row r="34" spans="1:18">
      <c r="A34" s="1">
        <v>30</v>
      </c>
      <c r="B34" s="1" t="s">
        <v>149</v>
      </c>
      <c r="C34" s="2">
        <v>0.53423307230246775</v>
      </c>
      <c r="D34" s="2">
        <v>34.090000000000003</v>
      </c>
      <c r="E34" s="2">
        <v>0.48995447769808731</v>
      </c>
      <c r="F34" s="2">
        <v>39.048000000000002</v>
      </c>
      <c r="G34" s="2">
        <v>9.0372874664623879</v>
      </c>
      <c r="H34" s="2">
        <v>-12.69719319811513</v>
      </c>
      <c r="I34" s="2">
        <v>3.557374814099741E-3</v>
      </c>
      <c r="J34" s="2">
        <v>0.22700000000000001</v>
      </c>
      <c r="K34" s="2">
        <v>3.2372530026148977E-3</v>
      </c>
      <c r="L34" s="2">
        <v>0.25800000000000001</v>
      </c>
      <c r="M34" s="2">
        <v>0.49276693239890862</v>
      </c>
      <c r="N34" s="2">
        <v>31.443999999999999</v>
      </c>
      <c r="O34" s="2">
        <v>0.75057843939310298</v>
      </c>
      <c r="P34" s="2">
        <v>59.819000000000003</v>
      </c>
      <c r="Q34" s="2">
        <v>1.5801415632556954E-2</v>
      </c>
      <c r="R34" s="2">
        <v>3.0102986396183841E-2</v>
      </c>
    </row>
    <row r="35" spans="1:18">
      <c r="A35" s="1">
        <v>31</v>
      </c>
      <c r="B35" s="1" t="s">
        <v>44</v>
      </c>
      <c r="C35" s="2">
        <v>0.41561734557153851</v>
      </c>
      <c r="D35" s="2">
        <v>26.521000000000001</v>
      </c>
      <c r="E35" s="2">
        <v>0.40228514929006293</v>
      </c>
      <c r="F35" s="2">
        <v>32.061</v>
      </c>
      <c r="G35" s="2">
        <v>3.3141159461152654</v>
      </c>
      <c r="H35" s="2">
        <v>-17.279560837154179</v>
      </c>
      <c r="I35" s="2">
        <v>1.2537003750131247E-4</v>
      </c>
      <c r="J35" s="2">
        <v>8.0000000000000002E-3</v>
      </c>
      <c r="K35" s="2">
        <v>1.5307940555000679E-3</v>
      </c>
      <c r="L35" s="2">
        <v>0.122</v>
      </c>
      <c r="M35" s="2">
        <v>1.4599654292121591</v>
      </c>
      <c r="N35" s="2">
        <v>93.162000000000006</v>
      </c>
      <c r="O35" s="2">
        <v>2.5300136014816079</v>
      </c>
      <c r="P35" s="2">
        <v>201.63499999999999</v>
      </c>
      <c r="Q35" s="2">
        <v>1.2293028571165822E-2</v>
      </c>
      <c r="R35" s="2">
        <v>2.4716550062693354E-2</v>
      </c>
    </row>
    <row r="36" spans="1:18">
      <c r="A36" s="1">
        <v>32</v>
      </c>
      <c r="B36" s="1" t="s">
        <v>148</v>
      </c>
      <c r="C36" s="2">
        <v>0.27222536517941232</v>
      </c>
      <c r="D36" s="2">
        <v>17.370999999999999</v>
      </c>
      <c r="E36" s="2">
        <v>0.20713400219832065</v>
      </c>
      <c r="F36" s="2">
        <v>16.507999999999999</v>
      </c>
      <c r="G36" s="2">
        <v>31.424759957454938</v>
      </c>
      <c r="H36" s="2">
        <v>5.2277683547370941</v>
      </c>
      <c r="I36" s="2">
        <v>0</v>
      </c>
      <c r="J36" s="2">
        <v>0</v>
      </c>
      <c r="K36" s="2">
        <v>0</v>
      </c>
      <c r="L36" s="2">
        <v>0</v>
      </c>
      <c r="M36" s="2">
        <v>1.2223578656377966E-3</v>
      </c>
      <c r="N36" s="2">
        <v>7.8E-2</v>
      </c>
      <c r="O36" s="2">
        <v>2.6098783897050337E-2</v>
      </c>
      <c r="P36" s="2">
        <v>2.08</v>
      </c>
      <c r="Q36" s="2">
        <v>8.0518155163727418E-3</v>
      </c>
      <c r="R36" s="2">
        <v>1.2726390581545862E-2</v>
      </c>
    </row>
    <row r="37" spans="1:18">
      <c r="A37" s="1">
        <v>33</v>
      </c>
      <c r="B37" s="1" t="s">
        <v>153</v>
      </c>
      <c r="C37" s="2">
        <v>3.9475890558225764E-2</v>
      </c>
      <c r="D37" s="2">
        <v>2.5190000000000001</v>
      </c>
      <c r="E37" s="2">
        <v>5.6764854976084481E-2</v>
      </c>
      <c r="F37" s="2">
        <v>4.524</v>
      </c>
      <c r="G37" s="2">
        <v>-30.457163019517452</v>
      </c>
      <c r="H37" s="2">
        <v>-44.319186560565868</v>
      </c>
      <c r="I37" s="2">
        <v>1.927564326582679E-3</v>
      </c>
      <c r="J37" s="2">
        <v>0.123</v>
      </c>
      <c r="K37" s="2">
        <v>7.1520705871724486E-4</v>
      </c>
      <c r="L37" s="2">
        <v>5.7000000000000002E-2</v>
      </c>
      <c r="M37" s="2">
        <v>1.1706427251685051E-2</v>
      </c>
      <c r="N37" s="2">
        <v>0.747</v>
      </c>
      <c r="O37" s="2">
        <v>2.9122729531275884E-2</v>
      </c>
      <c r="P37" s="2">
        <v>2.3210000000000002</v>
      </c>
      <c r="Q37" s="2">
        <v>1.167608271587297E-3</v>
      </c>
      <c r="R37" s="2">
        <v>3.4876539248190866E-3</v>
      </c>
    </row>
    <row r="38" spans="1:18">
      <c r="A38" s="1">
        <v>34</v>
      </c>
      <c r="B38" s="1" t="s">
        <v>59</v>
      </c>
      <c r="C38" s="2">
        <v>6.550584459443576E-3</v>
      </c>
      <c r="D38" s="2">
        <v>0.41799999999999998</v>
      </c>
      <c r="E38" s="2">
        <v>8.5824847046069384E-3</v>
      </c>
      <c r="F38" s="2">
        <v>0.68400000000000005</v>
      </c>
      <c r="G38" s="2">
        <v>-23.67496494427391</v>
      </c>
      <c r="H38" s="2">
        <v>-38.8888888888889</v>
      </c>
      <c r="I38" s="2">
        <v>2.6641132969028899E-4</v>
      </c>
      <c r="J38" s="2">
        <v>1.7000000000000001E-2</v>
      </c>
      <c r="K38" s="2">
        <v>3.0113981419673468E-4</v>
      </c>
      <c r="L38" s="2">
        <v>2.4E-2</v>
      </c>
      <c r="M38" s="2">
        <v>1.6799585025175871E-2</v>
      </c>
      <c r="N38" s="2">
        <v>1.0720000000000001</v>
      </c>
      <c r="O38" s="2">
        <v>5.9061046059334585E-2</v>
      </c>
      <c r="P38" s="2">
        <v>4.7069999999999999</v>
      </c>
      <c r="Q38" s="2">
        <v>1.937515909184161E-4</v>
      </c>
      <c r="R38" s="2">
        <v>5.2731107086124128E-4</v>
      </c>
    </row>
    <row r="39" spans="1:18">
      <c r="A39" s="1">
        <v>35</v>
      </c>
      <c r="B39" s="1" t="s">
        <v>20</v>
      </c>
      <c r="C39" s="2">
        <v>1.0343028093858279E-3</v>
      </c>
      <c r="D39" s="2">
        <v>6.6000000000000003E-2</v>
      </c>
      <c r="E39" s="2">
        <v>5.7091089774797613E-3</v>
      </c>
      <c r="F39" s="2">
        <v>0.45500000000000002</v>
      </c>
      <c r="G39" s="2">
        <v>-81.883288382377103</v>
      </c>
      <c r="H39" s="2">
        <v>-85.494505494505489</v>
      </c>
      <c r="I39" s="2">
        <v>0</v>
      </c>
      <c r="J39" s="2">
        <v>0</v>
      </c>
      <c r="K39" s="2">
        <v>0</v>
      </c>
      <c r="L39" s="2">
        <v>0</v>
      </c>
      <c r="M39" s="2">
        <v>0.10255269067607359</v>
      </c>
      <c r="N39" s="2">
        <v>6.5439999999999996</v>
      </c>
      <c r="O39" s="2">
        <v>0.60243019830056765</v>
      </c>
      <c r="P39" s="2">
        <v>48.012</v>
      </c>
      <c r="Q39" s="2">
        <v>3.0592356460802547E-5</v>
      </c>
      <c r="R39" s="2">
        <v>3.5076979128927593E-4</v>
      </c>
    </row>
    <row r="40" spans="1:18">
      <c r="A40" s="1">
        <v>36</v>
      </c>
      <c r="B40" s="1" t="s">
        <v>23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0.21654539727414193</v>
      </c>
      <c r="N40" s="2">
        <v>13.818</v>
      </c>
      <c r="O40" s="2">
        <v>0.1839211415206557</v>
      </c>
      <c r="P40" s="2">
        <v>14.657999999999999</v>
      </c>
      <c r="Q40" s="2">
        <v>0</v>
      </c>
      <c r="R40" s="2">
        <v>0</v>
      </c>
    </row>
    <row r="41" spans="1:18">
      <c r="A41" s="1">
        <v>37</v>
      </c>
      <c r="B41" s="1" t="s">
        <v>37</v>
      </c>
      <c r="C41" s="2">
        <v>0</v>
      </c>
      <c r="D41" s="2">
        <v>0</v>
      </c>
      <c r="E41" s="2">
        <v>9.0894033918381079E-2</v>
      </c>
      <c r="F41" s="2">
        <v>7.2439999999999998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0.56613030319760294</v>
      </c>
      <c r="P41" s="2">
        <v>45.119</v>
      </c>
      <c r="Q41" s="2">
        <v>0</v>
      </c>
      <c r="R41" s="2">
        <v>5.5845634463725603E-3</v>
      </c>
    </row>
    <row r="42" spans="1:18">
      <c r="A42" s="1">
        <v>38</v>
      </c>
      <c r="B42" s="1" t="s">
        <v>46</v>
      </c>
      <c r="C42" s="2">
        <v>0</v>
      </c>
      <c r="D42" s="2">
        <v>0</v>
      </c>
      <c r="E42" s="2">
        <v>1.0552440989143911E-2</v>
      </c>
      <c r="F42" s="2">
        <v>0.84099999999999997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7.1708918255597442E-2</v>
      </c>
      <c r="P42" s="2">
        <v>5.7149999999999999</v>
      </c>
      <c r="Q42" s="2">
        <v>0</v>
      </c>
      <c r="R42" s="2">
        <v>6.4834592192149687E-4</v>
      </c>
    </row>
    <row r="43" spans="1:18">
      <c r="A43" s="1">
        <v>39</v>
      </c>
      <c r="B43" s="1" t="s">
        <v>52</v>
      </c>
      <c r="C43" s="2">
        <v>0</v>
      </c>
      <c r="D43" s="2">
        <v>0</v>
      </c>
      <c r="E43" s="2">
        <v>0.45771997008677845</v>
      </c>
      <c r="F43" s="2">
        <v>36.478999999999999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0.49621567633492769</v>
      </c>
      <c r="P43" s="2">
        <v>39.546999999999997</v>
      </c>
      <c r="Q43" s="2">
        <v>0</v>
      </c>
      <c r="R43" s="2">
        <v>2.8122486189981314E-2</v>
      </c>
    </row>
    <row r="44" spans="1:18">
      <c r="A44" s="1">
        <v>40</v>
      </c>
      <c r="B44" s="1" t="s">
        <v>62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9.0579852094698245E-3</v>
      </c>
      <c r="N44" s="2">
        <v>0.57799999999999996</v>
      </c>
      <c r="O44" s="2">
        <v>6.5874334355535708E-3</v>
      </c>
      <c r="P44" s="2">
        <v>0.52500000000000002</v>
      </c>
      <c r="Q44" s="2">
        <v>0</v>
      </c>
      <c r="R44" s="2">
        <v>0</v>
      </c>
    </row>
    <row r="45" spans="1:18">
      <c r="A45" s="1">
        <v>41</v>
      </c>
      <c r="B45" s="1" t="s">
        <v>91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1.7315539316312245E-3</v>
      </c>
      <c r="P45" s="2">
        <v>0.13800000000000001</v>
      </c>
      <c r="Q45" s="2">
        <v>0</v>
      </c>
      <c r="R45" s="2">
        <v>0</v>
      </c>
    </row>
    <row r="46" spans="1:18">
      <c r="A46" s="1">
        <v>42</v>
      </c>
      <c r="B46" s="1" t="s">
        <v>93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3.0427668726128395E-2</v>
      </c>
      <c r="P46" s="2">
        <v>2.4249999999999998</v>
      </c>
      <c r="Q46" s="2">
        <v>0</v>
      </c>
      <c r="R46" s="2">
        <v>0</v>
      </c>
    </row>
    <row r="47" spans="1:18">
      <c r="A47" s="1">
        <v>43</v>
      </c>
      <c r="B47" s="1" t="s">
        <v>116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0.50571412797438309</v>
      </c>
      <c r="P47" s="2">
        <v>40.304000000000002</v>
      </c>
      <c r="Q47" s="2">
        <v>0</v>
      </c>
      <c r="R47" s="2">
        <v>0</v>
      </c>
    </row>
    <row r="48" spans="1:18">
      <c r="A48" s="1">
        <v>44</v>
      </c>
      <c r="B48" s="1" t="s">
        <v>155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2.0853932133123875E-2</v>
      </c>
      <c r="L48" s="2">
        <v>1.6619999999999999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>
      <c r="A49" s="1">
        <v>45</v>
      </c>
      <c r="B49" s="1" t="s">
        <v>157</v>
      </c>
      <c r="C49" s="2">
        <v>0</v>
      </c>
      <c r="D49" s="2">
        <v>0</v>
      </c>
      <c r="E49" s="2">
        <v>3.8897226000411561E-3</v>
      </c>
      <c r="F49" s="2">
        <v>0.31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3.4693816093915475E-2</v>
      </c>
      <c r="P49" s="2">
        <v>2.7650000000000001</v>
      </c>
      <c r="Q49" s="2">
        <v>0</v>
      </c>
      <c r="R49" s="2">
        <v>2.3898601164763856E-4</v>
      </c>
    </row>
    <row r="50" spans="1:18">
      <c r="A50" s="7"/>
      <c r="B50" s="7" t="s">
        <v>161</v>
      </c>
      <c r="C50" s="3">
        <v>3380.9190564024125</v>
      </c>
      <c r="D50" s="3">
        <v>215740.16399999999</v>
      </c>
      <c r="E50" s="3">
        <v>1627.5942567618438</v>
      </c>
      <c r="F50" s="3">
        <v>129714.705</v>
      </c>
      <c r="G50" s="3">
        <v>107.72493158883898</v>
      </c>
      <c r="H50" s="3">
        <v>66.318972085701461</v>
      </c>
      <c r="I50" s="3">
        <v>13.919553181186345</v>
      </c>
      <c r="J50" s="3">
        <v>888.22199999999998</v>
      </c>
      <c r="K50" s="3">
        <v>6.576015217598612</v>
      </c>
      <c r="L50" s="3">
        <v>524.09</v>
      </c>
      <c r="M50" s="3">
        <v>469.86831444685953</v>
      </c>
      <c r="N50" s="3">
        <v>29982.813999999998</v>
      </c>
      <c r="O50" s="3">
        <v>297.21968902295191</v>
      </c>
      <c r="P50" s="3">
        <v>23687.577000000001</v>
      </c>
      <c r="Q50" s="3">
        <v>100</v>
      </c>
      <c r="R50" s="3">
        <v>100</v>
      </c>
    </row>
    <row r="51" spans="1:18">
      <c r="B51" s="9" t="s">
        <v>163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F31" zoomScale="115" zoomScaleNormal="115" workbookViewId="0">
      <selection activeCell="H60" sqref="H60"/>
    </sheetView>
  </sheetViews>
  <sheetFormatPr defaultRowHeight="15"/>
  <cols>
    <col min="1" max="1" width="4.5703125" bestFit="1" customWidth="1"/>
    <col min="2" max="2" width="49.42578125" bestFit="1" customWidth="1"/>
    <col min="3" max="3" width="16.85546875" customWidth="1"/>
    <col min="4" max="4" width="17.42578125" customWidth="1"/>
    <col min="5" max="5" width="16.5703125" customWidth="1"/>
    <col min="6" max="6" width="18.28515625" customWidth="1"/>
    <col min="7" max="8" width="16.140625" bestFit="1" customWidth="1"/>
    <col min="9" max="9" width="14.140625" customWidth="1"/>
    <col min="10" max="10" width="17.28515625" customWidth="1"/>
    <col min="11" max="11" width="15.140625" customWidth="1"/>
    <col min="12" max="12" width="17" customWidth="1"/>
    <col min="13" max="13" width="14.140625" bestFit="1" customWidth="1"/>
    <col min="14" max="14" width="18.85546875" customWidth="1"/>
    <col min="15" max="15" width="14.140625" bestFit="1" customWidth="1"/>
    <col min="16" max="16" width="17.7109375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43</v>
      </c>
      <c r="C5" s="2">
        <v>2238.1471562157681</v>
      </c>
      <c r="D5" s="2">
        <v>142818.63200000001</v>
      </c>
      <c r="E5" s="2">
        <v>1546.0638265836192</v>
      </c>
      <c r="F5" s="2">
        <v>123216.958</v>
      </c>
      <c r="G5" s="2">
        <v>44.764214628930631</v>
      </c>
      <c r="H5" s="2">
        <v>15.908259965320696</v>
      </c>
      <c r="I5" s="2">
        <v>420.81789845340381</v>
      </c>
      <c r="J5" s="2">
        <v>26852.852999999999</v>
      </c>
      <c r="K5" s="2">
        <v>332.17148155769587</v>
      </c>
      <c r="L5" s="2">
        <v>26473.136999999999</v>
      </c>
      <c r="M5" s="2">
        <v>1118.2999352777181</v>
      </c>
      <c r="N5" s="2">
        <v>71359.948999999993</v>
      </c>
      <c r="O5" s="2">
        <v>801.94999322435422</v>
      </c>
      <c r="P5" s="2">
        <v>63913.169000000002</v>
      </c>
      <c r="Q5" s="2">
        <v>14.801523616816809</v>
      </c>
      <c r="R5" s="2">
        <v>13.781044880930505</v>
      </c>
    </row>
    <row r="6" spans="1:18">
      <c r="A6" s="1">
        <v>2</v>
      </c>
      <c r="B6" s="1" t="s">
        <v>11</v>
      </c>
      <c r="C6" s="2">
        <v>1929.4683213422115</v>
      </c>
      <c r="D6" s="2">
        <v>123121.496</v>
      </c>
      <c r="E6" s="2">
        <v>1.8589360730364428</v>
      </c>
      <c r="F6" s="2">
        <v>148.15199999999999</v>
      </c>
      <c r="G6" s="8">
        <v>103694.22667238681</v>
      </c>
      <c r="H6" s="8">
        <v>83004.849073924081</v>
      </c>
      <c r="I6" s="2">
        <v>146.47023793665991</v>
      </c>
      <c r="J6" s="2">
        <v>9346.4269999999997</v>
      </c>
      <c r="K6" s="2">
        <v>0</v>
      </c>
      <c r="L6" s="2">
        <v>0</v>
      </c>
      <c r="M6" s="2">
        <v>1526.0420365735743</v>
      </c>
      <c r="N6" s="2">
        <v>97378.421000000002</v>
      </c>
      <c r="O6" s="2">
        <v>6.6166941874996867</v>
      </c>
      <c r="P6" s="2">
        <v>527.33199999999999</v>
      </c>
      <c r="Q6" s="2">
        <v>12.760139942957975</v>
      </c>
      <c r="R6" s="2">
        <v>1.6569873127363004E-2</v>
      </c>
    </row>
    <row r="7" spans="1:18">
      <c r="A7" s="1">
        <v>3</v>
      </c>
      <c r="B7" s="1" t="s">
        <v>44</v>
      </c>
      <c r="C7" s="2">
        <v>1384.1036904237665</v>
      </c>
      <c r="D7" s="2">
        <v>88321.179000000004</v>
      </c>
      <c r="E7" s="2">
        <v>976.73753908543847</v>
      </c>
      <c r="F7" s="2">
        <v>77843.247000000003</v>
      </c>
      <c r="G7" s="2">
        <v>41.706818365941217</v>
      </c>
      <c r="H7" s="2">
        <v>13.460296690861313</v>
      </c>
      <c r="I7" s="2">
        <v>49.13178114779403</v>
      </c>
      <c r="J7" s="2">
        <v>3135.1529999999998</v>
      </c>
      <c r="K7" s="2">
        <v>32.717360208388754</v>
      </c>
      <c r="L7" s="2">
        <v>2607.482</v>
      </c>
      <c r="M7" s="2">
        <v>665.15719052014458</v>
      </c>
      <c r="N7" s="2">
        <v>42444.411999999997</v>
      </c>
      <c r="O7" s="2">
        <v>501.4733139934653</v>
      </c>
      <c r="P7" s="2">
        <v>39966.019</v>
      </c>
      <c r="Q7" s="2">
        <v>9.1534836773510388</v>
      </c>
      <c r="R7" s="2">
        <v>8.7062795413627967</v>
      </c>
    </row>
    <row r="8" spans="1:18">
      <c r="A8" s="1">
        <v>4</v>
      </c>
      <c r="B8" s="1" t="s">
        <v>36</v>
      </c>
      <c r="C8" s="2">
        <v>1357.5898393853108</v>
      </c>
      <c r="D8" s="2">
        <v>86629.301000000007</v>
      </c>
      <c r="E8" s="2">
        <v>923.15699924213163</v>
      </c>
      <c r="F8" s="2">
        <v>73573.028000000006</v>
      </c>
      <c r="G8" s="2">
        <v>47.059475311331454</v>
      </c>
      <c r="H8" s="2">
        <v>17.746004690740747</v>
      </c>
      <c r="I8" s="2">
        <v>194.1084074714274</v>
      </c>
      <c r="J8" s="2">
        <v>12386.271000000001</v>
      </c>
      <c r="K8" s="2">
        <v>182.18611193366894</v>
      </c>
      <c r="L8" s="2">
        <v>14519.723</v>
      </c>
      <c r="M8" s="2">
        <v>626.67054791407759</v>
      </c>
      <c r="N8" s="2">
        <v>39988.536999999997</v>
      </c>
      <c r="O8" s="2">
        <v>516.86817102733858</v>
      </c>
      <c r="P8" s="2">
        <v>41192.946000000004</v>
      </c>
      <c r="Q8" s="2">
        <v>8.9781398036345301</v>
      </c>
      <c r="R8" s="2">
        <v>8.2286822962627983</v>
      </c>
    </row>
    <row r="9" spans="1:18">
      <c r="A9" s="1">
        <v>5</v>
      </c>
      <c r="B9" s="1" t="s">
        <v>67</v>
      </c>
      <c r="C9" s="2">
        <v>983.6618864116117</v>
      </c>
      <c r="D9" s="2">
        <v>62768.546999999999</v>
      </c>
      <c r="E9" s="2">
        <v>677.66625427242116</v>
      </c>
      <c r="F9" s="2">
        <v>54008.103000000003</v>
      </c>
      <c r="G9" s="2">
        <v>45.154326367885005</v>
      </c>
      <c r="H9" s="2">
        <v>16.220610451731659</v>
      </c>
      <c r="I9" s="2">
        <v>134.7420746547231</v>
      </c>
      <c r="J9" s="2">
        <v>8598.0400000000009</v>
      </c>
      <c r="K9" s="2">
        <v>87.458191755795696</v>
      </c>
      <c r="L9" s="2">
        <v>6970.1729999999998</v>
      </c>
      <c r="M9" s="2">
        <v>453.04730681652563</v>
      </c>
      <c r="N9" s="2">
        <v>28909.447</v>
      </c>
      <c r="O9" s="2">
        <v>350.45990323373974</v>
      </c>
      <c r="P9" s="2">
        <v>27930.672999999999</v>
      </c>
      <c r="Q9" s="2">
        <v>6.5052445735075786</v>
      </c>
      <c r="R9" s="2">
        <v>6.0404679961090872</v>
      </c>
    </row>
    <row r="10" spans="1:18">
      <c r="A10" s="1">
        <v>6</v>
      </c>
      <c r="B10" s="1" t="s">
        <v>99</v>
      </c>
      <c r="C10" s="2">
        <v>973.12856227208113</v>
      </c>
      <c r="D10" s="2">
        <v>62096.404000000002</v>
      </c>
      <c r="E10" s="2">
        <v>596.07138017395846</v>
      </c>
      <c r="F10" s="2">
        <v>47505.22</v>
      </c>
      <c r="G10" s="2">
        <v>63.257051863164719</v>
      </c>
      <c r="H10" s="2">
        <v>30.714906698674383</v>
      </c>
      <c r="I10" s="2">
        <v>93.053700688438227</v>
      </c>
      <c r="J10" s="2">
        <v>5937.8590000000004</v>
      </c>
      <c r="K10" s="2">
        <v>56.868033004923639</v>
      </c>
      <c r="L10" s="2">
        <v>4532.223</v>
      </c>
      <c r="M10" s="2">
        <v>198.85543424263176</v>
      </c>
      <c r="N10" s="2">
        <v>12689.183999999999</v>
      </c>
      <c r="O10" s="2">
        <v>199.34389162981887</v>
      </c>
      <c r="P10" s="2">
        <v>15887.15</v>
      </c>
      <c r="Q10" s="2">
        <v>6.4355846114349964</v>
      </c>
      <c r="R10" s="2">
        <v>5.313161268747419</v>
      </c>
    </row>
    <row r="11" spans="1:18">
      <c r="A11" s="1">
        <v>7</v>
      </c>
      <c r="B11" s="1" t="s">
        <v>31</v>
      </c>
      <c r="C11" s="2">
        <v>841.75942743503867</v>
      </c>
      <c r="D11" s="2">
        <v>53713.595000000001</v>
      </c>
      <c r="E11" s="2">
        <v>603.34439603900762</v>
      </c>
      <c r="F11" s="2">
        <v>48084.858999999997</v>
      </c>
      <c r="G11" s="2">
        <v>39.515578989585407</v>
      </c>
      <c r="H11" s="2">
        <v>11.705838629993707</v>
      </c>
      <c r="I11" s="2">
        <v>24.883821153373002</v>
      </c>
      <c r="J11" s="2">
        <v>1587.864</v>
      </c>
      <c r="K11" s="2">
        <v>28.349929483093508</v>
      </c>
      <c r="L11" s="2">
        <v>2259.41</v>
      </c>
      <c r="M11" s="2">
        <v>409.23776584324668</v>
      </c>
      <c r="N11" s="2">
        <v>26113.912</v>
      </c>
      <c r="O11" s="2">
        <v>265.07224846042271</v>
      </c>
      <c r="P11" s="2">
        <v>21125.516</v>
      </c>
      <c r="Q11" s="2">
        <v>5.5668019907698962</v>
      </c>
      <c r="R11" s="2">
        <v>5.3779902598489331</v>
      </c>
    </row>
    <row r="12" spans="1:18">
      <c r="A12" s="1">
        <v>8</v>
      </c>
      <c r="B12" s="1" t="s">
        <v>48</v>
      </c>
      <c r="C12" s="2">
        <v>520.45647230654231</v>
      </c>
      <c r="D12" s="2">
        <v>33210.9</v>
      </c>
      <c r="E12" s="2">
        <v>385.91545248766585</v>
      </c>
      <c r="F12" s="2">
        <v>30756.381000000001</v>
      </c>
      <c r="G12" s="2">
        <v>34.862822660146378</v>
      </c>
      <c r="H12" s="2">
        <v>7.9805195546251042</v>
      </c>
      <c r="I12" s="2">
        <v>139.1410898730785</v>
      </c>
      <c r="J12" s="2">
        <v>8878.7459999999992</v>
      </c>
      <c r="K12" s="2">
        <v>61.496100239406154</v>
      </c>
      <c r="L12" s="2">
        <v>4901.067</v>
      </c>
      <c r="M12" s="2">
        <v>320.9623874216241</v>
      </c>
      <c r="N12" s="2">
        <v>20480.963</v>
      </c>
      <c r="O12" s="2">
        <v>296.29271793739304</v>
      </c>
      <c r="P12" s="2">
        <v>23613.7</v>
      </c>
      <c r="Q12" s="2">
        <v>3.4419313068741713</v>
      </c>
      <c r="R12" s="2">
        <v>3.4399085468089403</v>
      </c>
    </row>
    <row r="13" spans="1:18">
      <c r="A13" s="1">
        <v>9</v>
      </c>
      <c r="B13" s="1" t="s">
        <v>46</v>
      </c>
      <c r="C13" s="2">
        <v>359.82409016613099</v>
      </c>
      <c r="D13" s="2">
        <v>22960.771000000001</v>
      </c>
      <c r="E13" s="2">
        <v>261.07666266819916</v>
      </c>
      <c r="F13" s="2">
        <v>20807.079000000002</v>
      </c>
      <c r="G13" s="2">
        <v>37.823153739110467</v>
      </c>
      <c r="H13" s="2">
        <v>10.35076571776365</v>
      </c>
      <c r="I13" s="2">
        <v>12.022406759952421</v>
      </c>
      <c r="J13" s="2">
        <v>767.16300000000001</v>
      </c>
      <c r="K13" s="2">
        <v>7.9067896990107558</v>
      </c>
      <c r="L13" s="2">
        <v>630.149</v>
      </c>
      <c r="M13" s="2">
        <v>190.5211005608742</v>
      </c>
      <c r="N13" s="2">
        <v>12157.361000000001</v>
      </c>
      <c r="O13" s="2">
        <v>163.4519280476604</v>
      </c>
      <c r="P13" s="2">
        <v>13026.661</v>
      </c>
      <c r="Q13" s="2">
        <v>2.3796222485650365</v>
      </c>
      <c r="R13" s="2">
        <v>2.3271414437943405</v>
      </c>
    </row>
    <row r="14" spans="1:18">
      <c r="A14" s="1">
        <v>10</v>
      </c>
      <c r="B14" s="1" t="s">
        <v>47</v>
      </c>
      <c r="C14" s="2">
        <v>242.49171382408389</v>
      </c>
      <c r="D14" s="2">
        <v>15473.663</v>
      </c>
      <c r="E14" s="2">
        <v>100.32292226075697</v>
      </c>
      <c r="F14" s="2">
        <v>7995.4560000000001</v>
      </c>
      <c r="G14" s="2">
        <v>141.71117463445211</v>
      </c>
      <c r="H14" s="2">
        <v>93.530712944952739</v>
      </c>
      <c r="I14" s="2">
        <v>202.79116015865577</v>
      </c>
      <c r="J14" s="2">
        <v>12940.326999999999</v>
      </c>
      <c r="K14" s="2">
        <v>75.36809323288648</v>
      </c>
      <c r="L14" s="2">
        <v>6006.6260000000002</v>
      </c>
      <c r="M14" s="2">
        <v>53.950503909194481</v>
      </c>
      <c r="N14" s="2">
        <v>3442.6410000000001</v>
      </c>
      <c r="O14" s="2">
        <v>74.187662803712058</v>
      </c>
      <c r="P14" s="2">
        <v>5912.549</v>
      </c>
      <c r="Q14" s="2">
        <v>1.6036688289603869</v>
      </c>
      <c r="R14" s="2">
        <v>0.89424166744568623</v>
      </c>
    </row>
    <row r="15" spans="1:18">
      <c r="A15" s="1">
        <v>11</v>
      </c>
      <c r="B15" s="1" t="s">
        <v>51</v>
      </c>
      <c r="C15" s="2">
        <v>192.3048341119335</v>
      </c>
      <c r="D15" s="2">
        <v>12271.183000000001</v>
      </c>
      <c r="E15" s="2">
        <v>131.03807912950518</v>
      </c>
      <c r="F15" s="2">
        <v>10443.368</v>
      </c>
      <c r="G15" s="2">
        <v>46.754924514635377</v>
      </c>
      <c r="H15" s="2">
        <v>17.502160222640825</v>
      </c>
      <c r="I15" s="2">
        <v>5.8206487586015596</v>
      </c>
      <c r="J15" s="2">
        <v>371.42200000000003</v>
      </c>
      <c r="K15" s="2">
        <v>4.0301164909181253</v>
      </c>
      <c r="L15" s="2">
        <v>321.18900000000002</v>
      </c>
      <c r="M15" s="2">
        <v>121.9097461100028</v>
      </c>
      <c r="N15" s="2">
        <v>7779.1949999999997</v>
      </c>
      <c r="O15" s="2">
        <v>120.26541710373765</v>
      </c>
      <c r="P15" s="2">
        <v>9584.8169999999991</v>
      </c>
      <c r="Q15" s="2">
        <v>1.2717682730694475</v>
      </c>
      <c r="R15" s="2">
        <v>1.1680252901234054</v>
      </c>
    </row>
    <row r="16" spans="1:18">
      <c r="A16" s="1">
        <v>12</v>
      </c>
      <c r="B16" s="1" t="s">
        <v>60</v>
      </c>
      <c r="C16" s="2">
        <v>183.93144766349428</v>
      </c>
      <c r="D16" s="2">
        <v>11736.868</v>
      </c>
      <c r="E16" s="2">
        <v>132.58598796444542</v>
      </c>
      <c r="F16" s="2">
        <v>10566.732</v>
      </c>
      <c r="G16" s="2">
        <v>38.726158387730834</v>
      </c>
      <c r="H16" s="2">
        <v>11.07377380253422</v>
      </c>
      <c r="I16" s="2">
        <v>21.516225233540872</v>
      </c>
      <c r="J16" s="2">
        <v>1372.9739999999999</v>
      </c>
      <c r="K16" s="2">
        <v>15.722283844350867</v>
      </c>
      <c r="L16" s="2">
        <v>1253.0219999999999</v>
      </c>
      <c r="M16" s="2">
        <v>91.158372132748056</v>
      </c>
      <c r="N16" s="2">
        <v>5816.9160000000002</v>
      </c>
      <c r="O16" s="2">
        <v>68.057899148276235</v>
      </c>
      <c r="P16" s="2">
        <v>5424.0240000000003</v>
      </c>
      <c r="Q16" s="2">
        <v>1.2163926124811324</v>
      </c>
      <c r="R16" s="2">
        <v>1.1818227807309165</v>
      </c>
    </row>
    <row r="17" spans="1:18">
      <c r="A17" s="1">
        <v>13</v>
      </c>
      <c r="B17" s="1" t="s">
        <v>151</v>
      </c>
      <c r="C17" s="2">
        <v>158.83280495086277</v>
      </c>
      <c r="D17" s="2">
        <v>10135.296</v>
      </c>
      <c r="E17" s="2">
        <v>57.652050511184839</v>
      </c>
      <c r="F17" s="2">
        <v>4594.7070000000003</v>
      </c>
      <c r="G17" s="2">
        <v>175.50243840858406</v>
      </c>
      <c r="H17" s="2">
        <v>120.58633989066112</v>
      </c>
      <c r="I17" s="2">
        <v>0.30480590367506594</v>
      </c>
      <c r="J17" s="2">
        <v>19.45</v>
      </c>
      <c r="K17" s="2">
        <v>0.27425053828741791</v>
      </c>
      <c r="L17" s="2">
        <v>21.856999999999999</v>
      </c>
      <c r="M17" s="2">
        <v>17.920393160437602</v>
      </c>
      <c r="N17" s="2">
        <v>1143.52</v>
      </c>
      <c r="O17" s="2">
        <v>9.0240184096806413</v>
      </c>
      <c r="P17" s="2">
        <v>719.18899999999996</v>
      </c>
      <c r="Q17" s="2">
        <v>1.0504079265192019</v>
      </c>
      <c r="R17" s="2">
        <v>0.51388919520092002</v>
      </c>
    </row>
    <row r="18" spans="1:18">
      <c r="A18" s="1">
        <v>14</v>
      </c>
      <c r="B18" s="1" t="s">
        <v>124</v>
      </c>
      <c r="C18" s="2">
        <v>155.44008800976633</v>
      </c>
      <c r="D18" s="2">
        <v>9918.8029999999999</v>
      </c>
      <c r="E18" s="2">
        <v>2.1130102437726799</v>
      </c>
      <c r="F18" s="2">
        <v>168.40100000000001</v>
      </c>
      <c r="G18" s="2">
        <v>7256.3338591409483</v>
      </c>
      <c r="H18" s="8">
        <v>5789.9905582508418</v>
      </c>
      <c r="I18" s="2">
        <v>8.6672381450876106</v>
      </c>
      <c r="J18" s="2">
        <v>553.06600000000003</v>
      </c>
      <c r="K18" s="2">
        <v>0.10492213026304563</v>
      </c>
      <c r="L18" s="2">
        <v>8.3620000000000001</v>
      </c>
      <c r="M18" s="2">
        <v>72.151710282380336</v>
      </c>
      <c r="N18" s="2">
        <v>4604.08</v>
      </c>
      <c r="O18" s="2">
        <v>0.56166339595368475</v>
      </c>
      <c r="P18" s="2">
        <v>44.762999999999998</v>
      </c>
      <c r="Q18" s="2">
        <v>1.0279708942671668</v>
      </c>
      <c r="R18" s="2">
        <v>1.8834596930996934E-2</v>
      </c>
    </row>
    <row r="19" spans="1:18">
      <c r="A19" s="1">
        <v>15</v>
      </c>
      <c r="B19" s="1" t="s">
        <v>85</v>
      </c>
      <c r="C19" s="2">
        <v>149.52508262669033</v>
      </c>
      <c r="D19" s="2">
        <v>9541.36</v>
      </c>
      <c r="E19" s="2">
        <v>31.409673112731689</v>
      </c>
      <c r="F19" s="2">
        <v>2503.2629999999999</v>
      </c>
      <c r="G19" s="2">
        <v>376.04787891307723</v>
      </c>
      <c r="H19" s="2">
        <v>281.15691399585262</v>
      </c>
      <c r="I19" s="2">
        <v>2.4517364533756667</v>
      </c>
      <c r="J19" s="2">
        <v>156.44800000000001</v>
      </c>
      <c r="K19" s="2">
        <v>3.1627585410779804</v>
      </c>
      <c r="L19" s="2">
        <v>252.06299999999999</v>
      </c>
      <c r="M19" s="2">
        <v>78.638716461556058</v>
      </c>
      <c r="N19" s="2">
        <v>5018.0230000000001</v>
      </c>
      <c r="O19" s="2">
        <v>2.9681594836455987</v>
      </c>
      <c r="P19" s="2">
        <v>236.554</v>
      </c>
      <c r="Q19" s="2">
        <v>0.98885322873384762</v>
      </c>
      <c r="R19" s="2">
        <v>0.2799742852909316</v>
      </c>
    </row>
    <row r="20" spans="1:18">
      <c r="A20" s="1">
        <v>16</v>
      </c>
      <c r="B20" s="1" t="s">
        <v>160</v>
      </c>
      <c r="C20" s="2">
        <v>134.22335612456141</v>
      </c>
      <c r="D20" s="2">
        <v>8564.94</v>
      </c>
      <c r="E20" s="2">
        <v>47.197768553976807</v>
      </c>
      <c r="F20" s="2">
        <v>3761.53</v>
      </c>
      <c r="G20" s="2">
        <v>184.38496190992475</v>
      </c>
      <c r="H20" s="2">
        <v>127.69830361581589</v>
      </c>
      <c r="I20" s="2">
        <v>4.3307982467000254</v>
      </c>
      <c r="J20" s="2">
        <v>276.35300000000001</v>
      </c>
      <c r="K20" s="2">
        <v>2.4468864652710511</v>
      </c>
      <c r="L20" s="2">
        <v>195.01</v>
      </c>
      <c r="M20" s="2">
        <v>5.1845682020839634</v>
      </c>
      <c r="N20" s="2">
        <v>330.83300000000003</v>
      </c>
      <c r="O20" s="2">
        <v>0.3341146238512771</v>
      </c>
      <c r="P20" s="2">
        <v>26.628</v>
      </c>
      <c r="Q20" s="2">
        <v>0.8876584232134288</v>
      </c>
      <c r="R20" s="2">
        <v>0.42070356704445278</v>
      </c>
    </row>
    <row r="21" spans="1:18">
      <c r="A21" s="1">
        <v>17</v>
      </c>
      <c r="B21" s="1" t="s">
        <v>13</v>
      </c>
      <c r="C21" s="2">
        <v>133.85926586440291</v>
      </c>
      <c r="D21" s="2">
        <v>8541.7070000000003</v>
      </c>
      <c r="E21" s="2">
        <v>11.268338159935356</v>
      </c>
      <c r="F21" s="2">
        <v>898.05499999999995</v>
      </c>
      <c r="G21" s="2">
        <v>1087.9237556105686</v>
      </c>
      <c r="H21" s="2">
        <v>851.13406194498123</v>
      </c>
      <c r="I21" s="2">
        <v>0</v>
      </c>
      <c r="J21" s="2">
        <v>0</v>
      </c>
      <c r="K21" s="2">
        <v>0.53398362803210153</v>
      </c>
      <c r="L21" s="2">
        <v>42.557000000000002</v>
      </c>
      <c r="M21" s="2">
        <v>0.23285917340400022</v>
      </c>
      <c r="N21" s="2">
        <v>14.859</v>
      </c>
      <c r="O21" s="2">
        <v>0.15413339489969535</v>
      </c>
      <c r="P21" s="2">
        <v>12.284000000000001</v>
      </c>
      <c r="Q21" s="2">
        <v>0.88525058753139052</v>
      </c>
      <c r="R21" s="2">
        <v>0.10044182603943237</v>
      </c>
    </row>
    <row r="22" spans="1:18">
      <c r="A22" s="1">
        <v>18</v>
      </c>
      <c r="B22" s="1" t="s">
        <v>86</v>
      </c>
      <c r="C22" s="2">
        <v>129.14470993291135</v>
      </c>
      <c r="D22" s="2">
        <v>8240.866</v>
      </c>
      <c r="E22" s="2">
        <v>81.36231887694926</v>
      </c>
      <c r="F22" s="2">
        <v>6484.3490000000002</v>
      </c>
      <c r="G22" s="2">
        <v>58.727912030416974</v>
      </c>
      <c r="H22" s="2">
        <v>27.088563555107839</v>
      </c>
      <c r="I22" s="2">
        <v>1.2324814961660275</v>
      </c>
      <c r="J22" s="2">
        <v>78.646000000000001</v>
      </c>
      <c r="K22" s="2">
        <v>1.5594650753100485</v>
      </c>
      <c r="L22" s="2">
        <v>124.285</v>
      </c>
      <c r="M22" s="2">
        <v>63.570240914198308</v>
      </c>
      <c r="N22" s="2">
        <v>4056.4870000000001</v>
      </c>
      <c r="O22" s="2">
        <v>58.709001069046344</v>
      </c>
      <c r="P22" s="2">
        <v>4678.9430000000002</v>
      </c>
      <c r="Q22" s="2">
        <v>0.85407184632620381</v>
      </c>
      <c r="R22" s="2">
        <v>0.72523381556471178</v>
      </c>
    </row>
    <row r="23" spans="1:18">
      <c r="A23" s="1">
        <v>19</v>
      </c>
      <c r="B23" s="1" t="s">
        <v>105</v>
      </c>
      <c r="C23" s="2">
        <v>110.07581753017891</v>
      </c>
      <c r="D23" s="2">
        <v>7024.0590000000002</v>
      </c>
      <c r="E23" s="2">
        <v>47.232186325241045</v>
      </c>
      <c r="F23" s="2">
        <v>3764.2730000000001</v>
      </c>
      <c r="G23" s="2">
        <v>133.05255609426237</v>
      </c>
      <c r="H23" s="2">
        <v>86.598023044556015</v>
      </c>
      <c r="I23" s="2">
        <v>50.848473071299509</v>
      </c>
      <c r="J23" s="2">
        <v>3244.6970000000001</v>
      </c>
      <c r="K23" s="2">
        <v>25.373413369603952</v>
      </c>
      <c r="L23" s="2">
        <v>2022.19</v>
      </c>
      <c r="M23" s="2">
        <v>1.2421820028176915</v>
      </c>
      <c r="N23" s="2">
        <v>79.265000000000001</v>
      </c>
      <c r="O23" s="2">
        <v>0.97711086462259666</v>
      </c>
      <c r="P23" s="2">
        <v>77.873000000000005</v>
      </c>
      <c r="Q23" s="2">
        <v>0.7279636677546012</v>
      </c>
      <c r="R23" s="2">
        <v>0.42101035441140261</v>
      </c>
    </row>
    <row r="24" spans="1:18">
      <c r="A24" s="1">
        <v>20</v>
      </c>
      <c r="B24" s="1" t="s">
        <v>16</v>
      </c>
      <c r="C24" s="2">
        <v>103.02427007213477</v>
      </c>
      <c r="D24" s="2">
        <v>6574.0919999999996</v>
      </c>
      <c r="E24" s="2">
        <v>73.159257790737939</v>
      </c>
      <c r="F24" s="2">
        <v>5830.5879999999997</v>
      </c>
      <c r="G24" s="2">
        <v>40.821918077438141</v>
      </c>
      <c r="H24" s="2">
        <v>12.751784211129305</v>
      </c>
      <c r="I24" s="2">
        <v>8.0027769463306537</v>
      </c>
      <c r="J24" s="2">
        <v>510.666</v>
      </c>
      <c r="K24" s="2">
        <v>3.6938436983984384</v>
      </c>
      <c r="L24" s="2">
        <v>294.38900000000001</v>
      </c>
      <c r="M24" s="2">
        <v>46.7704521627115</v>
      </c>
      <c r="N24" s="2">
        <v>2984.4740000000002</v>
      </c>
      <c r="O24" s="2">
        <v>42.012454640815491</v>
      </c>
      <c r="P24" s="2">
        <v>3348.2750000000001</v>
      </c>
      <c r="Q24" s="2">
        <v>0.6813297161194376</v>
      </c>
      <c r="R24" s="2">
        <v>0.65211474308767481</v>
      </c>
    </row>
    <row r="25" spans="1:18">
      <c r="A25" s="1">
        <v>21</v>
      </c>
      <c r="B25" s="1" t="s">
        <v>19</v>
      </c>
      <c r="C25" s="2">
        <v>100.25785482463083</v>
      </c>
      <c r="D25" s="2">
        <v>6397.5640000000003</v>
      </c>
      <c r="E25" s="2">
        <v>162.91125660625468</v>
      </c>
      <c r="F25" s="2">
        <v>12983.571</v>
      </c>
      <c r="G25" s="2">
        <v>-38.458608132311461</v>
      </c>
      <c r="H25" s="2">
        <v>-50.725697883887257</v>
      </c>
      <c r="I25" s="2">
        <v>0.82665868477427906</v>
      </c>
      <c r="J25" s="2">
        <v>52.75</v>
      </c>
      <c r="K25" s="2">
        <v>3.1712782883212962</v>
      </c>
      <c r="L25" s="2">
        <v>252.74199999999999</v>
      </c>
      <c r="M25" s="2">
        <v>118.75034280869629</v>
      </c>
      <c r="N25" s="2">
        <v>7577.59</v>
      </c>
      <c r="O25" s="2">
        <v>137.41609491926945</v>
      </c>
      <c r="P25" s="2">
        <v>10951.678</v>
      </c>
      <c r="Q25" s="2">
        <v>0.66303460066818876</v>
      </c>
      <c r="R25" s="2">
        <v>1.4521310830100818</v>
      </c>
    </row>
    <row r="26" spans="1:18">
      <c r="A26" s="1">
        <v>22</v>
      </c>
      <c r="B26" s="1" t="s">
        <v>40</v>
      </c>
      <c r="C26" s="2">
        <v>98.653901907348398</v>
      </c>
      <c r="D26" s="2">
        <v>6295.2139999999999</v>
      </c>
      <c r="E26" s="2">
        <v>70.075761758254998</v>
      </c>
      <c r="F26" s="2">
        <v>5584.8419999999996</v>
      </c>
      <c r="G26" s="2">
        <v>40.781775940847126</v>
      </c>
      <c r="H26" s="2">
        <v>12.719643635397389</v>
      </c>
      <c r="I26" s="2">
        <v>4.6016131989575477</v>
      </c>
      <c r="J26" s="2">
        <v>293.63400000000001</v>
      </c>
      <c r="K26" s="2">
        <v>3.0437079345322045</v>
      </c>
      <c r="L26" s="2">
        <v>242.57499999999999</v>
      </c>
      <c r="M26" s="2">
        <v>39.155570112409904</v>
      </c>
      <c r="N26" s="2">
        <v>2498.56</v>
      </c>
      <c r="O26" s="2">
        <v>40.874572757888608</v>
      </c>
      <c r="P26" s="2">
        <v>3257.5889999999999</v>
      </c>
      <c r="Q26" s="2">
        <v>0.65242718956946599</v>
      </c>
      <c r="R26" s="2">
        <v>0.62462959242108274</v>
      </c>
    </row>
    <row r="27" spans="1:18">
      <c r="A27" s="1">
        <v>23</v>
      </c>
      <c r="B27" s="1" t="s">
        <v>38</v>
      </c>
      <c r="C27" s="2">
        <v>96.528723059154288</v>
      </c>
      <c r="D27" s="2">
        <v>6159.6040000000003</v>
      </c>
      <c r="E27" s="2">
        <v>160.45020402222414</v>
      </c>
      <c r="F27" s="2">
        <v>12787.432000000001</v>
      </c>
      <c r="G27" s="2">
        <v>-39.83882809785397</v>
      </c>
      <c r="H27" s="2">
        <v>-51.830797614407651</v>
      </c>
      <c r="I27" s="2">
        <v>14.615074806734251</v>
      </c>
      <c r="J27" s="2">
        <v>932.60400000000004</v>
      </c>
      <c r="K27" s="2">
        <v>18.181215902189788</v>
      </c>
      <c r="L27" s="2">
        <v>1448.992</v>
      </c>
      <c r="M27" s="2">
        <v>127.48360394978302</v>
      </c>
      <c r="N27" s="2">
        <v>8134.8689999999997</v>
      </c>
      <c r="O27" s="2">
        <v>150.93452467589827</v>
      </c>
      <c r="P27" s="2">
        <v>12029.058999999999</v>
      </c>
      <c r="Q27" s="2">
        <v>0.63837275850842268</v>
      </c>
      <c r="R27" s="2">
        <v>1.4301941645389991</v>
      </c>
    </row>
    <row r="28" spans="1:18">
      <c r="A28" s="1">
        <v>24</v>
      </c>
      <c r="B28" s="1" t="s">
        <v>68</v>
      </c>
      <c r="C28" s="2">
        <v>93.517068347043065</v>
      </c>
      <c r="D28" s="2">
        <v>5967.4269999999997</v>
      </c>
      <c r="E28" s="2">
        <v>69.009074346401135</v>
      </c>
      <c r="F28" s="2">
        <v>5499.83</v>
      </c>
      <c r="G28" s="2">
        <v>35.514161337131497</v>
      </c>
      <c r="H28" s="2">
        <v>8.5020264262713567</v>
      </c>
      <c r="I28" s="2">
        <v>10.155270791445375</v>
      </c>
      <c r="J28" s="2">
        <v>648.01900000000001</v>
      </c>
      <c r="K28" s="2">
        <v>6.673509232444804</v>
      </c>
      <c r="L28" s="2">
        <v>531.86</v>
      </c>
      <c r="M28" s="2">
        <v>64.536953602116242</v>
      </c>
      <c r="N28" s="2">
        <v>4118.174</v>
      </c>
      <c r="O28" s="2">
        <v>41.534294805840105</v>
      </c>
      <c r="P28" s="2">
        <v>3310.1669999999999</v>
      </c>
      <c r="Q28" s="2">
        <v>0.61845580254633914</v>
      </c>
      <c r="R28" s="2">
        <v>0.6151215327640861</v>
      </c>
    </row>
    <row r="29" spans="1:18">
      <c r="A29" s="1">
        <v>25</v>
      </c>
      <c r="B29" s="1" t="s">
        <v>115</v>
      </c>
      <c r="C29" s="2">
        <v>77.796402193348811</v>
      </c>
      <c r="D29" s="2">
        <v>4964.2740000000003</v>
      </c>
      <c r="E29" s="2">
        <v>1.5921889351194272</v>
      </c>
      <c r="F29" s="2">
        <v>126.893</v>
      </c>
      <c r="G29" s="8">
        <v>4786.1288052798491</v>
      </c>
      <c r="H29" s="8">
        <v>3812.1732483273308</v>
      </c>
      <c r="I29" s="2">
        <v>2.5089678754950155E-2</v>
      </c>
      <c r="J29" s="2">
        <v>1.601</v>
      </c>
      <c r="K29" s="2">
        <v>0</v>
      </c>
      <c r="L29" s="2">
        <v>0</v>
      </c>
      <c r="M29" s="2">
        <v>0.19929134586302383</v>
      </c>
      <c r="N29" s="2">
        <v>12.717000000000001</v>
      </c>
      <c r="O29" s="2">
        <v>4.7680470581149652E-3</v>
      </c>
      <c r="P29" s="2">
        <v>0.38</v>
      </c>
      <c r="Q29" s="2">
        <v>0.51449042623058905</v>
      </c>
      <c r="R29" s="2">
        <v>1.4192187150699779E-2</v>
      </c>
    </row>
    <row r="30" spans="1:18">
      <c r="A30" s="1">
        <v>26</v>
      </c>
      <c r="B30" s="1" t="s">
        <v>80</v>
      </c>
      <c r="C30" s="2">
        <v>72.098067577584459</v>
      </c>
      <c r="D30" s="2">
        <v>4600.6570000000002</v>
      </c>
      <c r="E30" s="2">
        <v>49.668545444507465</v>
      </c>
      <c r="F30" s="2">
        <v>3958.444</v>
      </c>
      <c r="G30" s="2">
        <v>45.158403436912693</v>
      </c>
      <c r="H30" s="2">
        <v>16.223874835667758</v>
      </c>
      <c r="I30" s="2">
        <v>30.634121649681639</v>
      </c>
      <c r="J30" s="2">
        <v>1954.797</v>
      </c>
      <c r="K30" s="2">
        <v>18.675474169732439</v>
      </c>
      <c r="L30" s="2">
        <v>1488.383</v>
      </c>
      <c r="M30" s="2">
        <v>27.069271647095878</v>
      </c>
      <c r="N30" s="2">
        <v>1727.32</v>
      </c>
      <c r="O30" s="2">
        <v>15.2483525142665</v>
      </c>
      <c r="P30" s="2">
        <v>1215.251</v>
      </c>
      <c r="Q30" s="2">
        <v>0.4768056680333807</v>
      </c>
      <c r="R30" s="2">
        <v>0.44272716441068177</v>
      </c>
    </row>
    <row r="31" spans="1:18">
      <c r="A31" s="1">
        <v>27</v>
      </c>
      <c r="B31" s="1" t="s">
        <v>126</v>
      </c>
      <c r="C31" s="2">
        <v>68.618155775405853</v>
      </c>
      <c r="D31" s="2">
        <v>4378.6000000000004</v>
      </c>
      <c r="E31" s="2">
        <v>50.672319730178728</v>
      </c>
      <c r="F31" s="2">
        <v>4038.442</v>
      </c>
      <c r="G31" s="2">
        <v>35.415461815811028</v>
      </c>
      <c r="H31" s="2">
        <v>8.4230007512798437</v>
      </c>
      <c r="I31" s="2">
        <v>7.6601563050942545</v>
      </c>
      <c r="J31" s="2">
        <v>488.803</v>
      </c>
      <c r="K31" s="2">
        <v>5.4289987603077652</v>
      </c>
      <c r="L31" s="2">
        <v>432.67599999999999</v>
      </c>
      <c r="M31" s="2">
        <v>6.6116396677067151</v>
      </c>
      <c r="N31" s="2">
        <v>421.89600000000002</v>
      </c>
      <c r="O31" s="2">
        <v>3.7824289937413114</v>
      </c>
      <c r="P31" s="2">
        <v>301.44900000000001</v>
      </c>
      <c r="Q31" s="2">
        <v>0.45379199058981384</v>
      </c>
      <c r="R31" s="2">
        <v>0.45167443957701625</v>
      </c>
    </row>
    <row r="32" spans="1:18">
      <c r="A32" s="1">
        <v>28</v>
      </c>
      <c r="B32" s="1" t="s">
        <v>138</v>
      </c>
      <c r="C32" s="2">
        <v>67.726931521318377</v>
      </c>
      <c r="D32" s="2">
        <v>4321.7299999999996</v>
      </c>
      <c r="E32" s="2">
        <v>46.359997590881491</v>
      </c>
      <c r="F32" s="2">
        <v>3694.7620000000002</v>
      </c>
      <c r="G32" s="2">
        <v>46.089161002543989</v>
      </c>
      <c r="H32" s="2">
        <v>16.969103828609235</v>
      </c>
      <c r="I32" s="2">
        <v>2.356627608676233</v>
      </c>
      <c r="J32" s="2">
        <v>150.37899999999999</v>
      </c>
      <c r="K32" s="2">
        <v>1.0949820068961018</v>
      </c>
      <c r="L32" s="2">
        <v>87.266999999999996</v>
      </c>
      <c r="M32" s="2">
        <v>12.264841069970585</v>
      </c>
      <c r="N32" s="2">
        <v>782.63300000000004</v>
      </c>
      <c r="O32" s="2">
        <v>11.978714434133193</v>
      </c>
      <c r="P32" s="2">
        <v>954.67</v>
      </c>
      <c r="Q32" s="2">
        <v>0.44789806319182285</v>
      </c>
      <c r="R32" s="2">
        <v>0.41323598450106647</v>
      </c>
    </row>
    <row r="33" spans="1:18">
      <c r="A33" s="1">
        <v>29</v>
      </c>
      <c r="B33" s="1" t="s">
        <v>24</v>
      </c>
      <c r="C33" s="2">
        <v>61.914384801390348</v>
      </c>
      <c r="D33" s="2">
        <v>3950.8249999999998</v>
      </c>
      <c r="E33" s="2">
        <v>33.375538914792493</v>
      </c>
      <c r="F33" s="2">
        <v>2659.9369999999999</v>
      </c>
      <c r="G33" s="2">
        <v>85.50826987230775</v>
      </c>
      <c r="H33" s="2">
        <v>48.530773473206324</v>
      </c>
      <c r="I33" s="2">
        <v>7.5488433830477764E-2</v>
      </c>
      <c r="J33" s="2">
        <v>4.8170000000000002</v>
      </c>
      <c r="K33" s="2">
        <v>1.6374477396947446E-2</v>
      </c>
      <c r="L33" s="2">
        <v>1.3049999999999999</v>
      </c>
      <c r="M33" s="2">
        <v>35.48031612054956</v>
      </c>
      <c r="N33" s="2">
        <v>2264.038</v>
      </c>
      <c r="O33" s="2">
        <v>16.891408983000659</v>
      </c>
      <c r="P33" s="2">
        <v>1346.1980000000001</v>
      </c>
      <c r="Q33" s="2">
        <v>0.40945798685013496</v>
      </c>
      <c r="R33" s="2">
        <v>0.2974972907336963</v>
      </c>
    </row>
    <row r="34" spans="1:18">
      <c r="A34" s="1">
        <v>30</v>
      </c>
      <c r="B34" s="1" t="s">
        <v>83</v>
      </c>
      <c r="C34" s="2">
        <v>61.82339749667377</v>
      </c>
      <c r="D34" s="2">
        <v>3945.0189999999998</v>
      </c>
      <c r="E34" s="2">
        <v>45.218075415447473</v>
      </c>
      <c r="F34" s="2">
        <v>3603.7539999999999</v>
      </c>
      <c r="G34" s="2">
        <v>36.722752856379998</v>
      </c>
      <c r="H34" s="2">
        <v>9.4697085317144172</v>
      </c>
      <c r="I34" s="2">
        <v>2.9418706149870473</v>
      </c>
      <c r="J34" s="2">
        <v>187.72399999999999</v>
      </c>
      <c r="K34" s="2">
        <v>2.7867603880688407</v>
      </c>
      <c r="L34" s="2">
        <v>222.09700000000001</v>
      </c>
      <c r="M34" s="2">
        <v>33.751667029717403</v>
      </c>
      <c r="N34" s="2">
        <v>2153.7310000000002</v>
      </c>
      <c r="O34" s="2">
        <v>20.41406724452051</v>
      </c>
      <c r="P34" s="2">
        <v>1626.944</v>
      </c>
      <c r="Q34" s="2">
        <v>0.40885626111648388</v>
      </c>
      <c r="R34" s="2">
        <v>0.40305730980497689</v>
      </c>
    </row>
    <row r="35" spans="1:18">
      <c r="A35" s="1">
        <v>31</v>
      </c>
      <c r="B35" s="1" t="s">
        <v>20</v>
      </c>
      <c r="C35" s="2">
        <v>59.36882454619964</v>
      </c>
      <c r="D35" s="2">
        <v>3788.39</v>
      </c>
      <c r="E35" s="2">
        <v>152.63626576592404</v>
      </c>
      <c r="F35" s="2">
        <v>12164.683000000001</v>
      </c>
      <c r="G35" s="2">
        <v>-61.104378275838492</v>
      </c>
      <c r="H35" s="2">
        <v>-68.857470433056079</v>
      </c>
      <c r="I35" s="2">
        <v>51.060364105931406</v>
      </c>
      <c r="J35" s="2">
        <v>3258.2179999999998</v>
      </c>
      <c r="K35" s="2">
        <v>79.378510160959237</v>
      </c>
      <c r="L35" s="2">
        <v>6326.2449999999999</v>
      </c>
      <c r="M35" s="2">
        <v>50.355533755099032</v>
      </c>
      <c r="N35" s="2">
        <v>3213.2420000000002</v>
      </c>
      <c r="O35" s="2">
        <v>184.58083847362266</v>
      </c>
      <c r="P35" s="2">
        <v>14710.575999999999</v>
      </c>
      <c r="Q35" s="2">
        <v>0.3926234502422109</v>
      </c>
      <c r="R35" s="2">
        <v>1.3605435899926399</v>
      </c>
    </row>
    <row r="36" spans="1:18">
      <c r="A36" s="1">
        <v>32</v>
      </c>
      <c r="B36" s="1" t="s">
        <v>95</v>
      </c>
      <c r="C36" s="2">
        <v>54.191371093743875</v>
      </c>
      <c r="D36" s="2">
        <v>3458.011</v>
      </c>
      <c r="E36" s="2">
        <v>24.101800314189209</v>
      </c>
      <c r="F36" s="2">
        <v>1920.846</v>
      </c>
      <c r="G36" s="2">
        <v>124.84366473586763</v>
      </c>
      <c r="H36" s="2">
        <v>80.025415884459221</v>
      </c>
      <c r="I36" s="2">
        <v>1.0280343075107622E-2</v>
      </c>
      <c r="J36" s="2">
        <v>0.65600000000000003</v>
      </c>
      <c r="K36" s="2">
        <v>1.3413269224012888E-2</v>
      </c>
      <c r="L36" s="2">
        <v>1.069</v>
      </c>
      <c r="M36" s="2">
        <v>18.499054239779596</v>
      </c>
      <c r="N36" s="2">
        <v>1180.4449999999999</v>
      </c>
      <c r="O36" s="2">
        <v>8.4654291493302161</v>
      </c>
      <c r="P36" s="2">
        <v>674.67100000000005</v>
      </c>
      <c r="Q36" s="2">
        <v>0.35838343195803962</v>
      </c>
      <c r="R36" s="2">
        <v>0.21483459229171878</v>
      </c>
    </row>
    <row r="37" spans="1:18">
      <c r="A37" s="1">
        <v>33</v>
      </c>
      <c r="B37" s="1" t="s">
        <v>57</v>
      </c>
      <c r="C37" s="2">
        <v>54.100446474046045</v>
      </c>
      <c r="D37" s="2">
        <v>3452.2089999999998</v>
      </c>
      <c r="E37" s="2">
        <v>39.929056478772154</v>
      </c>
      <c r="F37" s="2">
        <v>3182.2339999999999</v>
      </c>
      <c r="G37" s="2">
        <v>35.491422149701833</v>
      </c>
      <c r="H37" s="2">
        <v>8.4838198573706336</v>
      </c>
      <c r="I37" s="2">
        <v>1.4488701808932927</v>
      </c>
      <c r="J37" s="2">
        <v>92.453999999999994</v>
      </c>
      <c r="K37" s="2">
        <v>1.3243878078527227</v>
      </c>
      <c r="L37" s="2">
        <v>105.55</v>
      </c>
      <c r="M37" s="2">
        <v>27.176572727942315</v>
      </c>
      <c r="N37" s="2">
        <v>1734.1669999999999</v>
      </c>
      <c r="O37" s="2">
        <v>22.264370642883314</v>
      </c>
      <c r="P37" s="2">
        <v>1774.4079999999999</v>
      </c>
      <c r="Q37" s="2">
        <v>0.35778212077880378</v>
      </c>
      <c r="R37" s="2">
        <v>0.35591293834427401</v>
      </c>
    </row>
    <row r="38" spans="1:18">
      <c r="A38" s="1">
        <v>34</v>
      </c>
      <c r="B38" s="1" t="s">
        <v>22</v>
      </c>
      <c r="C38" s="2">
        <v>51.892084605969806</v>
      </c>
      <c r="D38" s="2">
        <v>3311.2910000000002</v>
      </c>
      <c r="E38" s="2">
        <v>33.124099717430475</v>
      </c>
      <c r="F38" s="2">
        <v>2639.8980000000001</v>
      </c>
      <c r="G38" s="2">
        <v>56.659607502217767</v>
      </c>
      <c r="H38" s="2">
        <v>25.432535650998645</v>
      </c>
      <c r="I38" s="2">
        <v>5.7175005602473545</v>
      </c>
      <c r="J38" s="2">
        <v>364.84</v>
      </c>
      <c r="K38" s="2">
        <v>4.8745376249102863</v>
      </c>
      <c r="L38" s="2">
        <v>388.48700000000002</v>
      </c>
      <c r="M38" s="2">
        <v>16.296710133503417</v>
      </c>
      <c r="N38" s="2">
        <v>1039.9110000000001</v>
      </c>
      <c r="O38" s="2">
        <v>11.250721480804847</v>
      </c>
      <c r="P38" s="2">
        <v>896.65099999999995</v>
      </c>
      <c r="Q38" s="2">
        <v>0.34317757600880078</v>
      </c>
      <c r="R38" s="2">
        <v>0.29525605411455358</v>
      </c>
    </row>
    <row r="39" spans="1:18">
      <c r="A39" s="1">
        <v>35</v>
      </c>
      <c r="B39" s="1" t="s">
        <v>35</v>
      </c>
      <c r="C39" s="2">
        <v>49.545690326604614</v>
      </c>
      <c r="D39" s="2">
        <v>3161.5650000000001</v>
      </c>
      <c r="E39" s="2">
        <v>36.105245855563311</v>
      </c>
      <c r="F39" s="2">
        <v>2877.4870000000001</v>
      </c>
      <c r="G39" s="2">
        <v>37.225738677445747</v>
      </c>
      <c r="H39" s="2">
        <v>9.8724338285455246</v>
      </c>
      <c r="I39" s="2">
        <v>10.534452469868095</v>
      </c>
      <c r="J39" s="2">
        <v>672.21500000000003</v>
      </c>
      <c r="K39" s="2">
        <v>6.5782988611896034</v>
      </c>
      <c r="L39" s="2">
        <v>524.27200000000005</v>
      </c>
      <c r="M39" s="2">
        <v>20.461126669184512</v>
      </c>
      <c r="N39" s="2">
        <v>1305.6469999999999</v>
      </c>
      <c r="O39" s="2">
        <v>11.252402844767445</v>
      </c>
      <c r="P39" s="2">
        <v>896.78499999999997</v>
      </c>
      <c r="Q39" s="2">
        <v>0.32766018241654515</v>
      </c>
      <c r="R39" s="2">
        <v>0.32182889542926452</v>
      </c>
    </row>
    <row r="40" spans="1:18">
      <c r="A40" s="1">
        <v>36</v>
      </c>
      <c r="B40" s="1" t="s">
        <v>75</v>
      </c>
      <c r="C40" s="2">
        <v>47.57062642706363</v>
      </c>
      <c r="D40" s="2">
        <v>3035.5340000000001</v>
      </c>
      <c r="E40" s="2">
        <v>31.130353387571962</v>
      </c>
      <c r="F40" s="2">
        <v>2481.002</v>
      </c>
      <c r="G40" s="2">
        <v>52.811071030292396</v>
      </c>
      <c r="H40" s="2">
        <v>22.351130712510525</v>
      </c>
      <c r="I40" s="2">
        <v>13.803084416347625</v>
      </c>
      <c r="J40" s="2">
        <v>880.79</v>
      </c>
      <c r="K40" s="2">
        <v>8.8848541730449746</v>
      </c>
      <c r="L40" s="2">
        <v>708.09799999999996</v>
      </c>
      <c r="M40" s="2">
        <v>11.958640424628317</v>
      </c>
      <c r="N40" s="2">
        <v>763.09400000000005</v>
      </c>
      <c r="O40" s="2">
        <v>15.154497272175183</v>
      </c>
      <c r="P40" s="2">
        <v>1207.771</v>
      </c>
      <c r="Q40" s="2">
        <v>0.31459850554128255</v>
      </c>
      <c r="R40" s="2">
        <v>0.27748453189112443</v>
      </c>
    </row>
    <row r="41" spans="1:18">
      <c r="A41" s="1">
        <v>37</v>
      </c>
      <c r="B41" s="1" t="s">
        <v>42</v>
      </c>
      <c r="C41" s="2">
        <v>45.679058972498517</v>
      </c>
      <c r="D41" s="2">
        <v>2914.8310000000001</v>
      </c>
      <c r="E41" s="2">
        <v>7.5294866068067634</v>
      </c>
      <c r="F41" s="2">
        <v>600.07899999999995</v>
      </c>
      <c r="G41" s="2">
        <v>506.66897170922641</v>
      </c>
      <c r="H41" s="2">
        <v>385.74121074058593</v>
      </c>
      <c r="I41" s="2">
        <v>0.19404147554265636</v>
      </c>
      <c r="J41" s="2">
        <v>12.382</v>
      </c>
      <c r="K41" s="2">
        <v>0.17398352765216343</v>
      </c>
      <c r="L41" s="2">
        <v>13.866</v>
      </c>
      <c r="M41" s="2">
        <v>2.7980555107183545</v>
      </c>
      <c r="N41" s="2">
        <v>178.547</v>
      </c>
      <c r="O41" s="2">
        <v>0.28655962819270941</v>
      </c>
      <c r="P41" s="2">
        <v>22.838000000000001</v>
      </c>
      <c r="Q41" s="2">
        <v>0.30208901514705561</v>
      </c>
      <c r="R41" s="2">
        <v>6.7115077058661807E-2</v>
      </c>
    </row>
    <row r="42" spans="1:18">
      <c r="A42" s="1">
        <v>38</v>
      </c>
      <c r="B42" s="1" t="s">
        <v>92</v>
      </c>
      <c r="C42" s="2">
        <v>45.190037469969958</v>
      </c>
      <c r="D42" s="2">
        <v>2883.6260000000002</v>
      </c>
      <c r="E42" s="2">
        <v>37.267005616257535</v>
      </c>
      <c r="F42" s="2">
        <v>2970.076</v>
      </c>
      <c r="G42" s="2">
        <v>21.260178333877306</v>
      </c>
      <c r="H42" s="2">
        <v>-2.910699928217312</v>
      </c>
      <c r="I42" s="2">
        <v>6.5799994044923213</v>
      </c>
      <c r="J42" s="2">
        <v>419.87700000000001</v>
      </c>
      <c r="K42" s="2">
        <v>5.3279412576602443</v>
      </c>
      <c r="L42" s="2">
        <v>424.62200000000001</v>
      </c>
      <c r="M42" s="2">
        <v>21.347179409225038</v>
      </c>
      <c r="N42" s="2">
        <v>1362.1869999999999</v>
      </c>
      <c r="O42" s="2">
        <v>18.8072855759048</v>
      </c>
      <c r="P42" s="2">
        <v>1498.8879999999999</v>
      </c>
      <c r="Q42" s="2">
        <v>0.29885497251553977</v>
      </c>
      <c r="R42" s="2">
        <v>0.33218439507145231</v>
      </c>
    </row>
    <row r="43" spans="1:18">
      <c r="A43" s="1">
        <v>39</v>
      </c>
      <c r="B43" s="1" t="s">
        <v>74</v>
      </c>
      <c r="C43" s="2">
        <v>44.218043569222282</v>
      </c>
      <c r="D43" s="2">
        <v>2821.6019999999999</v>
      </c>
      <c r="E43" s="2">
        <v>32.331236229127249</v>
      </c>
      <c r="F43" s="2">
        <v>2576.7089999999998</v>
      </c>
      <c r="G43" s="2">
        <v>36.76570625340392</v>
      </c>
      <c r="H43" s="2">
        <v>9.5040999973221716</v>
      </c>
      <c r="I43" s="2">
        <v>0.57436715555757545</v>
      </c>
      <c r="J43" s="2">
        <v>36.651000000000003</v>
      </c>
      <c r="K43" s="2">
        <v>0.49389439026716125</v>
      </c>
      <c r="L43" s="2">
        <v>39.362000000000002</v>
      </c>
      <c r="M43" s="2">
        <v>28.835735475489372</v>
      </c>
      <c r="N43" s="2">
        <v>1840.04</v>
      </c>
      <c r="O43" s="2">
        <v>22.220140732673169</v>
      </c>
      <c r="P43" s="2">
        <v>1770.883</v>
      </c>
      <c r="Q43" s="2">
        <v>0.29242689175357417</v>
      </c>
      <c r="R43" s="2">
        <v>0.28818876030113938</v>
      </c>
    </row>
    <row r="44" spans="1:18">
      <c r="A44" s="1">
        <v>40</v>
      </c>
      <c r="B44" s="1" t="s">
        <v>78</v>
      </c>
      <c r="C44" s="2">
        <v>43.40238610523874</v>
      </c>
      <c r="D44" s="2">
        <v>2769.5540000000001</v>
      </c>
      <c r="E44" s="2">
        <v>32.729029376188876</v>
      </c>
      <c r="F44" s="2">
        <v>2608.4119999999998</v>
      </c>
      <c r="G44" s="2">
        <v>32.61128402669641</v>
      </c>
      <c r="H44" s="2">
        <v>6.1777817308002057</v>
      </c>
      <c r="I44" s="2">
        <v>7.613487308634391</v>
      </c>
      <c r="J44" s="2">
        <v>485.82499999999999</v>
      </c>
      <c r="K44" s="2">
        <v>5.4384093795014135</v>
      </c>
      <c r="L44" s="2">
        <v>433.42599999999999</v>
      </c>
      <c r="M44" s="2">
        <v>31.972603512555025</v>
      </c>
      <c r="N44" s="2">
        <v>2040.2070000000001</v>
      </c>
      <c r="O44" s="2">
        <v>25.295844772463777</v>
      </c>
      <c r="P44" s="2">
        <v>2016.008</v>
      </c>
      <c r="Q44" s="2">
        <v>0.28703270970309713</v>
      </c>
      <c r="R44" s="2">
        <v>0.29173454225316692</v>
      </c>
    </row>
    <row r="45" spans="1:18">
      <c r="A45" s="1">
        <v>41</v>
      </c>
      <c r="B45" s="1" t="s">
        <v>84</v>
      </c>
      <c r="C45" s="2">
        <v>42.513575224373191</v>
      </c>
      <c r="D45" s="2">
        <v>2712.8380000000002</v>
      </c>
      <c r="E45" s="2">
        <v>42.495282142910924</v>
      </c>
      <c r="F45" s="2">
        <v>3386.7550000000001</v>
      </c>
      <c r="G45" s="2">
        <v>4.3047323231661494E-2</v>
      </c>
      <c r="H45" s="2">
        <v>-19.898605006857579</v>
      </c>
      <c r="I45" s="2">
        <v>4.6464800011283307</v>
      </c>
      <c r="J45" s="2">
        <v>296.49700000000001</v>
      </c>
      <c r="K45" s="2">
        <v>6.4245920810266872</v>
      </c>
      <c r="L45" s="2">
        <v>512.02200000000005</v>
      </c>
      <c r="M45" s="2">
        <v>21.404630228910015</v>
      </c>
      <c r="N45" s="2">
        <v>1365.8530000000001</v>
      </c>
      <c r="O45" s="2">
        <v>26.897105544485878</v>
      </c>
      <c r="P45" s="2">
        <v>2143.6239999999998</v>
      </c>
      <c r="Q45" s="2">
        <v>0.28115474265009122</v>
      </c>
      <c r="R45" s="2">
        <v>0.37878733100776429</v>
      </c>
    </row>
    <row r="46" spans="1:18">
      <c r="A46" s="1">
        <v>42</v>
      </c>
      <c r="B46" s="1" t="s">
        <v>71</v>
      </c>
      <c r="C46" s="2">
        <v>41.796411596101613</v>
      </c>
      <c r="D46" s="2">
        <v>2667.0749999999998</v>
      </c>
      <c r="E46" s="2">
        <v>36.136714966146869</v>
      </c>
      <c r="F46" s="2">
        <v>2879.9949999999999</v>
      </c>
      <c r="G46" s="2">
        <v>15.661901296940769</v>
      </c>
      <c r="H46" s="2">
        <v>-7.3930683907437356</v>
      </c>
      <c r="I46" s="2">
        <v>0.35912247242250955</v>
      </c>
      <c r="J46" s="2">
        <v>22.916</v>
      </c>
      <c r="K46" s="2">
        <v>0.54887750134258173</v>
      </c>
      <c r="L46" s="2">
        <v>43.744</v>
      </c>
      <c r="M46" s="2">
        <v>26.641806832980468</v>
      </c>
      <c r="N46" s="2">
        <v>1700.0429999999999</v>
      </c>
      <c r="O46" s="2">
        <v>24.225204900548579</v>
      </c>
      <c r="P46" s="2">
        <v>1930.681</v>
      </c>
      <c r="Q46" s="2">
        <v>0.27641192922448443</v>
      </c>
      <c r="R46" s="2">
        <v>0.32210939951833129</v>
      </c>
    </row>
    <row r="47" spans="1:18">
      <c r="A47" s="1">
        <v>43</v>
      </c>
      <c r="B47" s="1" t="s">
        <v>45</v>
      </c>
      <c r="C47" s="2">
        <v>41.560998008183525</v>
      </c>
      <c r="D47" s="2">
        <v>2652.0529999999999</v>
      </c>
      <c r="E47" s="2">
        <v>36.448219008948875</v>
      </c>
      <c r="F47" s="2">
        <v>2904.8209999999999</v>
      </c>
      <c r="G47" s="2">
        <v>14.027513931419648</v>
      </c>
      <c r="H47" s="2">
        <v>-8.7016721512272142</v>
      </c>
      <c r="I47" s="2">
        <v>6.5760659195657176</v>
      </c>
      <c r="J47" s="2">
        <v>419.62599999999998</v>
      </c>
      <c r="K47" s="2">
        <v>4.0162640594650751</v>
      </c>
      <c r="L47" s="2">
        <v>320.08499999999998</v>
      </c>
      <c r="M47" s="2">
        <v>18.523297670781414</v>
      </c>
      <c r="N47" s="2">
        <v>1181.992</v>
      </c>
      <c r="O47" s="2">
        <v>14.332561244309714</v>
      </c>
      <c r="P47" s="2">
        <v>1142.2650000000001</v>
      </c>
      <c r="Q47" s="2">
        <v>0.27485507011823124</v>
      </c>
      <c r="R47" s="2">
        <v>0.32488603210013856</v>
      </c>
    </row>
    <row r="48" spans="1:18">
      <c r="A48" s="1">
        <v>44</v>
      </c>
      <c r="B48" s="1" t="s">
        <v>158</v>
      </c>
      <c r="C48" s="2">
        <v>39.285155717422207</v>
      </c>
      <c r="D48" s="2">
        <v>2506.8290000000002</v>
      </c>
      <c r="E48" s="2">
        <v>9.0168537916012124</v>
      </c>
      <c r="F48" s="2">
        <v>718.61800000000005</v>
      </c>
      <c r="G48" s="2">
        <v>335.68584592127399</v>
      </c>
      <c r="H48" s="2">
        <v>248.84027397031525</v>
      </c>
      <c r="I48" s="2">
        <v>0</v>
      </c>
      <c r="J48" s="2">
        <v>0</v>
      </c>
      <c r="K48" s="2">
        <v>0.37575975065623385</v>
      </c>
      <c r="L48" s="2">
        <v>29.946999999999999</v>
      </c>
      <c r="M48" s="2">
        <v>1.7058160727522327</v>
      </c>
      <c r="N48" s="2">
        <v>108.85</v>
      </c>
      <c r="O48" s="2">
        <v>0.2498582133374824</v>
      </c>
      <c r="P48" s="2">
        <v>19.913</v>
      </c>
      <c r="Q48" s="2">
        <v>0.25980425752027414</v>
      </c>
      <c r="R48" s="2">
        <v>8.0372921641552922E-2</v>
      </c>
    </row>
    <row r="49" spans="1:18">
      <c r="A49" s="1">
        <v>45</v>
      </c>
      <c r="B49" s="1" t="s">
        <v>65</v>
      </c>
      <c r="C49" s="2">
        <v>38.29857187856031</v>
      </c>
      <c r="D49" s="2">
        <v>2443.8739999999998</v>
      </c>
      <c r="E49" s="2">
        <v>25.444394533308575</v>
      </c>
      <c r="F49" s="2">
        <v>2027.847</v>
      </c>
      <c r="G49" s="2">
        <v>50.518700016322555</v>
      </c>
      <c r="H49" s="2">
        <v>20.515699655841871</v>
      </c>
      <c r="I49" s="2">
        <v>0.16318477506264584</v>
      </c>
      <c r="J49" s="2">
        <v>10.413</v>
      </c>
      <c r="K49" s="2">
        <v>0.12161029496644801</v>
      </c>
      <c r="L49" s="2">
        <v>9.6920000000000002</v>
      </c>
      <c r="M49" s="2">
        <v>23.144687993154793</v>
      </c>
      <c r="N49" s="2">
        <v>1476.8879999999999</v>
      </c>
      <c r="O49" s="2">
        <v>16.743900664013292</v>
      </c>
      <c r="P49" s="2">
        <v>1334.442</v>
      </c>
      <c r="Q49" s="2">
        <v>0.25327968921817257</v>
      </c>
      <c r="R49" s="2">
        <v>0.22680198385241976</v>
      </c>
    </row>
    <row r="50" spans="1:18">
      <c r="A50" s="1">
        <v>46</v>
      </c>
      <c r="B50" s="1" t="s">
        <v>32</v>
      </c>
      <c r="C50" s="2">
        <v>35.084789323487605</v>
      </c>
      <c r="D50" s="2">
        <v>2238.799</v>
      </c>
      <c r="E50" s="2">
        <v>21.440790893532018</v>
      </c>
      <c r="F50" s="2">
        <v>1708.771</v>
      </c>
      <c r="G50" s="2">
        <v>63.635704940677044</v>
      </c>
      <c r="H50" s="2">
        <v>31.018082586841643</v>
      </c>
      <c r="I50" s="2">
        <v>3.8851861196562978</v>
      </c>
      <c r="J50" s="2">
        <v>247.91800000000001</v>
      </c>
      <c r="K50" s="2">
        <v>1.416887920780153</v>
      </c>
      <c r="L50" s="2">
        <v>112.922</v>
      </c>
      <c r="M50" s="2">
        <v>16.051172915057098</v>
      </c>
      <c r="N50" s="2">
        <v>1024.2429999999999</v>
      </c>
      <c r="O50" s="2">
        <v>11.385857972425633</v>
      </c>
      <c r="P50" s="2">
        <v>907.42100000000005</v>
      </c>
      <c r="Q50" s="2">
        <v>0.23202600254430283</v>
      </c>
      <c r="R50" s="2">
        <v>0.19111533204895789</v>
      </c>
    </row>
    <row r="51" spans="1:18">
      <c r="A51" s="1">
        <v>47</v>
      </c>
      <c r="B51" s="1" t="s">
        <v>159</v>
      </c>
      <c r="C51" s="2">
        <v>34.445778242343415</v>
      </c>
      <c r="D51" s="2">
        <v>2198.0230000000001</v>
      </c>
      <c r="E51" s="2">
        <v>1.0525463880788788</v>
      </c>
      <c r="F51" s="2">
        <v>83.885000000000005</v>
      </c>
      <c r="G51" s="8">
        <v>3172.6137899930754</v>
      </c>
      <c r="H51" s="8">
        <v>2520.2813375454493</v>
      </c>
      <c r="I51" s="2">
        <v>27.283779781260627</v>
      </c>
      <c r="J51" s="2">
        <v>1741.008</v>
      </c>
      <c r="K51" s="2">
        <v>0.18089719588643013</v>
      </c>
      <c r="L51" s="2">
        <v>14.417</v>
      </c>
      <c r="M51" s="2">
        <v>0.31242213345327063</v>
      </c>
      <c r="N51" s="2">
        <v>19.936</v>
      </c>
      <c r="O51" s="2">
        <v>0.32598384886796528</v>
      </c>
      <c r="P51" s="2">
        <v>25.98</v>
      </c>
      <c r="Q51" s="2">
        <v>0.22780003483583663</v>
      </c>
      <c r="R51" s="2">
        <v>9.3820117668937698E-3</v>
      </c>
    </row>
    <row r="52" spans="1:18">
      <c r="A52" s="1">
        <v>48</v>
      </c>
      <c r="B52" s="1" t="s">
        <v>18</v>
      </c>
      <c r="C52" s="2">
        <v>32.938736364049511</v>
      </c>
      <c r="D52" s="2">
        <v>2101.857</v>
      </c>
      <c r="E52" s="2">
        <v>27.195259055525163</v>
      </c>
      <c r="F52" s="2">
        <v>2167.386</v>
      </c>
      <c r="G52" s="2">
        <v>21.119406499484938</v>
      </c>
      <c r="H52" s="2">
        <v>-3.0234116119602135</v>
      </c>
      <c r="I52" s="2">
        <v>32.960127626698181</v>
      </c>
      <c r="J52" s="2">
        <v>2103.2220000000002</v>
      </c>
      <c r="K52" s="2">
        <v>26.984498828064226</v>
      </c>
      <c r="L52" s="2">
        <v>2150.5889999999999</v>
      </c>
      <c r="M52" s="2">
        <v>5.2016341984388301</v>
      </c>
      <c r="N52" s="2">
        <v>331.92200000000003</v>
      </c>
      <c r="O52" s="2">
        <v>2.7279001018856373</v>
      </c>
      <c r="P52" s="2">
        <v>217.40600000000001</v>
      </c>
      <c r="Q52" s="2">
        <v>0.21783352486300056</v>
      </c>
      <c r="R52" s="2">
        <v>0.24240854688443489</v>
      </c>
    </row>
    <row r="53" spans="1:18">
      <c r="A53" s="1">
        <v>49</v>
      </c>
      <c r="B53" s="1" t="s">
        <v>34</v>
      </c>
      <c r="C53" s="2">
        <v>32.002864705356899</v>
      </c>
      <c r="D53" s="2">
        <v>2042.1379999999999</v>
      </c>
      <c r="E53" s="2">
        <v>27.293367897492008</v>
      </c>
      <c r="F53" s="2">
        <v>2175.2049999999999</v>
      </c>
      <c r="G53" s="2">
        <v>17.255095910305911</v>
      </c>
      <c r="H53" s="2">
        <v>-6.1174464016035301</v>
      </c>
      <c r="I53" s="2">
        <v>4.9489822303643093E-2</v>
      </c>
      <c r="J53" s="2">
        <v>3.1579999999999999</v>
      </c>
      <c r="K53" s="2">
        <v>2.0264199996988603E-2</v>
      </c>
      <c r="L53" s="2">
        <v>1.615</v>
      </c>
      <c r="M53" s="2">
        <v>14.899037941674724</v>
      </c>
      <c r="N53" s="2">
        <v>950.72400000000005</v>
      </c>
      <c r="O53" s="2">
        <v>14.901715493141541</v>
      </c>
      <c r="P53" s="2">
        <v>1187.625</v>
      </c>
      <c r="Q53" s="2">
        <v>0.21164433108278927</v>
      </c>
      <c r="R53" s="2">
        <v>0.24328305305365872</v>
      </c>
    </row>
    <row r="54" spans="1:18">
      <c r="A54" s="1">
        <v>50</v>
      </c>
      <c r="B54" s="1" t="s">
        <v>136</v>
      </c>
      <c r="C54" s="2">
        <v>30.034931226698799</v>
      </c>
      <c r="D54" s="2">
        <v>1916.5619999999999</v>
      </c>
      <c r="E54" s="2">
        <v>8.6926767816184274</v>
      </c>
      <c r="F54" s="2">
        <v>692.78200000000004</v>
      </c>
      <c r="G54" s="2">
        <v>245.5199357027837</v>
      </c>
      <c r="H54" s="2">
        <v>176.64719926326029</v>
      </c>
      <c r="I54" s="2">
        <v>3.0154471557456306</v>
      </c>
      <c r="J54" s="2">
        <v>192.41900000000001</v>
      </c>
      <c r="K54" s="2">
        <v>1.1575312558032151</v>
      </c>
      <c r="L54" s="2">
        <v>92.251999999999995</v>
      </c>
      <c r="M54" s="2">
        <v>2.3453913190651785</v>
      </c>
      <c r="N54" s="2">
        <v>149.66200000000001</v>
      </c>
      <c r="O54" s="2">
        <v>0.87000547070662471</v>
      </c>
      <c r="P54" s="2">
        <v>69.337000000000003</v>
      </c>
      <c r="Q54" s="2">
        <v>0.19862980977225472</v>
      </c>
      <c r="R54" s="2">
        <v>7.7483326886716331E-2</v>
      </c>
    </row>
    <row r="55" spans="1:18">
      <c r="A55" s="1"/>
      <c r="B55" s="1" t="s">
        <v>162</v>
      </c>
      <c r="C55" s="2">
        <f>SUM(C5:C54)</f>
        <v>13943.048106050514</v>
      </c>
      <c r="D55" s="2">
        <f t="shared" ref="D55:R55" si="0">SUM(D5:D54)</f>
        <v>889721.23699999973</v>
      </c>
      <c r="E55" s="2">
        <f t="shared" si="0"/>
        <v>8038.6656871257746</v>
      </c>
      <c r="F55" s="2">
        <f t="shared" si="0"/>
        <v>640659.14700000011</v>
      </c>
      <c r="G55" s="2">
        <f>C55*100/E55-100</f>
        <v>73.449781950514875</v>
      </c>
      <c r="H55" s="2">
        <f>D55*100/F55-100</f>
        <v>38.875912591941756</v>
      </c>
      <c r="I55" s="2">
        <f t="shared" si="0"/>
        <v>1770.7050654196528</v>
      </c>
      <c r="J55" s="2">
        <f t="shared" si="0"/>
        <v>112990.63799999999</v>
      </c>
      <c r="K55" s="2">
        <f t="shared" si="0"/>
        <v>1134.2317295965229</v>
      </c>
      <c r="L55" s="2">
        <f t="shared" si="0"/>
        <v>90395.092999999993</v>
      </c>
      <c r="M55" s="2">
        <f t="shared" si="0"/>
        <v>6886.7580562002522</v>
      </c>
      <c r="N55" s="2">
        <f t="shared" si="0"/>
        <v>439451.60700000013</v>
      </c>
      <c r="O55" s="2">
        <f t="shared" si="0"/>
        <v>4350.0979080820907</v>
      </c>
      <c r="P55" s="2">
        <f t="shared" si="0"/>
        <v>346690.62299999991</v>
      </c>
      <c r="Q55" s="2">
        <f t="shared" si="0"/>
        <v>92.209466772087325</v>
      </c>
      <c r="R55" s="2">
        <f t="shared" si="0"/>
        <v>71.653712293283959</v>
      </c>
    </row>
    <row r="56" spans="1:18">
      <c r="A56" s="7"/>
      <c r="B56" s="7" t="s">
        <v>161</v>
      </c>
      <c r="C56" s="3">
        <v>15121.059251446848</v>
      </c>
      <c r="D56" s="3">
        <v>964891.424</v>
      </c>
      <c r="E56" s="3">
        <v>11218.770709635974</v>
      </c>
      <c r="F56" s="3">
        <v>894104.61300000001</v>
      </c>
      <c r="G56" s="3">
        <v>34.783566246336932</v>
      </c>
      <c r="H56" s="3">
        <v>7.9170613785883717</v>
      </c>
      <c r="I56" s="3">
        <v>2056.5047303682272</v>
      </c>
      <c r="J56" s="3">
        <v>131227.829</v>
      </c>
      <c r="K56" s="3">
        <v>1507.0680651265038</v>
      </c>
      <c r="L56" s="3">
        <v>120109.105</v>
      </c>
      <c r="M56" s="3">
        <v>7456.4973178647597</v>
      </c>
      <c r="N56" s="3">
        <v>475807.29599999997</v>
      </c>
      <c r="O56" s="3">
        <v>6092.1826613732983</v>
      </c>
      <c r="P56" s="3">
        <v>485529.9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zoomScale="145" zoomScaleNormal="145" workbookViewId="0">
      <selection activeCell="G51" activeCellId="1" sqref="G39:H39 G51:H51"/>
    </sheetView>
  </sheetViews>
  <sheetFormatPr defaultRowHeight="15"/>
  <cols>
    <col min="1" max="1" width="4.5703125" bestFit="1" customWidth="1"/>
    <col min="2" max="2" width="49.42578125" bestFit="1" customWidth="1"/>
    <col min="3" max="3" width="16.85546875" customWidth="1"/>
    <col min="4" max="4" width="16.140625" bestFit="1" customWidth="1"/>
    <col min="5" max="5" width="14.140625" bestFit="1" customWidth="1"/>
    <col min="6" max="8" width="16.140625" bestFit="1" customWidth="1"/>
    <col min="9" max="9" width="14.7109375" customWidth="1"/>
    <col min="10" max="10" width="17" customWidth="1"/>
    <col min="11" max="11" width="15.140625" customWidth="1"/>
    <col min="12" max="12" width="16.140625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43</v>
      </c>
      <c r="C5" s="2">
        <v>1938.7188592580287</v>
      </c>
      <c r="D5" s="2">
        <v>123711.783</v>
      </c>
      <c r="E5" s="2">
        <v>1344.5398332689228</v>
      </c>
      <c r="F5" s="2">
        <v>107156.06</v>
      </c>
      <c r="G5" s="2">
        <v>44.191998726025361</v>
      </c>
      <c r="H5" s="2">
        <v>15.450104268484665</v>
      </c>
      <c r="I5" s="2">
        <v>403.76583384395502</v>
      </c>
      <c r="J5" s="2">
        <v>25764.741999999998</v>
      </c>
      <c r="K5" s="2">
        <v>322.2477703106257</v>
      </c>
      <c r="L5" s="2">
        <v>25682.244999999999</v>
      </c>
      <c r="M5" s="2">
        <v>934.75758919686382</v>
      </c>
      <c r="N5" s="2">
        <v>59647.91</v>
      </c>
      <c r="O5" s="2">
        <v>723.80707226853644</v>
      </c>
      <c r="P5" s="2">
        <v>57685.396999999997</v>
      </c>
      <c r="Q5" s="2">
        <v>17.531395593663785</v>
      </c>
      <c r="R5" s="2">
        <v>16.539535713994599</v>
      </c>
    </row>
    <row r="6" spans="1:18">
      <c r="A6" s="1">
        <v>2</v>
      </c>
      <c r="B6" s="1" t="s">
        <v>11</v>
      </c>
      <c r="C6" s="2">
        <v>1054.1333404376353</v>
      </c>
      <c r="D6" s="2">
        <v>67265.407999999996</v>
      </c>
      <c r="E6" s="2">
        <v>0.87541343986990772</v>
      </c>
      <c r="F6" s="2">
        <v>69.768000000000001</v>
      </c>
      <c r="G6" s="8">
        <v>120315.48512144006</v>
      </c>
      <c r="H6" s="8">
        <v>96312.980162825363</v>
      </c>
      <c r="I6" s="2">
        <v>141.58195047570092</v>
      </c>
      <c r="J6" s="2">
        <v>9034.5</v>
      </c>
      <c r="K6" s="2">
        <v>0</v>
      </c>
      <c r="L6" s="2">
        <v>0</v>
      </c>
      <c r="M6" s="2">
        <v>414.59202239108868</v>
      </c>
      <c r="N6" s="2">
        <v>26455.573</v>
      </c>
      <c r="O6" s="2">
        <v>0.85792223566198056</v>
      </c>
      <c r="P6" s="2">
        <v>68.373999999999995</v>
      </c>
      <c r="Q6" s="2">
        <v>9.5322890740100057</v>
      </c>
      <c r="R6" s="2">
        <v>1.0768689402111044E-2</v>
      </c>
    </row>
    <row r="7" spans="1:18">
      <c r="A7" s="1">
        <v>3</v>
      </c>
      <c r="B7" s="1" t="s">
        <v>99</v>
      </c>
      <c r="C7" s="2">
        <v>961.29822240958083</v>
      </c>
      <c r="D7" s="2">
        <v>61341.497000000003</v>
      </c>
      <c r="E7" s="2">
        <v>481.41220770616792</v>
      </c>
      <c r="F7" s="2">
        <v>38367.205000000002</v>
      </c>
      <c r="G7" s="2">
        <v>99.682975841010119</v>
      </c>
      <c r="H7" s="2">
        <v>59.880025141263218</v>
      </c>
      <c r="I7" s="2">
        <v>92.21503782257318</v>
      </c>
      <c r="J7" s="2">
        <v>5884.3429999999998</v>
      </c>
      <c r="K7" s="2">
        <v>56.032194355636094</v>
      </c>
      <c r="L7" s="2">
        <v>4465.6090000000004</v>
      </c>
      <c r="M7" s="2">
        <v>148.506560770775</v>
      </c>
      <c r="N7" s="2">
        <v>9476.3670000000002</v>
      </c>
      <c r="O7" s="2">
        <v>83.287643731523829</v>
      </c>
      <c r="P7" s="2">
        <v>6637.7920000000004</v>
      </c>
      <c r="Q7" s="2">
        <v>8.6928021255221939</v>
      </c>
      <c r="R7" s="2">
        <v>5.9219773230151622</v>
      </c>
    </row>
    <row r="8" spans="1:18">
      <c r="A8" s="1">
        <v>4</v>
      </c>
      <c r="B8" s="1" t="s">
        <v>36</v>
      </c>
      <c r="C8" s="2">
        <v>902.49994123279487</v>
      </c>
      <c r="D8" s="2">
        <v>57589.514000000003</v>
      </c>
      <c r="E8" s="2">
        <v>716.18603915821382</v>
      </c>
      <c r="F8" s="2">
        <v>57078.021999999997</v>
      </c>
      <c r="G8" s="2">
        <v>26.014735262581979</v>
      </c>
      <c r="H8" s="2">
        <v>0.89612775999842142</v>
      </c>
      <c r="I8" s="2">
        <v>185.68178577081414</v>
      </c>
      <c r="J8" s="2">
        <v>11848.558999999999</v>
      </c>
      <c r="K8" s="2">
        <v>176.37511731905261</v>
      </c>
      <c r="L8" s="2">
        <v>14056.602999999999</v>
      </c>
      <c r="M8" s="2">
        <v>440.32254576398151</v>
      </c>
      <c r="N8" s="2">
        <v>28097.466</v>
      </c>
      <c r="O8" s="2">
        <v>453.87159147372807</v>
      </c>
      <c r="P8" s="2">
        <v>36172.294999999998</v>
      </c>
      <c r="Q8" s="2">
        <v>8.1611025845520224</v>
      </c>
      <c r="R8" s="2">
        <v>8.8099915520705903</v>
      </c>
    </row>
    <row r="9" spans="1:18">
      <c r="A9" s="1">
        <v>5</v>
      </c>
      <c r="B9" s="1" t="s">
        <v>44</v>
      </c>
      <c r="C9" s="2">
        <v>825.5900305746178</v>
      </c>
      <c r="D9" s="2">
        <v>52681.807999999997</v>
      </c>
      <c r="E9" s="2">
        <v>625.02082883714866</v>
      </c>
      <c r="F9" s="2">
        <v>49812.41</v>
      </c>
      <c r="G9" s="2">
        <v>32.090002842085795</v>
      </c>
      <c r="H9" s="2">
        <v>5.7604078983530229</v>
      </c>
      <c r="I9" s="2">
        <v>47.65782128814579</v>
      </c>
      <c r="J9" s="2">
        <v>3041.098</v>
      </c>
      <c r="K9" s="2">
        <v>31.807842684561066</v>
      </c>
      <c r="L9" s="2">
        <v>2534.9960000000001</v>
      </c>
      <c r="M9" s="2">
        <v>393.50355972550227</v>
      </c>
      <c r="N9" s="2">
        <v>25109.895</v>
      </c>
      <c r="O9" s="2">
        <v>344.33000155588905</v>
      </c>
      <c r="P9" s="2">
        <v>27442.136999999999</v>
      </c>
      <c r="Q9" s="2">
        <v>7.465623679819096</v>
      </c>
      <c r="R9" s="2">
        <v>7.6885444854461955</v>
      </c>
    </row>
    <row r="10" spans="1:18">
      <c r="A10" s="1">
        <v>6</v>
      </c>
      <c r="B10" s="1" t="s">
        <v>67</v>
      </c>
      <c r="C10" s="2">
        <v>767.12437177857771</v>
      </c>
      <c r="D10" s="2">
        <v>48951.05</v>
      </c>
      <c r="E10" s="2">
        <v>536.59090909090912</v>
      </c>
      <c r="F10" s="2">
        <v>42764.792999999998</v>
      </c>
      <c r="G10" s="2">
        <v>42.962610581352891</v>
      </c>
      <c r="H10" s="2">
        <v>14.465770943869657</v>
      </c>
      <c r="I10" s="2">
        <v>131.27896243756965</v>
      </c>
      <c r="J10" s="2">
        <v>8377.0550000000003</v>
      </c>
      <c r="K10" s="2">
        <v>84.601667310771276</v>
      </c>
      <c r="L10" s="2">
        <v>6742.5159999999996</v>
      </c>
      <c r="M10" s="2">
        <v>332.93503794794321</v>
      </c>
      <c r="N10" s="2">
        <v>21244.951000000001</v>
      </c>
      <c r="O10" s="2">
        <v>292.80797819747744</v>
      </c>
      <c r="P10" s="2">
        <v>23335.975999999999</v>
      </c>
      <c r="Q10" s="2">
        <v>6.9369319677109145</v>
      </c>
      <c r="R10" s="2">
        <v>6.6007449427039981</v>
      </c>
    </row>
    <row r="11" spans="1:18">
      <c r="A11" s="1">
        <v>7</v>
      </c>
      <c r="B11" s="1" t="s">
        <v>31</v>
      </c>
      <c r="C11" s="2">
        <v>511.89272712741194</v>
      </c>
      <c r="D11" s="2">
        <v>32664.437999999998</v>
      </c>
      <c r="E11" s="2">
        <v>363.49214276034792</v>
      </c>
      <c r="F11" s="2">
        <v>28969.306</v>
      </c>
      <c r="G11" s="2">
        <v>40.826352734921471</v>
      </c>
      <c r="H11" s="2">
        <v>12.755334905157881</v>
      </c>
      <c r="I11" s="2">
        <v>19.092916436168625</v>
      </c>
      <c r="J11" s="2">
        <v>1218.3399999999999</v>
      </c>
      <c r="K11" s="2">
        <v>24.658143573425416</v>
      </c>
      <c r="L11" s="2">
        <v>1965.1849999999999</v>
      </c>
      <c r="M11" s="2">
        <v>206.85208372837954</v>
      </c>
      <c r="N11" s="2">
        <v>13199.459000000001</v>
      </c>
      <c r="O11" s="2">
        <v>177.22448216499453</v>
      </c>
      <c r="P11" s="2">
        <v>14124.295</v>
      </c>
      <c r="Q11" s="2">
        <v>4.628930005985799</v>
      </c>
      <c r="R11" s="2">
        <v>4.4714118006637982</v>
      </c>
    </row>
    <row r="12" spans="1:18">
      <c r="A12" s="1">
        <v>8</v>
      </c>
      <c r="B12" s="1" t="s">
        <v>48</v>
      </c>
      <c r="C12" s="2">
        <v>385.22249263842809</v>
      </c>
      <c r="D12" s="2">
        <v>24581.471000000001</v>
      </c>
      <c r="E12" s="2">
        <v>310.0124973022892</v>
      </c>
      <c r="F12" s="2">
        <v>24707.128000000001</v>
      </c>
      <c r="G12" s="2">
        <v>24.26031079089131</v>
      </c>
      <c r="H12" s="2">
        <v>-0.50858602424368371</v>
      </c>
      <c r="I12" s="2">
        <v>136.22067320575886</v>
      </c>
      <c r="J12" s="2">
        <v>8692.3909999999996</v>
      </c>
      <c r="K12" s="2">
        <v>59.553560225453353</v>
      </c>
      <c r="L12" s="2">
        <v>4746.2520000000004</v>
      </c>
      <c r="M12" s="2">
        <v>241.8513236725272</v>
      </c>
      <c r="N12" s="2">
        <v>15432.799000000001</v>
      </c>
      <c r="O12" s="2">
        <v>237.61187344097411</v>
      </c>
      <c r="P12" s="2">
        <v>18937.001</v>
      </c>
      <c r="Q12" s="2">
        <v>3.4834797617877205</v>
      </c>
      <c r="R12" s="2">
        <v>3.8135447117618542</v>
      </c>
    </row>
    <row r="13" spans="1:18">
      <c r="A13" s="1">
        <v>9</v>
      </c>
      <c r="B13" s="1" t="s">
        <v>46</v>
      </c>
      <c r="C13" s="2">
        <v>276.79024495738201</v>
      </c>
      <c r="D13" s="2">
        <v>17662.29</v>
      </c>
      <c r="E13" s="2">
        <v>209.32611183328905</v>
      </c>
      <c r="F13" s="2">
        <v>16682.705000000002</v>
      </c>
      <c r="G13" s="2">
        <v>32.229200902476322</v>
      </c>
      <c r="H13" s="2">
        <v>5.8718595095939037</v>
      </c>
      <c r="I13" s="2">
        <v>11.7719174250248</v>
      </c>
      <c r="J13" s="2">
        <v>751.17899999999997</v>
      </c>
      <c r="K13" s="2">
        <v>7.7655300311679705</v>
      </c>
      <c r="L13" s="2">
        <v>618.89099999999996</v>
      </c>
      <c r="M13" s="2">
        <v>147.8354079462664</v>
      </c>
      <c r="N13" s="2">
        <v>9433.5400000000009</v>
      </c>
      <c r="O13" s="2">
        <v>136.76063901868574</v>
      </c>
      <c r="P13" s="2">
        <v>10899.44</v>
      </c>
      <c r="Q13" s="2">
        <v>2.5029515020409328</v>
      </c>
      <c r="R13" s="2">
        <v>2.5749751824911842</v>
      </c>
    </row>
    <row r="14" spans="1:18">
      <c r="A14" s="1">
        <v>10</v>
      </c>
      <c r="B14" s="1" t="s">
        <v>47</v>
      </c>
      <c r="C14" s="2">
        <v>237.26547575578542</v>
      </c>
      <c r="D14" s="2">
        <v>15140.171</v>
      </c>
      <c r="E14" s="2">
        <v>95.917886701163908</v>
      </c>
      <c r="F14" s="2">
        <v>7644.3869999999997</v>
      </c>
      <c r="G14" s="2">
        <v>147.36311851302113</v>
      </c>
      <c r="H14" s="2">
        <v>98.056050799102678</v>
      </c>
      <c r="I14" s="2">
        <v>202.53241207250775</v>
      </c>
      <c r="J14" s="2">
        <v>12923.816000000001</v>
      </c>
      <c r="K14" s="2">
        <v>75.184448136195499</v>
      </c>
      <c r="L14" s="2">
        <v>5991.99</v>
      </c>
      <c r="M14" s="2">
        <v>52.213940834745053</v>
      </c>
      <c r="N14" s="2">
        <v>3331.8290000000002</v>
      </c>
      <c r="O14" s="2">
        <v>73.042039118061865</v>
      </c>
      <c r="P14" s="2">
        <v>5821.2460000000001</v>
      </c>
      <c r="Q14" s="2">
        <v>2.1455379651000279</v>
      </c>
      <c r="R14" s="2">
        <v>1.1799109802851655</v>
      </c>
    </row>
    <row r="15" spans="1:18">
      <c r="A15" s="1">
        <v>11</v>
      </c>
      <c r="B15" s="1" t="s">
        <v>151</v>
      </c>
      <c r="C15" s="2">
        <v>158.83280495086277</v>
      </c>
      <c r="D15" s="2">
        <v>10135.296</v>
      </c>
      <c r="E15" s="2">
        <v>57.652050511184839</v>
      </c>
      <c r="F15" s="2">
        <v>4594.7070000000003</v>
      </c>
      <c r="G15" s="2">
        <v>175.50243840858406</v>
      </c>
      <c r="H15" s="2">
        <v>120.58633989066112</v>
      </c>
      <c r="I15" s="2">
        <v>0.30480590367506594</v>
      </c>
      <c r="J15" s="2">
        <v>19.45</v>
      </c>
      <c r="K15" s="2">
        <v>0.27425053828741791</v>
      </c>
      <c r="L15" s="2">
        <v>21.856999999999999</v>
      </c>
      <c r="M15" s="2">
        <v>17.920393160437602</v>
      </c>
      <c r="N15" s="2">
        <v>1143.52</v>
      </c>
      <c r="O15" s="2">
        <v>9.0240184096806413</v>
      </c>
      <c r="P15" s="2">
        <v>719.18899999999996</v>
      </c>
      <c r="Q15" s="2">
        <v>1.4362890852108905</v>
      </c>
      <c r="R15" s="2">
        <v>0.70919293338931066</v>
      </c>
    </row>
    <row r="16" spans="1:18">
      <c r="A16" s="1">
        <v>12</v>
      </c>
      <c r="B16" s="1" t="s">
        <v>124</v>
      </c>
      <c r="C16" s="2">
        <v>155.44008800976633</v>
      </c>
      <c r="D16" s="2">
        <v>9918.8029999999999</v>
      </c>
      <c r="E16" s="2">
        <v>2.1130102437726799</v>
      </c>
      <c r="F16" s="2">
        <v>168.40100000000001</v>
      </c>
      <c r="G16" s="8">
        <v>7256.3338591409483</v>
      </c>
      <c r="H16" s="8">
        <v>5789.9905582508418</v>
      </c>
      <c r="I16" s="2">
        <v>8.6672381450876106</v>
      </c>
      <c r="J16" s="2">
        <v>553.06600000000003</v>
      </c>
      <c r="K16" s="2">
        <v>0.10492213026304563</v>
      </c>
      <c r="L16" s="2">
        <v>8.3620000000000001</v>
      </c>
      <c r="M16" s="2">
        <v>72.151710282380336</v>
      </c>
      <c r="N16" s="2">
        <v>4604.08</v>
      </c>
      <c r="O16" s="2">
        <v>0.56166339595368475</v>
      </c>
      <c r="P16" s="2">
        <v>44.762999999999998</v>
      </c>
      <c r="Q16" s="2">
        <v>1.4056095142418177</v>
      </c>
      <c r="R16" s="2">
        <v>2.5992690975875789E-2</v>
      </c>
    </row>
    <row r="17" spans="1:18">
      <c r="A17" s="1">
        <v>13</v>
      </c>
      <c r="B17" s="1" t="s">
        <v>160</v>
      </c>
      <c r="C17" s="2">
        <v>134.22335612456141</v>
      </c>
      <c r="D17" s="2">
        <v>8564.94</v>
      </c>
      <c r="E17" s="2">
        <v>47.197768553976807</v>
      </c>
      <c r="F17" s="2">
        <v>3761.53</v>
      </c>
      <c r="G17" s="2">
        <v>184.38496190992475</v>
      </c>
      <c r="H17" s="2">
        <v>127.69830361581589</v>
      </c>
      <c r="I17" s="2">
        <v>4.3307982467000254</v>
      </c>
      <c r="J17" s="2">
        <v>276.35300000000001</v>
      </c>
      <c r="K17" s="2">
        <v>2.4468864652710511</v>
      </c>
      <c r="L17" s="2">
        <v>195.01</v>
      </c>
      <c r="M17" s="2">
        <v>5.1845682020839634</v>
      </c>
      <c r="N17" s="2">
        <v>330.83300000000003</v>
      </c>
      <c r="O17" s="2">
        <v>0.3341146238512771</v>
      </c>
      <c r="P17" s="2">
        <v>26.628</v>
      </c>
      <c r="Q17" s="2">
        <v>1.2137514126362134</v>
      </c>
      <c r="R17" s="2">
        <v>0.58059208013305175</v>
      </c>
    </row>
    <row r="18" spans="1:18">
      <c r="A18" s="1">
        <v>14</v>
      </c>
      <c r="B18" s="1" t="s">
        <v>13</v>
      </c>
      <c r="C18" s="2">
        <v>133.85926586440291</v>
      </c>
      <c r="D18" s="2">
        <v>8541.7070000000003</v>
      </c>
      <c r="E18" s="2">
        <v>11.268200137520516</v>
      </c>
      <c r="F18" s="2">
        <v>898.04399999999998</v>
      </c>
      <c r="G18" s="8">
        <v>1087.9383063021958</v>
      </c>
      <c r="H18" s="8">
        <v>851.14571223681696</v>
      </c>
      <c r="I18" s="2">
        <v>0</v>
      </c>
      <c r="J18" s="2">
        <v>0</v>
      </c>
      <c r="K18" s="2">
        <v>0.53398362803210153</v>
      </c>
      <c r="L18" s="2">
        <v>42.557000000000002</v>
      </c>
      <c r="M18" s="2">
        <v>0.23285917340400022</v>
      </c>
      <c r="N18" s="2">
        <v>14.859</v>
      </c>
      <c r="O18" s="2">
        <v>0.15381970759324043</v>
      </c>
      <c r="P18" s="2">
        <v>12.259</v>
      </c>
      <c r="Q18" s="2">
        <v>1.2104590268670457</v>
      </c>
      <c r="R18" s="2">
        <v>0.13861307340656762</v>
      </c>
    </row>
    <row r="19" spans="1:18">
      <c r="A19" s="1">
        <v>15</v>
      </c>
      <c r="B19" s="1" t="s">
        <v>60</v>
      </c>
      <c r="C19" s="2">
        <v>128.37479686136112</v>
      </c>
      <c r="D19" s="2">
        <v>8191.7370000000001</v>
      </c>
      <c r="E19" s="2">
        <v>94.248907113424309</v>
      </c>
      <c r="F19" s="2">
        <v>7511.3739999999998</v>
      </c>
      <c r="G19" s="2">
        <v>36.208260438360128</v>
      </c>
      <c r="H19" s="2">
        <v>9.0577702561475348</v>
      </c>
      <c r="I19" s="2">
        <v>20.02844332725811</v>
      </c>
      <c r="J19" s="2">
        <v>1278.037</v>
      </c>
      <c r="K19" s="2">
        <v>14.665383476458395</v>
      </c>
      <c r="L19" s="2">
        <v>1168.79</v>
      </c>
      <c r="M19" s="2">
        <v>60.375420577297675</v>
      </c>
      <c r="N19" s="2">
        <v>3852.6219999999998</v>
      </c>
      <c r="O19" s="2">
        <v>51.39250814332248</v>
      </c>
      <c r="P19" s="2">
        <v>4095.8389999999999</v>
      </c>
      <c r="Q19" s="2">
        <v>1.1608642157089644</v>
      </c>
      <c r="R19" s="2">
        <v>1.1593804264002472</v>
      </c>
    </row>
    <row r="20" spans="1:18">
      <c r="A20" s="1">
        <v>16</v>
      </c>
      <c r="B20" s="1" t="s">
        <v>105</v>
      </c>
      <c r="C20" s="2">
        <v>110.07581753017891</v>
      </c>
      <c r="D20" s="2">
        <v>7024.0590000000002</v>
      </c>
      <c r="E20" s="2">
        <v>47.232186325241045</v>
      </c>
      <c r="F20" s="2">
        <v>3764.2730000000001</v>
      </c>
      <c r="G20" s="2">
        <v>133.05255609426237</v>
      </c>
      <c r="H20" s="2">
        <v>86.598023044556015</v>
      </c>
      <c r="I20" s="2">
        <v>50.848473071299509</v>
      </c>
      <c r="J20" s="2">
        <v>3244.6970000000001</v>
      </c>
      <c r="K20" s="2">
        <v>25.373413369603952</v>
      </c>
      <c r="L20" s="2">
        <v>2022.19</v>
      </c>
      <c r="M20" s="2">
        <v>1.2421820028176915</v>
      </c>
      <c r="N20" s="2">
        <v>79.265000000000001</v>
      </c>
      <c r="O20" s="2">
        <v>0.97711086462259666</v>
      </c>
      <c r="P20" s="2">
        <v>77.873000000000005</v>
      </c>
      <c r="Q20" s="2">
        <v>0.99539068968260247</v>
      </c>
      <c r="R20" s="2">
        <v>0.5810154621280923</v>
      </c>
    </row>
    <row r="21" spans="1:18">
      <c r="A21" s="1">
        <v>17</v>
      </c>
      <c r="B21" s="1" t="s">
        <v>19</v>
      </c>
      <c r="C21" s="2">
        <v>96.083283315912126</v>
      </c>
      <c r="D21" s="2">
        <v>6131.18</v>
      </c>
      <c r="E21" s="2">
        <v>128.79875328116924</v>
      </c>
      <c r="F21" s="2">
        <v>10264.9</v>
      </c>
      <c r="G21" s="2">
        <v>-25.400455463911868</v>
      </c>
      <c r="H21" s="2">
        <v>-40.270436146479746</v>
      </c>
      <c r="I21" s="2">
        <v>0.71937327518253091</v>
      </c>
      <c r="J21" s="2">
        <v>45.904000000000003</v>
      </c>
      <c r="K21" s="2">
        <v>1.8118202396069121</v>
      </c>
      <c r="L21" s="2">
        <v>144.39699999999999</v>
      </c>
      <c r="M21" s="2">
        <v>104.65456636854715</v>
      </c>
      <c r="N21" s="2">
        <v>6678.1229999999996</v>
      </c>
      <c r="O21" s="2">
        <v>112.72555372083336</v>
      </c>
      <c r="P21" s="2">
        <v>8983.9110000000001</v>
      </c>
      <c r="Q21" s="2">
        <v>0.86885937159243376</v>
      </c>
      <c r="R21" s="2">
        <v>1.5843871093299171</v>
      </c>
    </row>
    <row r="22" spans="1:18">
      <c r="A22" s="1">
        <v>18</v>
      </c>
      <c r="B22" s="1" t="s">
        <v>51</v>
      </c>
      <c r="C22" s="2">
        <v>92.501100905641806</v>
      </c>
      <c r="D22" s="2">
        <v>5902.5969999999998</v>
      </c>
      <c r="E22" s="2">
        <v>81.122599037356395</v>
      </c>
      <c r="F22" s="2">
        <v>6465.2439999999997</v>
      </c>
      <c r="G22" s="2">
        <v>14.026303401652214</v>
      </c>
      <c r="H22" s="2">
        <v>-8.7026413852284605</v>
      </c>
      <c r="I22" s="2">
        <v>3.1319786056031003</v>
      </c>
      <c r="J22" s="2">
        <v>199.85499999999999</v>
      </c>
      <c r="K22" s="2">
        <v>2.4172116460804145</v>
      </c>
      <c r="L22" s="2">
        <v>192.64500000000001</v>
      </c>
      <c r="M22" s="2">
        <v>49.981053453082609</v>
      </c>
      <c r="N22" s="2">
        <v>3189.346</v>
      </c>
      <c r="O22" s="2">
        <v>54.431636243180442</v>
      </c>
      <c r="P22" s="2">
        <v>4338.049</v>
      </c>
      <c r="Q22" s="2">
        <v>0.83646650729278615</v>
      </c>
      <c r="R22" s="2">
        <v>0.99791028186076736</v>
      </c>
    </row>
    <row r="23" spans="1:18">
      <c r="A23" s="1">
        <v>19</v>
      </c>
      <c r="B23" s="1" t="s">
        <v>16</v>
      </c>
      <c r="C23" s="2">
        <v>89.24712158229525</v>
      </c>
      <c r="D23" s="2">
        <v>5694.9570000000003</v>
      </c>
      <c r="E23" s="2">
        <v>65.867772017084661</v>
      </c>
      <c r="F23" s="2">
        <v>5249.4769999999999</v>
      </c>
      <c r="G23" s="2">
        <v>35.494368261228743</v>
      </c>
      <c r="H23" s="2">
        <v>8.4861787183752</v>
      </c>
      <c r="I23" s="2">
        <v>7.9796461744116618</v>
      </c>
      <c r="J23" s="2">
        <v>509.19</v>
      </c>
      <c r="K23" s="2">
        <v>3.6464518201392275</v>
      </c>
      <c r="L23" s="2">
        <v>290.61200000000002</v>
      </c>
      <c r="M23" s="2">
        <v>40.394147726649436</v>
      </c>
      <c r="N23" s="2">
        <v>2577.5949999999998</v>
      </c>
      <c r="O23" s="2">
        <v>38.333831050526243</v>
      </c>
      <c r="P23" s="2">
        <v>3055.0990000000002</v>
      </c>
      <c r="Q23" s="2">
        <v>0.80704150918190831</v>
      </c>
      <c r="R23" s="2">
        <v>0.81025666977017641</v>
      </c>
    </row>
    <row r="24" spans="1:18">
      <c r="A24" s="1">
        <v>20</v>
      </c>
      <c r="B24" s="1" t="s">
        <v>115</v>
      </c>
      <c r="C24" s="2">
        <v>77.796402193348811</v>
      </c>
      <c r="D24" s="2">
        <v>4964.2740000000003</v>
      </c>
      <c r="E24" s="2">
        <v>1.5921889351194272</v>
      </c>
      <c r="F24" s="2">
        <v>126.893</v>
      </c>
      <c r="G24" s="8">
        <v>4786.1288052798491</v>
      </c>
      <c r="H24" s="8">
        <v>3812.1732483273308</v>
      </c>
      <c r="I24" s="2">
        <v>2.5089678754950155E-2</v>
      </c>
      <c r="J24" s="2">
        <v>1.601</v>
      </c>
      <c r="K24" s="2">
        <v>0</v>
      </c>
      <c r="L24" s="2">
        <v>0</v>
      </c>
      <c r="M24" s="2">
        <v>0.19929134586302383</v>
      </c>
      <c r="N24" s="2">
        <v>12.717000000000001</v>
      </c>
      <c r="O24" s="2">
        <v>4.7680470581149652E-3</v>
      </c>
      <c r="P24" s="2">
        <v>0.38</v>
      </c>
      <c r="Q24" s="2">
        <v>0.70349524692679999</v>
      </c>
      <c r="R24" s="2">
        <v>1.9585932007540371E-2</v>
      </c>
    </row>
    <row r="25" spans="1:18">
      <c r="A25" s="1">
        <v>21</v>
      </c>
      <c r="B25" s="1" t="s">
        <v>80</v>
      </c>
      <c r="C25" s="2">
        <v>71.462488501216882</v>
      </c>
      <c r="D25" s="2">
        <v>4560.1000000000004</v>
      </c>
      <c r="E25" s="2">
        <v>49.639585832375545</v>
      </c>
      <c r="F25" s="2">
        <v>3956.136</v>
      </c>
      <c r="G25" s="2">
        <v>43.962700943020707</v>
      </c>
      <c r="H25" s="2">
        <v>15.266512576918501</v>
      </c>
      <c r="I25" s="2">
        <v>30.622618948740893</v>
      </c>
      <c r="J25" s="2">
        <v>1954.0630000000001</v>
      </c>
      <c r="K25" s="2">
        <v>18.657581445772252</v>
      </c>
      <c r="L25" s="2">
        <v>1486.9570000000001</v>
      </c>
      <c r="M25" s="2">
        <v>26.384281104698083</v>
      </c>
      <c r="N25" s="2">
        <v>1683.61</v>
      </c>
      <c r="O25" s="2">
        <v>15.2483525142665</v>
      </c>
      <c r="P25" s="2">
        <v>1215.251</v>
      </c>
      <c r="Q25" s="2">
        <v>0.64621909981417247</v>
      </c>
      <c r="R25" s="2">
        <v>0.61062951233387763</v>
      </c>
    </row>
    <row r="26" spans="1:18">
      <c r="A26" s="1">
        <v>22</v>
      </c>
      <c r="B26" s="1" t="s">
        <v>40</v>
      </c>
      <c r="C26" s="2">
        <v>70.127564013157581</v>
      </c>
      <c r="D26" s="2">
        <v>4474.9170000000004</v>
      </c>
      <c r="E26" s="2">
        <v>47.621459725059353</v>
      </c>
      <c r="F26" s="2">
        <v>3795.297</v>
      </c>
      <c r="G26" s="2">
        <v>47.260425064742549</v>
      </c>
      <c r="H26" s="2">
        <v>17.906898985771079</v>
      </c>
      <c r="I26" s="2">
        <v>3.898005205990807</v>
      </c>
      <c r="J26" s="2">
        <v>248.73599999999999</v>
      </c>
      <c r="K26" s="2">
        <v>2.6712607218321347</v>
      </c>
      <c r="L26" s="2">
        <v>212.892</v>
      </c>
      <c r="M26" s="2">
        <v>24.08421105418963</v>
      </c>
      <c r="N26" s="2">
        <v>1536.84</v>
      </c>
      <c r="O26" s="2">
        <v>26.537720271226593</v>
      </c>
      <c r="P26" s="2">
        <v>2114.982</v>
      </c>
      <c r="Q26" s="2">
        <v>0.63414767998138999</v>
      </c>
      <c r="R26" s="2">
        <v>0.58580401590648778</v>
      </c>
    </row>
    <row r="27" spans="1:18">
      <c r="A27" s="1">
        <v>23</v>
      </c>
      <c r="B27" s="1" t="s">
        <v>126</v>
      </c>
      <c r="C27" s="2">
        <v>68.472977271979332</v>
      </c>
      <c r="D27" s="2">
        <v>4369.3360000000002</v>
      </c>
      <c r="E27" s="2">
        <v>50.416639480433446</v>
      </c>
      <c r="F27" s="2">
        <v>4018.0650000000001</v>
      </c>
      <c r="G27" s="2">
        <v>35.814243030921375</v>
      </c>
      <c r="H27" s="2">
        <v>8.7422926209506358</v>
      </c>
      <c r="I27" s="2">
        <v>7.6164021620062963</v>
      </c>
      <c r="J27" s="2">
        <v>486.01100000000002</v>
      </c>
      <c r="K27" s="2">
        <v>5.3709038711523114</v>
      </c>
      <c r="L27" s="2">
        <v>428.04599999999999</v>
      </c>
      <c r="M27" s="2">
        <v>6.6114516126504634</v>
      </c>
      <c r="N27" s="2">
        <v>421.88400000000001</v>
      </c>
      <c r="O27" s="2">
        <v>3.7572210817945928</v>
      </c>
      <c r="P27" s="2">
        <v>299.44</v>
      </c>
      <c r="Q27" s="2">
        <v>0.61918562678574085</v>
      </c>
      <c r="R27" s="2">
        <v>0.62018825224305285</v>
      </c>
    </row>
    <row r="28" spans="1:18">
      <c r="A28" s="1">
        <v>24</v>
      </c>
      <c r="B28" s="1" t="s">
        <v>138</v>
      </c>
      <c r="C28" s="2">
        <v>67.726931521318377</v>
      </c>
      <c r="D28" s="2">
        <v>4321.7299999999996</v>
      </c>
      <c r="E28" s="2">
        <v>46.359997590881491</v>
      </c>
      <c r="F28" s="2">
        <v>3694.7620000000002</v>
      </c>
      <c r="G28" s="2">
        <v>46.089161002543989</v>
      </c>
      <c r="H28" s="2">
        <v>16.969103828609235</v>
      </c>
      <c r="I28" s="2">
        <v>2.356627608676233</v>
      </c>
      <c r="J28" s="2">
        <v>150.37899999999999</v>
      </c>
      <c r="K28" s="2">
        <v>1.0949820068961018</v>
      </c>
      <c r="L28" s="2">
        <v>87.266999999999996</v>
      </c>
      <c r="M28" s="2">
        <v>12.264841069970585</v>
      </c>
      <c r="N28" s="2">
        <v>782.63300000000004</v>
      </c>
      <c r="O28" s="2">
        <v>11.978714434133193</v>
      </c>
      <c r="P28" s="2">
        <v>954.67</v>
      </c>
      <c r="Q28" s="2">
        <v>0.61243930401524149</v>
      </c>
      <c r="R28" s="2">
        <v>0.57028644067083201</v>
      </c>
    </row>
    <row r="29" spans="1:18">
      <c r="A29" s="1">
        <v>25</v>
      </c>
      <c r="B29" s="1" t="s">
        <v>38</v>
      </c>
      <c r="C29" s="2">
        <v>65.411691696272271</v>
      </c>
      <c r="D29" s="2">
        <v>4173.9920000000002</v>
      </c>
      <c r="E29" s="2">
        <v>81.526816500454217</v>
      </c>
      <c r="F29" s="2">
        <v>6497.4589999999998</v>
      </c>
      <c r="G29" s="2">
        <v>-19.766655311620269</v>
      </c>
      <c r="H29" s="2">
        <v>-35.759625416643644</v>
      </c>
      <c r="I29" s="2">
        <v>12.239500651140631</v>
      </c>
      <c r="J29" s="2">
        <v>781.01599999999996</v>
      </c>
      <c r="K29" s="2">
        <v>16.26984385900634</v>
      </c>
      <c r="L29" s="2">
        <v>1296.6610000000001</v>
      </c>
      <c r="M29" s="2">
        <v>71.517776687754946</v>
      </c>
      <c r="N29" s="2">
        <v>4563.6279999999997</v>
      </c>
      <c r="O29" s="2">
        <v>103.12074953699754</v>
      </c>
      <c r="P29" s="2">
        <v>8218.4349999999995</v>
      </c>
      <c r="Q29" s="2">
        <v>0.5915031145965125</v>
      </c>
      <c r="R29" s="2">
        <v>1.0028826664652997</v>
      </c>
    </row>
    <row r="30" spans="1:18">
      <c r="A30" s="1">
        <v>26</v>
      </c>
      <c r="B30" s="1" t="s">
        <v>20</v>
      </c>
      <c r="C30" s="2">
        <v>58.888986398918057</v>
      </c>
      <c r="D30" s="2">
        <v>3757.7710000000002</v>
      </c>
      <c r="E30" s="2">
        <v>151.15295142112899</v>
      </c>
      <c r="F30" s="2">
        <v>12046.467000000001</v>
      </c>
      <c r="G30" s="2">
        <v>-61.040134615137767</v>
      </c>
      <c r="H30" s="2">
        <v>-68.806032507290311</v>
      </c>
      <c r="I30" s="2">
        <v>50.840856841521294</v>
      </c>
      <c r="J30" s="2">
        <v>3244.2109999999998</v>
      </c>
      <c r="K30" s="2">
        <v>78.926047590128647</v>
      </c>
      <c r="L30" s="2">
        <v>6290.1850000000004</v>
      </c>
      <c r="M30" s="2">
        <v>47.324195947100115</v>
      </c>
      <c r="N30" s="2">
        <v>3019.8090000000002</v>
      </c>
      <c r="O30" s="2">
        <v>168.10069864436895</v>
      </c>
      <c r="P30" s="2">
        <v>13397.155000000001</v>
      </c>
      <c r="Q30" s="2">
        <v>0.53251976775241827</v>
      </c>
      <c r="R30" s="2">
        <v>1.8593719400839985</v>
      </c>
    </row>
    <row r="31" spans="1:18">
      <c r="A31" s="1">
        <v>27</v>
      </c>
      <c r="B31" s="1" t="s">
        <v>86</v>
      </c>
      <c r="C31" s="2">
        <v>48.821960442618909</v>
      </c>
      <c r="D31" s="2">
        <v>3115.3829999999998</v>
      </c>
      <c r="E31" s="2">
        <v>42.123437209839246</v>
      </c>
      <c r="F31" s="2">
        <v>3357.12</v>
      </c>
      <c r="G31" s="2">
        <v>15.902128782631763</v>
      </c>
      <c r="H31" s="2">
        <v>-7.2007256219616806</v>
      </c>
      <c r="I31" s="2">
        <v>1.2237212647956233</v>
      </c>
      <c r="J31" s="2">
        <v>78.087000000000003</v>
      </c>
      <c r="K31" s="2">
        <v>1.4999899620061936</v>
      </c>
      <c r="L31" s="2">
        <v>119.545</v>
      </c>
      <c r="M31" s="2">
        <v>30.650294384519306</v>
      </c>
      <c r="N31" s="2">
        <v>1955.829</v>
      </c>
      <c r="O31" s="2">
        <v>35.892703884201701</v>
      </c>
      <c r="P31" s="2">
        <v>2860.5479999999998</v>
      </c>
      <c r="Q31" s="2">
        <v>0.44148593185157686</v>
      </c>
      <c r="R31" s="2">
        <v>0.51817140473591083</v>
      </c>
    </row>
    <row r="32" spans="1:18">
      <c r="A32" s="1">
        <v>28</v>
      </c>
      <c r="B32" s="1" t="s">
        <v>75</v>
      </c>
      <c r="C32" s="2">
        <v>46.54403387498413</v>
      </c>
      <c r="D32" s="2">
        <v>2970.0259999999998</v>
      </c>
      <c r="E32" s="2">
        <v>30.31745155413239</v>
      </c>
      <c r="F32" s="2">
        <v>2416.2159999999999</v>
      </c>
      <c r="G32" s="2">
        <v>53.522250351019352</v>
      </c>
      <c r="H32" s="2">
        <v>22.920550149489941</v>
      </c>
      <c r="I32" s="2">
        <v>13.719164847495183</v>
      </c>
      <c r="J32" s="2">
        <v>875.43499999999995</v>
      </c>
      <c r="K32" s="2">
        <v>8.7657408290379095</v>
      </c>
      <c r="L32" s="2">
        <v>698.60500000000002</v>
      </c>
      <c r="M32" s="2">
        <v>11.524844423619088</v>
      </c>
      <c r="N32" s="2">
        <v>735.41300000000001</v>
      </c>
      <c r="O32" s="2">
        <v>14.8479996787842</v>
      </c>
      <c r="P32" s="2">
        <v>1183.3440000000001</v>
      </c>
      <c r="Q32" s="2">
        <v>0.42088715776949781</v>
      </c>
      <c r="R32" s="2">
        <v>0.37294289118809676</v>
      </c>
    </row>
    <row r="33" spans="1:18">
      <c r="A33" s="1">
        <v>29</v>
      </c>
      <c r="B33" s="1" t="s">
        <v>42</v>
      </c>
      <c r="C33" s="2">
        <v>45.678839574932887</v>
      </c>
      <c r="D33" s="2">
        <v>2914.817</v>
      </c>
      <c r="E33" s="2">
        <v>7.5291352770235349</v>
      </c>
      <c r="F33" s="2">
        <v>600.05100000000004</v>
      </c>
      <c r="G33" s="2">
        <v>506.69436654073422</v>
      </c>
      <c r="H33" s="2">
        <v>385.76154360212712</v>
      </c>
      <c r="I33" s="2">
        <v>0.19404147554265636</v>
      </c>
      <c r="J33" s="2">
        <v>12.382</v>
      </c>
      <c r="K33" s="2">
        <v>0.17398352765216343</v>
      </c>
      <c r="L33" s="2">
        <v>13.866</v>
      </c>
      <c r="M33" s="2">
        <v>2.7955481099683284</v>
      </c>
      <c r="N33" s="2">
        <v>178.387</v>
      </c>
      <c r="O33" s="2">
        <v>0.28037371450941817</v>
      </c>
      <c r="P33" s="2">
        <v>22.344999999999999</v>
      </c>
      <c r="Q33" s="2">
        <v>0.41306340164975469</v>
      </c>
      <c r="R33" s="2">
        <v>9.261785982722931E-2</v>
      </c>
    </row>
    <row r="34" spans="1:18">
      <c r="A34" s="1">
        <v>30</v>
      </c>
      <c r="B34" s="1" t="s">
        <v>35</v>
      </c>
      <c r="C34" s="2">
        <v>45.476241594330766</v>
      </c>
      <c r="D34" s="2">
        <v>2901.8890000000001</v>
      </c>
      <c r="E34" s="2">
        <v>33.301571447930421</v>
      </c>
      <c r="F34" s="2">
        <v>2654.0419999999999</v>
      </c>
      <c r="G34" s="2">
        <v>36.558845775300369</v>
      </c>
      <c r="H34" s="2">
        <v>9.3384731665889404</v>
      </c>
      <c r="I34" s="2">
        <v>10.417231484804368</v>
      </c>
      <c r="J34" s="2">
        <v>664.73500000000001</v>
      </c>
      <c r="K34" s="2">
        <v>6.4994253248545748</v>
      </c>
      <c r="L34" s="2">
        <v>517.98599999999999</v>
      </c>
      <c r="M34" s="2">
        <v>18.90359200828696</v>
      </c>
      <c r="N34" s="2">
        <v>1206.259</v>
      </c>
      <c r="O34" s="2">
        <v>10.320701354627264</v>
      </c>
      <c r="P34" s="2">
        <v>822.53099999999995</v>
      </c>
      <c r="Q34" s="2">
        <v>0.41123135399237931</v>
      </c>
      <c r="R34" s="2">
        <v>0.40965132952295608</v>
      </c>
    </row>
    <row r="35" spans="1:18">
      <c r="A35" s="1">
        <v>31</v>
      </c>
      <c r="B35" s="1" t="s">
        <v>92</v>
      </c>
      <c r="C35" s="2">
        <v>45.190037469969958</v>
      </c>
      <c r="D35" s="2">
        <v>2883.6260000000002</v>
      </c>
      <c r="E35" s="2">
        <v>37.267005616257535</v>
      </c>
      <c r="F35" s="2">
        <v>2970.076</v>
      </c>
      <c r="G35" s="2">
        <v>21.260178333877306</v>
      </c>
      <c r="H35" s="2">
        <v>-2.910699928217312</v>
      </c>
      <c r="I35" s="2">
        <v>6.5799994044923213</v>
      </c>
      <c r="J35" s="2">
        <v>419.87700000000001</v>
      </c>
      <c r="K35" s="2">
        <v>5.3279412576602443</v>
      </c>
      <c r="L35" s="2">
        <v>424.62200000000001</v>
      </c>
      <c r="M35" s="2">
        <v>21.347179409225038</v>
      </c>
      <c r="N35" s="2">
        <v>1362.1869999999999</v>
      </c>
      <c r="O35" s="2">
        <v>18.8072855759048</v>
      </c>
      <c r="P35" s="2">
        <v>1498.8879999999999</v>
      </c>
      <c r="Q35" s="2">
        <v>0.40864327491080082</v>
      </c>
      <c r="R35" s="2">
        <v>0.45843117109082038</v>
      </c>
    </row>
    <row r="36" spans="1:18">
      <c r="A36" s="1">
        <v>32</v>
      </c>
      <c r="B36" s="1" t="s">
        <v>57</v>
      </c>
      <c r="C36" s="2">
        <v>41.686023278081713</v>
      </c>
      <c r="D36" s="2">
        <v>2660.0309999999999</v>
      </c>
      <c r="E36" s="2">
        <v>31.124845038470614</v>
      </c>
      <c r="F36" s="2">
        <v>2480.5630000000001</v>
      </c>
      <c r="G36" s="2">
        <v>33.931665287192203</v>
      </c>
      <c r="H36" s="2">
        <v>7.234970448240972</v>
      </c>
      <c r="I36" s="2">
        <v>1.3034409373917704</v>
      </c>
      <c r="J36" s="2">
        <v>83.174000000000007</v>
      </c>
      <c r="K36" s="2">
        <v>1.1689118312814002</v>
      </c>
      <c r="L36" s="2">
        <v>93.159000000000006</v>
      </c>
      <c r="M36" s="2">
        <v>20.347055606313006</v>
      </c>
      <c r="N36" s="2">
        <v>1298.3679999999999</v>
      </c>
      <c r="O36" s="2">
        <v>17.923590791144484</v>
      </c>
      <c r="P36" s="2">
        <v>1428.46</v>
      </c>
      <c r="Q36" s="2">
        <v>0.37695726810767144</v>
      </c>
      <c r="R36" s="2">
        <v>0.38287484934882438</v>
      </c>
    </row>
    <row r="37" spans="1:18">
      <c r="A37" s="1">
        <v>33</v>
      </c>
      <c r="B37" s="1" t="s">
        <v>158</v>
      </c>
      <c r="C37" s="2">
        <v>39.285155717422207</v>
      </c>
      <c r="D37" s="2">
        <v>2506.8290000000002</v>
      </c>
      <c r="E37" s="2">
        <v>9.0168537916012124</v>
      </c>
      <c r="F37" s="2">
        <v>718.61800000000005</v>
      </c>
      <c r="G37" s="2">
        <v>335.68584592127399</v>
      </c>
      <c r="H37" s="2">
        <v>248.84027397031525</v>
      </c>
      <c r="I37" s="2">
        <v>0</v>
      </c>
      <c r="J37" s="2">
        <v>0</v>
      </c>
      <c r="K37" s="2">
        <v>0.37575975065623385</v>
      </c>
      <c r="L37" s="2">
        <v>29.946999999999999</v>
      </c>
      <c r="M37" s="2">
        <v>1.7058160727522327</v>
      </c>
      <c r="N37" s="2">
        <v>108.85</v>
      </c>
      <c r="O37" s="2">
        <v>0.2498582133374824</v>
      </c>
      <c r="P37" s="2">
        <v>19.913</v>
      </c>
      <c r="Q37" s="2">
        <v>0.3552467664674156</v>
      </c>
      <c r="R37" s="2">
        <v>0.11091867390159148</v>
      </c>
    </row>
    <row r="38" spans="1:18">
      <c r="A38" s="1">
        <v>34</v>
      </c>
      <c r="B38" s="1" t="s">
        <v>22</v>
      </c>
      <c r="C38" s="2">
        <v>38.111347398806792</v>
      </c>
      <c r="D38" s="2">
        <v>2431.9270000000001</v>
      </c>
      <c r="E38" s="2">
        <v>25.145927334962835</v>
      </c>
      <c r="F38" s="2">
        <v>2004.06</v>
      </c>
      <c r="G38" s="2">
        <v>51.56071554305683</v>
      </c>
      <c r="H38" s="2">
        <v>21.350009480754082</v>
      </c>
      <c r="I38" s="2">
        <v>5.717422203973916</v>
      </c>
      <c r="J38" s="2">
        <v>364.83499999999998</v>
      </c>
      <c r="K38" s="2">
        <v>4.8461301024377272</v>
      </c>
      <c r="L38" s="2">
        <v>386.22300000000001</v>
      </c>
      <c r="M38" s="2">
        <v>8.7672677637589693</v>
      </c>
      <c r="N38" s="2">
        <v>559.44899999999996</v>
      </c>
      <c r="O38" s="2">
        <v>7.4308507701650743</v>
      </c>
      <c r="P38" s="2">
        <v>592.21799999999996</v>
      </c>
      <c r="Q38" s="2">
        <v>0.34463228366785392</v>
      </c>
      <c r="R38" s="2">
        <v>0.30932662084615664</v>
      </c>
    </row>
    <row r="39" spans="1:18">
      <c r="A39" s="1">
        <v>35</v>
      </c>
      <c r="B39" s="1" t="s">
        <v>159</v>
      </c>
      <c r="C39" s="2">
        <v>34.445778242343415</v>
      </c>
      <c r="D39" s="2">
        <v>2198.0230000000001</v>
      </c>
      <c r="E39" s="2">
        <v>1.0525463880788788</v>
      </c>
      <c r="F39" s="2">
        <v>83.885000000000005</v>
      </c>
      <c r="G39" s="8">
        <v>3172.6137899930754</v>
      </c>
      <c r="H39" s="8">
        <v>2520.2813375454493</v>
      </c>
      <c r="I39" s="2">
        <v>27.283779781260627</v>
      </c>
      <c r="J39" s="2">
        <v>1741.008</v>
      </c>
      <c r="K39" s="2">
        <v>0.18089719588643013</v>
      </c>
      <c r="L39" s="2">
        <v>14.417</v>
      </c>
      <c r="M39" s="2">
        <v>0.31242213345327063</v>
      </c>
      <c r="N39" s="2">
        <v>19.936</v>
      </c>
      <c r="O39" s="2">
        <v>0.32598384886796528</v>
      </c>
      <c r="P39" s="2">
        <v>25.98</v>
      </c>
      <c r="Q39" s="2">
        <v>0.31148537190650349</v>
      </c>
      <c r="R39" s="2">
        <v>1.294764806925933E-2</v>
      </c>
    </row>
    <row r="40" spans="1:18">
      <c r="A40" s="1">
        <v>36</v>
      </c>
      <c r="B40" s="1" t="s">
        <v>18</v>
      </c>
      <c r="C40" s="2">
        <v>32.938736364049511</v>
      </c>
      <c r="D40" s="2">
        <v>2101.857</v>
      </c>
      <c r="E40" s="2">
        <v>27.195259055525163</v>
      </c>
      <c r="F40" s="2">
        <v>2167.386</v>
      </c>
      <c r="G40" s="2">
        <v>21.119406499484938</v>
      </c>
      <c r="H40" s="2">
        <v>-3.0234116119602135</v>
      </c>
      <c r="I40" s="2">
        <v>32.960127626698181</v>
      </c>
      <c r="J40" s="2">
        <v>2103.2220000000002</v>
      </c>
      <c r="K40" s="2">
        <v>26.984498828064226</v>
      </c>
      <c r="L40" s="2">
        <v>2150.5889999999999</v>
      </c>
      <c r="M40" s="2">
        <v>5.2016341984388301</v>
      </c>
      <c r="N40" s="2">
        <v>331.92200000000003</v>
      </c>
      <c r="O40" s="2">
        <v>2.7279001018856373</v>
      </c>
      <c r="P40" s="2">
        <v>217.40600000000001</v>
      </c>
      <c r="Q40" s="2">
        <v>0.29785753349227362</v>
      </c>
      <c r="R40" s="2">
        <v>0.3345359856737164</v>
      </c>
    </row>
    <row r="41" spans="1:18">
      <c r="A41" s="1">
        <v>37</v>
      </c>
      <c r="B41" s="1" t="s">
        <v>85</v>
      </c>
      <c r="C41" s="2">
        <v>32.258933006953335</v>
      </c>
      <c r="D41" s="2">
        <v>2058.4780000000001</v>
      </c>
      <c r="E41" s="2">
        <v>31.409673112731689</v>
      </c>
      <c r="F41" s="2">
        <v>2503.2629999999999</v>
      </c>
      <c r="G41" s="2">
        <v>2.7038164044993067</v>
      </c>
      <c r="H41" s="2">
        <v>-17.768208933699725</v>
      </c>
      <c r="I41" s="2">
        <v>2.4517364533756667</v>
      </c>
      <c r="J41" s="2">
        <v>156.44800000000001</v>
      </c>
      <c r="K41" s="2">
        <v>3.1627585410779804</v>
      </c>
      <c r="L41" s="2">
        <v>252.06299999999999</v>
      </c>
      <c r="M41" s="2">
        <v>3.8228301972540826</v>
      </c>
      <c r="N41" s="2">
        <v>243.93899999999999</v>
      </c>
      <c r="O41" s="2">
        <v>2.9681594836455987</v>
      </c>
      <c r="P41" s="2">
        <v>236.554</v>
      </c>
      <c r="Q41" s="2">
        <v>0.2917102256852433</v>
      </c>
      <c r="R41" s="2">
        <v>0.38637859389400148</v>
      </c>
    </row>
    <row r="42" spans="1:18">
      <c r="A42" s="1">
        <v>38</v>
      </c>
      <c r="B42" s="1" t="s">
        <v>84</v>
      </c>
      <c r="C42" s="2">
        <v>32.087646193217168</v>
      </c>
      <c r="D42" s="2">
        <v>2047.548</v>
      </c>
      <c r="E42" s="2">
        <v>34.607150564888101</v>
      </c>
      <c r="F42" s="2">
        <v>2758.0929999999998</v>
      </c>
      <c r="G42" s="2">
        <v>-7.2802999684902829</v>
      </c>
      <c r="H42" s="2">
        <v>-25.762184233816626</v>
      </c>
      <c r="I42" s="2">
        <v>4.462734539915469</v>
      </c>
      <c r="J42" s="2">
        <v>284.77199999999999</v>
      </c>
      <c r="K42" s="2">
        <v>6.1280571964887098</v>
      </c>
      <c r="L42" s="2">
        <v>488.38900000000001</v>
      </c>
      <c r="M42" s="2">
        <v>18.035482854863808</v>
      </c>
      <c r="N42" s="2">
        <v>1150.864</v>
      </c>
      <c r="O42" s="2">
        <v>23.876698303077148</v>
      </c>
      <c r="P42" s="2">
        <v>1902.9059999999999</v>
      </c>
      <c r="Q42" s="2">
        <v>0.2901613178189752</v>
      </c>
      <c r="R42" s="2">
        <v>0.42571159928816438</v>
      </c>
    </row>
    <row r="43" spans="1:18">
      <c r="A43" s="1">
        <v>39</v>
      </c>
      <c r="B43" s="1" t="s">
        <v>45</v>
      </c>
      <c r="C43" s="2">
        <v>30.124711844804427</v>
      </c>
      <c r="D43" s="2">
        <v>1922.2909999999999</v>
      </c>
      <c r="E43" s="2">
        <v>28.037434188403108</v>
      </c>
      <c r="F43" s="2">
        <v>2234.5050000000001</v>
      </c>
      <c r="G43" s="2">
        <v>7.4446100965425188</v>
      </c>
      <c r="H43" s="2">
        <v>-13.972401046316747</v>
      </c>
      <c r="I43" s="2">
        <v>6.41504377764997</v>
      </c>
      <c r="J43" s="2">
        <v>409.351</v>
      </c>
      <c r="K43" s="2">
        <v>3.8869872467288689</v>
      </c>
      <c r="L43" s="2">
        <v>309.78199999999998</v>
      </c>
      <c r="M43" s="2">
        <v>13.164167362731561</v>
      </c>
      <c r="N43" s="2">
        <v>840.02</v>
      </c>
      <c r="O43" s="2">
        <v>11.330285129214076</v>
      </c>
      <c r="P43" s="2">
        <v>902.99199999999996</v>
      </c>
      <c r="Q43" s="2">
        <v>0.27241094704082919</v>
      </c>
      <c r="R43" s="2">
        <v>0.34489580197890346</v>
      </c>
    </row>
    <row r="44" spans="1:18">
      <c r="A44" s="1">
        <v>40</v>
      </c>
      <c r="B44" s="1" t="s">
        <v>136</v>
      </c>
      <c r="C44" s="2">
        <v>30.034931226698799</v>
      </c>
      <c r="D44" s="2">
        <v>1916.5619999999999</v>
      </c>
      <c r="E44" s="2">
        <v>8.6926767816184274</v>
      </c>
      <c r="F44" s="2">
        <v>692.78200000000004</v>
      </c>
      <c r="G44" s="2">
        <v>245.5199357027837</v>
      </c>
      <c r="H44" s="2">
        <v>176.64719926326029</v>
      </c>
      <c r="I44" s="2">
        <v>3.0154471557456306</v>
      </c>
      <c r="J44" s="2">
        <v>192.41900000000001</v>
      </c>
      <c r="K44" s="2">
        <v>1.1575312558032151</v>
      </c>
      <c r="L44" s="2">
        <v>92.251999999999995</v>
      </c>
      <c r="M44" s="2">
        <v>2.3453913190651785</v>
      </c>
      <c r="N44" s="2">
        <v>149.66200000000001</v>
      </c>
      <c r="O44" s="2">
        <v>0.87000547070662471</v>
      </c>
      <c r="P44" s="2">
        <v>69.337000000000003</v>
      </c>
      <c r="Q44" s="2">
        <v>0.27159908124340465</v>
      </c>
      <c r="R44" s="2">
        <v>0.10693088781924798</v>
      </c>
    </row>
    <row r="45" spans="1:18">
      <c r="A45" s="1">
        <v>41</v>
      </c>
      <c r="B45" s="1" t="s">
        <v>83</v>
      </c>
      <c r="C45" s="2">
        <v>29.731332009634688</v>
      </c>
      <c r="D45" s="2">
        <v>1897.1890000000001</v>
      </c>
      <c r="E45" s="2">
        <v>21.276544219872218</v>
      </c>
      <c r="F45" s="2">
        <v>1695.681</v>
      </c>
      <c r="G45" s="2">
        <v>39.737598843075887</v>
      </c>
      <c r="H45" s="2">
        <v>11.883603106952307</v>
      </c>
      <c r="I45" s="2">
        <v>2.1967337970979965</v>
      </c>
      <c r="J45" s="2">
        <v>140.17599999999999</v>
      </c>
      <c r="K45" s="2">
        <v>2.2353859357668777</v>
      </c>
      <c r="L45" s="2">
        <v>178.154</v>
      </c>
      <c r="M45" s="2">
        <v>10.128770699768534</v>
      </c>
      <c r="N45" s="2">
        <v>646.32799999999997</v>
      </c>
      <c r="O45" s="2">
        <v>9.2589200122463531</v>
      </c>
      <c r="P45" s="2">
        <v>737.91</v>
      </c>
      <c r="Q45" s="2">
        <v>0.26885370227787764</v>
      </c>
      <c r="R45" s="2">
        <v>0.26172832837491483</v>
      </c>
    </row>
    <row r="46" spans="1:18">
      <c r="A46" s="1">
        <v>42</v>
      </c>
      <c r="B46" s="1" t="s">
        <v>140</v>
      </c>
      <c r="C46" s="2">
        <v>29.22424155045125</v>
      </c>
      <c r="D46" s="2">
        <v>1864.8309999999999</v>
      </c>
      <c r="E46" s="2">
        <v>30.505036563392444</v>
      </c>
      <c r="F46" s="2">
        <v>2431.1660000000002</v>
      </c>
      <c r="G46" s="2">
        <v>-4.198634577210143</v>
      </c>
      <c r="H46" s="2">
        <v>-23.294789413803926</v>
      </c>
      <c r="I46" s="2">
        <v>2.8259033302983338</v>
      </c>
      <c r="J46" s="2">
        <v>180.32400000000001</v>
      </c>
      <c r="K46" s="2">
        <v>1.6060790090492516</v>
      </c>
      <c r="L46" s="2">
        <v>128</v>
      </c>
      <c r="M46" s="2">
        <v>8.495794618804565</v>
      </c>
      <c r="N46" s="2">
        <v>542.12599999999998</v>
      </c>
      <c r="O46" s="2">
        <v>6.9672836686859769</v>
      </c>
      <c r="P46" s="2">
        <v>555.27300000000002</v>
      </c>
      <c r="Q46" s="2">
        <v>0.26426819809336694</v>
      </c>
      <c r="R46" s="2">
        <v>0.37525042338855491</v>
      </c>
    </row>
    <row r="47" spans="1:18">
      <c r="A47" s="1">
        <v>43</v>
      </c>
      <c r="B47" s="1" t="s">
        <v>133</v>
      </c>
      <c r="C47" s="2">
        <v>26.35331470543526</v>
      </c>
      <c r="D47" s="2">
        <v>1681.634</v>
      </c>
      <c r="E47" s="2">
        <v>30.094369689273901</v>
      </c>
      <c r="F47" s="2">
        <v>2398.4369999999999</v>
      </c>
      <c r="G47" s="2">
        <v>-12.431079376193125</v>
      </c>
      <c r="H47" s="2">
        <v>-29.886255090294213</v>
      </c>
      <c r="I47" s="2">
        <v>43.538741692276105</v>
      </c>
      <c r="J47" s="2">
        <v>2778.2550000000001</v>
      </c>
      <c r="K47" s="2">
        <v>33.949963110372764</v>
      </c>
      <c r="L47" s="2">
        <v>2705.7170000000001</v>
      </c>
      <c r="M47" s="2">
        <v>1.7611982868184375</v>
      </c>
      <c r="N47" s="2">
        <v>112.384</v>
      </c>
      <c r="O47" s="2">
        <v>6.0245905753276148</v>
      </c>
      <c r="P47" s="2">
        <v>480.14299999999997</v>
      </c>
      <c r="Q47" s="2">
        <v>0.23830705679632153</v>
      </c>
      <c r="R47" s="2">
        <v>0.37019870289432122</v>
      </c>
    </row>
    <row r="48" spans="1:18">
      <c r="A48" s="1">
        <v>44</v>
      </c>
      <c r="B48" s="1" t="s">
        <v>130</v>
      </c>
      <c r="C48" s="2">
        <v>26.050263982285212</v>
      </c>
      <c r="D48" s="2">
        <v>1662.296</v>
      </c>
      <c r="E48" s="2">
        <v>7.1065231902751922</v>
      </c>
      <c r="F48" s="2">
        <v>566.37</v>
      </c>
      <c r="G48" s="2">
        <v>266.56833847996558</v>
      </c>
      <c r="H48" s="2">
        <v>193.50000882815124</v>
      </c>
      <c r="I48" s="2">
        <v>1.663629055133041</v>
      </c>
      <c r="J48" s="2">
        <v>106.158</v>
      </c>
      <c r="K48" s="2">
        <v>1.3625698267944171</v>
      </c>
      <c r="L48" s="2">
        <v>108.593</v>
      </c>
      <c r="M48" s="2">
        <v>2.103348790414207</v>
      </c>
      <c r="N48" s="2">
        <v>134.21700000000001</v>
      </c>
      <c r="O48" s="2">
        <v>1.2895308743594507</v>
      </c>
      <c r="P48" s="2">
        <v>102.77200000000001</v>
      </c>
      <c r="Q48" s="2">
        <v>0.23556663773704511</v>
      </c>
      <c r="R48" s="2">
        <v>8.7419198152070166E-2</v>
      </c>
    </row>
    <row r="49" spans="1:18">
      <c r="A49" s="1">
        <v>45</v>
      </c>
      <c r="B49" s="1" t="s">
        <v>34</v>
      </c>
      <c r="C49" s="2">
        <v>25.294047587331981</v>
      </c>
      <c r="D49" s="2">
        <v>1614.0409999999999</v>
      </c>
      <c r="E49" s="2">
        <v>22.512735704642072</v>
      </c>
      <c r="F49" s="2">
        <v>1794.202</v>
      </c>
      <c r="G49" s="2">
        <v>12.35439317184543</v>
      </c>
      <c r="H49" s="2">
        <v>-10.041288550564531</v>
      </c>
      <c r="I49" s="2">
        <v>4.9489822303643093E-2</v>
      </c>
      <c r="J49" s="2">
        <v>3.1579999999999999</v>
      </c>
      <c r="K49" s="2">
        <v>2.0264199996988603E-2</v>
      </c>
      <c r="L49" s="2">
        <v>1.615</v>
      </c>
      <c r="M49" s="2">
        <v>11.387454533772337</v>
      </c>
      <c r="N49" s="2">
        <v>726.64599999999996</v>
      </c>
      <c r="O49" s="2">
        <v>12.496637272074803</v>
      </c>
      <c r="P49" s="2">
        <v>995.947</v>
      </c>
      <c r="Q49" s="2">
        <v>0.22872834413349852</v>
      </c>
      <c r="R49" s="2">
        <v>0.27693504275092362</v>
      </c>
    </row>
    <row r="50" spans="1:18">
      <c r="A50" s="1">
        <v>46</v>
      </c>
      <c r="B50" s="1" t="s">
        <v>106</v>
      </c>
      <c r="C50" s="2">
        <v>24.587383699701149</v>
      </c>
      <c r="D50" s="2">
        <v>1568.9480000000001</v>
      </c>
      <c r="E50" s="2">
        <v>24.876570318656118</v>
      </c>
      <c r="F50" s="2">
        <v>1982.5930000000001</v>
      </c>
      <c r="G50" s="2">
        <v>-1.1624858863204821</v>
      </c>
      <c r="H50" s="2">
        <v>-20.863838417668163</v>
      </c>
      <c r="I50" s="2">
        <v>8.9482864266561754E-3</v>
      </c>
      <c r="J50" s="2">
        <v>0.57099999999999995</v>
      </c>
      <c r="K50" s="2">
        <v>4.5610134358547098E-2</v>
      </c>
      <c r="L50" s="2">
        <v>3.6349999999999998</v>
      </c>
      <c r="M50" s="2">
        <v>2.2922030806552463</v>
      </c>
      <c r="N50" s="2">
        <v>146.268</v>
      </c>
      <c r="O50" s="2">
        <v>2.1674036227119649</v>
      </c>
      <c r="P50" s="2">
        <v>172.73599999999999</v>
      </c>
      <c r="Q50" s="2">
        <v>0.22233814263179452</v>
      </c>
      <c r="R50" s="2">
        <v>0.30601318982627485</v>
      </c>
    </row>
    <row r="51" spans="1:18">
      <c r="A51" s="1">
        <v>47</v>
      </c>
      <c r="B51" s="1" t="s">
        <v>111</v>
      </c>
      <c r="C51" s="2">
        <v>24.523993474489547</v>
      </c>
      <c r="D51" s="2">
        <v>1564.903</v>
      </c>
      <c r="E51" s="2">
        <v>1.9989284441611501</v>
      </c>
      <c r="F51" s="2">
        <v>159.309</v>
      </c>
      <c r="G51" s="8">
        <v>1126.8569966135549</v>
      </c>
      <c r="H51" s="8">
        <v>882.3067121129377</v>
      </c>
      <c r="I51" s="2">
        <v>0.68027349473680909</v>
      </c>
      <c r="J51" s="2">
        <v>43.408999999999999</v>
      </c>
      <c r="K51" s="2">
        <v>0</v>
      </c>
      <c r="L51" s="2">
        <v>0</v>
      </c>
      <c r="M51" s="2">
        <v>3.4338383133968851</v>
      </c>
      <c r="N51" s="2">
        <v>219.11699999999999</v>
      </c>
      <c r="O51" s="2">
        <v>0.17664359601090127</v>
      </c>
      <c r="P51" s="2">
        <v>14.077999999999999</v>
      </c>
      <c r="Q51" s="2">
        <v>0.22176491918082886</v>
      </c>
      <c r="R51" s="2">
        <v>2.4589340958045353E-2</v>
      </c>
    </row>
    <row r="52" spans="1:18">
      <c r="A52" s="1">
        <v>48</v>
      </c>
      <c r="B52" s="1" t="s">
        <v>150</v>
      </c>
      <c r="C52" s="2">
        <v>23.578515336673398</v>
      </c>
      <c r="D52" s="2">
        <v>1504.5709999999999</v>
      </c>
      <c r="E52" s="2">
        <v>10.028482807426109</v>
      </c>
      <c r="F52" s="2">
        <v>799.24199999999996</v>
      </c>
      <c r="G52" s="2">
        <v>135.11547847709795</v>
      </c>
      <c r="H52" s="2">
        <v>88.249741630194592</v>
      </c>
      <c r="I52" s="2">
        <v>0.1159359421793387</v>
      </c>
      <c r="J52" s="2">
        <v>7.3979999999999997</v>
      </c>
      <c r="K52" s="2">
        <v>2.2271798758300168E-2</v>
      </c>
      <c r="L52" s="2">
        <v>1.7749999999999999</v>
      </c>
      <c r="M52" s="2">
        <v>2.5207526590201392</v>
      </c>
      <c r="N52" s="2">
        <v>160.852</v>
      </c>
      <c r="O52" s="2">
        <v>1.5253484438600102</v>
      </c>
      <c r="P52" s="2">
        <v>121.566</v>
      </c>
      <c r="Q52" s="2">
        <v>0.21321517449760069</v>
      </c>
      <c r="R52" s="2">
        <v>0.123362986686189</v>
      </c>
    </row>
    <row r="53" spans="1:18">
      <c r="A53" s="1">
        <v>49</v>
      </c>
      <c r="B53" s="1" t="s">
        <v>32</v>
      </c>
      <c r="C53" s="2">
        <v>22.6482226446496</v>
      </c>
      <c r="D53" s="2">
        <v>1445.2080000000001</v>
      </c>
      <c r="E53" s="2">
        <v>16.385105122890138</v>
      </c>
      <c r="F53" s="2">
        <v>1305.847</v>
      </c>
      <c r="G53" s="2">
        <v>38.224457364083861</v>
      </c>
      <c r="H53" s="2">
        <v>10.672077203531515</v>
      </c>
      <c r="I53" s="2">
        <v>3.1013413026887169</v>
      </c>
      <c r="J53" s="2">
        <v>197.9</v>
      </c>
      <c r="K53" s="2">
        <v>1.2862685263723193</v>
      </c>
      <c r="L53" s="2">
        <v>102.512</v>
      </c>
      <c r="M53" s="2">
        <v>9.6891293207608076</v>
      </c>
      <c r="N53" s="2">
        <v>618.274</v>
      </c>
      <c r="O53" s="2">
        <v>8.8621432120576387</v>
      </c>
      <c r="P53" s="2">
        <v>706.28800000000001</v>
      </c>
      <c r="Q53" s="2">
        <v>0.20480274836171147</v>
      </c>
      <c r="R53" s="2">
        <v>0.20155745828572555</v>
      </c>
    </row>
    <row r="54" spans="1:18">
      <c r="A54" s="1">
        <v>50</v>
      </c>
      <c r="B54" s="1" t="s">
        <v>17</v>
      </c>
      <c r="C54" s="2">
        <v>20.833883133185292</v>
      </c>
      <c r="D54" s="2">
        <v>1329.433</v>
      </c>
      <c r="E54" s="2">
        <v>15.325695256546027</v>
      </c>
      <c r="F54" s="2">
        <v>1221.415</v>
      </c>
      <c r="G54" s="2">
        <v>35.940867832971975</v>
      </c>
      <c r="H54" s="2">
        <v>8.8436772104485328</v>
      </c>
      <c r="I54" s="2">
        <v>0</v>
      </c>
      <c r="J54" s="2">
        <v>0</v>
      </c>
      <c r="K54" s="2">
        <v>0</v>
      </c>
      <c r="L54" s="2">
        <v>0</v>
      </c>
      <c r="M54" s="2">
        <v>4.7921286421954798</v>
      </c>
      <c r="N54" s="2">
        <v>305.791</v>
      </c>
      <c r="O54" s="2">
        <v>2.8884578128215295</v>
      </c>
      <c r="P54" s="2">
        <v>230.202</v>
      </c>
      <c r="Q54" s="2">
        <v>0.18839608704266453</v>
      </c>
      <c r="R54" s="2">
        <v>0.18852538077742603</v>
      </c>
    </row>
    <row r="55" spans="1:18">
      <c r="A55" s="1"/>
      <c r="B55" s="1" t="s">
        <v>162</v>
      </c>
      <c r="C55" s="2">
        <f>SUM(C5:C54)</f>
        <v>10234.56995726449</v>
      </c>
      <c r="D55" s="2">
        <f t="shared" ref="D55:R55" si="0">SUM(D5:D54)</f>
        <v>653079.16699999978</v>
      </c>
      <c r="E55" s="2">
        <f t="shared" si="0"/>
        <v>6174.1157154831053</v>
      </c>
      <c r="F55" s="2">
        <f t="shared" si="0"/>
        <v>492059.73500000004</v>
      </c>
      <c r="G55" s="2">
        <f>C55*100/E55-100</f>
        <v>65.765761914678762</v>
      </c>
      <c r="H55" s="2">
        <f>D55*100/F55-100</f>
        <v>32.723553777469675</v>
      </c>
      <c r="I55" s="2">
        <f t="shared" si="0"/>
        <v>1745.3340563005497</v>
      </c>
      <c r="J55" s="2">
        <f t="shared" si="0"/>
        <v>111371.68599999996</v>
      </c>
      <c r="K55" s="2">
        <f t="shared" si="0"/>
        <v>1123.1782421465243</v>
      </c>
      <c r="L55" s="2">
        <f t="shared" si="0"/>
        <v>89514.160999999978</v>
      </c>
      <c r="M55" s="2">
        <f t="shared" si="0"/>
        <v>4069.4211665368566</v>
      </c>
      <c r="N55" s="2">
        <f t="shared" si="0"/>
        <v>259674.24099999998</v>
      </c>
      <c r="O55" s="2">
        <f t="shared" si="0"/>
        <v>3319.7930793051701</v>
      </c>
      <c r="P55" s="2">
        <f t="shared" si="0"/>
        <v>264578.21299999993</v>
      </c>
      <c r="Q55" s="2">
        <f t="shared" si="0"/>
        <v>92.54889835883634</v>
      </c>
      <c r="R55" s="2">
        <f t="shared" si="0"/>
        <v>75.949410238219073</v>
      </c>
    </row>
    <row r="56" spans="1:18">
      <c r="A56" s="7"/>
      <c r="B56" s="7" t="s">
        <v>161</v>
      </c>
      <c r="C56" s="3">
        <v>11058.554060343731</v>
      </c>
      <c r="D56" s="3">
        <v>705658.49899999995</v>
      </c>
      <c r="E56" s="3">
        <v>8129.2477401966453</v>
      </c>
      <c r="F56" s="3">
        <v>647878.28300000005</v>
      </c>
      <c r="G56" s="3">
        <v>36.03416224680376</v>
      </c>
      <c r="H56" s="3">
        <v>8.91837518190124</v>
      </c>
      <c r="I56" s="3">
        <v>1993.7943711987411</v>
      </c>
      <c r="J56" s="3">
        <v>127226.212</v>
      </c>
      <c r="K56" s="3">
        <v>1461.9162781126565</v>
      </c>
      <c r="L56" s="3">
        <v>116510.63400000001</v>
      </c>
      <c r="M56" s="3">
        <v>4487.4048872374869</v>
      </c>
      <c r="N56" s="3">
        <v>286346.24200000003</v>
      </c>
      <c r="O56" s="3">
        <v>4313.5213031323565</v>
      </c>
      <c r="P56" s="3">
        <v>343775.57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C31" zoomScaleNormal="100" workbookViewId="0">
      <selection activeCell="G44" activeCellId="2" sqref="G8:H8 G10:H10 G44:H44"/>
    </sheetView>
  </sheetViews>
  <sheetFormatPr defaultRowHeight="15"/>
  <cols>
    <col min="1" max="1" width="4.5703125" bestFit="1" customWidth="1"/>
    <col min="2" max="2" width="49.42578125" bestFit="1" customWidth="1"/>
    <col min="3" max="3" width="14.28515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99</v>
      </c>
      <c r="C5" s="2">
        <v>527.40668943177593</v>
      </c>
      <c r="D5" s="2">
        <v>33654.400999999998</v>
      </c>
      <c r="E5" s="2">
        <v>247.87616127040852</v>
      </c>
      <c r="F5" s="2">
        <v>19755.036</v>
      </c>
      <c r="G5" s="2">
        <v>112.77023443025936</v>
      </c>
      <c r="H5" s="2">
        <v>70.358591095455324</v>
      </c>
      <c r="I5" s="2">
        <v>1.8613062617632354</v>
      </c>
      <c r="J5" s="2">
        <v>118.77200000000001</v>
      </c>
      <c r="K5" s="2">
        <v>0.35988717294961431</v>
      </c>
      <c r="L5" s="2">
        <v>28.681999999999999</v>
      </c>
      <c r="M5" s="2">
        <v>22.325708223177472</v>
      </c>
      <c r="N5" s="2">
        <v>1424.6279999999999</v>
      </c>
      <c r="O5" s="2">
        <v>14.543334019262913</v>
      </c>
      <c r="P5" s="2">
        <v>1159.0630000000001</v>
      </c>
      <c r="Q5" s="2">
        <v>31.164142901829209</v>
      </c>
      <c r="R5" s="2">
        <v>24.422255239287416</v>
      </c>
    </row>
    <row r="6" spans="1:18">
      <c r="A6" s="1">
        <v>2</v>
      </c>
      <c r="B6" s="1" t="s">
        <v>151</v>
      </c>
      <c r="C6" s="2">
        <v>115.43012109178497</v>
      </c>
      <c r="D6" s="2">
        <v>7365.723</v>
      </c>
      <c r="E6" s="2">
        <v>30.907422092620571</v>
      </c>
      <c r="F6" s="2">
        <v>2463.2350000000001</v>
      </c>
      <c r="G6" s="2">
        <v>273.47055586154812</v>
      </c>
      <c r="H6" s="2">
        <v>199.02640227180922</v>
      </c>
      <c r="I6" s="2">
        <v>0.29919559449688216</v>
      </c>
      <c r="J6" s="2">
        <v>19.091999999999999</v>
      </c>
      <c r="K6" s="2">
        <v>1.9009450771168872E-2</v>
      </c>
      <c r="L6" s="2">
        <v>1.5149999999999999</v>
      </c>
      <c r="M6" s="2">
        <v>11.252525030911549</v>
      </c>
      <c r="N6" s="2">
        <v>718.03599999999994</v>
      </c>
      <c r="O6" s="2">
        <v>6.6722293882344683</v>
      </c>
      <c r="P6" s="2">
        <v>531.75800000000004</v>
      </c>
      <c r="Q6" s="2">
        <v>6.8206961742474688</v>
      </c>
      <c r="R6" s="2">
        <v>3.0451857381756295</v>
      </c>
    </row>
    <row r="7" spans="1:18">
      <c r="A7" s="1">
        <v>3</v>
      </c>
      <c r="B7" s="1" t="s">
        <v>67</v>
      </c>
      <c r="C7" s="2">
        <v>95.19444109253719</v>
      </c>
      <c r="D7" s="2">
        <v>6074.4620000000004</v>
      </c>
      <c r="E7" s="2">
        <v>40.672294635194213</v>
      </c>
      <c r="F7" s="2">
        <v>3241.4679999999998</v>
      </c>
      <c r="G7" s="2">
        <v>134.05230008872996</v>
      </c>
      <c r="H7" s="2">
        <v>87.398487352026962</v>
      </c>
      <c r="I7" s="2">
        <v>3.3239358042722973</v>
      </c>
      <c r="J7" s="2">
        <v>212.10400000000001</v>
      </c>
      <c r="K7" s="2">
        <v>3.3117349166595562</v>
      </c>
      <c r="L7" s="2">
        <v>263.93599999999998</v>
      </c>
      <c r="M7" s="2">
        <v>16.893048388133096</v>
      </c>
      <c r="N7" s="2">
        <v>1077.9639999999999</v>
      </c>
      <c r="O7" s="2">
        <v>11.06946040764293</v>
      </c>
      <c r="P7" s="2">
        <v>882.20500000000004</v>
      </c>
      <c r="Q7" s="2">
        <v>5.6249820586535266</v>
      </c>
      <c r="R7" s="2">
        <v>4.0072799080691368</v>
      </c>
    </row>
    <row r="8" spans="1:18">
      <c r="A8" s="1">
        <v>4</v>
      </c>
      <c r="B8" s="1" t="s">
        <v>11</v>
      </c>
      <c r="C8" s="2">
        <v>86.804662511694659</v>
      </c>
      <c r="D8" s="2">
        <v>5539.1009999999997</v>
      </c>
      <c r="E8" s="2">
        <v>0.30891925939681697</v>
      </c>
      <c r="F8" s="2">
        <v>24.62</v>
      </c>
      <c r="G8" s="8">
        <v>27999.466080938389</v>
      </c>
      <c r="H8" s="8">
        <v>22398.379366368805</v>
      </c>
      <c r="I8" s="2">
        <v>2.3993004351907428</v>
      </c>
      <c r="J8" s="2">
        <v>153.102</v>
      </c>
      <c r="K8" s="2">
        <v>0</v>
      </c>
      <c r="L8" s="2">
        <v>0</v>
      </c>
      <c r="M8" s="2">
        <v>9.7111004198329134</v>
      </c>
      <c r="N8" s="2">
        <v>619.67600000000004</v>
      </c>
      <c r="O8" s="2">
        <v>2.0816289656349282E-2</v>
      </c>
      <c r="P8" s="2">
        <v>1.659</v>
      </c>
      <c r="Q8" s="2">
        <v>5.1292351069230167</v>
      </c>
      <c r="R8" s="2">
        <v>3.0436589636751669E-2</v>
      </c>
    </row>
    <row r="9" spans="1:18">
      <c r="A9" s="1">
        <v>5</v>
      </c>
      <c r="B9" s="1" t="s">
        <v>43</v>
      </c>
      <c r="C9" s="2">
        <v>82.003021417903781</v>
      </c>
      <c r="D9" s="2">
        <v>5232.7030000000004</v>
      </c>
      <c r="E9" s="2">
        <v>40.7211043800786</v>
      </c>
      <c r="F9" s="2">
        <v>3245.3580000000002</v>
      </c>
      <c r="G9" s="2">
        <v>101.37720394936278</v>
      </c>
      <c r="H9" s="2">
        <v>61.23654154641801</v>
      </c>
      <c r="I9" s="2">
        <v>1.1142888933116653</v>
      </c>
      <c r="J9" s="2">
        <v>71.103999999999999</v>
      </c>
      <c r="K9" s="2">
        <v>2.7002203339640544E-2</v>
      </c>
      <c r="L9" s="2">
        <v>2.1520000000000001</v>
      </c>
      <c r="M9" s="2">
        <v>29.750733022938011</v>
      </c>
      <c r="N9" s="2">
        <v>1898.4269999999999</v>
      </c>
      <c r="O9" s="2">
        <v>12.892573390282218</v>
      </c>
      <c r="P9" s="2">
        <v>1027.502</v>
      </c>
      <c r="Q9" s="2">
        <v>4.8455090332711741</v>
      </c>
      <c r="R9" s="2">
        <v>4.0120889386819307</v>
      </c>
    </row>
    <row r="10" spans="1:18">
      <c r="A10" s="1">
        <v>6</v>
      </c>
      <c r="B10" s="1" t="s">
        <v>115</v>
      </c>
      <c r="C10" s="2">
        <v>76.898548998528469</v>
      </c>
      <c r="D10" s="2">
        <v>4906.9809999999998</v>
      </c>
      <c r="E10" s="2">
        <v>1.5586745832977822</v>
      </c>
      <c r="F10" s="2">
        <v>124.22199999999999</v>
      </c>
      <c r="G10" s="8">
        <v>4833.5858698503671</v>
      </c>
      <c r="H10" s="8">
        <v>3850.1706622015422</v>
      </c>
      <c r="I10" s="2">
        <v>1.2019852345438332E-2</v>
      </c>
      <c r="J10" s="2">
        <v>0.76700000000000002</v>
      </c>
      <c r="K10" s="2">
        <v>0</v>
      </c>
      <c r="L10" s="2">
        <v>0</v>
      </c>
      <c r="M10" s="2">
        <v>0.19929134586302383</v>
      </c>
      <c r="N10" s="2">
        <v>12.717000000000001</v>
      </c>
      <c r="O10" s="2">
        <v>4.7680470581149652E-3</v>
      </c>
      <c r="P10" s="2">
        <v>0.38</v>
      </c>
      <c r="Q10" s="2">
        <v>4.5438888393990666</v>
      </c>
      <c r="R10" s="2">
        <v>0.15357002590806521</v>
      </c>
    </row>
    <row r="11" spans="1:18">
      <c r="A11" s="1">
        <v>7</v>
      </c>
      <c r="B11" s="1" t="s">
        <v>31</v>
      </c>
      <c r="C11" s="2">
        <v>72.458882545513234</v>
      </c>
      <c r="D11" s="2">
        <v>4623.6809999999996</v>
      </c>
      <c r="E11" s="2">
        <v>48.928531993595762</v>
      </c>
      <c r="F11" s="2">
        <v>3899.4670000000001</v>
      </c>
      <c r="G11" s="2">
        <v>48.091266165511257</v>
      </c>
      <c r="H11" s="2">
        <v>18.572127934407433</v>
      </c>
      <c r="I11" s="2">
        <v>0.32644790639873</v>
      </c>
      <c r="J11" s="2">
        <v>20.831</v>
      </c>
      <c r="K11" s="2">
        <v>0.5190144697680722</v>
      </c>
      <c r="L11" s="2">
        <v>41.363999999999997</v>
      </c>
      <c r="M11" s="2">
        <v>18.804581021170296</v>
      </c>
      <c r="N11" s="2">
        <v>1199.941</v>
      </c>
      <c r="O11" s="2">
        <v>16.489374783555757</v>
      </c>
      <c r="P11" s="2">
        <v>1314.1569999999999</v>
      </c>
      <c r="Q11" s="2">
        <v>4.2815516287594182</v>
      </c>
      <c r="R11" s="2">
        <v>4.8207342356236849</v>
      </c>
    </row>
    <row r="12" spans="1:18">
      <c r="A12" s="1">
        <v>8</v>
      </c>
      <c r="B12" s="1" t="s">
        <v>138</v>
      </c>
      <c r="C12" s="2">
        <v>67.726931521318377</v>
      </c>
      <c r="D12" s="2">
        <v>4321.7299999999996</v>
      </c>
      <c r="E12" s="2">
        <v>46.359997590881491</v>
      </c>
      <c r="F12" s="2">
        <v>3694.7620000000002</v>
      </c>
      <c r="G12" s="2">
        <v>46.089161002543989</v>
      </c>
      <c r="H12" s="2">
        <v>16.969103828609235</v>
      </c>
      <c r="I12" s="2">
        <v>2.356627608676233</v>
      </c>
      <c r="J12" s="2">
        <v>150.37899999999999</v>
      </c>
      <c r="K12" s="2">
        <v>1.0949820068961018</v>
      </c>
      <c r="L12" s="2">
        <v>87.266999999999996</v>
      </c>
      <c r="M12" s="2">
        <v>12.264841069970585</v>
      </c>
      <c r="N12" s="2">
        <v>782.63300000000004</v>
      </c>
      <c r="O12" s="2">
        <v>11.978714434133193</v>
      </c>
      <c r="P12" s="2">
        <v>954.67</v>
      </c>
      <c r="Q12" s="2">
        <v>4.0019434992505838</v>
      </c>
      <c r="R12" s="2">
        <v>4.5676667262170536</v>
      </c>
    </row>
    <row r="13" spans="1:18">
      <c r="A13" s="1">
        <v>9</v>
      </c>
      <c r="B13" s="1" t="s">
        <v>44</v>
      </c>
      <c r="C13" s="2">
        <v>48.778112272002829</v>
      </c>
      <c r="D13" s="2">
        <v>3112.585</v>
      </c>
      <c r="E13" s="2">
        <v>23.624456066210609</v>
      </c>
      <c r="F13" s="2">
        <v>1882.8030000000001</v>
      </c>
      <c r="G13" s="2">
        <v>106.4729538546658</v>
      </c>
      <c r="H13" s="2">
        <v>65.316551970652256</v>
      </c>
      <c r="I13" s="2">
        <v>5.7135984178301262</v>
      </c>
      <c r="J13" s="2">
        <v>364.59100000000001</v>
      </c>
      <c r="K13" s="2">
        <v>2.0236093614330244</v>
      </c>
      <c r="L13" s="2">
        <v>161.27600000000001</v>
      </c>
      <c r="M13" s="2">
        <v>7.1334454350418648</v>
      </c>
      <c r="N13" s="2">
        <v>455.19299999999998</v>
      </c>
      <c r="O13" s="2">
        <v>4.4895805624287934</v>
      </c>
      <c r="P13" s="2">
        <v>357.80700000000002</v>
      </c>
      <c r="Q13" s="2">
        <v>2.8822692085379882</v>
      </c>
      <c r="R13" s="2">
        <v>2.3276239755420374</v>
      </c>
    </row>
    <row r="14" spans="1:18">
      <c r="A14" s="1">
        <v>10</v>
      </c>
      <c r="B14" s="1" t="s">
        <v>140</v>
      </c>
      <c r="C14" s="2">
        <v>27.294812344560739</v>
      </c>
      <c r="D14" s="2">
        <v>1741.712</v>
      </c>
      <c r="E14" s="2">
        <v>29.842441139713817</v>
      </c>
      <c r="F14" s="2">
        <v>2378.3589999999999</v>
      </c>
      <c r="G14" s="2">
        <v>-8.5369316244130431</v>
      </c>
      <c r="H14" s="2">
        <v>-26.768330601057272</v>
      </c>
      <c r="I14" s="2">
        <v>2.4172753643174931</v>
      </c>
      <c r="J14" s="2">
        <v>154.249</v>
      </c>
      <c r="K14" s="2">
        <v>1.481319293525996</v>
      </c>
      <c r="L14" s="2">
        <v>118.057</v>
      </c>
      <c r="M14" s="2">
        <v>8.453685957458811</v>
      </c>
      <c r="N14" s="2">
        <v>539.43899999999996</v>
      </c>
      <c r="O14" s="2">
        <v>6.9511977836109677</v>
      </c>
      <c r="P14" s="2">
        <v>553.99099999999999</v>
      </c>
      <c r="Q14" s="2">
        <v>1.6128339845309017</v>
      </c>
      <c r="R14" s="2">
        <v>2.9402573879721796</v>
      </c>
    </row>
    <row r="15" spans="1:18">
      <c r="A15" s="1">
        <v>11</v>
      </c>
      <c r="B15" s="1" t="s">
        <v>130</v>
      </c>
      <c r="C15" s="2">
        <v>26.050263982285212</v>
      </c>
      <c r="D15" s="2">
        <v>1662.296</v>
      </c>
      <c r="E15" s="2">
        <v>7.1065231902751922</v>
      </c>
      <c r="F15" s="2">
        <v>566.37</v>
      </c>
      <c r="G15" s="2">
        <v>266.56833847996558</v>
      </c>
      <c r="H15" s="2">
        <v>193.50000882815124</v>
      </c>
      <c r="I15" s="2">
        <v>1.663629055133041</v>
      </c>
      <c r="J15" s="2">
        <v>106.158</v>
      </c>
      <c r="K15" s="2">
        <v>1.3625698267944171</v>
      </c>
      <c r="L15" s="2">
        <v>108.593</v>
      </c>
      <c r="M15" s="2">
        <v>2.103348790414207</v>
      </c>
      <c r="N15" s="2">
        <v>134.21700000000001</v>
      </c>
      <c r="O15" s="2">
        <v>1.2895308743594507</v>
      </c>
      <c r="P15" s="2">
        <v>102.77200000000001</v>
      </c>
      <c r="Q15" s="2">
        <v>1.539294373093703</v>
      </c>
      <c r="R15" s="2">
        <v>0.70017754965747536</v>
      </c>
    </row>
    <row r="16" spans="1:18">
      <c r="A16" s="1">
        <v>12</v>
      </c>
      <c r="B16" s="1" t="s">
        <v>136</v>
      </c>
      <c r="C16" s="2">
        <v>25.965435480660886</v>
      </c>
      <c r="D16" s="2">
        <v>1656.883</v>
      </c>
      <c r="E16" s="2">
        <v>7.3537966202074854</v>
      </c>
      <c r="F16" s="2">
        <v>586.077</v>
      </c>
      <c r="G16" s="2">
        <v>253.08884405791844</v>
      </c>
      <c r="H16" s="2">
        <v>182.70739169085294</v>
      </c>
      <c r="I16" s="2">
        <v>1.3849784755316863</v>
      </c>
      <c r="J16" s="2">
        <v>88.376999999999995</v>
      </c>
      <c r="K16" s="2">
        <v>0.57360860858348861</v>
      </c>
      <c r="L16" s="2">
        <v>45.715000000000003</v>
      </c>
      <c r="M16" s="2">
        <v>1.9343813223718129</v>
      </c>
      <c r="N16" s="2">
        <v>123.435</v>
      </c>
      <c r="O16" s="2">
        <v>0.62689780820405239</v>
      </c>
      <c r="P16" s="2">
        <v>49.962000000000003</v>
      </c>
      <c r="Q16" s="2">
        <v>1.5342819081406767</v>
      </c>
      <c r="R16" s="2">
        <v>0.72454042016809528</v>
      </c>
    </row>
    <row r="17" spans="1:18">
      <c r="A17" s="1">
        <v>13</v>
      </c>
      <c r="B17" s="1" t="s">
        <v>150</v>
      </c>
      <c r="C17" s="2">
        <v>23.578515336673398</v>
      </c>
      <c r="D17" s="2">
        <v>1504.5709999999999</v>
      </c>
      <c r="E17" s="2">
        <v>10.028482807426109</v>
      </c>
      <c r="F17" s="2">
        <v>799.24199999999996</v>
      </c>
      <c r="G17" s="2">
        <v>135.11547847709795</v>
      </c>
      <c r="H17" s="2">
        <v>88.249741630194592</v>
      </c>
      <c r="I17" s="2">
        <v>0.1159359421793387</v>
      </c>
      <c r="J17" s="2">
        <v>7.3979999999999997</v>
      </c>
      <c r="K17" s="2">
        <v>2.2271798758300168E-2</v>
      </c>
      <c r="L17" s="2">
        <v>1.7749999999999999</v>
      </c>
      <c r="M17" s="2">
        <v>2.5207526590201392</v>
      </c>
      <c r="N17" s="2">
        <v>160.852</v>
      </c>
      <c r="O17" s="2">
        <v>1.5253484438600102</v>
      </c>
      <c r="P17" s="2">
        <v>121.566</v>
      </c>
      <c r="Q17" s="2">
        <v>1.3932402377314062</v>
      </c>
      <c r="R17" s="2">
        <v>0.98806664396655874</v>
      </c>
    </row>
    <row r="18" spans="1:18">
      <c r="A18" s="1">
        <v>14</v>
      </c>
      <c r="B18" s="1" t="s">
        <v>80</v>
      </c>
      <c r="C18" s="2">
        <v>22.852622819540798</v>
      </c>
      <c r="D18" s="2">
        <v>1458.251</v>
      </c>
      <c r="E18" s="2">
        <v>15.434507109409115</v>
      </c>
      <c r="F18" s="2">
        <v>1230.087</v>
      </c>
      <c r="G18" s="2">
        <v>48.061889230071273</v>
      </c>
      <c r="H18" s="2">
        <v>18.548606724565019</v>
      </c>
      <c r="I18" s="2">
        <v>12.873152163181642</v>
      </c>
      <c r="J18" s="2">
        <v>821.45</v>
      </c>
      <c r="K18" s="2">
        <v>4.8180362672716228</v>
      </c>
      <c r="L18" s="2">
        <v>383.98399999999998</v>
      </c>
      <c r="M18" s="2">
        <v>4.9036452905528973</v>
      </c>
      <c r="N18" s="2">
        <v>312.90699999999998</v>
      </c>
      <c r="O18" s="2">
        <v>2.8584944013089544</v>
      </c>
      <c r="P18" s="2">
        <v>227.81399999999999</v>
      </c>
      <c r="Q18" s="2">
        <v>1.3503476870895832</v>
      </c>
      <c r="R18" s="2">
        <v>1.5207007813364317</v>
      </c>
    </row>
    <row r="19" spans="1:18">
      <c r="A19" s="1">
        <v>15</v>
      </c>
      <c r="B19" s="1" t="s">
        <v>92</v>
      </c>
      <c r="C19" s="2">
        <v>21.875520089764947</v>
      </c>
      <c r="D19" s="2">
        <v>1395.9010000000001</v>
      </c>
      <c r="E19" s="2">
        <v>16.787942361839562</v>
      </c>
      <c r="F19" s="2">
        <v>1337.952</v>
      </c>
      <c r="G19" s="2">
        <v>30.304951126648405</v>
      </c>
      <c r="H19" s="2">
        <v>4.3311718208127132</v>
      </c>
      <c r="I19" s="2">
        <v>1.8364516518286003</v>
      </c>
      <c r="J19" s="2">
        <v>117.18600000000001</v>
      </c>
      <c r="K19" s="2">
        <v>1.0562353508027886</v>
      </c>
      <c r="L19" s="2">
        <v>84.179000000000002</v>
      </c>
      <c r="M19" s="2">
        <v>4.0524610921924236</v>
      </c>
      <c r="N19" s="2">
        <v>258.59199999999998</v>
      </c>
      <c r="O19" s="2">
        <v>3.3231405871222583</v>
      </c>
      <c r="P19" s="2">
        <v>264.84500000000003</v>
      </c>
      <c r="Q19" s="2">
        <v>1.2926112766293567</v>
      </c>
      <c r="R19" s="2">
        <v>1.6540493898322979</v>
      </c>
    </row>
    <row r="20" spans="1:18">
      <c r="A20" s="1">
        <v>16</v>
      </c>
      <c r="B20" s="1" t="s">
        <v>48</v>
      </c>
      <c r="C20" s="2">
        <v>20.612699044523598</v>
      </c>
      <c r="D20" s="2">
        <v>1315.319</v>
      </c>
      <c r="E20" s="2">
        <v>18.872758390508075</v>
      </c>
      <c r="F20" s="2">
        <v>1504.106</v>
      </c>
      <c r="G20" s="2">
        <v>9.219323524486029</v>
      </c>
      <c r="H20" s="2">
        <v>-12.551442518014028</v>
      </c>
      <c r="I20" s="2">
        <v>9.9183370918225822E-2</v>
      </c>
      <c r="J20" s="2">
        <v>6.3289999999999997</v>
      </c>
      <c r="K20" s="2">
        <v>0.15629156356810528</v>
      </c>
      <c r="L20" s="2">
        <v>12.456</v>
      </c>
      <c r="M20" s="2">
        <v>8.1737660062277566</v>
      </c>
      <c r="N20" s="2">
        <v>521.577</v>
      </c>
      <c r="O20" s="2">
        <v>8.8035464232118574</v>
      </c>
      <c r="P20" s="2">
        <v>701.61800000000005</v>
      </c>
      <c r="Q20" s="2">
        <v>1.217991943386278</v>
      </c>
      <c r="R20" s="2">
        <v>1.8594580459860279</v>
      </c>
    </row>
    <row r="21" spans="1:18">
      <c r="A21" s="1">
        <v>17</v>
      </c>
      <c r="B21" s="1" t="s">
        <v>42</v>
      </c>
      <c r="C21" s="2">
        <v>20.465561634261125</v>
      </c>
      <c r="D21" s="2">
        <v>1305.93</v>
      </c>
      <c r="E21" s="2">
        <v>3.3951506451920523</v>
      </c>
      <c r="F21" s="2">
        <v>270.584</v>
      </c>
      <c r="G21" s="2">
        <v>502.78802836754414</v>
      </c>
      <c r="H21" s="2">
        <v>382.63385861691745</v>
      </c>
      <c r="I21" s="2">
        <v>0.18372978995817341</v>
      </c>
      <c r="J21" s="2">
        <v>11.724</v>
      </c>
      <c r="K21" s="2">
        <v>0.17324322560892982</v>
      </c>
      <c r="L21" s="2">
        <v>13.807</v>
      </c>
      <c r="M21" s="2">
        <v>1.6005365837605057</v>
      </c>
      <c r="N21" s="2">
        <v>102.13200000000001</v>
      </c>
      <c r="O21" s="2">
        <v>0.19052112244846744</v>
      </c>
      <c r="P21" s="2">
        <v>15.183999999999999</v>
      </c>
      <c r="Q21" s="2">
        <v>1.2092976826354991</v>
      </c>
      <c r="R21" s="2">
        <v>0.33451072990539454</v>
      </c>
    </row>
    <row r="22" spans="1:18">
      <c r="A22" s="1">
        <v>18</v>
      </c>
      <c r="B22" s="1" t="s">
        <v>36</v>
      </c>
      <c r="C22" s="2">
        <v>20.099418439738539</v>
      </c>
      <c r="D22" s="2">
        <v>1282.566</v>
      </c>
      <c r="E22" s="2">
        <v>10.062210466616142</v>
      </c>
      <c r="F22" s="2">
        <v>801.93</v>
      </c>
      <c r="G22" s="2">
        <v>99.751520865353626</v>
      </c>
      <c r="H22" s="2">
        <v>59.934907036773808</v>
      </c>
      <c r="I22" s="2">
        <v>0.1477956029593597</v>
      </c>
      <c r="J22" s="2">
        <v>9.4309999999999992</v>
      </c>
      <c r="K22" s="2">
        <v>0.15432160728356831</v>
      </c>
      <c r="L22" s="2">
        <v>12.298999999999999</v>
      </c>
      <c r="M22" s="2">
        <v>1.4897094706093454</v>
      </c>
      <c r="N22" s="2">
        <v>95.06</v>
      </c>
      <c r="O22" s="2">
        <v>1.5630913005726677</v>
      </c>
      <c r="P22" s="2">
        <v>124.574</v>
      </c>
      <c r="Q22" s="2">
        <v>1.1876625022988074</v>
      </c>
      <c r="R22" s="2">
        <v>0.99138969648254527</v>
      </c>
    </row>
    <row r="23" spans="1:18">
      <c r="A23" s="1">
        <v>19</v>
      </c>
      <c r="B23" s="1" t="s">
        <v>106</v>
      </c>
      <c r="C23" s="2">
        <v>15.628644546168298</v>
      </c>
      <c r="D23" s="2">
        <v>997.28099999999995</v>
      </c>
      <c r="E23" s="2">
        <v>12.630104947225247</v>
      </c>
      <c r="F23" s="2">
        <v>1006.5839999999999</v>
      </c>
      <c r="G23" s="2">
        <v>23.741208893136005</v>
      </c>
      <c r="H23" s="2">
        <v>-0.92421496864643871</v>
      </c>
      <c r="I23" s="2">
        <v>8.9482864266561754E-3</v>
      </c>
      <c r="J23" s="2">
        <v>0.57099999999999995</v>
      </c>
      <c r="K23" s="2">
        <v>1.1280195540119354E-2</v>
      </c>
      <c r="L23" s="2">
        <v>0.89900000000000002</v>
      </c>
      <c r="M23" s="2">
        <v>1.1062025258928303</v>
      </c>
      <c r="N23" s="2">
        <v>70.587999999999994</v>
      </c>
      <c r="O23" s="2">
        <v>0.92202737360911058</v>
      </c>
      <c r="P23" s="2">
        <v>73.483000000000004</v>
      </c>
      <c r="Q23" s="2">
        <v>0.92348717177521999</v>
      </c>
      <c r="R23" s="2">
        <v>1.2443941569017076</v>
      </c>
    </row>
    <row r="24" spans="1:18">
      <c r="A24" s="1">
        <v>20</v>
      </c>
      <c r="B24" s="1" t="s">
        <v>22</v>
      </c>
      <c r="C24" s="2">
        <v>14.884651729871448</v>
      </c>
      <c r="D24" s="2">
        <v>949.80600000000004</v>
      </c>
      <c r="E24" s="2">
        <v>9.5140858148090519</v>
      </c>
      <c r="F24" s="2">
        <v>758.24599999999998</v>
      </c>
      <c r="G24" s="2">
        <v>56.448575507936852</v>
      </c>
      <c r="H24" s="2">
        <v>25.263568815397647</v>
      </c>
      <c r="I24" s="2">
        <v>1.9167511608481909</v>
      </c>
      <c r="J24" s="2">
        <v>122.31</v>
      </c>
      <c r="K24" s="2">
        <v>1.1505046601386246</v>
      </c>
      <c r="L24" s="2">
        <v>91.691999999999993</v>
      </c>
      <c r="M24" s="2">
        <v>1.6259396876092089</v>
      </c>
      <c r="N24" s="2">
        <v>103.753</v>
      </c>
      <c r="O24" s="2">
        <v>0.83321622340559021</v>
      </c>
      <c r="P24" s="2">
        <v>66.405000000000001</v>
      </c>
      <c r="Q24" s="2">
        <v>0.87952508538228913</v>
      </c>
      <c r="R24" s="2">
        <v>0.93738514807913897</v>
      </c>
    </row>
    <row r="25" spans="1:18">
      <c r="A25" s="1">
        <v>21</v>
      </c>
      <c r="B25" s="1" t="s">
        <v>17</v>
      </c>
      <c r="C25" s="2">
        <v>14.846915348583554</v>
      </c>
      <c r="D25" s="2">
        <v>947.39800000000002</v>
      </c>
      <c r="E25" s="2">
        <v>12.183715362647623</v>
      </c>
      <c r="F25" s="2">
        <v>971.00800000000004</v>
      </c>
      <c r="G25" s="2">
        <v>21.858685193029615</v>
      </c>
      <c r="H25" s="2">
        <v>-2.431493870287369</v>
      </c>
      <c r="I25" s="2">
        <v>0</v>
      </c>
      <c r="J25" s="2">
        <v>0</v>
      </c>
      <c r="K25" s="2">
        <v>0</v>
      </c>
      <c r="L25" s="2">
        <v>0</v>
      </c>
      <c r="M25" s="2">
        <v>1.3321976897436338</v>
      </c>
      <c r="N25" s="2">
        <v>85.009</v>
      </c>
      <c r="O25" s="2">
        <v>1.3024046014163611</v>
      </c>
      <c r="P25" s="2">
        <v>103.798</v>
      </c>
      <c r="Q25" s="2">
        <v>0.87729526539210112</v>
      </c>
      <c r="R25" s="2">
        <v>1.200413161251136</v>
      </c>
    </row>
    <row r="26" spans="1:18">
      <c r="A26" s="1">
        <v>22</v>
      </c>
      <c r="B26" s="1" t="s">
        <v>51</v>
      </c>
      <c r="C26" s="2">
        <v>14.558407549783658</v>
      </c>
      <c r="D26" s="2">
        <v>928.98800000000006</v>
      </c>
      <c r="E26" s="2">
        <v>17.535296095722309</v>
      </c>
      <c r="F26" s="2">
        <v>1397.5139999999999</v>
      </c>
      <c r="G26" s="2">
        <v>-16.976551349280356</v>
      </c>
      <c r="H26" s="2">
        <v>-33.525674876960082</v>
      </c>
      <c r="I26" s="2">
        <v>2.2848689334614196E-2</v>
      </c>
      <c r="J26" s="2">
        <v>1.458</v>
      </c>
      <c r="K26" s="2">
        <v>7.4645031444015603E-2</v>
      </c>
      <c r="L26" s="2">
        <v>5.9489999999999998</v>
      </c>
      <c r="M26" s="2">
        <v>2.797005536654281</v>
      </c>
      <c r="N26" s="2">
        <v>178.48</v>
      </c>
      <c r="O26" s="2">
        <v>1.5275066125284202</v>
      </c>
      <c r="P26" s="2">
        <v>121.738</v>
      </c>
      <c r="Q26" s="2">
        <v>0.86024751372293085</v>
      </c>
      <c r="R26" s="2">
        <v>1.7276831896675617</v>
      </c>
    </row>
    <row r="27" spans="1:18">
      <c r="A27" s="1">
        <v>23</v>
      </c>
      <c r="B27" s="1" t="s">
        <v>147</v>
      </c>
      <c r="C27" s="2">
        <v>14.105006809160162</v>
      </c>
      <c r="D27" s="2">
        <v>900.05600000000004</v>
      </c>
      <c r="E27" s="2">
        <v>8.8257680320011254</v>
      </c>
      <c r="F27" s="2">
        <v>703.38900000000001</v>
      </c>
      <c r="G27" s="2">
        <v>59.816196822952776</v>
      </c>
      <c r="H27" s="2">
        <v>27.959919759905262</v>
      </c>
      <c r="I27" s="2">
        <v>0.15049105876563795</v>
      </c>
      <c r="J27" s="2">
        <v>9.6029999999999998</v>
      </c>
      <c r="K27" s="2">
        <v>0.11078180914762377</v>
      </c>
      <c r="L27" s="2">
        <v>8.8290000000000006</v>
      </c>
      <c r="M27" s="2">
        <v>6.7789616540069044</v>
      </c>
      <c r="N27" s="2">
        <v>432.57299999999998</v>
      </c>
      <c r="O27" s="2">
        <v>5.3951205312106323</v>
      </c>
      <c r="P27" s="2">
        <v>429.976</v>
      </c>
      <c r="Q27" s="2">
        <v>0.83345633766141891</v>
      </c>
      <c r="R27" s="2">
        <v>0.8695679264015076</v>
      </c>
    </row>
    <row r="28" spans="1:18">
      <c r="A28" s="1">
        <v>24</v>
      </c>
      <c r="B28" s="1" t="s">
        <v>121</v>
      </c>
      <c r="C28" s="2">
        <v>10.6101603012642</v>
      </c>
      <c r="D28" s="2">
        <v>677.04600000000005</v>
      </c>
      <c r="E28" s="2">
        <v>6.8217954959521796</v>
      </c>
      <c r="F28" s="2">
        <v>543.678</v>
      </c>
      <c r="G28" s="2">
        <v>55.533250851039242</v>
      </c>
      <c r="H28" s="2">
        <v>24.530696478430258</v>
      </c>
      <c r="I28" s="2">
        <v>3.3412838832115415</v>
      </c>
      <c r="J28" s="2">
        <v>213.21100000000001</v>
      </c>
      <c r="K28" s="2">
        <v>2.4465100405033051</v>
      </c>
      <c r="L28" s="2">
        <v>194.98</v>
      </c>
      <c r="M28" s="2">
        <v>6.3994352079810568</v>
      </c>
      <c r="N28" s="2">
        <v>408.35500000000002</v>
      </c>
      <c r="O28" s="2">
        <v>3.3688260064343543</v>
      </c>
      <c r="P28" s="2">
        <v>268.48599999999999</v>
      </c>
      <c r="Q28" s="2">
        <v>0.62694796722460944</v>
      </c>
      <c r="R28" s="2">
        <v>0.67212445899796402</v>
      </c>
    </row>
    <row r="29" spans="1:18">
      <c r="A29" s="1">
        <v>25</v>
      </c>
      <c r="B29" s="1" t="s">
        <v>117</v>
      </c>
      <c r="C29" s="2">
        <v>10.449529940715644</v>
      </c>
      <c r="D29" s="2">
        <v>666.79600000000005</v>
      </c>
      <c r="E29" s="2">
        <v>10.962003683943728</v>
      </c>
      <c r="F29" s="2">
        <v>873.64099999999996</v>
      </c>
      <c r="G29" s="2">
        <v>-4.6750006477256818</v>
      </c>
      <c r="H29" s="2">
        <v>-23.676201094042057</v>
      </c>
      <c r="I29" s="2">
        <v>0</v>
      </c>
      <c r="J29" s="2">
        <v>0</v>
      </c>
      <c r="K29" s="2">
        <v>3.6387727548772104E-4</v>
      </c>
      <c r="L29" s="2">
        <v>2.9000000000000001E-2</v>
      </c>
      <c r="M29" s="2">
        <v>0.71938894643721862</v>
      </c>
      <c r="N29" s="2">
        <v>45.905000000000001</v>
      </c>
      <c r="O29" s="2">
        <v>0.85255190897547217</v>
      </c>
      <c r="P29" s="2">
        <v>67.945999999999998</v>
      </c>
      <c r="Q29" s="2">
        <v>0.61745641618664115</v>
      </c>
      <c r="R29" s="2">
        <v>1.0800427541365296</v>
      </c>
    </row>
    <row r="30" spans="1:18">
      <c r="A30" s="1">
        <v>26</v>
      </c>
      <c r="B30" s="1" t="s">
        <v>46</v>
      </c>
      <c r="C30" s="2">
        <v>9.8235886859809654</v>
      </c>
      <c r="D30" s="2">
        <v>626.85400000000004</v>
      </c>
      <c r="E30" s="2">
        <v>11.137279603298486</v>
      </c>
      <c r="F30" s="2">
        <v>887.61</v>
      </c>
      <c r="G30" s="2">
        <v>-11.79543806126992</v>
      </c>
      <c r="H30" s="2">
        <v>-29.377316614278797</v>
      </c>
      <c r="I30" s="2">
        <v>0.34852870425364862</v>
      </c>
      <c r="J30" s="2">
        <v>22.24</v>
      </c>
      <c r="K30" s="2">
        <v>0.20271728492343519</v>
      </c>
      <c r="L30" s="2">
        <v>16.155999999999999</v>
      </c>
      <c r="M30" s="2">
        <v>1.7968190487234978</v>
      </c>
      <c r="N30" s="2">
        <v>114.657</v>
      </c>
      <c r="O30" s="2">
        <v>2.736030876868949</v>
      </c>
      <c r="P30" s="2">
        <v>218.054</v>
      </c>
      <c r="Q30" s="2">
        <v>0.58046992530288233</v>
      </c>
      <c r="R30" s="2">
        <v>1.097311995429616</v>
      </c>
    </row>
    <row r="31" spans="1:18">
      <c r="A31" s="1">
        <v>27</v>
      </c>
      <c r="B31" s="1" t="s">
        <v>19</v>
      </c>
      <c r="C31" s="2">
        <v>8.8061481466390639</v>
      </c>
      <c r="D31" s="2">
        <v>561.92999999999995</v>
      </c>
      <c r="E31" s="2">
        <v>11.970909893948596</v>
      </c>
      <c r="F31" s="2">
        <v>954.048</v>
      </c>
      <c r="G31" s="2">
        <v>-26.437102737773913</v>
      </c>
      <c r="H31" s="2">
        <v>-41.100447776212526</v>
      </c>
      <c r="I31" s="2">
        <v>0</v>
      </c>
      <c r="J31" s="2">
        <v>0</v>
      </c>
      <c r="K31" s="2">
        <v>2.1205261916353402E-3</v>
      </c>
      <c r="L31" s="2">
        <v>0.16900000000000001</v>
      </c>
      <c r="M31" s="2">
        <v>1.6598209402439388</v>
      </c>
      <c r="N31" s="2">
        <v>105.91500000000001</v>
      </c>
      <c r="O31" s="2">
        <v>2.0650537283618497</v>
      </c>
      <c r="P31" s="2">
        <v>164.57900000000001</v>
      </c>
      <c r="Q31" s="2">
        <v>0.52034997802590177</v>
      </c>
      <c r="R31" s="2">
        <v>1.1794462822812208</v>
      </c>
    </row>
    <row r="32" spans="1:18">
      <c r="A32" s="1">
        <v>28</v>
      </c>
      <c r="B32" s="1" t="s">
        <v>105</v>
      </c>
      <c r="C32" s="2">
        <v>8.6419447400217191</v>
      </c>
      <c r="D32" s="2">
        <v>551.452</v>
      </c>
      <c r="E32" s="2">
        <v>3.5347791390412713</v>
      </c>
      <c r="F32" s="2">
        <v>281.71199999999999</v>
      </c>
      <c r="G32" s="2">
        <v>144.48330150453617</v>
      </c>
      <c r="H32" s="2">
        <v>95.75026977906515</v>
      </c>
      <c r="I32" s="2">
        <v>6.2941557189893294</v>
      </c>
      <c r="J32" s="2">
        <v>401.637</v>
      </c>
      <c r="K32" s="2">
        <v>2.7157039394106697</v>
      </c>
      <c r="L32" s="2">
        <v>216.434</v>
      </c>
      <c r="M32" s="2">
        <v>6.5975982235065678E-2</v>
      </c>
      <c r="N32" s="2">
        <v>4.21</v>
      </c>
      <c r="O32" s="2">
        <v>4.3577440612719141E-2</v>
      </c>
      <c r="P32" s="2">
        <v>3.4729999999999999</v>
      </c>
      <c r="Q32" s="2">
        <v>0.51064729785264995</v>
      </c>
      <c r="R32" s="2">
        <v>0.34826777172008877</v>
      </c>
    </row>
    <row r="33" spans="1:18">
      <c r="A33" s="1">
        <v>29</v>
      </c>
      <c r="B33" s="1" t="s">
        <v>60</v>
      </c>
      <c r="C33" s="2">
        <v>8.4826307648669257</v>
      </c>
      <c r="D33" s="2">
        <v>541.28599999999994</v>
      </c>
      <c r="E33" s="2">
        <v>7.4991718655109594</v>
      </c>
      <c r="F33" s="2">
        <v>597.66300000000001</v>
      </c>
      <c r="G33" s="2">
        <v>13.114233371273173</v>
      </c>
      <c r="H33" s="2">
        <v>-9.4329078427140587</v>
      </c>
      <c r="I33" s="2">
        <v>2.4179805707784383</v>
      </c>
      <c r="J33" s="2">
        <v>154.29400000000001</v>
      </c>
      <c r="K33" s="2">
        <v>2.0386914471273774</v>
      </c>
      <c r="L33" s="2">
        <v>162.47800000000001</v>
      </c>
      <c r="M33" s="2">
        <v>1.8782312168259128</v>
      </c>
      <c r="N33" s="2">
        <v>119.852</v>
      </c>
      <c r="O33" s="2">
        <v>2.0270599218040282</v>
      </c>
      <c r="P33" s="2">
        <v>161.55099999999999</v>
      </c>
      <c r="Q33" s="2">
        <v>0.50123353123294412</v>
      </c>
      <c r="R33" s="2">
        <v>0.73886366661534986</v>
      </c>
    </row>
    <row r="34" spans="1:18">
      <c r="A34" s="1">
        <v>30</v>
      </c>
      <c r="B34" s="1" t="s">
        <v>104</v>
      </c>
      <c r="C34" s="2">
        <v>8.3210131152730469</v>
      </c>
      <c r="D34" s="2">
        <v>530.97299999999996</v>
      </c>
      <c r="E34" s="2">
        <v>4.0845224173496684</v>
      </c>
      <c r="F34" s="2">
        <v>325.52499999999998</v>
      </c>
      <c r="G34" s="2">
        <v>103.72058872606991</v>
      </c>
      <c r="H34" s="2">
        <v>63.112817755932724</v>
      </c>
      <c r="I34" s="2">
        <v>1.0405713112608935E-2</v>
      </c>
      <c r="J34" s="2">
        <v>0.66400000000000003</v>
      </c>
      <c r="K34" s="2">
        <v>3.764247677459183E-3</v>
      </c>
      <c r="L34" s="2">
        <v>0.3</v>
      </c>
      <c r="M34" s="2">
        <v>2.4430702495333882</v>
      </c>
      <c r="N34" s="2">
        <v>155.89500000000001</v>
      </c>
      <c r="O34" s="2">
        <v>0.95796339143658749</v>
      </c>
      <c r="P34" s="2">
        <v>76.346999999999994</v>
      </c>
      <c r="Q34" s="2">
        <v>0.49168364188127911</v>
      </c>
      <c r="R34" s="2">
        <v>0.40243179697415049</v>
      </c>
    </row>
    <row r="35" spans="1:18">
      <c r="A35" s="1">
        <v>31</v>
      </c>
      <c r="B35" s="1" t="s">
        <v>83</v>
      </c>
      <c r="C35" s="2">
        <v>8.1847202132544332</v>
      </c>
      <c r="D35" s="2">
        <v>522.27599999999995</v>
      </c>
      <c r="E35" s="2">
        <v>3.5382296994122759</v>
      </c>
      <c r="F35" s="2">
        <v>281.98700000000002</v>
      </c>
      <c r="G35" s="2">
        <v>131.32246656043756</v>
      </c>
      <c r="H35" s="2">
        <v>85.212793497572562</v>
      </c>
      <c r="I35" s="2">
        <v>9.5594653594750743E-3</v>
      </c>
      <c r="J35" s="2">
        <v>0.61</v>
      </c>
      <c r="K35" s="2">
        <v>1.8319338696968024E-3</v>
      </c>
      <c r="L35" s="2">
        <v>0.14599999999999999</v>
      </c>
      <c r="M35" s="2">
        <v>0.8788439628842003</v>
      </c>
      <c r="N35" s="2">
        <v>56.08</v>
      </c>
      <c r="O35" s="2">
        <v>0.43822116711753989</v>
      </c>
      <c r="P35" s="2">
        <v>34.924999999999997</v>
      </c>
      <c r="Q35" s="2">
        <v>0.48363017657618546</v>
      </c>
      <c r="R35" s="2">
        <v>0.34860774175055614</v>
      </c>
    </row>
    <row r="36" spans="1:18">
      <c r="A36" s="1">
        <v>32</v>
      </c>
      <c r="B36" s="1" t="s">
        <v>38</v>
      </c>
      <c r="C36" s="2">
        <v>7.0425678291081013</v>
      </c>
      <c r="D36" s="2">
        <v>449.39400000000001</v>
      </c>
      <c r="E36" s="2">
        <v>7.5164874048272718</v>
      </c>
      <c r="F36" s="2">
        <v>599.04300000000001</v>
      </c>
      <c r="G36" s="2">
        <v>-6.3050671170526869</v>
      </c>
      <c r="H36" s="2">
        <v>-24.98134524566683</v>
      </c>
      <c r="I36" s="2">
        <v>0.18987292179573773</v>
      </c>
      <c r="J36" s="2">
        <v>12.116</v>
      </c>
      <c r="K36" s="2">
        <v>0.17904016703221695</v>
      </c>
      <c r="L36" s="2">
        <v>14.269</v>
      </c>
      <c r="M36" s="2">
        <v>1.8279421605331987</v>
      </c>
      <c r="N36" s="2">
        <v>116.643</v>
      </c>
      <c r="O36" s="2">
        <v>2.2678964882078669</v>
      </c>
      <c r="P36" s="2">
        <v>180.745</v>
      </c>
      <c r="Q36" s="2">
        <v>0.41614108167382441</v>
      </c>
      <c r="R36" s="2">
        <v>0.74056969804096795</v>
      </c>
    </row>
    <row r="37" spans="1:18">
      <c r="A37" s="1">
        <v>33</v>
      </c>
      <c r="B37" s="1" t="s">
        <v>34</v>
      </c>
      <c r="C37" s="2">
        <v>6.4190556188500123</v>
      </c>
      <c r="D37" s="2">
        <v>409.60700000000003</v>
      </c>
      <c r="E37" s="2">
        <v>4.0381970759324046</v>
      </c>
      <c r="F37" s="2">
        <v>321.83300000000003</v>
      </c>
      <c r="G37" s="2">
        <v>58.958453442193047</v>
      </c>
      <c r="H37" s="2">
        <v>27.273150982031055</v>
      </c>
      <c r="I37" s="2">
        <v>0</v>
      </c>
      <c r="J37" s="2">
        <v>0</v>
      </c>
      <c r="K37" s="2">
        <v>0</v>
      </c>
      <c r="L37" s="2">
        <v>0</v>
      </c>
      <c r="M37" s="2">
        <v>0.44542407198747547</v>
      </c>
      <c r="N37" s="2">
        <v>28.422999999999998</v>
      </c>
      <c r="O37" s="2">
        <v>0.34831838508755641</v>
      </c>
      <c r="P37" s="2">
        <v>27.76</v>
      </c>
      <c r="Q37" s="2">
        <v>0.37929812156185932</v>
      </c>
      <c r="R37" s="2">
        <v>0.39786754478329411</v>
      </c>
    </row>
    <row r="38" spans="1:18">
      <c r="A38" s="1">
        <v>34</v>
      </c>
      <c r="B38" s="1" t="s">
        <v>24</v>
      </c>
      <c r="C38" s="2">
        <v>5.4210160928114384</v>
      </c>
      <c r="D38" s="2">
        <v>345.92099999999999</v>
      </c>
      <c r="E38" s="2">
        <v>2.7055279231892713</v>
      </c>
      <c r="F38" s="2">
        <v>215.62299999999999</v>
      </c>
      <c r="G38" s="2">
        <v>100.36814428516985</v>
      </c>
      <c r="H38" s="2">
        <v>60.428618468345206</v>
      </c>
      <c r="I38" s="2">
        <v>0</v>
      </c>
      <c r="J38" s="2">
        <v>0</v>
      </c>
      <c r="K38" s="2">
        <v>0</v>
      </c>
      <c r="L38" s="2">
        <v>0</v>
      </c>
      <c r="M38" s="2">
        <v>0.12005748216219433</v>
      </c>
      <c r="N38" s="2">
        <v>7.6609999999999996</v>
      </c>
      <c r="O38" s="2">
        <v>6.7191821042646427E-2</v>
      </c>
      <c r="P38" s="2">
        <v>5.3550000000000004</v>
      </c>
      <c r="Q38" s="2">
        <v>0.32032456844926943</v>
      </c>
      <c r="R38" s="2">
        <v>0.26656493774351359</v>
      </c>
    </row>
    <row r="39" spans="1:18">
      <c r="A39" s="1">
        <v>35</v>
      </c>
      <c r="B39" s="1" t="s">
        <v>35</v>
      </c>
      <c r="C39" s="2">
        <v>5.3779514849297376</v>
      </c>
      <c r="D39" s="2">
        <v>343.173</v>
      </c>
      <c r="E39" s="2">
        <v>3.8247516851282106</v>
      </c>
      <c r="F39" s="2">
        <v>304.822</v>
      </c>
      <c r="G39" s="2">
        <v>40.609167017059889</v>
      </c>
      <c r="H39" s="2">
        <v>12.581440972108325</v>
      </c>
      <c r="I39" s="2">
        <v>1.3223404705450932</v>
      </c>
      <c r="J39" s="2">
        <v>84.38</v>
      </c>
      <c r="K39" s="2">
        <v>1.0859854549469743</v>
      </c>
      <c r="L39" s="2">
        <v>86.55</v>
      </c>
      <c r="M39" s="2">
        <v>1.0317640661264262</v>
      </c>
      <c r="N39" s="2">
        <v>65.837999999999994</v>
      </c>
      <c r="O39" s="2">
        <v>0.60877922938321549</v>
      </c>
      <c r="P39" s="2">
        <v>48.518000000000001</v>
      </c>
      <c r="Q39" s="2">
        <v>0.31777990676611467</v>
      </c>
      <c r="R39" s="2">
        <v>0.37683761682591055</v>
      </c>
    </row>
    <row r="40" spans="1:18">
      <c r="A40" s="1">
        <v>36</v>
      </c>
      <c r="B40" s="1" t="s">
        <v>40</v>
      </c>
      <c r="C40" s="2">
        <v>5.1741781602260426</v>
      </c>
      <c r="D40" s="2">
        <v>330.17</v>
      </c>
      <c r="E40" s="2">
        <v>4.9430720276245594</v>
      </c>
      <c r="F40" s="2">
        <v>393.94900000000001</v>
      </c>
      <c r="G40" s="2">
        <v>4.6753543405788349</v>
      </c>
      <c r="H40" s="2">
        <v>-16.189659067544284</v>
      </c>
      <c r="I40" s="2">
        <v>2.170468774241472E-2</v>
      </c>
      <c r="J40" s="2">
        <v>1.385</v>
      </c>
      <c r="K40" s="2">
        <v>3.6475559994579486E-2</v>
      </c>
      <c r="L40" s="2">
        <v>2.907</v>
      </c>
      <c r="M40" s="2">
        <v>1.1512573831198645</v>
      </c>
      <c r="N40" s="2">
        <v>73.462999999999994</v>
      </c>
      <c r="O40" s="2">
        <v>0.93175168010921339</v>
      </c>
      <c r="P40" s="2">
        <v>74.257999999999996</v>
      </c>
      <c r="Q40" s="2">
        <v>0.30573906402009504</v>
      </c>
      <c r="R40" s="2">
        <v>0.48702128557305779</v>
      </c>
    </row>
    <row r="41" spans="1:18">
      <c r="A41" s="1">
        <v>37</v>
      </c>
      <c r="B41" s="1" t="s">
        <v>20</v>
      </c>
      <c r="C41" s="2">
        <v>5.1235756788395745</v>
      </c>
      <c r="D41" s="2">
        <v>326.94099999999997</v>
      </c>
      <c r="E41" s="2">
        <v>6.1595263070722686</v>
      </c>
      <c r="F41" s="2">
        <v>490.89699999999999</v>
      </c>
      <c r="G41" s="2">
        <v>-16.818673654226174</v>
      </c>
      <c r="H41" s="2">
        <v>-33.399267056021941</v>
      </c>
      <c r="I41" s="2">
        <v>2.1540296280741122</v>
      </c>
      <c r="J41" s="2">
        <v>137.45099999999999</v>
      </c>
      <c r="K41" s="2">
        <v>2.3386894395286157</v>
      </c>
      <c r="L41" s="2">
        <v>186.387</v>
      </c>
      <c r="M41" s="2">
        <v>7.3629509599427054</v>
      </c>
      <c r="N41" s="2">
        <v>469.83800000000002</v>
      </c>
      <c r="O41" s="2">
        <v>6.6906491068695013</v>
      </c>
      <c r="P41" s="2">
        <v>533.226</v>
      </c>
      <c r="Q41" s="2">
        <v>0.3027489939418902</v>
      </c>
      <c r="R41" s="2">
        <v>0.6068737019866971</v>
      </c>
    </row>
    <row r="42" spans="1:18">
      <c r="A42" s="1">
        <v>38</v>
      </c>
      <c r="B42" s="1" t="s">
        <v>69</v>
      </c>
      <c r="C42" s="2">
        <v>4.9064661163966763</v>
      </c>
      <c r="D42" s="2">
        <v>313.08699999999999</v>
      </c>
      <c r="E42" s="2">
        <v>3.5677539486958136</v>
      </c>
      <c r="F42" s="2">
        <v>284.33999999999997</v>
      </c>
      <c r="G42" s="2">
        <v>37.522547433245137</v>
      </c>
      <c r="H42" s="2">
        <v>10.110079482309914</v>
      </c>
      <c r="I42" s="2">
        <v>5.4222541219317638E-3</v>
      </c>
      <c r="J42" s="2">
        <v>0.34599999999999997</v>
      </c>
      <c r="K42" s="2">
        <v>2.7353533122870064E-3</v>
      </c>
      <c r="L42" s="2">
        <v>0.218</v>
      </c>
      <c r="M42" s="2">
        <v>0.23552328670090311</v>
      </c>
      <c r="N42" s="2">
        <v>15.029</v>
      </c>
      <c r="O42" s="2">
        <v>0.16950407291598701</v>
      </c>
      <c r="P42" s="2">
        <v>13.509</v>
      </c>
      <c r="Q42" s="2">
        <v>0.28992012095847441</v>
      </c>
      <c r="R42" s="2">
        <v>0.35151664895670059</v>
      </c>
    </row>
    <row r="43" spans="1:18">
      <c r="A43" s="1">
        <v>39</v>
      </c>
      <c r="B43" s="1" t="s">
        <v>152</v>
      </c>
      <c r="C43" s="2">
        <v>4.7681672937780419</v>
      </c>
      <c r="D43" s="2">
        <v>304.262</v>
      </c>
      <c r="E43" s="2">
        <v>4.2496223204830281</v>
      </c>
      <c r="F43" s="2">
        <v>338.68299999999999</v>
      </c>
      <c r="G43" s="2">
        <v>12.202142547954111</v>
      </c>
      <c r="H43" s="2">
        <v>-10.163190948468028</v>
      </c>
      <c r="I43" s="2">
        <v>1.2041948814547938</v>
      </c>
      <c r="J43" s="2">
        <v>76.840999999999994</v>
      </c>
      <c r="K43" s="2">
        <v>1.3553424712536952</v>
      </c>
      <c r="L43" s="2">
        <v>108.017</v>
      </c>
      <c r="M43" s="2">
        <v>0.18562601177538077</v>
      </c>
      <c r="N43" s="2">
        <v>11.845000000000001</v>
      </c>
      <c r="O43" s="2">
        <v>0.25086201271813813</v>
      </c>
      <c r="P43" s="2">
        <v>19.992999999999999</v>
      </c>
      <c r="Q43" s="2">
        <v>0.28174812701602858</v>
      </c>
      <c r="R43" s="2">
        <v>0.41869843574102217</v>
      </c>
    </row>
    <row r="44" spans="1:18">
      <c r="A44" s="1">
        <v>40</v>
      </c>
      <c r="B44" s="1" t="s">
        <v>111</v>
      </c>
      <c r="C44" s="2">
        <v>4.7321390792511018</v>
      </c>
      <c r="D44" s="2">
        <v>301.96300000000002</v>
      </c>
      <c r="E44" s="2">
        <v>0.23933086733285489</v>
      </c>
      <c r="F44" s="2">
        <v>19.074000000000002</v>
      </c>
      <c r="G44" s="8">
        <v>1877.2372581885859</v>
      </c>
      <c r="H44" s="8">
        <v>1483.1131383034497</v>
      </c>
      <c r="I44" s="2">
        <v>0</v>
      </c>
      <c r="J44" s="2">
        <v>0</v>
      </c>
      <c r="K44" s="2">
        <v>0</v>
      </c>
      <c r="L44" s="2">
        <v>0</v>
      </c>
      <c r="M44" s="2">
        <v>0.75997749607826848</v>
      </c>
      <c r="N44" s="2">
        <v>48.494999999999997</v>
      </c>
      <c r="O44" s="2">
        <v>1.276079962658663E-2</v>
      </c>
      <c r="P44" s="2">
        <v>1.0169999999999999</v>
      </c>
      <c r="Q44" s="2">
        <v>0.27961924156858581</v>
      </c>
      <c r="R44" s="2">
        <v>2.358032131321695E-2</v>
      </c>
    </row>
    <row r="45" spans="1:18">
      <c r="A45" s="1">
        <v>41</v>
      </c>
      <c r="B45" s="1" t="s">
        <v>45</v>
      </c>
      <c r="C45" s="2">
        <v>4.7190065678228397</v>
      </c>
      <c r="D45" s="2">
        <v>301.125</v>
      </c>
      <c r="E45" s="2">
        <v>3.7120124671883077</v>
      </c>
      <c r="F45" s="2">
        <v>295.83699999999999</v>
      </c>
      <c r="G45" s="2">
        <v>27.127982719230673</v>
      </c>
      <c r="H45" s="2">
        <v>1.7874708031787776</v>
      </c>
      <c r="I45" s="2">
        <v>0</v>
      </c>
      <c r="J45" s="2">
        <v>0</v>
      </c>
      <c r="K45" s="2">
        <v>0</v>
      </c>
      <c r="L45" s="2">
        <v>0</v>
      </c>
      <c r="M45" s="2">
        <v>0.12662373787632558</v>
      </c>
      <c r="N45" s="2">
        <v>8.08</v>
      </c>
      <c r="O45" s="2">
        <v>7.5849590700802536E-2</v>
      </c>
      <c r="P45" s="2">
        <v>6.0449999999999999</v>
      </c>
      <c r="Q45" s="2">
        <v>0.27884324939592064</v>
      </c>
      <c r="R45" s="2">
        <v>0.36572986873954921</v>
      </c>
    </row>
    <row r="46" spans="1:18">
      <c r="A46" s="1">
        <v>42</v>
      </c>
      <c r="B46" s="1" t="s">
        <v>47</v>
      </c>
      <c r="C46" s="2">
        <v>4.61897694915148</v>
      </c>
      <c r="D46" s="2">
        <v>294.74200000000002</v>
      </c>
      <c r="E46" s="2">
        <v>3.3433169546734387</v>
      </c>
      <c r="F46" s="2">
        <v>266.45299999999997</v>
      </c>
      <c r="G46" s="2">
        <v>38.155520752971569</v>
      </c>
      <c r="H46" s="2">
        <v>10.616881776523456</v>
      </c>
      <c r="I46" s="2">
        <v>5.2738316687848972</v>
      </c>
      <c r="J46" s="2">
        <v>336.529</v>
      </c>
      <c r="K46" s="2">
        <v>0.15957900653975299</v>
      </c>
      <c r="L46" s="2">
        <v>12.718</v>
      </c>
      <c r="M46" s="2">
        <v>0.55564000620581688</v>
      </c>
      <c r="N46" s="2">
        <v>35.456000000000003</v>
      </c>
      <c r="O46" s="2">
        <v>0.34848150248691301</v>
      </c>
      <c r="P46" s="2">
        <v>27.773</v>
      </c>
      <c r="Q46" s="2">
        <v>0.27293255961295954</v>
      </c>
      <c r="R46" s="2">
        <v>0.3294037619204464</v>
      </c>
    </row>
    <row r="47" spans="1:18">
      <c r="A47" s="1">
        <v>43</v>
      </c>
      <c r="B47" s="1" t="s">
        <v>86</v>
      </c>
      <c r="C47" s="2">
        <v>4.5194644818848131</v>
      </c>
      <c r="D47" s="2">
        <v>288.392</v>
      </c>
      <c r="E47" s="2">
        <v>3.6882726118357985</v>
      </c>
      <c r="F47" s="2">
        <v>293.94499999999999</v>
      </c>
      <c r="G47" s="2">
        <v>22.536074675762592</v>
      </c>
      <c r="H47" s="2">
        <v>-1.8891289186752545</v>
      </c>
      <c r="I47" s="2">
        <v>1.676824251580054E-3</v>
      </c>
      <c r="J47" s="2">
        <v>0.107</v>
      </c>
      <c r="K47" s="2">
        <v>1.4680565942090816E-3</v>
      </c>
      <c r="L47" s="2">
        <v>0.11700000000000001</v>
      </c>
      <c r="M47" s="2">
        <v>1.2152587872642846</v>
      </c>
      <c r="N47" s="2">
        <v>77.546999999999997</v>
      </c>
      <c r="O47" s="2">
        <v>1.0313034836857506</v>
      </c>
      <c r="P47" s="2">
        <v>82.191999999999993</v>
      </c>
      <c r="Q47" s="2">
        <v>0.26705242799431583</v>
      </c>
      <c r="R47" s="2">
        <v>0.36339087492993377</v>
      </c>
    </row>
    <row r="48" spans="1:18">
      <c r="A48" s="1">
        <v>44</v>
      </c>
      <c r="B48" s="1" t="s">
        <v>74</v>
      </c>
      <c r="C48" s="2">
        <v>4.5010194151174323</v>
      </c>
      <c r="D48" s="2">
        <v>287.21499999999997</v>
      </c>
      <c r="E48" s="2">
        <v>3.3150725496002371</v>
      </c>
      <c r="F48" s="2">
        <v>264.202</v>
      </c>
      <c r="G48" s="2">
        <v>35.774386465846959</v>
      </c>
      <c r="H48" s="2">
        <v>8.7103806935602108</v>
      </c>
      <c r="I48" s="2">
        <v>1.9118930718950149E-3</v>
      </c>
      <c r="J48" s="2">
        <v>0.122</v>
      </c>
      <c r="K48" s="2">
        <v>2.8231857580943874E-3</v>
      </c>
      <c r="L48" s="2">
        <v>0.22500000000000001</v>
      </c>
      <c r="M48" s="2">
        <v>0.37899362336646758</v>
      </c>
      <c r="N48" s="2">
        <v>24.184000000000001</v>
      </c>
      <c r="O48" s="2">
        <v>0.30229418348448878</v>
      </c>
      <c r="P48" s="2">
        <v>24.091999999999999</v>
      </c>
      <c r="Q48" s="2">
        <v>0.26596252013366323</v>
      </c>
      <c r="R48" s="2">
        <v>0.32662095268923902</v>
      </c>
    </row>
    <row r="49" spans="1:18">
      <c r="A49" s="1">
        <v>45</v>
      </c>
      <c r="B49" s="1" t="s">
        <v>95</v>
      </c>
      <c r="C49" s="2">
        <v>4.4373000935573899</v>
      </c>
      <c r="D49" s="2">
        <v>283.149</v>
      </c>
      <c r="E49" s="2">
        <v>1.3339991869225019</v>
      </c>
      <c r="F49" s="2">
        <v>106.316</v>
      </c>
      <c r="G49" s="2">
        <v>232.63139416105003</v>
      </c>
      <c r="H49" s="2">
        <v>166.32773994506942</v>
      </c>
      <c r="I49" s="2">
        <v>0</v>
      </c>
      <c r="J49" s="2">
        <v>0</v>
      </c>
      <c r="K49" s="2">
        <v>0</v>
      </c>
      <c r="L49" s="2">
        <v>0</v>
      </c>
      <c r="M49" s="2">
        <v>6.6054338508504007E-2</v>
      </c>
      <c r="N49" s="2">
        <v>4.2149999999999999</v>
      </c>
      <c r="O49" s="2">
        <v>3.7253504514587713E-2</v>
      </c>
      <c r="P49" s="2">
        <v>2.9689999999999999</v>
      </c>
      <c r="Q49" s="2">
        <v>0.26219738388777264</v>
      </c>
      <c r="R49" s="2">
        <v>0.13143365003334243</v>
      </c>
    </row>
    <row r="50" spans="1:18">
      <c r="A50" s="1">
        <v>46</v>
      </c>
      <c r="B50" s="1" t="s">
        <v>124</v>
      </c>
      <c r="C50" s="2">
        <v>3.9073452737846548</v>
      </c>
      <c r="D50" s="2">
        <v>249.33199999999999</v>
      </c>
      <c r="E50" s="2">
        <v>2.1130102437726799</v>
      </c>
      <c r="F50" s="2">
        <v>168.40100000000001</v>
      </c>
      <c r="G50" s="2">
        <v>84.918425516398571</v>
      </c>
      <c r="H50" s="2">
        <v>48.058503215539105</v>
      </c>
      <c r="I50" s="2">
        <v>0.53033092988523944</v>
      </c>
      <c r="J50" s="2">
        <v>33.841000000000001</v>
      </c>
      <c r="K50" s="2">
        <v>0.10492213026304563</v>
      </c>
      <c r="L50" s="2">
        <v>8.3620000000000001</v>
      </c>
      <c r="M50" s="2">
        <v>0.69864020523075143</v>
      </c>
      <c r="N50" s="2">
        <v>44.581000000000003</v>
      </c>
      <c r="O50" s="2">
        <v>0.56166339595368475</v>
      </c>
      <c r="P50" s="2">
        <v>44.762999999999998</v>
      </c>
      <c r="Q50" s="2">
        <v>0.23088267350231195</v>
      </c>
      <c r="R50" s="2">
        <v>0.20818652036631269</v>
      </c>
    </row>
    <row r="51" spans="1:18">
      <c r="A51" s="1">
        <v>47</v>
      </c>
      <c r="B51" s="1" t="s">
        <v>75</v>
      </c>
      <c r="C51" s="2">
        <v>3.7017697547918775</v>
      </c>
      <c r="D51" s="2">
        <v>236.214</v>
      </c>
      <c r="E51" s="2">
        <v>2.0555427292301363</v>
      </c>
      <c r="F51" s="2">
        <v>163.821</v>
      </c>
      <c r="G51" s="2">
        <v>80.087219893419785</v>
      </c>
      <c r="H51" s="2">
        <v>44.19030527221787</v>
      </c>
      <c r="I51" s="2">
        <v>0.14898661831562218</v>
      </c>
      <c r="J51" s="2">
        <v>9.5069999999999997</v>
      </c>
      <c r="K51" s="2">
        <v>0.13639124084660439</v>
      </c>
      <c r="L51" s="2">
        <v>10.87</v>
      </c>
      <c r="M51" s="2">
        <v>0.61467362261424729</v>
      </c>
      <c r="N51" s="2">
        <v>39.222999999999999</v>
      </c>
      <c r="O51" s="2">
        <v>0.16893943576436815</v>
      </c>
      <c r="P51" s="2">
        <v>13.464</v>
      </c>
      <c r="Q51" s="2">
        <v>0.21873534018367125</v>
      </c>
      <c r="R51" s="2">
        <v>0.20252447404071061</v>
      </c>
    </row>
    <row r="52" spans="1:18">
      <c r="A52" s="1">
        <v>48</v>
      </c>
      <c r="B52" s="1" t="s">
        <v>153</v>
      </c>
      <c r="C52" s="2">
        <v>3.6263126634707752</v>
      </c>
      <c r="D52" s="2">
        <v>231.399</v>
      </c>
      <c r="E52" s="2">
        <v>1.1786612327660195</v>
      </c>
      <c r="F52" s="2">
        <v>93.936000000000007</v>
      </c>
      <c r="G52" s="2">
        <v>207.66369187868662</v>
      </c>
      <c r="H52" s="2">
        <v>146.33686765457333</v>
      </c>
      <c r="I52" s="2">
        <v>9.9402768483853113E-2</v>
      </c>
      <c r="J52" s="2">
        <v>6.343</v>
      </c>
      <c r="K52" s="2">
        <v>7.1809298193663024E-2</v>
      </c>
      <c r="L52" s="2">
        <v>5.7229999999999999</v>
      </c>
      <c r="M52" s="2">
        <v>0.45734989680478788</v>
      </c>
      <c r="N52" s="2">
        <v>29.184000000000001</v>
      </c>
      <c r="O52" s="2">
        <v>0.4670678518191354</v>
      </c>
      <c r="P52" s="2">
        <v>37.223999999999997</v>
      </c>
      <c r="Q52" s="2">
        <v>0.21427662620827445</v>
      </c>
      <c r="R52" s="2">
        <v>0.11612881738902944</v>
      </c>
    </row>
    <row r="53" spans="1:18">
      <c r="A53" s="1">
        <v>49</v>
      </c>
      <c r="B53" s="1" t="s">
        <v>16</v>
      </c>
      <c r="C53" s="2">
        <v>3.3646497239508486</v>
      </c>
      <c r="D53" s="2">
        <v>214.702</v>
      </c>
      <c r="E53" s="2">
        <v>2.0680274840270427</v>
      </c>
      <c r="F53" s="2">
        <v>164.816</v>
      </c>
      <c r="G53" s="2">
        <v>62.698501346747605</v>
      </c>
      <c r="H53" s="2">
        <v>30.267692457043012</v>
      </c>
      <c r="I53" s="2">
        <v>0.68135481131025788</v>
      </c>
      <c r="J53" s="2">
        <v>43.478000000000002</v>
      </c>
      <c r="K53" s="2">
        <v>0.22938070597210442</v>
      </c>
      <c r="L53" s="2">
        <v>18.280999999999999</v>
      </c>
      <c r="M53" s="2">
        <v>0.71341819840121856</v>
      </c>
      <c r="N53" s="2">
        <v>45.524000000000001</v>
      </c>
      <c r="O53" s="2">
        <v>0.44187248736467533</v>
      </c>
      <c r="P53" s="2">
        <v>35.216000000000001</v>
      </c>
      <c r="Q53" s="2">
        <v>0.19881512106866903</v>
      </c>
      <c r="R53" s="2">
        <v>0.20375454742367435</v>
      </c>
    </row>
    <row r="54" spans="1:18">
      <c r="A54" s="1">
        <v>50</v>
      </c>
      <c r="B54" s="1" t="s">
        <v>84</v>
      </c>
      <c r="C54" s="2">
        <v>3.1500789047673523</v>
      </c>
      <c r="D54" s="2">
        <v>201.01</v>
      </c>
      <c r="E54" s="2">
        <v>4.3583086984235333</v>
      </c>
      <c r="F54" s="2">
        <v>347.34500000000003</v>
      </c>
      <c r="G54" s="2">
        <v>-27.722446418107467</v>
      </c>
      <c r="H54" s="2">
        <v>-42.129582979458469</v>
      </c>
      <c r="I54" s="2">
        <v>0.400384886015129</v>
      </c>
      <c r="J54" s="2">
        <v>25.548999999999999</v>
      </c>
      <c r="K54" s="2">
        <v>0.46844807596753718</v>
      </c>
      <c r="L54" s="2">
        <v>37.334000000000003</v>
      </c>
      <c r="M54" s="2">
        <v>0.74908597407034194</v>
      </c>
      <c r="N54" s="2">
        <v>47.8</v>
      </c>
      <c r="O54" s="2">
        <v>2.5096113790697792</v>
      </c>
      <c r="P54" s="2">
        <v>200.00899999999999</v>
      </c>
      <c r="Q54" s="2">
        <v>0.18613626089190208</v>
      </c>
      <c r="R54" s="2">
        <v>0.42940687357341623</v>
      </c>
    </row>
    <row r="55" spans="1:18">
      <c r="A55" s="1"/>
      <c r="B55" s="1" t="s">
        <v>162</v>
      </c>
      <c r="C55" s="2">
        <f>SUM(C5:C54)</f>
        <v>1618.3506631291418</v>
      </c>
      <c r="D55" s="2">
        <f t="shared" ref="D55:R55" si="0">SUM(D5:D54)</f>
        <v>103268.73600000002</v>
      </c>
      <c r="E55" s="2">
        <f t="shared" si="0"/>
        <v>784.48953037246008</v>
      </c>
      <c r="F55" s="2">
        <f t="shared" si="0"/>
        <v>62521.619000000006</v>
      </c>
      <c r="G55" s="3">
        <f>C55*100/E55-100</f>
        <v>106.29346861528936</v>
      </c>
      <c r="H55" s="3">
        <f>D55*100/F55-100</f>
        <v>65.172843652689181</v>
      </c>
      <c r="I55" s="2">
        <f t="shared" si="0"/>
        <v>64.685250685225625</v>
      </c>
      <c r="J55" s="2">
        <f t="shared" si="0"/>
        <v>4127.6369999999997</v>
      </c>
      <c r="K55" s="2">
        <f t="shared" si="0"/>
        <v>32.085142263467212</v>
      </c>
      <c r="L55" s="2">
        <f t="shared" si="0"/>
        <v>2557.096</v>
      </c>
      <c r="M55" s="2">
        <f t="shared" si="0"/>
        <v>211.74571508718699</v>
      </c>
      <c r="N55" s="2">
        <f t="shared" si="0"/>
        <v>13511.726999999997</v>
      </c>
      <c r="O55" s="2">
        <f t="shared" si="0"/>
        <v>145.05423026153997</v>
      </c>
      <c r="P55" s="2">
        <f t="shared" si="0"/>
        <v>11560.416000000001</v>
      </c>
      <c r="Q55" s="2">
        <f t="shared" si="0"/>
        <v>95.627363743460293</v>
      </c>
      <c r="R55" s="2">
        <f t="shared" si="0"/>
        <v>77.292642604725287</v>
      </c>
    </row>
    <row r="56" spans="1:18">
      <c r="A56" s="7"/>
      <c r="B56" s="7" t="s">
        <v>161</v>
      </c>
      <c r="C56" s="3">
        <v>1692.3510172994979</v>
      </c>
      <c r="D56" s="3">
        <v>107990.78</v>
      </c>
      <c r="E56" s="3">
        <v>1014.9601617120802</v>
      </c>
      <c r="F56" s="3">
        <v>80889.482999999993</v>
      </c>
      <c r="G56" s="3">
        <v>66.740634868344443</v>
      </c>
      <c r="H56" s="3">
        <v>33.504104606528415</v>
      </c>
      <c r="I56" s="3">
        <v>76.674685125315179</v>
      </c>
      <c r="J56" s="3">
        <v>4892.6959999999999</v>
      </c>
      <c r="K56" s="3">
        <v>42.492634622044442</v>
      </c>
      <c r="L56" s="3">
        <v>3386.5439999999999</v>
      </c>
      <c r="M56" s="3">
        <v>225.77507674996983</v>
      </c>
      <c r="N56" s="3">
        <v>14406.956</v>
      </c>
      <c r="O56" s="3">
        <v>185.77170841635592</v>
      </c>
      <c r="P56" s="3">
        <v>14805.485000000001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C28" zoomScaleNormal="100" workbookViewId="0">
      <selection activeCell="G9" sqref="G9:H9"/>
    </sheetView>
  </sheetViews>
  <sheetFormatPr defaultRowHeight="15"/>
  <cols>
    <col min="1" max="1" width="4.5703125" bestFit="1" customWidth="1"/>
    <col min="2" max="2" width="49.42578125" bestFit="1" customWidth="1"/>
    <col min="3" max="3" width="14.28515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43</v>
      </c>
      <c r="C5" s="2">
        <v>694.68228881808955</v>
      </c>
      <c r="D5" s="2">
        <v>44328.440999999999</v>
      </c>
      <c r="E5" s="2">
        <v>438.25776815245712</v>
      </c>
      <c r="F5" s="2">
        <v>34927.917000000001</v>
      </c>
      <c r="G5" s="2">
        <v>58.509977300945366</v>
      </c>
      <c r="H5" s="2">
        <v>26.914069911469369</v>
      </c>
      <c r="I5" s="2">
        <v>5.6541886913091921E-2</v>
      </c>
      <c r="J5" s="2">
        <v>3.6080000000000001</v>
      </c>
      <c r="K5" s="2">
        <v>5.2787299930235947E-2</v>
      </c>
      <c r="L5" s="2">
        <v>4.2069999999999999</v>
      </c>
      <c r="M5" s="2">
        <v>592.46825395581641</v>
      </c>
      <c r="N5" s="2">
        <v>37806.050999999999</v>
      </c>
      <c r="O5" s="2">
        <v>390.34982408415857</v>
      </c>
      <c r="P5" s="2">
        <v>31109.788</v>
      </c>
      <c r="Q5" s="2">
        <v>32.164847499048712</v>
      </c>
      <c r="R5" s="2">
        <v>27.084939263073569</v>
      </c>
    </row>
    <row r="6" spans="1:18">
      <c r="A6" s="1">
        <v>2</v>
      </c>
      <c r="B6" s="1" t="s">
        <v>44</v>
      </c>
      <c r="C6" s="2">
        <v>182.98352480994683</v>
      </c>
      <c r="D6" s="2">
        <v>11676.38</v>
      </c>
      <c r="E6" s="2">
        <v>120.33219485753577</v>
      </c>
      <c r="F6" s="2">
        <v>9590.1389999999992</v>
      </c>
      <c r="G6" s="2">
        <v>52.065309725784942</v>
      </c>
      <c r="H6" s="2">
        <v>21.754022543364599</v>
      </c>
      <c r="I6" s="2">
        <v>14.764797974020194</v>
      </c>
      <c r="J6" s="2">
        <v>942.15800000000002</v>
      </c>
      <c r="K6" s="2">
        <v>10.713249649924967</v>
      </c>
      <c r="L6" s="2">
        <v>853.81600000000003</v>
      </c>
      <c r="M6" s="2">
        <v>126.14587430713463</v>
      </c>
      <c r="N6" s="2">
        <v>8049.5069999999996</v>
      </c>
      <c r="O6" s="2">
        <v>94.516582765768447</v>
      </c>
      <c r="P6" s="2">
        <v>7532.7070000000003</v>
      </c>
      <c r="Q6" s="2">
        <v>8.4724157576609223</v>
      </c>
      <c r="R6" s="2">
        <v>7.4366969075033316</v>
      </c>
    </row>
    <row r="7" spans="1:18">
      <c r="A7" s="1">
        <v>3</v>
      </c>
      <c r="B7" s="1" t="s">
        <v>124</v>
      </c>
      <c r="C7" s="2">
        <v>151.53274273598166</v>
      </c>
      <c r="D7" s="2">
        <v>9669.4709999999995</v>
      </c>
      <c r="E7" s="2">
        <v>0</v>
      </c>
      <c r="F7" s="2">
        <v>0</v>
      </c>
      <c r="G7" s="2">
        <v>0</v>
      </c>
      <c r="H7" s="2">
        <v>0</v>
      </c>
      <c r="I7" s="2">
        <v>8.1369072152023705</v>
      </c>
      <c r="J7" s="2">
        <v>519.22500000000002</v>
      </c>
      <c r="K7" s="2">
        <v>0</v>
      </c>
      <c r="L7" s="2">
        <v>0</v>
      </c>
      <c r="M7" s="2">
        <v>71.453070077149576</v>
      </c>
      <c r="N7" s="2">
        <v>4559.4989999999998</v>
      </c>
      <c r="O7" s="2">
        <v>0</v>
      </c>
      <c r="P7" s="2">
        <v>0</v>
      </c>
      <c r="Q7" s="2">
        <v>7.0161966695709896</v>
      </c>
      <c r="R7" s="2">
        <v>0</v>
      </c>
    </row>
    <row r="8" spans="1:18">
      <c r="A8" s="1">
        <v>4</v>
      </c>
      <c r="B8" s="1" t="s">
        <v>67</v>
      </c>
      <c r="C8" s="2">
        <v>140.90210010484068</v>
      </c>
      <c r="D8" s="2">
        <v>8991.1180000000004</v>
      </c>
      <c r="E8" s="2">
        <v>103.8225684214753</v>
      </c>
      <c r="F8" s="2">
        <v>8274.3680000000004</v>
      </c>
      <c r="G8" s="2">
        <v>35.714327093930422</v>
      </c>
      <c r="H8" s="2">
        <v>8.6622929992961417</v>
      </c>
      <c r="I8" s="2">
        <v>0.43465792001705034</v>
      </c>
      <c r="J8" s="2">
        <v>27.736000000000001</v>
      </c>
      <c r="K8" s="2">
        <v>0.35569631053537643</v>
      </c>
      <c r="L8" s="2">
        <v>28.347999999999999</v>
      </c>
      <c r="M8" s="2">
        <v>98.671751466437655</v>
      </c>
      <c r="N8" s="2">
        <v>6296.3530000000001</v>
      </c>
      <c r="O8" s="2">
        <v>82.14297365528526</v>
      </c>
      <c r="P8" s="2">
        <v>6546.5649999999996</v>
      </c>
      <c r="Q8" s="2">
        <v>6.52398173253943</v>
      </c>
      <c r="R8" s="2">
        <v>6.4163790448860576</v>
      </c>
    </row>
    <row r="9" spans="1:18">
      <c r="A9" s="1">
        <v>5</v>
      </c>
      <c r="B9" s="1" t="s">
        <v>11</v>
      </c>
      <c r="C9" s="2">
        <v>125.98596482430172</v>
      </c>
      <c r="D9" s="2">
        <v>8039.3029999999999</v>
      </c>
      <c r="E9" s="2">
        <v>2.7265700677062684E-2</v>
      </c>
      <c r="F9" s="2">
        <v>2.173</v>
      </c>
      <c r="G9" s="8">
        <v>461967.58563255123</v>
      </c>
      <c r="H9" s="8">
        <v>369863.32259549014</v>
      </c>
      <c r="I9" s="2">
        <v>2.6014282781522336E-2</v>
      </c>
      <c r="J9" s="2">
        <v>1.66</v>
      </c>
      <c r="K9" s="2">
        <v>0</v>
      </c>
      <c r="L9" s="2">
        <v>0</v>
      </c>
      <c r="M9" s="2">
        <v>69.739919857203517</v>
      </c>
      <c r="N9" s="2">
        <v>4450.1809999999996</v>
      </c>
      <c r="O9" s="2">
        <v>6.2913126182601156E-2</v>
      </c>
      <c r="P9" s="2">
        <v>5.0140000000000002</v>
      </c>
      <c r="Q9" s="2">
        <v>5.8333419619617315</v>
      </c>
      <c r="R9" s="2">
        <v>1.6850582019723324E-3</v>
      </c>
    </row>
    <row r="10" spans="1:18">
      <c r="A10" s="1">
        <v>6</v>
      </c>
      <c r="B10" s="1" t="s">
        <v>36</v>
      </c>
      <c r="C10" s="2">
        <v>121.19181459025152</v>
      </c>
      <c r="D10" s="2">
        <v>7733.3829999999998</v>
      </c>
      <c r="E10" s="2">
        <v>101.26122373182496</v>
      </c>
      <c r="F10" s="2">
        <v>8070.2359999999999</v>
      </c>
      <c r="G10" s="2">
        <v>19.682352359487311</v>
      </c>
      <c r="H10" s="2">
        <v>-4.1740167202049747</v>
      </c>
      <c r="I10" s="2">
        <v>16.803753578922791</v>
      </c>
      <c r="J10" s="2">
        <v>1072.2660000000001</v>
      </c>
      <c r="K10" s="2">
        <v>8.3033406443388227</v>
      </c>
      <c r="L10" s="2">
        <v>661.75300000000004</v>
      </c>
      <c r="M10" s="2">
        <v>101.22050865758465</v>
      </c>
      <c r="N10" s="2">
        <v>6458.9920000000002</v>
      </c>
      <c r="O10" s="2">
        <v>84.228228846182802</v>
      </c>
      <c r="P10" s="2">
        <v>6712.7539999999999</v>
      </c>
      <c r="Q10" s="2">
        <v>5.6113655079080234</v>
      </c>
      <c r="R10" s="2">
        <v>6.258084382720841</v>
      </c>
    </row>
    <row r="11" spans="1:18">
      <c r="A11" s="1">
        <v>7</v>
      </c>
      <c r="B11" s="1" t="s">
        <v>46</v>
      </c>
      <c r="C11" s="2">
        <v>89.967591845305904</v>
      </c>
      <c r="D11" s="2">
        <v>5740.9309999999996</v>
      </c>
      <c r="E11" s="2">
        <v>56.21620332960255</v>
      </c>
      <c r="F11" s="2">
        <v>4480.2740000000003</v>
      </c>
      <c r="G11" s="2">
        <v>60.038541410943026</v>
      </c>
      <c r="H11" s="2">
        <v>28.137944241803041</v>
      </c>
      <c r="I11" s="2">
        <v>4.2813867806698207E-2</v>
      </c>
      <c r="J11" s="2">
        <v>2.7320000000000002</v>
      </c>
      <c r="K11" s="2">
        <v>0</v>
      </c>
      <c r="L11" s="2">
        <v>0</v>
      </c>
      <c r="M11" s="2">
        <v>49.593205570817616</v>
      </c>
      <c r="N11" s="2">
        <v>3164.5970000000002</v>
      </c>
      <c r="O11" s="2">
        <v>33.931317536877081</v>
      </c>
      <c r="P11" s="2">
        <v>2704.2310000000002</v>
      </c>
      <c r="Q11" s="2">
        <v>4.1656364616468524</v>
      </c>
      <c r="R11" s="2">
        <v>3.4742395079536998</v>
      </c>
    </row>
    <row r="12" spans="1:18">
      <c r="A12" s="1">
        <v>8</v>
      </c>
      <c r="B12" s="1" t="s">
        <v>19</v>
      </c>
      <c r="C12" s="2">
        <v>82.595316488824039</v>
      </c>
      <c r="D12" s="2">
        <v>5270.4979999999996</v>
      </c>
      <c r="E12" s="2">
        <v>94.514976686759383</v>
      </c>
      <c r="F12" s="2">
        <v>7532.5789999999997</v>
      </c>
      <c r="G12" s="2">
        <v>-12.611398336836459</v>
      </c>
      <c r="H12" s="2">
        <v>-30.030630943266587</v>
      </c>
      <c r="I12" s="2">
        <v>0</v>
      </c>
      <c r="J12" s="2">
        <v>0</v>
      </c>
      <c r="K12" s="2">
        <v>0</v>
      </c>
      <c r="L12" s="2">
        <v>0</v>
      </c>
      <c r="M12" s="2">
        <v>86.70748506137646</v>
      </c>
      <c r="N12" s="2">
        <v>5532.9</v>
      </c>
      <c r="O12" s="2">
        <v>87.60265103416431</v>
      </c>
      <c r="P12" s="2">
        <v>6981.6859999999997</v>
      </c>
      <c r="Q12" s="2">
        <v>3.8242888897004352</v>
      </c>
      <c r="R12" s="2">
        <v>5.8411569378529906</v>
      </c>
    </row>
    <row r="13" spans="1:18">
      <c r="A13" s="1">
        <v>9</v>
      </c>
      <c r="B13" s="1" t="s">
        <v>99</v>
      </c>
      <c r="C13" s="2">
        <v>71.810735122886143</v>
      </c>
      <c r="D13" s="2">
        <v>4582.3220000000001</v>
      </c>
      <c r="E13" s="2">
        <v>51.408242698614259</v>
      </c>
      <c r="F13" s="2">
        <v>4097.0929999999998</v>
      </c>
      <c r="G13" s="2">
        <v>39.68720063800555</v>
      </c>
      <c r="H13" s="2">
        <v>11.843250812222237</v>
      </c>
      <c r="I13" s="2">
        <v>1.7811477940358338</v>
      </c>
      <c r="J13" s="2">
        <v>113.657</v>
      </c>
      <c r="K13" s="2">
        <v>0.84671732507541042</v>
      </c>
      <c r="L13" s="2">
        <v>67.480999999999995</v>
      </c>
      <c r="M13" s="2">
        <v>40.979704158054005</v>
      </c>
      <c r="N13" s="2">
        <v>2614.96</v>
      </c>
      <c r="O13" s="2">
        <v>25.581990333411966</v>
      </c>
      <c r="P13" s="2">
        <v>2038.8130000000001</v>
      </c>
      <c r="Q13" s="2">
        <v>3.3249463549042009</v>
      </c>
      <c r="R13" s="2">
        <v>3.1771008577512325</v>
      </c>
    </row>
    <row r="14" spans="1:18">
      <c r="A14" s="1">
        <v>10</v>
      </c>
      <c r="B14" s="1" t="s">
        <v>31</v>
      </c>
      <c r="C14" s="2">
        <v>67.411030369324465</v>
      </c>
      <c r="D14" s="2">
        <v>4301.5720000000001</v>
      </c>
      <c r="E14" s="2">
        <v>39.781460327338984</v>
      </c>
      <c r="F14" s="2">
        <v>3170.471</v>
      </c>
      <c r="G14" s="2">
        <v>69.453383095133972</v>
      </c>
      <c r="H14" s="2">
        <v>35.676118784874546</v>
      </c>
      <c r="I14" s="2">
        <v>1.2837108277400013</v>
      </c>
      <c r="J14" s="2">
        <v>81.915000000000006</v>
      </c>
      <c r="K14" s="2">
        <v>6.2235561600658493E-3</v>
      </c>
      <c r="L14" s="2">
        <v>0.496</v>
      </c>
      <c r="M14" s="2">
        <v>34.615106149243623</v>
      </c>
      <c r="N14" s="2">
        <v>2208.828</v>
      </c>
      <c r="O14" s="2">
        <v>18.372841203956977</v>
      </c>
      <c r="P14" s="2">
        <v>1464.2639999999999</v>
      </c>
      <c r="Q14" s="2">
        <v>3.1212333270682358</v>
      </c>
      <c r="R14" s="2">
        <v>2.4585495456352611</v>
      </c>
    </row>
    <row r="15" spans="1:18">
      <c r="A15" s="1">
        <v>11</v>
      </c>
      <c r="B15" s="1" t="s">
        <v>48</v>
      </c>
      <c r="C15" s="2">
        <v>42.60113052431317</v>
      </c>
      <c r="D15" s="2">
        <v>2718.4250000000002</v>
      </c>
      <c r="E15" s="2">
        <v>33.09048498567077</v>
      </c>
      <c r="F15" s="2">
        <v>2637.2190000000001</v>
      </c>
      <c r="G15" s="2">
        <v>28.741330152038586</v>
      </c>
      <c r="H15" s="2">
        <v>3.0792285358174638</v>
      </c>
      <c r="I15" s="2">
        <v>0</v>
      </c>
      <c r="J15" s="2">
        <v>0</v>
      </c>
      <c r="K15" s="2">
        <v>0</v>
      </c>
      <c r="L15" s="2">
        <v>0</v>
      </c>
      <c r="M15" s="2">
        <v>29.967341105230908</v>
      </c>
      <c r="N15" s="2">
        <v>1912.249</v>
      </c>
      <c r="O15" s="2">
        <v>26.298514878816324</v>
      </c>
      <c r="P15" s="2">
        <v>2095.9180000000001</v>
      </c>
      <c r="Q15" s="2">
        <v>1.9724971957078641</v>
      </c>
      <c r="R15" s="2">
        <v>2.0450379688666693</v>
      </c>
    </row>
    <row r="16" spans="1:18">
      <c r="A16" s="1">
        <v>12</v>
      </c>
      <c r="B16" s="1" t="s">
        <v>60</v>
      </c>
      <c r="C16" s="2">
        <v>38.429129101363237</v>
      </c>
      <c r="D16" s="2">
        <v>2452.2049999999999</v>
      </c>
      <c r="E16" s="2">
        <v>28.004258618872431</v>
      </c>
      <c r="F16" s="2">
        <v>2231.8609999999999</v>
      </c>
      <c r="G16" s="2">
        <v>37.226018458011794</v>
      </c>
      <c r="H16" s="2">
        <v>9.8726578402508096</v>
      </c>
      <c r="I16" s="2">
        <v>0</v>
      </c>
      <c r="J16" s="2">
        <v>0</v>
      </c>
      <c r="K16" s="2">
        <v>0</v>
      </c>
      <c r="L16" s="2">
        <v>0</v>
      </c>
      <c r="M16" s="2">
        <v>28.709754259055241</v>
      </c>
      <c r="N16" s="2">
        <v>1832.001</v>
      </c>
      <c r="O16" s="2">
        <v>19.012650381694716</v>
      </c>
      <c r="P16" s="2">
        <v>1515.2550000000001</v>
      </c>
      <c r="Q16" s="2">
        <v>1.779327178715912</v>
      </c>
      <c r="R16" s="2">
        <v>1.730702109393544</v>
      </c>
    </row>
    <row r="17" spans="1:18">
      <c r="A17" s="1">
        <v>13</v>
      </c>
      <c r="B17" s="1" t="s">
        <v>38</v>
      </c>
      <c r="C17" s="2">
        <v>27.27972092629652</v>
      </c>
      <c r="D17" s="2">
        <v>1740.749</v>
      </c>
      <c r="E17" s="2">
        <v>20.538538367721827</v>
      </c>
      <c r="F17" s="2">
        <v>1636.864</v>
      </c>
      <c r="G17" s="2">
        <v>32.822114397240028</v>
      </c>
      <c r="H17" s="2">
        <v>6.3465871324679313</v>
      </c>
      <c r="I17" s="2">
        <v>0</v>
      </c>
      <c r="J17" s="2">
        <v>0</v>
      </c>
      <c r="K17" s="2">
        <v>0</v>
      </c>
      <c r="L17" s="2">
        <v>0</v>
      </c>
      <c r="M17" s="2">
        <v>18.606935157049477</v>
      </c>
      <c r="N17" s="2">
        <v>1187.329</v>
      </c>
      <c r="O17" s="2">
        <v>14.617652815908215</v>
      </c>
      <c r="P17" s="2">
        <v>1164.9860000000001</v>
      </c>
      <c r="Q17" s="2">
        <v>1.2630926072748996</v>
      </c>
      <c r="R17" s="2">
        <v>1.2693102203006166</v>
      </c>
    </row>
    <row r="18" spans="1:18">
      <c r="A18" s="1">
        <v>14</v>
      </c>
      <c r="B18" s="1" t="s">
        <v>47</v>
      </c>
      <c r="C18" s="2">
        <v>25.037791230679304</v>
      </c>
      <c r="D18" s="2">
        <v>1597.6890000000001</v>
      </c>
      <c r="E18" s="2">
        <v>18.630102437726798</v>
      </c>
      <c r="F18" s="2">
        <v>1484.7670000000001</v>
      </c>
      <c r="G18" s="2">
        <v>34.394275685659409</v>
      </c>
      <c r="H18" s="2">
        <v>7.6053683843996964</v>
      </c>
      <c r="I18" s="2">
        <v>0</v>
      </c>
      <c r="J18" s="2">
        <v>0</v>
      </c>
      <c r="K18" s="2">
        <v>0</v>
      </c>
      <c r="L18" s="2">
        <v>0</v>
      </c>
      <c r="M18" s="2">
        <v>22.268006663417491</v>
      </c>
      <c r="N18" s="2">
        <v>1420.9459999999999</v>
      </c>
      <c r="O18" s="2">
        <v>17.69774847798919</v>
      </c>
      <c r="P18" s="2">
        <v>1410.461</v>
      </c>
      <c r="Q18" s="2">
        <v>1.159287849439768</v>
      </c>
      <c r="R18" s="2">
        <v>1.1513662270445717</v>
      </c>
    </row>
    <row r="19" spans="1:18">
      <c r="A19" s="1">
        <v>15</v>
      </c>
      <c r="B19" s="1" t="s">
        <v>51</v>
      </c>
      <c r="C19" s="2">
        <v>24.965891514172299</v>
      </c>
      <c r="D19" s="2">
        <v>1593.1010000000001</v>
      </c>
      <c r="E19" s="2">
        <v>22.155671717450549</v>
      </c>
      <c r="F19" s="2">
        <v>1765.7449999999999</v>
      </c>
      <c r="G19" s="2">
        <v>12.683974706613512</v>
      </c>
      <c r="H19" s="2">
        <v>-9.7774027393536329</v>
      </c>
      <c r="I19" s="2">
        <v>0</v>
      </c>
      <c r="J19" s="2">
        <v>0</v>
      </c>
      <c r="K19" s="2">
        <v>0</v>
      </c>
      <c r="L19" s="2">
        <v>0</v>
      </c>
      <c r="M19" s="2">
        <v>23.220693578389966</v>
      </c>
      <c r="N19" s="2">
        <v>1481.7380000000001</v>
      </c>
      <c r="O19" s="2">
        <v>19.02779520485036</v>
      </c>
      <c r="P19" s="2">
        <v>1516.462</v>
      </c>
      <c r="Q19" s="2">
        <v>1.1559587831113216</v>
      </c>
      <c r="R19" s="2">
        <v>1.3692513091770069</v>
      </c>
    </row>
    <row r="20" spans="1:18">
      <c r="A20" s="1">
        <v>16</v>
      </c>
      <c r="B20" s="1" t="s">
        <v>92</v>
      </c>
      <c r="C20" s="2">
        <v>23.314517380205007</v>
      </c>
      <c r="D20" s="2">
        <v>1487.7249999999999</v>
      </c>
      <c r="E20" s="2">
        <v>20.479063254417973</v>
      </c>
      <c r="F20" s="2">
        <v>1632.124</v>
      </c>
      <c r="G20" s="2">
        <v>13.845624140915419</v>
      </c>
      <c r="H20" s="2">
        <v>-8.8473057194183724</v>
      </c>
      <c r="I20" s="2">
        <v>4.7435477526637211</v>
      </c>
      <c r="J20" s="2">
        <v>302.69099999999997</v>
      </c>
      <c r="K20" s="2">
        <v>4.2717059068574557</v>
      </c>
      <c r="L20" s="2">
        <v>340.44299999999998</v>
      </c>
      <c r="M20" s="2">
        <v>17.294718317032615</v>
      </c>
      <c r="N20" s="2">
        <v>1103.595</v>
      </c>
      <c r="O20" s="2">
        <v>15.484144988782541</v>
      </c>
      <c r="P20" s="2">
        <v>1234.0429999999999</v>
      </c>
      <c r="Q20" s="2">
        <v>1.0794976467934492</v>
      </c>
      <c r="R20" s="2">
        <v>1.2656345756262728</v>
      </c>
    </row>
    <row r="21" spans="1:18">
      <c r="A21" s="1">
        <v>17</v>
      </c>
      <c r="B21" s="1" t="s">
        <v>49</v>
      </c>
      <c r="C21" s="2">
        <v>12.527506969790522</v>
      </c>
      <c r="D21" s="2">
        <v>799.39400000000001</v>
      </c>
      <c r="E21" s="2">
        <v>9.3916599328458226</v>
      </c>
      <c r="F21" s="2">
        <v>748.48900000000003</v>
      </c>
      <c r="G21" s="2">
        <v>33.389699577787923</v>
      </c>
      <c r="H21" s="2">
        <v>6.8010351521531902</v>
      </c>
      <c r="I21" s="2">
        <v>0</v>
      </c>
      <c r="J21" s="2">
        <v>0</v>
      </c>
      <c r="K21" s="2">
        <v>0</v>
      </c>
      <c r="L21" s="2">
        <v>0</v>
      </c>
      <c r="M21" s="2">
        <v>9.6847256981935743</v>
      </c>
      <c r="N21" s="2">
        <v>617.99300000000005</v>
      </c>
      <c r="O21" s="2">
        <v>6.9151739333376838</v>
      </c>
      <c r="P21" s="2">
        <v>551.12</v>
      </c>
      <c r="Q21" s="2">
        <v>0.5800426435401721</v>
      </c>
      <c r="R21" s="2">
        <v>0.58041763853477646</v>
      </c>
    </row>
    <row r="22" spans="1:18">
      <c r="A22" s="1">
        <v>18</v>
      </c>
      <c r="B22" s="1" t="s">
        <v>45</v>
      </c>
      <c r="C22" s="2">
        <v>12.004995995994427</v>
      </c>
      <c r="D22" s="2">
        <v>766.05200000000002</v>
      </c>
      <c r="E22" s="2">
        <v>9.4927927204468912</v>
      </c>
      <c r="F22" s="2">
        <v>756.54899999999998</v>
      </c>
      <c r="G22" s="2">
        <v>26.4643224552497</v>
      </c>
      <c r="H22" s="2">
        <v>1.2560984153042227</v>
      </c>
      <c r="I22" s="2">
        <v>0</v>
      </c>
      <c r="J22" s="2">
        <v>0</v>
      </c>
      <c r="K22" s="2">
        <v>0</v>
      </c>
      <c r="L22" s="2">
        <v>0</v>
      </c>
      <c r="M22" s="2">
        <v>10.480919463855034</v>
      </c>
      <c r="N22" s="2">
        <v>668.79899999999998</v>
      </c>
      <c r="O22" s="2">
        <v>8.5729235155061918</v>
      </c>
      <c r="P22" s="2">
        <v>683.23800000000006</v>
      </c>
      <c r="Q22" s="2">
        <v>0.55584959002598955</v>
      </c>
      <c r="R22" s="2">
        <v>0.58666778538608644</v>
      </c>
    </row>
    <row r="23" spans="1:18">
      <c r="A23" s="1">
        <v>19</v>
      </c>
      <c r="B23" s="1" t="s">
        <v>15</v>
      </c>
      <c r="C23" s="2">
        <v>11.617978690227876</v>
      </c>
      <c r="D23" s="2">
        <v>741.35599999999999</v>
      </c>
      <c r="E23" s="2">
        <v>10.202064815326009</v>
      </c>
      <c r="F23" s="2">
        <v>813.07600000000002</v>
      </c>
      <c r="G23" s="2">
        <v>13.878699072513399</v>
      </c>
      <c r="H23" s="2">
        <v>-8.820823637642718</v>
      </c>
      <c r="I23" s="2">
        <v>4.1795236252000038E-2</v>
      </c>
      <c r="J23" s="2">
        <v>2.6669999999999998</v>
      </c>
      <c r="K23" s="2">
        <v>2.2158871327976393E-2</v>
      </c>
      <c r="L23" s="2">
        <v>1.766</v>
      </c>
      <c r="M23" s="2">
        <v>7.9306891747673989</v>
      </c>
      <c r="N23" s="2">
        <v>506.06599999999997</v>
      </c>
      <c r="O23" s="2">
        <v>7.277056157556351</v>
      </c>
      <c r="P23" s="2">
        <v>579.96100000000001</v>
      </c>
      <c r="Q23" s="2">
        <v>0.53793009960591132</v>
      </c>
      <c r="R23" s="2">
        <v>0.63050178675879254</v>
      </c>
    </row>
    <row r="24" spans="1:18">
      <c r="A24" s="1">
        <v>20</v>
      </c>
      <c r="B24" s="1" t="s">
        <v>96</v>
      </c>
      <c r="C24" s="2">
        <v>8.8717323475069385</v>
      </c>
      <c r="D24" s="2">
        <v>566.11500000000001</v>
      </c>
      <c r="E24" s="2">
        <v>4.4271944309210358</v>
      </c>
      <c r="F24" s="2">
        <v>352.83499999999998</v>
      </c>
      <c r="G24" s="2">
        <v>100.39174890408549</v>
      </c>
      <c r="H24" s="2">
        <v>60.44751796165346</v>
      </c>
      <c r="I24" s="2">
        <v>0</v>
      </c>
      <c r="J24" s="2">
        <v>0</v>
      </c>
      <c r="K24" s="2">
        <v>0</v>
      </c>
      <c r="L24" s="2">
        <v>0</v>
      </c>
      <c r="M24" s="2">
        <v>5.6177216816509983</v>
      </c>
      <c r="N24" s="2">
        <v>358.47300000000001</v>
      </c>
      <c r="O24" s="2">
        <v>2.6943606550794761</v>
      </c>
      <c r="P24" s="2">
        <v>214.733</v>
      </c>
      <c r="Q24" s="2">
        <v>0.41077471327999027</v>
      </c>
      <c r="R24" s="2">
        <v>0.27360676976203768</v>
      </c>
    </row>
    <row r="25" spans="1:18">
      <c r="A25" s="1">
        <v>21</v>
      </c>
      <c r="B25" s="1" t="s">
        <v>75</v>
      </c>
      <c r="C25" s="2">
        <v>8.1034490864442077</v>
      </c>
      <c r="D25" s="2">
        <v>517.09</v>
      </c>
      <c r="E25" s="2">
        <v>8.1252415392259696</v>
      </c>
      <c r="F25" s="2">
        <v>647.55899999999997</v>
      </c>
      <c r="G25" s="2">
        <v>-0.26820683024074299</v>
      </c>
      <c r="H25" s="2">
        <v>-20.147816646822918</v>
      </c>
      <c r="I25" s="2">
        <v>0</v>
      </c>
      <c r="J25" s="2">
        <v>0</v>
      </c>
      <c r="K25" s="2">
        <v>0</v>
      </c>
      <c r="L25" s="2">
        <v>0</v>
      </c>
      <c r="M25" s="2">
        <v>5.7945247770372239</v>
      </c>
      <c r="N25" s="2">
        <v>369.755</v>
      </c>
      <c r="O25" s="2">
        <v>6.2470827080499696</v>
      </c>
      <c r="P25" s="2">
        <v>497.875</v>
      </c>
      <c r="Q25" s="2">
        <v>0.37520202872199143</v>
      </c>
      <c r="R25" s="2">
        <v>0.50215122145006974</v>
      </c>
    </row>
    <row r="26" spans="1:18">
      <c r="A26" s="1">
        <v>22</v>
      </c>
      <c r="B26" s="1" t="s">
        <v>78</v>
      </c>
      <c r="C26" s="2">
        <v>7.5642168838963748</v>
      </c>
      <c r="D26" s="2">
        <v>482.68099999999998</v>
      </c>
      <c r="E26" s="2">
        <v>5.2890565791520912</v>
      </c>
      <c r="F26" s="2">
        <v>421.52300000000002</v>
      </c>
      <c r="G26" s="2">
        <v>43.016372971170284</v>
      </c>
      <c r="H26" s="2">
        <v>14.508816837989855</v>
      </c>
      <c r="I26" s="2">
        <v>7.0354530794799022</v>
      </c>
      <c r="J26" s="2">
        <v>448.94</v>
      </c>
      <c r="K26" s="2">
        <v>4.8985911675692497</v>
      </c>
      <c r="L26" s="2">
        <v>390.404</v>
      </c>
      <c r="M26" s="2">
        <v>4.4090134788461564</v>
      </c>
      <c r="N26" s="2">
        <v>281.34399999999999</v>
      </c>
      <c r="O26" s="2">
        <v>4.0962794175955999</v>
      </c>
      <c r="P26" s="2">
        <v>326.46199999999999</v>
      </c>
      <c r="Q26" s="2">
        <v>0.35023475686158989</v>
      </c>
      <c r="R26" s="2">
        <v>0.32687104853657778</v>
      </c>
    </row>
    <row r="27" spans="1:18">
      <c r="A27" s="1">
        <v>23</v>
      </c>
      <c r="B27" s="1" t="s">
        <v>40</v>
      </c>
      <c r="C27" s="2">
        <v>7.4175339400198395</v>
      </c>
      <c r="D27" s="2">
        <v>473.32100000000003</v>
      </c>
      <c r="E27" s="2">
        <v>5.1007061728642915</v>
      </c>
      <c r="F27" s="2">
        <v>406.512</v>
      </c>
      <c r="G27" s="2">
        <v>45.421706105735893</v>
      </c>
      <c r="H27" s="2">
        <v>16.434693194788849</v>
      </c>
      <c r="I27" s="2">
        <v>2.9533889871824806</v>
      </c>
      <c r="J27" s="2">
        <v>188.459</v>
      </c>
      <c r="K27" s="2">
        <v>2.1575538412892801</v>
      </c>
      <c r="L27" s="2">
        <v>171.95099999999999</v>
      </c>
      <c r="M27" s="2">
        <v>2.6539896663746592</v>
      </c>
      <c r="N27" s="2">
        <v>169.35400000000001</v>
      </c>
      <c r="O27" s="2">
        <v>2.1238638245760204</v>
      </c>
      <c r="P27" s="2">
        <v>169.26599999999999</v>
      </c>
      <c r="Q27" s="2">
        <v>0.34344311326214338</v>
      </c>
      <c r="R27" s="2">
        <v>0.31523073161535975</v>
      </c>
    </row>
    <row r="28" spans="1:18">
      <c r="A28" s="1">
        <v>24</v>
      </c>
      <c r="B28" s="1" t="s">
        <v>57</v>
      </c>
      <c r="C28" s="2">
        <v>7.1370498236200284</v>
      </c>
      <c r="D28" s="2">
        <v>455.423</v>
      </c>
      <c r="E28" s="2">
        <v>6.1288853309777513</v>
      </c>
      <c r="F28" s="2">
        <v>488.45499999999998</v>
      </c>
      <c r="G28" s="2">
        <v>16.449393946834419</v>
      </c>
      <c r="H28" s="2">
        <v>-6.7625472151989356</v>
      </c>
      <c r="I28" s="2">
        <v>1.1596728468871401E-3</v>
      </c>
      <c r="J28" s="2">
        <v>7.3999999999999996E-2</v>
      </c>
      <c r="K28" s="2">
        <v>7.2022605562052366E-3</v>
      </c>
      <c r="L28" s="2">
        <v>0.57399999999999995</v>
      </c>
      <c r="M28" s="2">
        <v>3.792396620650639</v>
      </c>
      <c r="N28" s="2">
        <v>241.99700000000001</v>
      </c>
      <c r="O28" s="2">
        <v>3.594040944976737</v>
      </c>
      <c r="P28" s="2">
        <v>286.435</v>
      </c>
      <c r="Q28" s="2">
        <v>0.33045627168704772</v>
      </c>
      <c r="R28" s="2">
        <v>0.37877363278619219</v>
      </c>
    </row>
    <row r="29" spans="1:18">
      <c r="A29" s="1">
        <v>25</v>
      </c>
      <c r="B29" s="1" t="s">
        <v>126</v>
      </c>
      <c r="C29" s="2">
        <v>6.8372743926997019</v>
      </c>
      <c r="D29" s="2">
        <v>436.29399999999998</v>
      </c>
      <c r="E29" s="2">
        <v>4.2407386959642253</v>
      </c>
      <c r="F29" s="2">
        <v>337.97500000000002</v>
      </c>
      <c r="G29" s="2">
        <v>61.22838219686858</v>
      </c>
      <c r="H29" s="2">
        <v>29.090613211036327</v>
      </c>
      <c r="I29" s="2">
        <v>0</v>
      </c>
      <c r="J29" s="2">
        <v>0</v>
      </c>
      <c r="K29" s="2">
        <v>0</v>
      </c>
      <c r="L29" s="2">
        <v>0</v>
      </c>
      <c r="M29" s="2">
        <v>6.0660292645010028</v>
      </c>
      <c r="N29" s="2">
        <v>387.08</v>
      </c>
      <c r="O29" s="2">
        <v>3.4324668871679309</v>
      </c>
      <c r="P29" s="2">
        <v>273.55799999999999</v>
      </c>
      <c r="Q29" s="2">
        <v>0.31657621288215304</v>
      </c>
      <c r="R29" s="2">
        <v>0.26208354616272389</v>
      </c>
    </row>
    <row r="30" spans="1:18">
      <c r="A30" s="1">
        <v>26</v>
      </c>
      <c r="B30" s="1" t="s">
        <v>108</v>
      </c>
      <c r="C30" s="2">
        <v>6.7420715204721429</v>
      </c>
      <c r="D30" s="2">
        <v>430.21899999999999</v>
      </c>
      <c r="E30" s="2">
        <v>5.4130759926321126</v>
      </c>
      <c r="F30" s="2">
        <v>431.40699999999998</v>
      </c>
      <c r="G30" s="2">
        <v>24.551577137453151</v>
      </c>
      <c r="H30" s="2">
        <v>-0.27537800731094819</v>
      </c>
      <c r="I30" s="2">
        <v>0</v>
      </c>
      <c r="J30" s="2">
        <v>0</v>
      </c>
      <c r="K30" s="2">
        <v>0</v>
      </c>
      <c r="L30" s="2">
        <v>0</v>
      </c>
      <c r="M30" s="2">
        <v>5.4536279738164675</v>
      </c>
      <c r="N30" s="2">
        <v>348.00200000000001</v>
      </c>
      <c r="O30" s="2">
        <v>4.156419547989139</v>
      </c>
      <c r="P30" s="2">
        <v>331.255</v>
      </c>
      <c r="Q30" s="2">
        <v>0.31216817496905069</v>
      </c>
      <c r="R30" s="2">
        <v>0.33453562068029358</v>
      </c>
    </row>
    <row r="31" spans="1:18">
      <c r="A31" s="1">
        <v>27</v>
      </c>
      <c r="B31" s="1" t="s">
        <v>24</v>
      </c>
      <c r="C31" s="2">
        <v>6.5668512218093715</v>
      </c>
      <c r="D31" s="2">
        <v>419.03800000000001</v>
      </c>
      <c r="E31" s="2">
        <v>4.6740537936088096</v>
      </c>
      <c r="F31" s="2">
        <v>372.50900000000001</v>
      </c>
      <c r="G31" s="2">
        <v>40.495841763497197</v>
      </c>
      <c r="H31" s="2">
        <v>12.490704922565627</v>
      </c>
      <c r="I31" s="2">
        <v>0</v>
      </c>
      <c r="J31" s="2">
        <v>0</v>
      </c>
      <c r="K31" s="2">
        <v>0</v>
      </c>
      <c r="L31" s="2">
        <v>0</v>
      </c>
      <c r="M31" s="2">
        <v>2.768828620725861</v>
      </c>
      <c r="N31" s="2">
        <v>176.68199999999999</v>
      </c>
      <c r="O31" s="2">
        <v>1.837304196383311</v>
      </c>
      <c r="P31" s="2">
        <v>146.428</v>
      </c>
      <c r="Q31" s="2">
        <v>0.30405520840009642</v>
      </c>
      <c r="R31" s="2">
        <v>0.28886302151795284</v>
      </c>
    </row>
    <row r="32" spans="1:18">
      <c r="A32" s="1">
        <v>28</v>
      </c>
      <c r="B32" s="1" t="s">
        <v>74</v>
      </c>
      <c r="C32" s="2">
        <v>6.0181692526848778</v>
      </c>
      <c r="D32" s="2">
        <v>384.02600000000001</v>
      </c>
      <c r="E32" s="2">
        <v>4.4228655460919581</v>
      </c>
      <c r="F32" s="2">
        <v>352.49</v>
      </c>
      <c r="G32" s="2">
        <v>36.06945971944657</v>
      </c>
      <c r="H32" s="2">
        <v>8.9466367840222318</v>
      </c>
      <c r="I32" s="2">
        <v>0</v>
      </c>
      <c r="J32" s="2">
        <v>0</v>
      </c>
      <c r="K32" s="2">
        <v>0</v>
      </c>
      <c r="L32" s="2">
        <v>0</v>
      </c>
      <c r="M32" s="2">
        <v>5.1722662671541473</v>
      </c>
      <c r="N32" s="2">
        <v>330.048</v>
      </c>
      <c r="O32" s="2">
        <v>3.7293029115201035</v>
      </c>
      <c r="P32" s="2">
        <v>297.21499999999997</v>
      </c>
      <c r="Q32" s="2">
        <v>0.27865039796165358</v>
      </c>
      <c r="R32" s="2">
        <v>0.27333923866232279</v>
      </c>
    </row>
    <row r="33" spans="1:18">
      <c r="A33" s="1">
        <v>29</v>
      </c>
      <c r="B33" s="1" t="s">
        <v>160</v>
      </c>
      <c r="C33" s="2">
        <v>5.9277147706276807</v>
      </c>
      <c r="D33" s="2">
        <v>378.25400000000002</v>
      </c>
      <c r="E33" s="2">
        <v>1.7039870911399648</v>
      </c>
      <c r="F33" s="2">
        <v>135.803</v>
      </c>
      <c r="G33" s="2">
        <v>247.87322048678482</v>
      </c>
      <c r="H33" s="2">
        <v>178.53140210451909</v>
      </c>
      <c r="I33" s="2">
        <v>1.694376056830238</v>
      </c>
      <c r="J33" s="2">
        <v>108.12</v>
      </c>
      <c r="K33" s="2">
        <v>1.4825740427518157</v>
      </c>
      <c r="L33" s="2">
        <v>118.157</v>
      </c>
      <c r="M33" s="2">
        <v>0.91350877825331323</v>
      </c>
      <c r="N33" s="2">
        <v>58.292000000000002</v>
      </c>
      <c r="O33" s="2">
        <v>4.6739408661784859E-2</v>
      </c>
      <c r="P33" s="2">
        <v>3.7250000000000001</v>
      </c>
      <c r="Q33" s="2">
        <v>0.27446221774199492</v>
      </c>
      <c r="R33" s="2">
        <v>0.10530877082487282</v>
      </c>
    </row>
    <row r="34" spans="1:18">
      <c r="A34" s="1">
        <v>30</v>
      </c>
      <c r="B34" s="1" t="s">
        <v>84</v>
      </c>
      <c r="C34" s="2">
        <v>5.1527555550680049</v>
      </c>
      <c r="D34" s="2">
        <v>328.803</v>
      </c>
      <c r="E34" s="2">
        <v>5.8177702604357497</v>
      </c>
      <c r="F34" s="2">
        <v>463.66</v>
      </c>
      <c r="G34" s="2">
        <v>-11.430748819530308</v>
      </c>
      <c r="H34" s="2">
        <v>-29.085321140490876</v>
      </c>
      <c r="I34" s="2">
        <v>5.6714270714656227E-2</v>
      </c>
      <c r="J34" s="2">
        <v>3.6190000000000002</v>
      </c>
      <c r="K34" s="2">
        <v>0</v>
      </c>
      <c r="L34" s="2">
        <v>0</v>
      </c>
      <c r="M34" s="2">
        <v>4.6780575793239736</v>
      </c>
      <c r="N34" s="2">
        <v>298.512</v>
      </c>
      <c r="O34" s="2">
        <v>4.9336865034154282</v>
      </c>
      <c r="P34" s="2">
        <v>393.20100000000002</v>
      </c>
      <c r="Q34" s="2">
        <v>0.23858042632786738</v>
      </c>
      <c r="R34" s="2">
        <v>0.35954628896755253</v>
      </c>
    </row>
    <row r="35" spans="1:18">
      <c r="A35" s="1">
        <v>31</v>
      </c>
      <c r="B35" s="1" t="s">
        <v>97</v>
      </c>
      <c r="C35" s="2">
        <v>5.056549722540435</v>
      </c>
      <c r="D35" s="2">
        <v>322.66399999999999</v>
      </c>
      <c r="E35" s="2">
        <v>2.193364384194175</v>
      </c>
      <c r="F35" s="2">
        <v>174.80500000000001</v>
      </c>
      <c r="G35" s="2">
        <v>130.53851694588229</v>
      </c>
      <c r="H35" s="2">
        <v>84.585109121592609</v>
      </c>
      <c r="I35" s="2">
        <v>0</v>
      </c>
      <c r="J35" s="2">
        <v>0</v>
      </c>
      <c r="K35" s="2">
        <v>0</v>
      </c>
      <c r="L35" s="2">
        <v>0</v>
      </c>
      <c r="M35" s="2">
        <v>4.2756511014541356</v>
      </c>
      <c r="N35" s="2">
        <v>272.834</v>
      </c>
      <c r="O35" s="2">
        <v>1.9940223746881951</v>
      </c>
      <c r="P35" s="2">
        <v>158.91800000000001</v>
      </c>
      <c r="Q35" s="2">
        <v>0.23412594982605084</v>
      </c>
      <c r="R35" s="2">
        <v>0.13555296778452533</v>
      </c>
    </row>
    <row r="36" spans="1:18">
      <c r="A36" s="1">
        <v>32</v>
      </c>
      <c r="B36" s="1" t="s">
        <v>55</v>
      </c>
      <c r="C36" s="2">
        <v>4.9174359946780415</v>
      </c>
      <c r="D36" s="2">
        <v>313.78699999999998</v>
      </c>
      <c r="E36" s="2">
        <v>4.194676851884382</v>
      </c>
      <c r="F36" s="2">
        <v>334.30399999999997</v>
      </c>
      <c r="G36" s="2">
        <v>17.230389093476248</v>
      </c>
      <c r="H36" s="2">
        <v>-6.1372283909256282</v>
      </c>
      <c r="I36" s="2">
        <v>0</v>
      </c>
      <c r="J36" s="2">
        <v>0</v>
      </c>
      <c r="K36" s="2">
        <v>0</v>
      </c>
      <c r="L36" s="2">
        <v>0</v>
      </c>
      <c r="M36" s="2">
        <v>3.9674288642571587</v>
      </c>
      <c r="N36" s="2">
        <v>253.166</v>
      </c>
      <c r="O36" s="2">
        <v>3.2150313938256301</v>
      </c>
      <c r="P36" s="2">
        <v>256.22899999999998</v>
      </c>
      <c r="Q36" s="2">
        <v>0.22768477245080646</v>
      </c>
      <c r="R36" s="2">
        <v>0.25923686017126485</v>
      </c>
    </row>
    <row r="37" spans="1:18">
      <c r="A37" s="1">
        <v>33</v>
      </c>
      <c r="B37" s="1" t="s">
        <v>35</v>
      </c>
      <c r="C37" s="2">
        <v>4.8184563500707558</v>
      </c>
      <c r="D37" s="2">
        <v>307.471</v>
      </c>
      <c r="E37" s="2">
        <v>3.4899720441872493</v>
      </c>
      <c r="F37" s="2">
        <v>278.14100000000002</v>
      </c>
      <c r="G37" s="2">
        <v>38.065757807320381</v>
      </c>
      <c r="H37" s="2">
        <v>10.545011343167658</v>
      </c>
      <c r="I37" s="2">
        <v>0</v>
      </c>
      <c r="J37" s="2">
        <v>0</v>
      </c>
      <c r="K37" s="2">
        <v>0</v>
      </c>
      <c r="L37" s="2">
        <v>0</v>
      </c>
      <c r="M37" s="2">
        <v>2.6920238015016196</v>
      </c>
      <c r="N37" s="2">
        <v>171.78100000000001</v>
      </c>
      <c r="O37" s="2">
        <v>1.4759489668394876</v>
      </c>
      <c r="P37" s="2">
        <v>117.629</v>
      </c>
      <c r="Q37" s="2">
        <v>0.22310186422707731</v>
      </c>
      <c r="R37" s="2">
        <v>0.21568512349506971</v>
      </c>
    </row>
    <row r="38" spans="1:18">
      <c r="A38" s="1">
        <v>34</v>
      </c>
      <c r="B38" s="1" t="s">
        <v>86</v>
      </c>
      <c r="C38" s="2">
        <v>4.5435198578303773</v>
      </c>
      <c r="D38" s="2">
        <v>289.92700000000002</v>
      </c>
      <c r="E38" s="2">
        <v>5.3373142343771178</v>
      </c>
      <c r="F38" s="2">
        <v>425.36900000000003</v>
      </c>
      <c r="G38" s="2">
        <v>-14.872543412077718</v>
      </c>
      <c r="H38" s="2">
        <v>-31.841060349954986</v>
      </c>
      <c r="I38" s="2">
        <v>0</v>
      </c>
      <c r="J38" s="2">
        <v>0</v>
      </c>
      <c r="K38" s="2">
        <v>0</v>
      </c>
      <c r="L38" s="2">
        <v>0</v>
      </c>
      <c r="M38" s="2">
        <v>5.6117509336149975</v>
      </c>
      <c r="N38" s="2">
        <v>358.09199999999998</v>
      </c>
      <c r="O38" s="2">
        <v>5.1338691949027071</v>
      </c>
      <c r="P38" s="2">
        <v>409.15499999999997</v>
      </c>
      <c r="Q38" s="2">
        <v>0.21037188609580693</v>
      </c>
      <c r="R38" s="2">
        <v>0.32985343870905154</v>
      </c>
    </row>
    <row r="39" spans="1:18">
      <c r="A39" s="1">
        <v>35</v>
      </c>
      <c r="B39" s="1" t="s">
        <v>83</v>
      </c>
      <c r="C39" s="2">
        <v>4.4860220243813371</v>
      </c>
      <c r="D39" s="2">
        <v>286.25799999999998</v>
      </c>
      <c r="E39" s="2">
        <v>3.2915836440928916</v>
      </c>
      <c r="F39" s="2">
        <v>262.33</v>
      </c>
      <c r="G39" s="2">
        <v>36.287650852561399</v>
      </c>
      <c r="H39" s="2">
        <v>9.121335722181982</v>
      </c>
      <c r="I39" s="2">
        <v>0</v>
      </c>
      <c r="J39" s="2">
        <v>0</v>
      </c>
      <c r="K39" s="2">
        <v>0.1871960370000452</v>
      </c>
      <c r="L39" s="2">
        <v>14.919</v>
      </c>
      <c r="M39" s="2">
        <v>3.7027727150918879</v>
      </c>
      <c r="N39" s="2">
        <v>236.27799999999999</v>
      </c>
      <c r="O39" s="2">
        <v>1.6618024221679057</v>
      </c>
      <c r="P39" s="2">
        <v>132.441</v>
      </c>
      <c r="Q39" s="2">
        <v>0.20770964887717769</v>
      </c>
      <c r="R39" s="2">
        <v>0.20342444460349837</v>
      </c>
    </row>
    <row r="40" spans="1:18">
      <c r="A40" s="1">
        <v>36</v>
      </c>
      <c r="B40" s="1" t="s">
        <v>136</v>
      </c>
      <c r="C40" s="2">
        <v>4.069495746037914</v>
      </c>
      <c r="D40" s="2">
        <v>259.67899999999997</v>
      </c>
      <c r="E40" s="2">
        <v>1.3388801614109405</v>
      </c>
      <c r="F40" s="2">
        <v>106.705</v>
      </c>
      <c r="G40" s="2">
        <v>203.94772163547429</v>
      </c>
      <c r="H40" s="2">
        <v>143.36160442341031</v>
      </c>
      <c r="I40" s="2">
        <v>1.6304686802139439</v>
      </c>
      <c r="J40" s="2">
        <v>104.042</v>
      </c>
      <c r="K40" s="2">
        <v>0.58392264721972664</v>
      </c>
      <c r="L40" s="2">
        <v>46.536999999999999</v>
      </c>
      <c r="M40" s="2">
        <v>0.41100999669336524</v>
      </c>
      <c r="N40" s="2">
        <v>26.227</v>
      </c>
      <c r="O40" s="2">
        <v>0.24310766250257226</v>
      </c>
      <c r="P40" s="2">
        <v>19.375</v>
      </c>
      <c r="Q40" s="2">
        <v>0.1884238481047748</v>
      </c>
      <c r="R40" s="2">
        <v>8.2744655058194991E-2</v>
      </c>
    </row>
    <row r="41" spans="1:18">
      <c r="A41" s="1">
        <v>37</v>
      </c>
      <c r="B41" s="1" t="s">
        <v>82</v>
      </c>
      <c r="C41" s="2">
        <v>3.9309618545989644</v>
      </c>
      <c r="D41" s="2">
        <v>250.839</v>
      </c>
      <c r="E41" s="2">
        <v>4.0862916137580747</v>
      </c>
      <c r="F41" s="2">
        <v>325.666</v>
      </c>
      <c r="G41" s="2">
        <v>-3.8012401913787244</v>
      </c>
      <c r="H41" s="2">
        <v>-22.976607935737832</v>
      </c>
      <c r="I41" s="2">
        <v>0</v>
      </c>
      <c r="J41" s="2">
        <v>0</v>
      </c>
      <c r="K41" s="2">
        <v>0</v>
      </c>
      <c r="L41" s="2">
        <v>0</v>
      </c>
      <c r="M41" s="2">
        <v>2.8997776248959819</v>
      </c>
      <c r="N41" s="2">
        <v>185.03800000000001</v>
      </c>
      <c r="O41" s="2">
        <v>4.0901436938813411</v>
      </c>
      <c r="P41" s="2">
        <v>325.97300000000001</v>
      </c>
      <c r="Q41" s="2">
        <v>0.1820095180386308</v>
      </c>
      <c r="R41" s="2">
        <v>0.25253850179637438</v>
      </c>
    </row>
    <row r="42" spans="1:18">
      <c r="A42" s="1">
        <v>38</v>
      </c>
      <c r="B42" s="1" t="s">
        <v>102</v>
      </c>
      <c r="C42" s="2">
        <v>3.5316112713932215</v>
      </c>
      <c r="D42" s="2">
        <v>225.35599999999999</v>
      </c>
      <c r="E42" s="2">
        <v>1.6113615032899524</v>
      </c>
      <c r="F42" s="2">
        <v>128.42099999999999</v>
      </c>
      <c r="G42" s="2">
        <v>119.16939582971622</v>
      </c>
      <c r="H42" s="2">
        <v>75.482203066476671</v>
      </c>
      <c r="I42" s="2">
        <v>0</v>
      </c>
      <c r="J42" s="2">
        <v>0</v>
      </c>
      <c r="K42" s="2">
        <v>0</v>
      </c>
      <c r="L42" s="2">
        <v>0</v>
      </c>
      <c r="M42" s="2">
        <v>3.0961697886417876</v>
      </c>
      <c r="N42" s="2">
        <v>197.57</v>
      </c>
      <c r="O42" s="2">
        <v>1.1536038907263995</v>
      </c>
      <c r="P42" s="2">
        <v>91.938999999999993</v>
      </c>
      <c r="Q42" s="2">
        <v>0.16351897809795798</v>
      </c>
      <c r="R42" s="2">
        <v>9.9584380743437118E-2</v>
      </c>
    </row>
    <row r="43" spans="1:18">
      <c r="A43" s="1">
        <v>39</v>
      </c>
      <c r="B43" s="1" t="s">
        <v>89</v>
      </c>
      <c r="C43" s="2">
        <v>3.2706535383342397</v>
      </c>
      <c r="D43" s="2">
        <v>208.70400000000001</v>
      </c>
      <c r="E43" s="2">
        <v>1.7476147217217168</v>
      </c>
      <c r="F43" s="2">
        <v>139.28</v>
      </c>
      <c r="G43" s="2">
        <v>87.149575800783708</v>
      </c>
      <c r="H43" s="2">
        <v>49.844916714531877</v>
      </c>
      <c r="I43" s="2">
        <v>0</v>
      </c>
      <c r="J43" s="2">
        <v>0</v>
      </c>
      <c r="K43" s="2">
        <v>0</v>
      </c>
      <c r="L43" s="2">
        <v>0</v>
      </c>
      <c r="M43" s="2">
        <v>1.4634601190075081</v>
      </c>
      <c r="N43" s="2">
        <v>93.385000000000005</v>
      </c>
      <c r="O43" s="2">
        <v>0</v>
      </c>
      <c r="P43" s="2">
        <v>0</v>
      </c>
      <c r="Q43" s="2">
        <v>0.15143623779689125</v>
      </c>
      <c r="R43" s="2">
        <v>0.10800501903852114</v>
      </c>
    </row>
    <row r="44" spans="1:18">
      <c r="A44" s="1">
        <v>40</v>
      </c>
      <c r="B44" s="1" t="s">
        <v>132</v>
      </c>
      <c r="C44" s="2">
        <v>3.2467078611714886</v>
      </c>
      <c r="D44" s="2">
        <v>207.17599999999999</v>
      </c>
      <c r="E44" s="2">
        <v>1.9783505568577067</v>
      </c>
      <c r="F44" s="2">
        <v>157.66900000000001</v>
      </c>
      <c r="G44" s="2">
        <v>64.111858230442465</v>
      </c>
      <c r="H44" s="2">
        <v>31.399323900069106</v>
      </c>
      <c r="I44" s="2">
        <v>0</v>
      </c>
      <c r="J44" s="2">
        <v>0</v>
      </c>
      <c r="K44" s="2">
        <v>0</v>
      </c>
      <c r="L44" s="2">
        <v>0</v>
      </c>
      <c r="M44" s="2">
        <v>1.9991662892506161</v>
      </c>
      <c r="N44" s="2">
        <v>127.569</v>
      </c>
      <c r="O44" s="2">
        <v>1.424654818487977</v>
      </c>
      <c r="P44" s="2">
        <v>113.541</v>
      </c>
      <c r="Q44" s="2">
        <v>0.15032751649134055</v>
      </c>
      <c r="R44" s="2">
        <v>0.12226481437955623</v>
      </c>
    </row>
    <row r="45" spans="1:18">
      <c r="A45" s="1">
        <v>41</v>
      </c>
      <c r="B45" s="1" t="s">
        <v>32</v>
      </c>
      <c r="C45" s="2">
        <v>3.1535579233080138</v>
      </c>
      <c r="D45" s="2">
        <v>201.232</v>
      </c>
      <c r="E45" s="2">
        <v>1.9770456176628539</v>
      </c>
      <c r="F45" s="2">
        <v>157.565</v>
      </c>
      <c r="G45" s="2">
        <v>59.508606940287137</v>
      </c>
      <c r="H45" s="2">
        <v>27.713641989020417</v>
      </c>
      <c r="I45" s="2">
        <v>0</v>
      </c>
      <c r="J45" s="2">
        <v>0</v>
      </c>
      <c r="K45" s="2">
        <v>0</v>
      </c>
      <c r="L45" s="2">
        <v>0</v>
      </c>
      <c r="M45" s="2">
        <v>2.1240035040925478</v>
      </c>
      <c r="N45" s="2">
        <v>135.535</v>
      </c>
      <c r="O45" s="2">
        <v>1.3582032994885644</v>
      </c>
      <c r="P45" s="2">
        <v>108.245</v>
      </c>
      <c r="Q45" s="2">
        <v>0.14601453256451252</v>
      </c>
      <c r="R45" s="2">
        <v>0.12218416732341028</v>
      </c>
    </row>
    <row r="46" spans="1:18">
      <c r="A46" s="1">
        <v>42</v>
      </c>
      <c r="B46" s="1" t="s">
        <v>103</v>
      </c>
      <c r="C46" s="2">
        <v>3.1362098443687696</v>
      </c>
      <c r="D46" s="2">
        <v>200.125</v>
      </c>
      <c r="E46" s="2">
        <v>3.0600071269756026</v>
      </c>
      <c r="F46" s="2">
        <v>243.874</v>
      </c>
      <c r="G46" s="2">
        <v>2.4902790820779188</v>
      </c>
      <c r="H46" s="2">
        <v>-17.939181708587213</v>
      </c>
      <c r="I46" s="2">
        <v>0</v>
      </c>
      <c r="J46" s="2">
        <v>0</v>
      </c>
      <c r="K46" s="2">
        <v>0</v>
      </c>
      <c r="L46" s="2">
        <v>0</v>
      </c>
      <c r="M46" s="2">
        <v>1.1050898668100062</v>
      </c>
      <c r="N46" s="2">
        <v>70.516999999999996</v>
      </c>
      <c r="O46" s="2">
        <v>1.0211651099411272</v>
      </c>
      <c r="P46" s="2">
        <v>81.384</v>
      </c>
      <c r="Q46" s="2">
        <v>0.1452112901003472</v>
      </c>
      <c r="R46" s="2">
        <v>0.18911269394744618</v>
      </c>
    </row>
    <row r="47" spans="1:18">
      <c r="A47" s="1">
        <v>43</v>
      </c>
      <c r="B47" s="1" t="s">
        <v>22</v>
      </c>
      <c r="C47" s="2">
        <v>3.0511306026694411</v>
      </c>
      <c r="D47" s="2">
        <v>194.696</v>
      </c>
      <c r="E47" s="2">
        <v>2.4540510833504814</v>
      </c>
      <c r="F47" s="2">
        <v>195.58099999999999</v>
      </c>
      <c r="G47" s="2">
        <v>24.330362288293344</v>
      </c>
      <c r="H47" s="2">
        <v>-0.45249794202914018</v>
      </c>
      <c r="I47" s="2">
        <v>0</v>
      </c>
      <c r="J47" s="2">
        <v>0</v>
      </c>
      <c r="K47" s="2">
        <v>0</v>
      </c>
      <c r="L47" s="2">
        <v>0</v>
      </c>
      <c r="M47" s="2">
        <v>1.4766239729451458</v>
      </c>
      <c r="N47" s="2">
        <v>94.224999999999994</v>
      </c>
      <c r="O47" s="2">
        <v>1.1306294324016404</v>
      </c>
      <c r="P47" s="2">
        <v>90.108000000000004</v>
      </c>
      <c r="Q47" s="2">
        <v>0.14127199169207844</v>
      </c>
      <c r="R47" s="2">
        <v>0.15166376815460225</v>
      </c>
    </row>
    <row r="48" spans="1:18">
      <c r="A48" s="1">
        <v>44</v>
      </c>
      <c r="B48" s="1" t="s">
        <v>72</v>
      </c>
      <c r="C48" s="2">
        <v>2.7704270887040026</v>
      </c>
      <c r="D48" s="2">
        <v>176.78399999999999</v>
      </c>
      <c r="E48" s="2">
        <v>2.2430148110598616</v>
      </c>
      <c r="F48" s="2">
        <v>178.762</v>
      </c>
      <c r="G48" s="2">
        <v>23.513544139056748</v>
      </c>
      <c r="H48" s="2">
        <v>-1.106499144113414</v>
      </c>
      <c r="I48" s="2">
        <v>0</v>
      </c>
      <c r="J48" s="2">
        <v>0</v>
      </c>
      <c r="K48" s="2">
        <v>0</v>
      </c>
      <c r="L48" s="2">
        <v>0</v>
      </c>
      <c r="M48" s="2">
        <v>2.1357882876176717</v>
      </c>
      <c r="N48" s="2">
        <v>136.28700000000001</v>
      </c>
      <c r="O48" s="2">
        <v>1.2436948851402558</v>
      </c>
      <c r="P48" s="2">
        <v>99.119</v>
      </c>
      <c r="Q48" s="2">
        <v>0.12827499167570156</v>
      </c>
      <c r="R48" s="2">
        <v>0.13862143318038567</v>
      </c>
    </row>
    <row r="49" spans="1:18">
      <c r="A49" s="1">
        <v>45</v>
      </c>
      <c r="B49" s="1" t="s">
        <v>29</v>
      </c>
      <c r="C49" s="2">
        <v>2.6487241247996036</v>
      </c>
      <c r="D49" s="2">
        <v>169.018</v>
      </c>
      <c r="E49" s="2">
        <v>0.33754008923776496</v>
      </c>
      <c r="F49" s="2">
        <v>26.901</v>
      </c>
      <c r="G49" s="2">
        <v>684.71393747064781</v>
      </c>
      <c r="H49" s="2">
        <v>528.2963458607486</v>
      </c>
      <c r="I49" s="2">
        <v>0</v>
      </c>
      <c r="J49" s="2">
        <v>0</v>
      </c>
      <c r="K49" s="2">
        <v>0</v>
      </c>
      <c r="L49" s="2">
        <v>0</v>
      </c>
      <c r="M49" s="2">
        <v>1.7459971697714034</v>
      </c>
      <c r="N49" s="2">
        <v>111.414</v>
      </c>
      <c r="O49" s="2">
        <v>9.8058651997811733E-2</v>
      </c>
      <c r="P49" s="2">
        <v>7.8150000000000004</v>
      </c>
      <c r="Q49" s="2">
        <v>0.12263995917641714</v>
      </c>
      <c r="R49" s="2">
        <v>2.0860446705594896E-2</v>
      </c>
    </row>
    <row r="50" spans="1:18">
      <c r="A50" s="1">
        <v>46</v>
      </c>
      <c r="B50" s="1" t="s">
        <v>104</v>
      </c>
      <c r="C50" s="2">
        <v>2.616221942577388</v>
      </c>
      <c r="D50" s="2">
        <v>166.94399999999999</v>
      </c>
      <c r="E50" s="2">
        <v>3.1176126639329866</v>
      </c>
      <c r="F50" s="2">
        <v>248.465</v>
      </c>
      <c r="G50" s="2">
        <v>-16.082521320114068</v>
      </c>
      <c r="H50" s="2">
        <v>-32.809852494315109</v>
      </c>
      <c r="I50" s="2">
        <v>0</v>
      </c>
      <c r="J50" s="2">
        <v>0</v>
      </c>
      <c r="K50" s="2">
        <v>0</v>
      </c>
      <c r="L50" s="2">
        <v>0</v>
      </c>
      <c r="M50" s="2">
        <v>1.4995353472985107</v>
      </c>
      <c r="N50" s="2">
        <v>95.686999999999998</v>
      </c>
      <c r="O50" s="2">
        <v>2.2564657227606491</v>
      </c>
      <c r="P50" s="2">
        <v>179.834</v>
      </c>
      <c r="Q50" s="2">
        <v>0.12113505866089873</v>
      </c>
      <c r="R50" s="2">
        <v>0.19267279620481156</v>
      </c>
    </row>
    <row r="51" spans="1:18">
      <c r="A51" s="1">
        <v>47</v>
      </c>
      <c r="B51" s="1" t="s">
        <v>28</v>
      </c>
      <c r="C51" s="2">
        <v>2.5149229522763279</v>
      </c>
      <c r="D51" s="2">
        <v>160.47999999999999</v>
      </c>
      <c r="E51" s="2">
        <v>2.0640122865044193</v>
      </c>
      <c r="F51" s="2">
        <v>164.49600000000001</v>
      </c>
      <c r="G51" s="2">
        <v>21.84631693910913</v>
      </c>
      <c r="H51" s="2">
        <v>-2.4413967512888064</v>
      </c>
      <c r="I51" s="2">
        <v>0</v>
      </c>
      <c r="J51" s="2">
        <v>0</v>
      </c>
      <c r="K51" s="2">
        <v>0</v>
      </c>
      <c r="L51" s="2">
        <v>0</v>
      </c>
      <c r="M51" s="2">
        <v>2.1148828338643275</v>
      </c>
      <c r="N51" s="2">
        <v>134.953</v>
      </c>
      <c r="O51" s="2">
        <v>1.368166008341573</v>
      </c>
      <c r="P51" s="2">
        <v>109.039</v>
      </c>
      <c r="Q51" s="2">
        <v>0.11644476120076809</v>
      </c>
      <c r="R51" s="2">
        <v>0.12755882834405927</v>
      </c>
    </row>
    <row r="52" spans="1:18">
      <c r="A52" s="1">
        <v>48</v>
      </c>
      <c r="B52" s="1" t="s">
        <v>117</v>
      </c>
      <c r="C52" s="2">
        <v>2.4450291563693463</v>
      </c>
      <c r="D52" s="2">
        <v>156.02000000000001</v>
      </c>
      <c r="E52" s="2">
        <v>3.2584959070080255</v>
      </c>
      <c r="F52" s="2">
        <v>259.69299999999998</v>
      </c>
      <c r="G52" s="2">
        <v>-24.964485881021417</v>
      </c>
      <c r="H52" s="2">
        <v>-39.921368693033685</v>
      </c>
      <c r="I52" s="2">
        <v>0</v>
      </c>
      <c r="J52" s="2">
        <v>0</v>
      </c>
      <c r="K52" s="2">
        <v>0</v>
      </c>
      <c r="L52" s="2">
        <v>0</v>
      </c>
      <c r="M52" s="2">
        <v>1.1417449315244526</v>
      </c>
      <c r="N52" s="2">
        <v>72.855999999999995</v>
      </c>
      <c r="O52" s="2">
        <v>0.71333748237077343</v>
      </c>
      <c r="P52" s="2">
        <v>56.850999999999999</v>
      </c>
      <c r="Q52" s="2">
        <v>0.11320857204974977</v>
      </c>
      <c r="R52" s="2">
        <v>0.20137957645872107</v>
      </c>
    </row>
    <row r="53" spans="1:18">
      <c r="A53" s="1">
        <v>49</v>
      </c>
      <c r="B53" s="1" t="s">
        <v>134</v>
      </c>
      <c r="C53" s="2">
        <v>2.4024816998923386</v>
      </c>
      <c r="D53" s="2">
        <v>153.30500000000001</v>
      </c>
      <c r="E53" s="2">
        <v>2.6681991337211346</v>
      </c>
      <c r="F53" s="2">
        <v>212.648</v>
      </c>
      <c r="G53" s="2">
        <v>-9.9586807622645495</v>
      </c>
      <c r="H53" s="2">
        <v>-27.906681464203757</v>
      </c>
      <c r="I53" s="2">
        <v>0</v>
      </c>
      <c r="J53" s="2">
        <v>0</v>
      </c>
      <c r="K53" s="2">
        <v>4.869681745406363E-2</v>
      </c>
      <c r="L53" s="2">
        <v>3.8809999999999998</v>
      </c>
      <c r="M53" s="2">
        <v>1.8645972252476448</v>
      </c>
      <c r="N53" s="2">
        <v>118.982</v>
      </c>
      <c r="O53" s="2">
        <v>1.4015925277174106</v>
      </c>
      <c r="P53" s="2">
        <v>111.703</v>
      </c>
      <c r="Q53" s="2">
        <v>0.11123856004414104</v>
      </c>
      <c r="R53" s="2">
        <v>0.1648984153396284</v>
      </c>
    </row>
    <row r="54" spans="1:18">
      <c r="A54" s="1">
        <v>50</v>
      </c>
      <c r="B54" s="1" t="s">
        <v>85</v>
      </c>
      <c r="C54" s="2">
        <v>2.332838644060359</v>
      </c>
      <c r="D54" s="2">
        <v>148.86099999999999</v>
      </c>
      <c r="E54" s="2">
        <v>2.1883077448141215</v>
      </c>
      <c r="F54" s="2">
        <v>174.40199999999999</v>
      </c>
      <c r="G54" s="2">
        <v>6.6046880101187071</v>
      </c>
      <c r="H54" s="2">
        <v>-14.644900861228663</v>
      </c>
      <c r="I54" s="2">
        <v>0</v>
      </c>
      <c r="J54" s="2">
        <v>0</v>
      </c>
      <c r="K54" s="2">
        <v>0</v>
      </c>
      <c r="L54" s="2">
        <v>0</v>
      </c>
      <c r="M54" s="2">
        <v>1.8256228148394245</v>
      </c>
      <c r="N54" s="2">
        <v>116.495</v>
      </c>
      <c r="O54" s="2">
        <v>1.3513523687155886</v>
      </c>
      <c r="P54" s="2">
        <v>107.699</v>
      </c>
      <c r="Q54" s="2">
        <v>0.10801398054030122</v>
      </c>
      <c r="R54" s="2">
        <v>0.13524046044195981</v>
      </c>
    </row>
    <row r="55" spans="1:18">
      <c r="A55" s="1"/>
      <c r="B55" s="1" t="s">
        <v>162</v>
      </c>
      <c r="C55" s="2">
        <f>SUM(C5:C54)</f>
        <v>2092.1235490377057</v>
      </c>
      <c r="D55" s="2">
        <f t="shared" ref="D55:R55" si="0">SUM(D5:D54)</f>
        <v>133500.70499999999</v>
      </c>
      <c r="E55" s="2">
        <f t="shared" si="0"/>
        <v>1285.5878123698199</v>
      </c>
      <c r="F55" s="2">
        <f t="shared" si="0"/>
        <v>102457.74900000004</v>
      </c>
      <c r="G55" s="3">
        <f>C55*100/E55-100</f>
        <v>62.736728592746886</v>
      </c>
      <c r="H55" s="3">
        <f>D55*100/F55-100</f>
        <v>30.298299838697346</v>
      </c>
      <c r="I55" s="2">
        <f t="shared" si="0"/>
        <v>61.487249083623382</v>
      </c>
      <c r="J55" s="2">
        <f t="shared" si="0"/>
        <v>3923.569</v>
      </c>
      <c r="K55" s="2">
        <f t="shared" si="0"/>
        <v>33.9376163779907</v>
      </c>
      <c r="L55" s="2">
        <f t="shared" si="0"/>
        <v>2704.7329999999997</v>
      </c>
      <c r="M55" s="2">
        <f t="shared" si="0"/>
        <v>1534.2317245745646</v>
      </c>
      <c r="N55" s="2">
        <f t="shared" si="0"/>
        <v>97901.014000000025</v>
      </c>
      <c r="O55" s="2">
        <f t="shared" si="0"/>
        <v>1020.9193798527422</v>
      </c>
      <c r="P55" s="2">
        <f t="shared" si="0"/>
        <v>81364.416000000027</v>
      </c>
      <c r="Q55" s="2">
        <f t="shared" si="0"/>
        <v>96.868505196031805</v>
      </c>
      <c r="R55" s="2">
        <f t="shared" si="0"/>
        <v>79.451113809513387</v>
      </c>
    </row>
    <row r="56" spans="1:18">
      <c r="A56" s="7"/>
      <c r="B56" s="7" t="s">
        <v>161</v>
      </c>
      <c r="C56" s="3">
        <v>2159.7562022908237</v>
      </c>
      <c r="D56" s="3">
        <v>137816.41899999999</v>
      </c>
      <c r="E56" s="3">
        <v>1618.0865827155785</v>
      </c>
      <c r="F56" s="3">
        <v>128956.97</v>
      </c>
      <c r="G56" s="3">
        <v>33.475935426531976</v>
      </c>
      <c r="H56" s="3">
        <v>6.8700815473564489</v>
      </c>
      <c r="I56" s="3">
        <v>64.474942447317147</v>
      </c>
      <c r="J56" s="3">
        <v>4114.2169999999996</v>
      </c>
      <c r="K56" s="3">
        <v>73.627517654321608</v>
      </c>
      <c r="L56" s="3">
        <v>5867.9070000000002</v>
      </c>
      <c r="M56" s="3">
        <v>1577.0660903823941</v>
      </c>
      <c r="N56" s="3">
        <v>100634.322</v>
      </c>
      <c r="O56" s="3">
        <v>1250.2487163915421</v>
      </c>
      <c r="P56" s="3">
        <v>99641.322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E31" zoomScale="110" zoomScaleNormal="110" workbookViewId="0">
      <selection activeCell="G19" activeCellId="1" sqref="G7:H7 G19:H19"/>
    </sheetView>
  </sheetViews>
  <sheetFormatPr defaultRowHeight="15"/>
  <cols>
    <col min="1" max="1" width="4.5703125" bestFit="1" customWidth="1"/>
    <col min="2" max="2" width="49.42578125" bestFit="1" customWidth="1"/>
    <col min="3" max="3" width="14.28515625" bestFit="1" customWidth="1"/>
    <col min="4" max="4" width="16.140625" bestFit="1" customWidth="1"/>
    <col min="5" max="5" width="14.140625" bestFit="1" customWidth="1"/>
    <col min="6" max="6" width="16.140625" bestFit="1" customWidth="1"/>
    <col min="7" max="8" width="17.28515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36</v>
      </c>
      <c r="C5" s="2">
        <v>453.32424922936599</v>
      </c>
      <c r="D5" s="2">
        <v>28927.118999999999</v>
      </c>
      <c r="E5" s="2">
        <v>352.84954803932885</v>
      </c>
      <c r="F5" s="2">
        <v>28121.120999999999</v>
      </c>
      <c r="G5" s="2">
        <v>28.475224567621694</v>
      </c>
      <c r="H5" s="2">
        <v>2.8661659682770164</v>
      </c>
      <c r="I5" s="2">
        <v>2.1909667753729365</v>
      </c>
      <c r="J5" s="2">
        <v>139.80799999999999</v>
      </c>
      <c r="K5" s="2">
        <v>4.1583267668123849</v>
      </c>
      <c r="L5" s="2">
        <v>331.40699999999998</v>
      </c>
      <c r="M5" s="2">
        <v>219.94137383621342</v>
      </c>
      <c r="N5" s="2">
        <v>14034.700999999999</v>
      </c>
      <c r="O5" s="2">
        <v>216.92395717791842</v>
      </c>
      <c r="P5" s="2">
        <v>17288.232</v>
      </c>
      <c r="Q5" s="2">
        <v>16.948944600762388</v>
      </c>
      <c r="R5" s="2">
        <v>15.018974585671476</v>
      </c>
    </row>
    <row r="6" spans="1:18">
      <c r="A6" s="1">
        <v>2</v>
      </c>
      <c r="B6" s="1" t="s">
        <v>44</v>
      </c>
      <c r="C6" s="2">
        <v>439.44656964070509</v>
      </c>
      <c r="D6" s="2">
        <v>28041.569</v>
      </c>
      <c r="E6" s="2">
        <v>374.79314204263136</v>
      </c>
      <c r="F6" s="2">
        <v>29869.964</v>
      </c>
      <c r="G6" s="2">
        <v>17.250429729239727</v>
      </c>
      <c r="H6" s="2">
        <v>-6.1211824694532595</v>
      </c>
      <c r="I6" s="2">
        <v>2.4298593818316871</v>
      </c>
      <c r="J6" s="2">
        <v>155.05199999999999</v>
      </c>
      <c r="K6" s="2">
        <v>3.1287799320427818</v>
      </c>
      <c r="L6" s="2">
        <v>249.35499999999999</v>
      </c>
      <c r="M6" s="2">
        <v>216.12109805347345</v>
      </c>
      <c r="N6" s="2">
        <v>13790.924999999999</v>
      </c>
      <c r="O6" s="2">
        <v>210.11097002153153</v>
      </c>
      <c r="P6" s="2">
        <v>16745.256000000001</v>
      </c>
      <c r="Q6" s="2">
        <v>16.430084153885353</v>
      </c>
      <c r="R6" s="2">
        <v>15.952999533372864</v>
      </c>
    </row>
    <row r="7" spans="1:18">
      <c r="A7" s="1">
        <v>3</v>
      </c>
      <c r="B7" s="1" t="s">
        <v>11</v>
      </c>
      <c r="C7" s="2">
        <v>360.2867212757655</v>
      </c>
      <c r="D7" s="2">
        <v>22990.292000000001</v>
      </c>
      <c r="E7" s="2">
        <v>0.44996561987121253</v>
      </c>
      <c r="F7" s="2">
        <v>35.860999999999997</v>
      </c>
      <c r="G7" s="8">
        <v>79969.833197230808</v>
      </c>
      <c r="H7" s="8">
        <v>64009.455954937126</v>
      </c>
      <c r="I7" s="2">
        <v>42.629448481533771</v>
      </c>
      <c r="J7" s="2">
        <v>2720.232</v>
      </c>
      <c r="K7" s="2">
        <v>0</v>
      </c>
      <c r="L7" s="2">
        <v>0</v>
      </c>
      <c r="M7" s="2">
        <v>200.15044404500156</v>
      </c>
      <c r="N7" s="2">
        <v>12771.82</v>
      </c>
      <c r="O7" s="2">
        <v>0.67160452312000929</v>
      </c>
      <c r="P7" s="2">
        <v>53.524999999999999</v>
      </c>
      <c r="Q7" s="2">
        <v>13.470445690196483</v>
      </c>
      <c r="R7" s="2">
        <v>1.915270190035329E-2</v>
      </c>
    </row>
    <row r="8" spans="1:18">
      <c r="A8" s="1">
        <v>4</v>
      </c>
      <c r="B8" s="1" t="s">
        <v>31</v>
      </c>
      <c r="C8" s="2">
        <v>214.79940010437053</v>
      </c>
      <c r="D8" s="2">
        <v>13706.585999999999</v>
      </c>
      <c r="E8" s="2">
        <v>164.64846945689436</v>
      </c>
      <c r="F8" s="2">
        <v>13122.022000000001</v>
      </c>
      <c r="G8" s="2">
        <v>30.459396806361383</v>
      </c>
      <c r="H8" s="2">
        <v>4.4548317324875484</v>
      </c>
      <c r="I8" s="2">
        <v>0.39786181401041515</v>
      </c>
      <c r="J8" s="2">
        <v>25.388000000000002</v>
      </c>
      <c r="K8" s="2">
        <v>0.20659446003121817</v>
      </c>
      <c r="L8" s="2">
        <v>16.465</v>
      </c>
      <c r="M8" s="2">
        <v>112.3192046524821</v>
      </c>
      <c r="N8" s="2">
        <v>7167.2120000000004</v>
      </c>
      <c r="O8" s="2">
        <v>111.47488242999756</v>
      </c>
      <c r="P8" s="2">
        <v>8884.2360000000008</v>
      </c>
      <c r="Q8" s="2">
        <v>8.0309472498656138</v>
      </c>
      <c r="R8" s="2">
        <v>7.0082311061007134</v>
      </c>
    </row>
    <row r="9" spans="1:18">
      <c r="A9" s="1">
        <v>5</v>
      </c>
      <c r="B9" s="1" t="s">
        <v>48</v>
      </c>
      <c r="C9" s="2">
        <v>212.5371447914234</v>
      </c>
      <c r="D9" s="2">
        <v>13562.228999999999</v>
      </c>
      <c r="E9" s="2">
        <v>186.14281304738435</v>
      </c>
      <c r="F9" s="2">
        <v>14835.061</v>
      </c>
      <c r="G9" s="2">
        <v>14.17961365895988</v>
      </c>
      <c r="H9" s="2">
        <v>-8.5798905713970441</v>
      </c>
      <c r="I9" s="2">
        <v>112.63849079548855</v>
      </c>
      <c r="J9" s="2">
        <v>7187.5860000000002</v>
      </c>
      <c r="K9" s="2">
        <v>41.843540300035642</v>
      </c>
      <c r="L9" s="2">
        <v>3334.8130000000001</v>
      </c>
      <c r="M9" s="2">
        <v>166.21670837832289</v>
      </c>
      <c r="N9" s="2">
        <v>10606.471</v>
      </c>
      <c r="O9" s="2">
        <v>177.54271166364691</v>
      </c>
      <c r="P9" s="2">
        <v>14149.656999999999</v>
      </c>
      <c r="Q9" s="2">
        <v>7.9463657609267306</v>
      </c>
      <c r="R9" s="2">
        <v>7.92313379455556</v>
      </c>
    </row>
    <row r="10" spans="1:18">
      <c r="A10" s="1">
        <v>6</v>
      </c>
      <c r="B10" s="1" t="s">
        <v>67</v>
      </c>
      <c r="C10" s="2">
        <v>212.3792882429546</v>
      </c>
      <c r="D10" s="2">
        <v>13552.156000000001</v>
      </c>
      <c r="E10" s="2">
        <v>158.29606309882908</v>
      </c>
      <c r="F10" s="2">
        <v>12615.753000000001</v>
      </c>
      <c r="G10" s="2">
        <v>34.16586874327993</v>
      </c>
      <c r="H10" s="2">
        <v>7.4224899615583837</v>
      </c>
      <c r="I10" s="2">
        <v>1.7794082847655033</v>
      </c>
      <c r="J10" s="2">
        <v>113.54600000000001</v>
      </c>
      <c r="K10" s="2">
        <v>0.4641819285997501</v>
      </c>
      <c r="L10" s="2">
        <v>36.994</v>
      </c>
      <c r="M10" s="2">
        <v>126.09950306451384</v>
      </c>
      <c r="N10" s="2">
        <v>8046.5479999999998</v>
      </c>
      <c r="O10" s="2">
        <v>112.56389183057875</v>
      </c>
      <c r="P10" s="2">
        <v>8971.027</v>
      </c>
      <c r="Q10" s="2">
        <v>7.9404638002453556</v>
      </c>
      <c r="R10" s="2">
        <v>6.7378421253586822</v>
      </c>
    </row>
    <row r="11" spans="1:18">
      <c r="A11" s="1">
        <v>7</v>
      </c>
      <c r="B11" s="1" t="s">
        <v>46</v>
      </c>
      <c r="C11" s="2">
        <v>131.91389899249504</v>
      </c>
      <c r="D11" s="2">
        <v>8417.5709999999999</v>
      </c>
      <c r="E11" s="2">
        <v>115.07758114463245</v>
      </c>
      <c r="F11" s="2">
        <v>9171.3610000000008</v>
      </c>
      <c r="G11" s="2">
        <v>14.630406444416195</v>
      </c>
      <c r="H11" s="2">
        <v>-8.2189546349773082</v>
      </c>
      <c r="I11" s="2">
        <v>1.5314890356066577</v>
      </c>
      <c r="J11" s="2">
        <v>97.725999999999999</v>
      </c>
      <c r="K11" s="2">
        <v>1.0999633613226061</v>
      </c>
      <c r="L11" s="2">
        <v>87.664000000000001</v>
      </c>
      <c r="M11" s="2">
        <v>82.962211903571628</v>
      </c>
      <c r="N11" s="2">
        <v>5293.91</v>
      </c>
      <c r="O11" s="2">
        <v>91.715631163955578</v>
      </c>
      <c r="P11" s="2">
        <v>7309.4790000000003</v>
      </c>
      <c r="Q11" s="2">
        <v>4.9320136081295916</v>
      </c>
      <c r="R11" s="2">
        <v>4.8982555771876424</v>
      </c>
    </row>
    <row r="12" spans="1:18">
      <c r="A12" s="1">
        <v>8</v>
      </c>
      <c r="B12" s="1" t="s">
        <v>43</v>
      </c>
      <c r="C12" s="2">
        <v>115.56147754857696</v>
      </c>
      <c r="D12" s="2">
        <v>7374.1049999999996</v>
      </c>
      <c r="E12" s="2">
        <v>84.717744161651851</v>
      </c>
      <c r="F12" s="2">
        <v>6751.7669999999998</v>
      </c>
      <c r="G12" s="2">
        <v>36.407642450997628</v>
      </c>
      <c r="H12" s="2">
        <v>9.2174093092963716</v>
      </c>
      <c r="I12" s="2">
        <v>0.102066881780756</v>
      </c>
      <c r="J12" s="2">
        <v>6.5129999999999999</v>
      </c>
      <c r="K12" s="2">
        <v>6.1357237142584684E-3</v>
      </c>
      <c r="L12" s="2">
        <v>0.48899999999999999</v>
      </c>
      <c r="M12" s="2">
        <v>50.158561754929778</v>
      </c>
      <c r="N12" s="2">
        <v>3200.6729999999998</v>
      </c>
      <c r="O12" s="2">
        <v>60.131899238618175</v>
      </c>
      <c r="P12" s="2">
        <v>4792.3440000000001</v>
      </c>
      <c r="Q12" s="2">
        <v>4.3206271984847486</v>
      </c>
      <c r="R12" s="2">
        <v>3.6059948314782804</v>
      </c>
    </row>
    <row r="13" spans="1:18">
      <c r="A13" s="1">
        <v>9</v>
      </c>
      <c r="B13" s="1" t="s">
        <v>16</v>
      </c>
      <c r="C13" s="2">
        <v>64.038168907917267</v>
      </c>
      <c r="D13" s="2">
        <v>4086.346</v>
      </c>
      <c r="E13" s="2">
        <v>49.714594741095048</v>
      </c>
      <c r="F13" s="2">
        <v>3962.114</v>
      </c>
      <c r="G13" s="2">
        <v>28.811608022587535</v>
      </c>
      <c r="H13" s="2">
        <v>3.1354978680572998</v>
      </c>
      <c r="I13" s="2">
        <v>0.52091250581795334</v>
      </c>
      <c r="J13" s="2">
        <v>33.24</v>
      </c>
      <c r="K13" s="2">
        <v>0.96141395180759182</v>
      </c>
      <c r="L13" s="2">
        <v>76.622</v>
      </c>
      <c r="M13" s="2">
        <v>34.894602976598115</v>
      </c>
      <c r="N13" s="2">
        <v>2226.663</v>
      </c>
      <c r="O13" s="2">
        <v>30.940948991934476</v>
      </c>
      <c r="P13" s="2">
        <v>2465.9070000000002</v>
      </c>
      <c r="Q13" s="2">
        <v>2.3942671917499623</v>
      </c>
      <c r="R13" s="2">
        <v>2.1160923660025199</v>
      </c>
    </row>
    <row r="14" spans="1:18">
      <c r="A14" s="1">
        <v>10</v>
      </c>
      <c r="B14" s="1" t="s">
        <v>60</v>
      </c>
      <c r="C14" s="2">
        <v>46.093234562638791</v>
      </c>
      <c r="D14" s="2">
        <v>2941.26</v>
      </c>
      <c r="E14" s="2">
        <v>35.115562403698</v>
      </c>
      <c r="F14" s="2">
        <v>2798.6120000000001</v>
      </c>
      <c r="G14" s="2">
        <v>31.261558715017856</v>
      </c>
      <c r="H14" s="2">
        <v>5.0970981329316061</v>
      </c>
      <c r="I14" s="2">
        <v>6.869666876139104</v>
      </c>
      <c r="J14" s="2">
        <v>438.36099999999999</v>
      </c>
      <c r="K14" s="2">
        <v>4.5385408772202789</v>
      </c>
      <c r="L14" s="2">
        <v>361.709</v>
      </c>
      <c r="M14" s="2">
        <v>25.022715483669771</v>
      </c>
      <c r="N14" s="2">
        <v>1596.7270000000001</v>
      </c>
      <c r="O14" s="2">
        <v>24.95693700656987</v>
      </c>
      <c r="P14" s="2">
        <v>1988.998</v>
      </c>
      <c r="Q14" s="2">
        <v>1.723339707505555</v>
      </c>
      <c r="R14" s="2">
        <v>1.4946873029405627</v>
      </c>
    </row>
    <row r="15" spans="1:18">
      <c r="A15" s="1">
        <v>11</v>
      </c>
      <c r="B15" s="1" t="s">
        <v>40</v>
      </c>
      <c r="C15" s="2">
        <v>36.169882669316152</v>
      </c>
      <c r="D15" s="2">
        <v>2308.04</v>
      </c>
      <c r="E15" s="2">
        <v>26.829474561214198</v>
      </c>
      <c r="F15" s="2">
        <v>2138.2339999999999</v>
      </c>
      <c r="G15" s="2">
        <v>34.813980746402081</v>
      </c>
      <c r="H15" s="2">
        <v>7.9414133345555342</v>
      </c>
      <c r="I15" s="2">
        <v>8.979628936031504E-3</v>
      </c>
      <c r="J15" s="2">
        <v>0.57299999999999995</v>
      </c>
      <c r="K15" s="2">
        <v>4.0528399993977208E-3</v>
      </c>
      <c r="L15" s="2">
        <v>0.32300000000000001</v>
      </c>
      <c r="M15" s="2">
        <v>17.217098592564618</v>
      </c>
      <c r="N15" s="2">
        <v>1098.6420000000001</v>
      </c>
      <c r="O15" s="2">
        <v>20.353876924157937</v>
      </c>
      <c r="P15" s="2">
        <v>1622.1469999999999</v>
      </c>
      <c r="Q15" s="2">
        <v>1.3523241666874473</v>
      </c>
      <c r="R15" s="2">
        <v>1.141991533844567</v>
      </c>
    </row>
    <row r="16" spans="1:18">
      <c r="A16" s="1">
        <v>12</v>
      </c>
      <c r="B16" s="1" t="s">
        <v>51</v>
      </c>
      <c r="C16" s="2">
        <v>34.871174450840059</v>
      </c>
      <c r="D16" s="2">
        <v>2225.1680000000001</v>
      </c>
      <c r="E16" s="2">
        <v>25.74612407964144</v>
      </c>
      <c r="F16" s="2">
        <v>2051.8939999999998</v>
      </c>
      <c r="G16" s="2">
        <v>35.442423655583127</v>
      </c>
      <c r="H16" s="2">
        <v>8.4445882682049103</v>
      </c>
      <c r="I16" s="2">
        <v>0</v>
      </c>
      <c r="J16" s="2">
        <v>0</v>
      </c>
      <c r="K16" s="2">
        <v>2.8608282348689795E-3</v>
      </c>
      <c r="L16" s="2">
        <v>0.22800000000000001</v>
      </c>
      <c r="M16" s="2">
        <v>17.425463594891799</v>
      </c>
      <c r="N16" s="2">
        <v>1111.9380000000001</v>
      </c>
      <c r="O16" s="2">
        <v>30.607311172789007</v>
      </c>
      <c r="P16" s="2">
        <v>2439.317</v>
      </c>
      <c r="Q16" s="2">
        <v>1.3037678988837169</v>
      </c>
      <c r="R16" s="2">
        <v>1.0958789245454255</v>
      </c>
    </row>
    <row r="17" spans="1:18">
      <c r="A17" s="1">
        <v>13</v>
      </c>
      <c r="B17" s="1" t="s">
        <v>86</v>
      </c>
      <c r="C17" s="2">
        <v>32.201795612362112</v>
      </c>
      <c r="D17" s="2">
        <v>2054.8319999999999</v>
      </c>
      <c r="E17" s="2">
        <v>27.738000833153489</v>
      </c>
      <c r="F17" s="2">
        <v>2210.6410000000001</v>
      </c>
      <c r="G17" s="2">
        <v>16.092705476716731</v>
      </c>
      <c r="H17" s="2">
        <v>-7.0481367169070097</v>
      </c>
      <c r="I17" s="2">
        <v>0</v>
      </c>
      <c r="J17" s="2">
        <v>0</v>
      </c>
      <c r="K17" s="2">
        <v>0</v>
      </c>
      <c r="L17" s="2">
        <v>0</v>
      </c>
      <c r="M17" s="2">
        <v>20.503156974256829</v>
      </c>
      <c r="N17" s="2">
        <v>1308.329</v>
      </c>
      <c r="O17" s="2">
        <v>25.463542006494585</v>
      </c>
      <c r="P17" s="2">
        <v>2029.373</v>
      </c>
      <c r="Q17" s="2">
        <v>1.2039648238690406</v>
      </c>
      <c r="R17" s="2">
        <v>1.1806627835726526</v>
      </c>
    </row>
    <row r="18" spans="1:18">
      <c r="A18" s="1">
        <v>14</v>
      </c>
      <c r="B18" s="1" t="s">
        <v>57</v>
      </c>
      <c r="C18" s="2">
        <v>25.403887411437822</v>
      </c>
      <c r="D18" s="2">
        <v>1621.05</v>
      </c>
      <c r="E18" s="2">
        <v>18.615509704230515</v>
      </c>
      <c r="F18" s="2">
        <v>1483.604</v>
      </c>
      <c r="G18" s="2">
        <v>36.466246775206997</v>
      </c>
      <c r="H18" s="2">
        <v>9.264331991555693</v>
      </c>
      <c r="I18" s="2">
        <v>0.3000104997406407</v>
      </c>
      <c r="J18" s="2">
        <v>19.143999999999998</v>
      </c>
      <c r="K18" s="2">
        <v>0.15822387737586766</v>
      </c>
      <c r="L18" s="2">
        <v>12.61</v>
      </c>
      <c r="M18" s="2">
        <v>13.845114721419939</v>
      </c>
      <c r="N18" s="2">
        <v>883.47199999999998</v>
      </c>
      <c r="O18" s="2">
        <v>12.163702112495798</v>
      </c>
      <c r="P18" s="2">
        <v>969.41300000000001</v>
      </c>
      <c r="Q18" s="2">
        <v>0.94980376874260697</v>
      </c>
      <c r="R18" s="2">
        <v>0.79236566604868075</v>
      </c>
    </row>
    <row r="19" spans="1:18">
      <c r="A19" s="1">
        <v>15</v>
      </c>
      <c r="B19" s="1" t="s">
        <v>111</v>
      </c>
      <c r="C19" s="2">
        <v>19.778016677349239</v>
      </c>
      <c r="D19" s="2">
        <v>1262.057</v>
      </c>
      <c r="E19" s="2">
        <v>1.7595975768282954</v>
      </c>
      <c r="F19" s="2">
        <v>140.23500000000001</v>
      </c>
      <c r="G19" s="8">
        <v>1024.0079514657807</v>
      </c>
      <c r="H19" s="8">
        <v>799.95864085285405</v>
      </c>
      <c r="I19" s="2">
        <v>0.67729595634615292</v>
      </c>
      <c r="J19" s="2">
        <v>43.219000000000001</v>
      </c>
      <c r="K19" s="2">
        <v>0</v>
      </c>
      <c r="L19" s="2">
        <v>0</v>
      </c>
      <c r="M19" s="2">
        <v>2.6738608173186171</v>
      </c>
      <c r="N19" s="2">
        <v>170.62200000000001</v>
      </c>
      <c r="O19" s="2">
        <v>0.16388279638431463</v>
      </c>
      <c r="P19" s="2">
        <v>13.061</v>
      </c>
      <c r="Q19" s="2">
        <v>0.7394629992708357</v>
      </c>
      <c r="R19" s="2">
        <v>7.4896939600012383E-2</v>
      </c>
    </row>
    <row r="20" spans="1:18">
      <c r="A20" s="1">
        <v>16</v>
      </c>
      <c r="B20" s="1" t="s">
        <v>38</v>
      </c>
      <c r="C20" s="2">
        <v>18.682831043501835</v>
      </c>
      <c r="D20" s="2">
        <v>1192.172</v>
      </c>
      <c r="E20" s="2">
        <v>43.388023669589401</v>
      </c>
      <c r="F20" s="2">
        <v>3457.904</v>
      </c>
      <c r="G20" s="2">
        <v>-56.940119730328711</v>
      </c>
      <c r="H20" s="2">
        <v>-65.523276528208996</v>
      </c>
      <c r="I20" s="2">
        <v>8.619691558365238</v>
      </c>
      <c r="J20" s="2">
        <v>550.03200000000004</v>
      </c>
      <c r="K20" s="2">
        <v>14.630764945318029</v>
      </c>
      <c r="L20" s="2">
        <v>1166.0309999999999</v>
      </c>
      <c r="M20" s="2">
        <v>43.019458996945673</v>
      </c>
      <c r="N20" s="2">
        <v>2745.1190000000001</v>
      </c>
      <c r="O20" s="2">
        <v>79.464723980265305</v>
      </c>
      <c r="P20" s="2">
        <v>6333.116</v>
      </c>
      <c r="Q20" s="2">
        <v>0.69851605970785058</v>
      </c>
      <c r="R20" s="2">
        <v>1.8468030593692102</v>
      </c>
    </row>
    <row r="21" spans="1:18">
      <c r="A21" s="1">
        <v>17</v>
      </c>
      <c r="B21" s="1" t="s">
        <v>34</v>
      </c>
      <c r="C21" s="2">
        <v>17.130154471557457</v>
      </c>
      <c r="D21" s="2">
        <v>1093.0940000000001</v>
      </c>
      <c r="E21" s="2">
        <v>16.80411607936038</v>
      </c>
      <c r="F21" s="2">
        <v>1339.241</v>
      </c>
      <c r="G21" s="2">
        <v>1.9402293501026975</v>
      </c>
      <c r="H21" s="2">
        <v>-18.379589633232541</v>
      </c>
      <c r="I21" s="2">
        <v>4.9489822303643093E-2</v>
      </c>
      <c r="J21" s="2">
        <v>3.1579999999999999</v>
      </c>
      <c r="K21" s="2">
        <v>1.0953960741406223E-2</v>
      </c>
      <c r="L21" s="2">
        <v>0.873</v>
      </c>
      <c r="M21" s="2">
        <v>10.212846981167852</v>
      </c>
      <c r="N21" s="2">
        <v>651.69299999999998</v>
      </c>
      <c r="O21" s="2">
        <v>11.309368459619662</v>
      </c>
      <c r="P21" s="2">
        <v>901.32500000000005</v>
      </c>
      <c r="Q21" s="2">
        <v>0.64046439085156615</v>
      </c>
      <c r="R21" s="2">
        <v>0.71526403741476929</v>
      </c>
    </row>
    <row r="22" spans="1:18">
      <c r="A22" s="1">
        <v>18</v>
      </c>
      <c r="B22" s="1" t="s">
        <v>71</v>
      </c>
      <c r="C22" s="2">
        <v>16.842445906746629</v>
      </c>
      <c r="D22" s="2">
        <v>1074.7349999999999</v>
      </c>
      <c r="E22" s="2">
        <v>17.328438138353668</v>
      </c>
      <c r="F22" s="2">
        <v>1381.028</v>
      </c>
      <c r="G22" s="2">
        <v>-2.8045933957046856</v>
      </c>
      <c r="H22" s="2">
        <v>-22.178623460205017</v>
      </c>
      <c r="I22" s="2">
        <v>4.9991302453648344E-3</v>
      </c>
      <c r="J22" s="2">
        <v>0.31900000000000001</v>
      </c>
      <c r="K22" s="2">
        <v>0.12570077744262034</v>
      </c>
      <c r="L22" s="2">
        <v>10.018000000000001</v>
      </c>
      <c r="M22" s="2">
        <v>11.770648053395098</v>
      </c>
      <c r="N22" s="2">
        <v>751.09799999999996</v>
      </c>
      <c r="O22" s="2">
        <v>13.918117575021455</v>
      </c>
      <c r="P22" s="2">
        <v>1109.2349999999999</v>
      </c>
      <c r="Q22" s="2">
        <v>0.62970750649244966</v>
      </c>
      <c r="R22" s="2">
        <v>0.73758170714818605</v>
      </c>
    </row>
    <row r="23" spans="1:18">
      <c r="A23" s="1">
        <v>19</v>
      </c>
      <c r="B23" s="1" t="s">
        <v>87</v>
      </c>
      <c r="C23" s="2">
        <v>16.666081606491659</v>
      </c>
      <c r="D23" s="2">
        <v>1063.481</v>
      </c>
      <c r="E23" s="2">
        <v>12.58568682463123</v>
      </c>
      <c r="F23" s="2">
        <v>1003.044</v>
      </c>
      <c r="G23" s="2">
        <v>32.420914636734494</v>
      </c>
      <c r="H23" s="2">
        <v>6.0253588077891038</v>
      </c>
      <c r="I23" s="2">
        <v>0.19842942685520232</v>
      </c>
      <c r="J23" s="2">
        <v>12.662000000000001</v>
      </c>
      <c r="K23" s="2">
        <v>0.18367019167549176</v>
      </c>
      <c r="L23" s="2">
        <v>14.638</v>
      </c>
      <c r="M23" s="2">
        <v>8.7399527668383712</v>
      </c>
      <c r="N23" s="2">
        <v>557.70600000000002</v>
      </c>
      <c r="O23" s="2">
        <v>6.5814608292386687</v>
      </c>
      <c r="P23" s="2">
        <v>524.524</v>
      </c>
      <c r="Q23" s="2">
        <v>0.62311357563687508</v>
      </c>
      <c r="R23" s="2">
        <v>0.53570739033875137</v>
      </c>
    </row>
    <row r="24" spans="1:18">
      <c r="A24" s="1">
        <v>20</v>
      </c>
      <c r="B24" s="1" t="s">
        <v>151</v>
      </c>
      <c r="C24" s="2">
        <v>15.939797307991869</v>
      </c>
      <c r="D24" s="2">
        <v>1017.136</v>
      </c>
      <c r="E24" s="2">
        <v>14.466731579026618</v>
      </c>
      <c r="F24" s="2">
        <v>1152.9580000000001</v>
      </c>
      <c r="G24" s="2">
        <v>10.182436308563652</v>
      </c>
      <c r="H24" s="2">
        <v>-11.780307695510174</v>
      </c>
      <c r="I24" s="2">
        <v>0</v>
      </c>
      <c r="J24" s="2">
        <v>0</v>
      </c>
      <c r="K24" s="2">
        <v>0</v>
      </c>
      <c r="L24" s="2">
        <v>0</v>
      </c>
      <c r="M24" s="2">
        <v>0.96487915111947609</v>
      </c>
      <c r="N24" s="2">
        <v>61.57</v>
      </c>
      <c r="O24" s="2">
        <v>0.49279021094843989</v>
      </c>
      <c r="P24" s="2">
        <v>39.274000000000001</v>
      </c>
      <c r="Q24" s="2">
        <v>0.5959591660490301</v>
      </c>
      <c r="R24" s="2">
        <v>0.61577370618854821</v>
      </c>
    </row>
    <row r="25" spans="1:18">
      <c r="A25" s="1">
        <v>21</v>
      </c>
      <c r="B25" s="1" t="s">
        <v>32</v>
      </c>
      <c r="C25" s="2">
        <v>15.336391317498052</v>
      </c>
      <c r="D25" s="2">
        <v>978.63199999999995</v>
      </c>
      <c r="E25" s="2">
        <v>11.930883393644946</v>
      </c>
      <c r="F25" s="2">
        <v>950.85799999999995</v>
      </c>
      <c r="G25" s="2">
        <v>28.543635969714273</v>
      </c>
      <c r="H25" s="2">
        <v>2.9209408765557043</v>
      </c>
      <c r="I25" s="2">
        <v>2.2396416924328211</v>
      </c>
      <c r="J25" s="2">
        <v>142.91399999999999</v>
      </c>
      <c r="K25" s="2">
        <v>0.74986323233438568</v>
      </c>
      <c r="L25" s="2">
        <v>59.762</v>
      </c>
      <c r="M25" s="2">
        <v>7.1030275296931098</v>
      </c>
      <c r="N25" s="2">
        <v>453.25200000000001</v>
      </c>
      <c r="O25" s="2">
        <v>7.2516098432567269</v>
      </c>
      <c r="P25" s="2">
        <v>577.93299999999999</v>
      </c>
      <c r="Q25" s="2">
        <v>0.57339894624602261</v>
      </c>
      <c r="R25" s="2">
        <v>0.50783580557056762</v>
      </c>
    </row>
    <row r="26" spans="1:18">
      <c r="A26" s="1">
        <v>22</v>
      </c>
      <c r="B26" s="1" t="s">
        <v>68</v>
      </c>
      <c r="C26" s="2">
        <v>12.225036083063918</v>
      </c>
      <c r="D26" s="2">
        <v>780.09299999999996</v>
      </c>
      <c r="E26" s="2">
        <v>9.8997706318415215</v>
      </c>
      <c r="F26" s="2">
        <v>788.98400000000004</v>
      </c>
      <c r="G26" s="2">
        <v>23.488073993789669</v>
      </c>
      <c r="H26" s="2">
        <v>-1.1268923070683314</v>
      </c>
      <c r="I26" s="2">
        <v>10.050696508914593</v>
      </c>
      <c r="J26" s="2">
        <v>641.346</v>
      </c>
      <c r="K26" s="2">
        <v>6.5812349743780212</v>
      </c>
      <c r="L26" s="2">
        <v>524.50599999999997</v>
      </c>
      <c r="M26" s="2">
        <v>8.0247480454027578</v>
      </c>
      <c r="N26" s="2">
        <v>512.06799999999998</v>
      </c>
      <c r="O26" s="2">
        <v>7.6009320277249399</v>
      </c>
      <c r="P26" s="2">
        <v>605.77300000000002</v>
      </c>
      <c r="Q26" s="2">
        <v>0.45707120160989884</v>
      </c>
      <c r="R26" s="2">
        <v>0.42138187323689635</v>
      </c>
    </row>
    <row r="27" spans="1:18">
      <c r="A27" s="1">
        <v>23</v>
      </c>
      <c r="B27" s="1" t="s">
        <v>79</v>
      </c>
      <c r="C27" s="2">
        <v>9.8280393223122626</v>
      </c>
      <c r="D27" s="2">
        <v>627.13800000000003</v>
      </c>
      <c r="E27" s="2">
        <v>11.782132872924018</v>
      </c>
      <c r="F27" s="2">
        <v>939.00300000000004</v>
      </c>
      <c r="G27" s="2">
        <v>-16.585227578805956</v>
      </c>
      <c r="H27" s="2">
        <v>-33.212353954140724</v>
      </c>
      <c r="I27" s="2">
        <v>1.7911303832718757</v>
      </c>
      <c r="J27" s="2">
        <v>114.294</v>
      </c>
      <c r="K27" s="2">
        <v>0.2705490280712497</v>
      </c>
      <c r="L27" s="2">
        <v>21.562000000000001</v>
      </c>
      <c r="M27" s="2">
        <v>5.8382945913798689</v>
      </c>
      <c r="N27" s="2">
        <v>372.548</v>
      </c>
      <c r="O27" s="2">
        <v>7.7630832701776233</v>
      </c>
      <c r="P27" s="2">
        <v>618.69600000000003</v>
      </c>
      <c r="Q27" s="2">
        <v>0.36745198230881282</v>
      </c>
      <c r="R27" s="2">
        <v>0.50150426765950307</v>
      </c>
    </row>
    <row r="28" spans="1:18">
      <c r="A28" s="1">
        <v>24</v>
      </c>
      <c r="B28" s="1" t="s">
        <v>118</v>
      </c>
      <c r="C28" s="2">
        <v>8.7614067145057835</v>
      </c>
      <c r="D28" s="2">
        <v>559.07500000000005</v>
      </c>
      <c r="E28" s="2">
        <v>4.3028864251190759</v>
      </c>
      <c r="F28" s="2">
        <v>342.928</v>
      </c>
      <c r="G28" s="2">
        <v>103.61696426285118</v>
      </c>
      <c r="H28" s="2">
        <v>63.029848831241566</v>
      </c>
      <c r="I28" s="2">
        <v>2.0559432449840234</v>
      </c>
      <c r="J28" s="2">
        <v>131.19200000000001</v>
      </c>
      <c r="K28" s="2">
        <v>0.75834533710092711</v>
      </c>
      <c r="L28" s="2">
        <v>60.438000000000002</v>
      </c>
      <c r="M28" s="2">
        <v>4.507381944520624</v>
      </c>
      <c r="N28" s="2">
        <v>287.62099999999998</v>
      </c>
      <c r="O28" s="2">
        <v>1.7533489256837129</v>
      </c>
      <c r="P28" s="2">
        <v>139.73699999999999</v>
      </c>
      <c r="Q28" s="2">
        <v>0.32757258690957902</v>
      </c>
      <c r="R28" s="2">
        <v>0.1831515506339576</v>
      </c>
    </row>
    <row r="29" spans="1:18">
      <c r="A29" s="1">
        <v>25</v>
      </c>
      <c r="B29" s="1" t="s">
        <v>99</v>
      </c>
      <c r="C29" s="2">
        <v>7.9445582351659816</v>
      </c>
      <c r="D29" s="2">
        <v>506.95100000000002</v>
      </c>
      <c r="E29" s="2">
        <v>10.183870951551624</v>
      </c>
      <c r="F29" s="2">
        <v>811.62599999999998</v>
      </c>
      <c r="G29" s="2">
        <v>-21.98881669886498</v>
      </c>
      <c r="H29" s="2">
        <v>-37.5388417818059</v>
      </c>
      <c r="I29" s="2">
        <v>1.3132511428262481E-2</v>
      </c>
      <c r="J29" s="2">
        <v>0.83799999999999997</v>
      </c>
      <c r="K29" s="2">
        <v>2.0326937458279592E-3</v>
      </c>
      <c r="L29" s="2">
        <v>0.16200000000000001</v>
      </c>
      <c r="M29" s="2">
        <v>13.260561250315384</v>
      </c>
      <c r="N29" s="2">
        <v>846.17100000000005</v>
      </c>
      <c r="O29" s="2">
        <v>24.186659004331396</v>
      </c>
      <c r="P29" s="2">
        <v>1927.6089999999999</v>
      </c>
      <c r="Q29" s="2">
        <v>0.29703215222715734</v>
      </c>
      <c r="R29" s="2">
        <v>0.43347454986130163</v>
      </c>
    </row>
    <row r="30" spans="1:18">
      <c r="A30" s="1">
        <v>26</v>
      </c>
      <c r="B30" s="1" t="s">
        <v>35</v>
      </c>
      <c r="C30" s="2">
        <v>6.4834801468709991</v>
      </c>
      <c r="D30" s="2">
        <v>413.71800000000002</v>
      </c>
      <c r="E30" s="2">
        <v>5.53845053527602</v>
      </c>
      <c r="F30" s="2">
        <v>441.399</v>
      </c>
      <c r="G30" s="2">
        <v>17.063068552762317</v>
      </c>
      <c r="H30" s="2">
        <v>-6.2711968083298757</v>
      </c>
      <c r="I30" s="2">
        <v>0.10165942915887674</v>
      </c>
      <c r="J30" s="2">
        <v>6.4870000000000001</v>
      </c>
      <c r="K30" s="2">
        <v>5.2498707608297411E-2</v>
      </c>
      <c r="L30" s="2">
        <v>4.1840000000000002</v>
      </c>
      <c r="M30" s="2">
        <v>3.5760079359233736</v>
      </c>
      <c r="N30" s="2">
        <v>228.18899999999999</v>
      </c>
      <c r="O30" s="2">
        <v>3.8272109936108167</v>
      </c>
      <c r="P30" s="2">
        <v>305.01799999999997</v>
      </c>
      <c r="Q30" s="2">
        <v>0.24240517911023959</v>
      </c>
      <c r="R30" s="2">
        <v>0.23574310437840668</v>
      </c>
    </row>
    <row r="31" spans="1:18">
      <c r="A31" s="1">
        <v>27</v>
      </c>
      <c r="B31" s="1" t="s">
        <v>22</v>
      </c>
      <c r="C31" s="2">
        <v>6.4034470491810982</v>
      </c>
      <c r="D31" s="2">
        <v>408.61099999999999</v>
      </c>
      <c r="E31" s="2">
        <v>5.3082291473226162</v>
      </c>
      <c r="F31" s="2">
        <v>423.05099999999999</v>
      </c>
      <c r="G31" s="2">
        <v>20.632453337303502</v>
      </c>
      <c r="H31" s="2">
        <v>-3.4133000512940583</v>
      </c>
      <c r="I31" s="2">
        <v>6.4690939350677226E-2</v>
      </c>
      <c r="J31" s="2">
        <v>4.1280000000000001</v>
      </c>
      <c r="K31" s="2">
        <v>7.589978066983534E-2</v>
      </c>
      <c r="L31" s="2">
        <v>6.0490000000000004</v>
      </c>
      <c r="M31" s="2">
        <v>4.3554491303237208</v>
      </c>
      <c r="N31" s="2">
        <v>277.92599999999999</v>
      </c>
      <c r="O31" s="2">
        <v>3.5116541108094141</v>
      </c>
      <c r="P31" s="2">
        <v>279.86900000000003</v>
      </c>
      <c r="Q31" s="2">
        <v>0.23941289148988948</v>
      </c>
      <c r="R31" s="2">
        <v>0.2259437743411048</v>
      </c>
    </row>
    <row r="32" spans="1:18">
      <c r="A32" s="1">
        <v>28</v>
      </c>
      <c r="B32" s="1" t="s">
        <v>47</v>
      </c>
      <c r="C32" s="2">
        <v>6.0360658255381896</v>
      </c>
      <c r="D32" s="2">
        <v>385.16800000000001</v>
      </c>
      <c r="E32" s="2">
        <v>5.2460437756909908</v>
      </c>
      <c r="F32" s="2">
        <v>418.09500000000003</v>
      </c>
      <c r="G32" s="2">
        <v>15.059387295012414</v>
      </c>
      <c r="H32" s="2">
        <v>-7.8754828448079905</v>
      </c>
      <c r="I32" s="2">
        <v>8.2900937297742863E-3</v>
      </c>
      <c r="J32" s="2">
        <v>0.52900000000000003</v>
      </c>
      <c r="K32" s="2">
        <v>6.5334792188433216E-2</v>
      </c>
      <c r="L32" s="2">
        <v>5.2069999999999999</v>
      </c>
      <c r="M32" s="2">
        <v>4.6083048247091805</v>
      </c>
      <c r="N32" s="2">
        <v>294.06099999999998</v>
      </c>
      <c r="O32" s="2">
        <v>5.0623610365232414</v>
      </c>
      <c r="P32" s="2">
        <v>403.45600000000002</v>
      </c>
      <c r="Q32" s="2">
        <v>0.2256771956442136</v>
      </c>
      <c r="R32" s="2">
        <v>0.22329686570447585</v>
      </c>
    </row>
    <row r="33" spans="1:18">
      <c r="A33" s="1">
        <v>29</v>
      </c>
      <c r="B33" s="1" t="s">
        <v>29</v>
      </c>
      <c r="C33" s="2">
        <v>5.9691965817859272</v>
      </c>
      <c r="D33" s="2">
        <v>380.90100000000001</v>
      </c>
      <c r="E33" s="2">
        <v>5.8058626902827202</v>
      </c>
      <c r="F33" s="2">
        <v>462.71100000000001</v>
      </c>
      <c r="G33" s="2">
        <v>2.8132579121545405</v>
      </c>
      <c r="H33" s="2">
        <v>-17.68058248020904</v>
      </c>
      <c r="I33" s="2">
        <v>0.28769289355613675</v>
      </c>
      <c r="J33" s="2">
        <v>18.358000000000001</v>
      </c>
      <c r="K33" s="2">
        <v>0.22916739860371507</v>
      </c>
      <c r="L33" s="2">
        <v>18.263999999999999</v>
      </c>
      <c r="M33" s="2">
        <v>3.9795114016213482</v>
      </c>
      <c r="N33" s="2">
        <v>253.93700000000001</v>
      </c>
      <c r="O33" s="2">
        <v>3.7830563683542211</v>
      </c>
      <c r="P33" s="2">
        <v>301.49900000000002</v>
      </c>
      <c r="Q33" s="2">
        <v>0.22317707986664675</v>
      </c>
      <c r="R33" s="2">
        <v>0.24712545241388612</v>
      </c>
    </row>
    <row r="34" spans="1:18">
      <c r="A34" s="1">
        <v>30</v>
      </c>
      <c r="B34" s="1" t="s">
        <v>84</v>
      </c>
      <c r="C34" s="2">
        <v>5.9623169009780428</v>
      </c>
      <c r="D34" s="2">
        <v>380.46199999999999</v>
      </c>
      <c r="E34" s="2">
        <v>6.7966126789899777</v>
      </c>
      <c r="F34" s="2">
        <v>541.67100000000005</v>
      </c>
      <c r="G34" s="2">
        <v>-12.275170256368298</v>
      </c>
      <c r="H34" s="2">
        <v>-29.76142344707398</v>
      </c>
      <c r="I34" s="2">
        <v>0.27774164682947006</v>
      </c>
      <c r="J34" s="2">
        <v>17.722999999999999</v>
      </c>
      <c r="K34" s="2">
        <v>0.13065703688460825</v>
      </c>
      <c r="L34" s="2">
        <v>10.413</v>
      </c>
      <c r="M34" s="2">
        <v>4.6452263007533166</v>
      </c>
      <c r="N34" s="2">
        <v>296.41699999999997</v>
      </c>
      <c r="O34" s="2">
        <v>10.26624523822669</v>
      </c>
      <c r="P34" s="2">
        <v>818.19100000000003</v>
      </c>
      <c r="Q34" s="2">
        <v>0.22291986148690646</v>
      </c>
      <c r="R34" s="2">
        <v>0.28929653916695763</v>
      </c>
    </row>
    <row r="35" spans="1:18">
      <c r="A35" s="1">
        <v>31</v>
      </c>
      <c r="B35" s="1" t="s">
        <v>75</v>
      </c>
      <c r="C35" s="2">
        <v>5.8705617047817702</v>
      </c>
      <c r="D35" s="2">
        <v>374.60700000000003</v>
      </c>
      <c r="E35" s="2">
        <v>3.8944028146534633</v>
      </c>
      <c r="F35" s="2">
        <v>310.37299999999999</v>
      </c>
      <c r="G35" s="2">
        <v>50.74356670790749</v>
      </c>
      <c r="H35" s="2">
        <v>20.69574350861707</v>
      </c>
      <c r="I35" s="2">
        <v>0.19894657825989523</v>
      </c>
      <c r="J35" s="2">
        <v>12.695</v>
      </c>
      <c r="K35" s="2">
        <v>0.1087365679095376</v>
      </c>
      <c r="L35" s="2">
        <v>8.6660000000000004</v>
      </c>
      <c r="M35" s="2">
        <v>2.9204480098290109</v>
      </c>
      <c r="N35" s="2">
        <v>186.357</v>
      </c>
      <c r="O35" s="2">
        <v>3.1101720010238756</v>
      </c>
      <c r="P35" s="2">
        <v>247.87200000000001</v>
      </c>
      <c r="Q35" s="2">
        <v>0.21948930655893514</v>
      </c>
      <c r="R35" s="2">
        <v>0.16576452265464853</v>
      </c>
    </row>
    <row r="36" spans="1:18">
      <c r="A36" s="1">
        <v>32</v>
      </c>
      <c r="B36" s="1" t="s">
        <v>98</v>
      </c>
      <c r="C36" s="2">
        <v>5.5267343769344199</v>
      </c>
      <c r="D36" s="2">
        <v>352.66699999999997</v>
      </c>
      <c r="E36" s="2">
        <v>5.2566589541414253</v>
      </c>
      <c r="F36" s="2">
        <v>418.94099999999997</v>
      </c>
      <c r="G36" s="2">
        <v>5.1377771536846097</v>
      </c>
      <c r="H36" s="2">
        <v>-15.819411325222404</v>
      </c>
      <c r="I36" s="2">
        <v>3.8488601512902926E-2</v>
      </c>
      <c r="J36" s="2">
        <v>2.456</v>
      </c>
      <c r="K36" s="2">
        <v>0.89271643169396175</v>
      </c>
      <c r="L36" s="2">
        <v>71.147000000000006</v>
      </c>
      <c r="M36" s="2">
        <v>3.3540716270366753</v>
      </c>
      <c r="N36" s="2">
        <v>214.02699999999999</v>
      </c>
      <c r="O36" s="2">
        <v>3.0887157892623582</v>
      </c>
      <c r="P36" s="2">
        <v>246.16200000000001</v>
      </c>
      <c r="Q36" s="2">
        <v>0.20663424676052491</v>
      </c>
      <c r="R36" s="2">
        <v>0.22374869877683018</v>
      </c>
    </row>
    <row r="37" spans="1:18">
      <c r="A37" s="1">
        <v>33</v>
      </c>
      <c r="B37" s="1" t="s">
        <v>17</v>
      </c>
      <c r="C37" s="2">
        <v>5.3719337231296747</v>
      </c>
      <c r="D37" s="2">
        <v>342.78899999999999</v>
      </c>
      <c r="E37" s="2">
        <v>2.6038179509443244</v>
      </c>
      <c r="F37" s="2">
        <v>207.517</v>
      </c>
      <c r="G37" s="2">
        <v>106.30988127190074</v>
      </c>
      <c r="H37" s="2">
        <v>65.185984762694147</v>
      </c>
      <c r="I37" s="2">
        <v>0</v>
      </c>
      <c r="J37" s="2">
        <v>0</v>
      </c>
      <c r="K37" s="2">
        <v>0</v>
      </c>
      <c r="L37" s="2">
        <v>0</v>
      </c>
      <c r="M37" s="2">
        <v>3.079730642474428</v>
      </c>
      <c r="N37" s="2">
        <v>196.52099999999999</v>
      </c>
      <c r="O37" s="2">
        <v>1.4035499365096893</v>
      </c>
      <c r="P37" s="2">
        <v>111.85899999999999</v>
      </c>
      <c r="Q37" s="2">
        <v>0.2008465402569381</v>
      </c>
      <c r="R37" s="2">
        <v>0.11083102089332739</v>
      </c>
    </row>
    <row r="38" spans="1:18">
      <c r="A38" s="1">
        <v>34</v>
      </c>
      <c r="B38" s="1" t="s">
        <v>73</v>
      </c>
      <c r="C38" s="2">
        <v>5.0482282863012857</v>
      </c>
      <c r="D38" s="2">
        <v>322.13299999999998</v>
      </c>
      <c r="E38" s="2">
        <v>5.9054019463669993</v>
      </c>
      <c r="F38" s="2">
        <v>470.64400000000001</v>
      </c>
      <c r="G38" s="2">
        <v>-14.515077345294785</v>
      </c>
      <c r="H38" s="2">
        <v>-31.554848250482323</v>
      </c>
      <c r="I38" s="2">
        <v>8.8260506400923963E-2</v>
      </c>
      <c r="J38" s="2">
        <v>5.6319999999999997</v>
      </c>
      <c r="K38" s="2">
        <v>0.16087139824234728</v>
      </c>
      <c r="L38" s="2">
        <v>12.821</v>
      </c>
      <c r="M38" s="2">
        <v>4.9151323202389552</v>
      </c>
      <c r="N38" s="2">
        <v>313.64</v>
      </c>
      <c r="O38" s="2">
        <v>4.8324282408917751</v>
      </c>
      <c r="P38" s="2">
        <v>385.13099999999997</v>
      </c>
      <c r="Q38" s="2">
        <v>0.18874380027535376</v>
      </c>
      <c r="R38" s="2">
        <v>0.25136232211008824</v>
      </c>
    </row>
    <row r="39" spans="1:18">
      <c r="A39" s="1">
        <v>35</v>
      </c>
      <c r="B39" s="1" t="s">
        <v>80</v>
      </c>
      <c r="C39" s="2">
        <v>4.9195202715515016</v>
      </c>
      <c r="D39" s="2">
        <v>313.92</v>
      </c>
      <c r="E39" s="2">
        <v>4.2191695567723837</v>
      </c>
      <c r="F39" s="2">
        <v>336.25599999999997</v>
      </c>
      <c r="G39" s="2">
        <v>16.599255027685544</v>
      </c>
      <c r="H39" s="2">
        <v>-6.6425580510087485</v>
      </c>
      <c r="I39" s="2">
        <v>1.8613846180366738</v>
      </c>
      <c r="J39" s="2">
        <v>118.777</v>
      </c>
      <c r="K39" s="2">
        <v>2.1420827833349225</v>
      </c>
      <c r="L39" s="2">
        <v>170.71799999999999</v>
      </c>
      <c r="M39" s="2">
        <v>2.3349542634431941</v>
      </c>
      <c r="N39" s="2">
        <v>148.99600000000001</v>
      </c>
      <c r="O39" s="2">
        <v>1.6085508650241165</v>
      </c>
      <c r="P39" s="2">
        <v>128.197</v>
      </c>
      <c r="Q39" s="2">
        <v>0.18393164867442655</v>
      </c>
      <c r="R39" s="2">
        <v>0.17958815789312052</v>
      </c>
    </row>
    <row r="40" spans="1:18">
      <c r="A40" s="1">
        <v>36</v>
      </c>
      <c r="B40" s="1" t="s">
        <v>83</v>
      </c>
      <c r="C40" s="2">
        <v>3.859704659534156</v>
      </c>
      <c r="D40" s="2">
        <v>246.292</v>
      </c>
      <c r="E40" s="2">
        <v>4.6687336568913338</v>
      </c>
      <c r="F40" s="2">
        <v>372.08499999999998</v>
      </c>
      <c r="G40" s="2">
        <v>-17.328660335185361</v>
      </c>
      <c r="H40" s="2">
        <v>-33.807597726325966</v>
      </c>
      <c r="I40" s="2">
        <v>0.27061122594658293</v>
      </c>
      <c r="J40" s="2">
        <v>17.268000000000001</v>
      </c>
      <c r="K40" s="2">
        <v>0.15312959551903957</v>
      </c>
      <c r="L40" s="2">
        <v>12.204000000000001</v>
      </c>
      <c r="M40" s="2">
        <v>2.5645694871268478</v>
      </c>
      <c r="N40" s="2">
        <v>163.648</v>
      </c>
      <c r="O40" s="2">
        <v>3.2255210973534831</v>
      </c>
      <c r="P40" s="2">
        <v>257.065</v>
      </c>
      <c r="Q40" s="2">
        <v>0.14430712797949116</v>
      </c>
      <c r="R40" s="2">
        <v>0.19872376918080795</v>
      </c>
    </row>
    <row r="41" spans="1:18">
      <c r="A41" s="1">
        <v>37</v>
      </c>
      <c r="B41" s="1" t="s">
        <v>49</v>
      </c>
      <c r="C41" s="2">
        <v>3.8086006979976839</v>
      </c>
      <c r="D41" s="2">
        <v>243.03100000000001</v>
      </c>
      <c r="E41" s="2">
        <v>3.3302550152326553</v>
      </c>
      <c r="F41" s="2">
        <v>265.41199999999998</v>
      </c>
      <c r="G41" s="2">
        <v>14.363635234450982</v>
      </c>
      <c r="H41" s="2">
        <v>-8.4325501484484278</v>
      </c>
      <c r="I41" s="2">
        <v>1.3649662832955394E-2</v>
      </c>
      <c r="J41" s="2">
        <v>0.871</v>
      </c>
      <c r="K41" s="2">
        <v>1.2497302289164488E-2</v>
      </c>
      <c r="L41" s="2">
        <v>0.996</v>
      </c>
      <c r="M41" s="2">
        <v>1.6326469846155292</v>
      </c>
      <c r="N41" s="2">
        <v>104.181</v>
      </c>
      <c r="O41" s="2">
        <v>0.23855292281284665</v>
      </c>
      <c r="P41" s="2">
        <v>19.012</v>
      </c>
      <c r="Q41" s="2">
        <v>0.14239644657554335</v>
      </c>
      <c r="R41" s="2">
        <v>0.14175167777743417</v>
      </c>
    </row>
    <row r="42" spans="1:18">
      <c r="A42" s="1">
        <v>38</v>
      </c>
      <c r="B42" s="1" t="s">
        <v>65</v>
      </c>
      <c r="C42" s="2">
        <v>3.3332758720661451</v>
      </c>
      <c r="D42" s="2">
        <v>212.7</v>
      </c>
      <c r="E42" s="2">
        <v>3.8769743479068275</v>
      </c>
      <c r="F42" s="2">
        <v>308.98399999999998</v>
      </c>
      <c r="G42" s="2">
        <v>-14.023783163131441</v>
      </c>
      <c r="H42" s="2">
        <v>-31.16148408979106</v>
      </c>
      <c r="I42" s="2">
        <v>6.0302988038131292E-2</v>
      </c>
      <c r="J42" s="2">
        <v>3.8479999999999999</v>
      </c>
      <c r="K42" s="2">
        <v>4.3690368043042924E-2</v>
      </c>
      <c r="L42" s="2">
        <v>3.4820000000000002</v>
      </c>
      <c r="M42" s="2">
        <v>3.2543867759684439</v>
      </c>
      <c r="N42" s="2">
        <v>207.666</v>
      </c>
      <c r="O42" s="2">
        <v>4.9685810793854746</v>
      </c>
      <c r="P42" s="2">
        <v>395.98200000000003</v>
      </c>
      <c r="Q42" s="2">
        <v>0.12462494161904475</v>
      </c>
      <c r="R42" s="2">
        <v>0.16502268324861996</v>
      </c>
    </row>
    <row r="43" spans="1:18">
      <c r="A43" s="1">
        <v>39</v>
      </c>
      <c r="B43" s="1" t="s">
        <v>62</v>
      </c>
      <c r="C43" s="2">
        <v>3.135771049237515</v>
      </c>
      <c r="D43" s="2">
        <v>200.09700000000001</v>
      </c>
      <c r="E43" s="2">
        <v>2.3858680104194376</v>
      </c>
      <c r="F43" s="2">
        <v>190.14699999999999</v>
      </c>
      <c r="G43" s="2">
        <v>31.431036232647415</v>
      </c>
      <c r="H43" s="2">
        <v>5.2327935754968564</v>
      </c>
      <c r="I43" s="2">
        <v>5.8203039909984308E-2</v>
      </c>
      <c r="J43" s="2">
        <v>3.714</v>
      </c>
      <c r="K43" s="2">
        <v>0.10756965112952527</v>
      </c>
      <c r="L43" s="2">
        <v>8.5730000000000004</v>
      </c>
      <c r="M43" s="2">
        <v>1.6581754585017339</v>
      </c>
      <c r="N43" s="2">
        <v>105.81</v>
      </c>
      <c r="O43" s="2">
        <v>1.5233032026219242</v>
      </c>
      <c r="P43" s="2">
        <v>121.40300000000001</v>
      </c>
      <c r="Q43" s="2">
        <v>0.11724060622071461</v>
      </c>
      <c r="R43" s="2">
        <v>0.10155402270562663</v>
      </c>
    </row>
    <row r="44" spans="1:18">
      <c r="A44" s="1">
        <v>40</v>
      </c>
      <c r="B44" s="1" t="s">
        <v>95</v>
      </c>
      <c r="C44" s="2">
        <v>2.9395199267838983</v>
      </c>
      <c r="D44" s="2">
        <v>187.57400000000001</v>
      </c>
      <c r="E44" s="2">
        <v>2.3284004958768945</v>
      </c>
      <c r="F44" s="2">
        <v>185.56700000000001</v>
      </c>
      <c r="G44" s="2">
        <v>26.246319393470642</v>
      </c>
      <c r="H44" s="2">
        <v>1.0815500600861156</v>
      </c>
      <c r="I44" s="2">
        <v>1.3007141390761168E-3</v>
      </c>
      <c r="J44" s="2">
        <v>8.3000000000000004E-2</v>
      </c>
      <c r="K44" s="2">
        <v>0</v>
      </c>
      <c r="L44" s="2">
        <v>0</v>
      </c>
      <c r="M44" s="2">
        <v>0.22152885626481911</v>
      </c>
      <c r="N44" s="2">
        <v>14.135999999999999</v>
      </c>
      <c r="O44" s="2">
        <v>0.21339520083516111</v>
      </c>
      <c r="P44" s="2">
        <v>17.007000000000001</v>
      </c>
      <c r="Q44" s="2">
        <v>0.10990314433122098</v>
      </c>
      <c r="R44" s="2">
        <v>9.9107928767821832E-2</v>
      </c>
    </row>
    <row r="45" spans="1:18">
      <c r="A45" s="1">
        <v>41</v>
      </c>
      <c r="B45" s="1" t="s">
        <v>45</v>
      </c>
      <c r="C45" s="2">
        <v>2.9091803777085805</v>
      </c>
      <c r="D45" s="2">
        <v>185.63800000000001</v>
      </c>
      <c r="E45" s="2">
        <v>3.5467243516710751</v>
      </c>
      <c r="F45" s="2">
        <v>282.66399999999999</v>
      </c>
      <c r="G45" s="2">
        <v>-17.975571562591526</v>
      </c>
      <c r="H45" s="2">
        <v>-34.32555967509127</v>
      </c>
      <c r="I45" s="2">
        <v>0.13597947692486101</v>
      </c>
      <c r="J45" s="2">
        <v>8.6769999999999996</v>
      </c>
      <c r="K45" s="2">
        <v>6.5999809278117674E-2</v>
      </c>
      <c r="L45" s="2">
        <v>5.26</v>
      </c>
      <c r="M45" s="2">
        <v>1.3900559620504895</v>
      </c>
      <c r="N45" s="2">
        <v>88.700999999999993</v>
      </c>
      <c r="O45" s="2">
        <v>1.368354220725446</v>
      </c>
      <c r="P45" s="2">
        <v>109.054</v>
      </c>
      <c r="Q45" s="2">
        <v>0.10876880541737766</v>
      </c>
      <c r="R45" s="2">
        <v>0.15096565433092946</v>
      </c>
    </row>
    <row r="46" spans="1:18">
      <c r="A46" s="1">
        <v>42</v>
      </c>
      <c r="B46" s="1" t="s">
        <v>41</v>
      </c>
      <c r="C46" s="2">
        <v>2.7965824127777141</v>
      </c>
      <c r="D46" s="2">
        <v>178.453</v>
      </c>
      <c r="E46" s="2">
        <v>0.58172683607454223</v>
      </c>
      <c r="F46" s="2">
        <v>46.362000000000002</v>
      </c>
      <c r="G46" s="2">
        <v>380.7380783133342</v>
      </c>
      <c r="H46" s="2">
        <v>284.91221258789523</v>
      </c>
      <c r="I46" s="2">
        <v>0.30062167867345962</v>
      </c>
      <c r="J46" s="2">
        <v>19.183</v>
      </c>
      <c r="K46" s="2">
        <v>8.3704320854434036E-2</v>
      </c>
      <c r="L46" s="2">
        <v>6.6710000000000003</v>
      </c>
      <c r="M46" s="2">
        <v>0.67572883087738644</v>
      </c>
      <c r="N46" s="2">
        <v>43.119</v>
      </c>
      <c r="O46" s="2">
        <v>0.70392686317712549</v>
      </c>
      <c r="P46" s="2">
        <v>56.100999999999999</v>
      </c>
      <c r="Q46" s="2">
        <v>0.10455897840499949</v>
      </c>
      <c r="R46" s="2">
        <v>2.4761093262992643E-2</v>
      </c>
    </row>
    <row r="47" spans="1:18">
      <c r="A47" s="1">
        <v>43</v>
      </c>
      <c r="B47" s="1" t="s">
        <v>24</v>
      </c>
      <c r="C47" s="2">
        <v>2.4883288330713618</v>
      </c>
      <c r="D47" s="2">
        <v>158.78299999999999</v>
      </c>
      <c r="E47" s="2">
        <v>2.9820872000521974</v>
      </c>
      <c r="F47" s="2">
        <v>237.66399999999999</v>
      </c>
      <c r="G47" s="2">
        <v>-16.557475816676089</v>
      </c>
      <c r="H47" s="2">
        <v>-33.190133970647636</v>
      </c>
      <c r="I47" s="2">
        <v>5.7043367063097164E-3</v>
      </c>
      <c r="J47" s="2">
        <v>0.36399999999999999</v>
      </c>
      <c r="K47" s="2">
        <v>0</v>
      </c>
      <c r="L47" s="2">
        <v>0</v>
      </c>
      <c r="M47" s="2">
        <v>2.1074389878876874</v>
      </c>
      <c r="N47" s="2">
        <v>134.47800000000001</v>
      </c>
      <c r="O47" s="2">
        <v>2.5424356188172235</v>
      </c>
      <c r="P47" s="2">
        <v>202.625</v>
      </c>
      <c r="Q47" s="2">
        <v>9.3033954419825024E-2</v>
      </c>
      <c r="R47" s="2">
        <v>0.12693198026952857</v>
      </c>
    </row>
    <row r="48" spans="1:18">
      <c r="A48" s="1">
        <v>44</v>
      </c>
      <c r="B48" s="1" t="s">
        <v>82</v>
      </c>
      <c r="C48" s="2">
        <v>2.4309250271504488</v>
      </c>
      <c r="D48" s="2">
        <v>155.12</v>
      </c>
      <c r="E48" s="2">
        <v>1.907720722936314</v>
      </c>
      <c r="F48" s="2">
        <v>152.04</v>
      </c>
      <c r="G48" s="2">
        <v>27.425623568675832</v>
      </c>
      <c r="H48" s="2">
        <v>2.0257826887661139</v>
      </c>
      <c r="I48" s="2">
        <v>1.7676548437497552</v>
      </c>
      <c r="J48" s="2">
        <v>112.79600000000001</v>
      </c>
      <c r="K48" s="2">
        <v>0.27455167810161463</v>
      </c>
      <c r="L48" s="2">
        <v>21.881</v>
      </c>
      <c r="M48" s="2">
        <v>1.7275677742587103</v>
      </c>
      <c r="N48" s="2">
        <v>110.238</v>
      </c>
      <c r="O48" s="2">
        <v>2.9892894606084028</v>
      </c>
      <c r="P48" s="2">
        <v>238.238</v>
      </c>
      <c r="Q48" s="2">
        <v>9.0887733633973775E-2</v>
      </c>
      <c r="R48" s="2">
        <v>8.1201773428786539E-2</v>
      </c>
    </row>
    <row r="49" spans="1:18">
      <c r="A49" s="1">
        <v>45</v>
      </c>
      <c r="B49" s="1" t="s">
        <v>64</v>
      </c>
      <c r="C49" s="2">
        <v>2.3646042773122544</v>
      </c>
      <c r="D49" s="2">
        <v>150.88800000000001</v>
      </c>
      <c r="E49" s="2">
        <v>0.4449591704601919</v>
      </c>
      <c r="F49" s="2">
        <v>35.462000000000003</v>
      </c>
      <c r="G49" s="2">
        <v>431.4205064852805</v>
      </c>
      <c r="H49" s="2">
        <v>325.49207602504089</v>
      </c>
      <c r="I49" s="2">
        <v>0.59542932185779585</v>
      </c>
      <c r="J49" s="2">
        <v>37.994999999999997</v>
      </c>
      <c r="K49" s="2">
        <v>6.2837841229051963E-2</v>
      </c>
      <c r="L49" s="2">
        <v>5.008</v>
      </c>
      <c r="M49" s="2">
        <v>0.67027523424607938</v>
      </c>
      <c r="N49" s="2">
        <v>42.771000000000001</v>
      </c>
      <c r="O49" s="2">
        <v>2.3375978077021527E-2</v>
      </c>
      <c r="P49" s="2">
        <v>1.863</v>
      </c>
      <c r="Q49" s="2">
        <v>8.8408125016522926E-2</v>
      </c>
      <c r="R49" s="2">
        <v>1.8939603323675537E-2</v>
      </c>
    </row>
    <row r="50" spans="1:18">
      <c r="A50" s="1">
        <v>46</v>
      </c>
      <c r="B50" s="1" t="s">
        <v>74</v>
      </c>
      <c r="C50" s="2">
        <v>2.3109459012616926</v>
      </c>
      <c r="D50" s="2">
        <v>147.464</v>
      </c>
      <c r="E50" s="2">
        <v>3.2815581977785921</v>
      </c>
      <c r="F50" s="2">
        <v>261.53100000000001</v>
      </c>
      <c r="G50" s="2">
        <v>-29.577787076089123</v>
      </c>
      <c r="H50" s="2">
        <v>-43.6150972542452</v>
      </c>
      <c r="I50" s="2">
        <v>0.13445936522015761</v>
      </c>
      <c r="J50" s="2">
        <v>8.58</v>
      </c>
      <c r="K50" s="2">
        <v>8.2775806427327445E-2</v>
      </c>
      <c r="L50" s="2">
        <v>6.5970000000000004</v>
      </c>
      <c r="M50" s="2">
        <v>3.9537165164054526</v>
      </c>
      <c r="N50" s="2">
        <v>252.291</v>
      </c>
      <c r="O50" s="2">
        <v>4.6279166645754177</v>
      </c>
      <c r="P50" s="2">
        <v>368.83199999999999</v>
      </c>
      <c r="Q50" s="2">
        <v>8.6401938838320702E-2</v>
      </c>
      <c r="R50" s="2">
        <v>0.1396789069100498</v>
      </c>
    </row>
    <row r="51" spans="1:18">
      <c r="A51" s="1">
        <v>47</v>
      </c>
      <c r="B51" s="1" t="s">
        <v>113</v>
      </c>
      <c r="C51" s="2">
        <v>2.2041776430746376</v>
      </c>
      <c r="D51" s="2">
        <v>140.65100000000001</v>
      </c>
      <c r="E51" s="2">
        <v>1.1496263356805509</v>
      </c>
      <c r="F51" s="2">
        <v>91.622</v>
      </c>
      <c r="G51" s="2">
        <v>91.72991907582022</v>
      </c>
      <c r="H51" s="2">
        <v>53.512256881534995</v>
      </c>
      <c r="I51" s="2">
        <v>0.48903717378324457</v>
      </c>
      <c r="J51" s="2">
        <v>31.206</v>
      </c>
      <c r="K51" s="2">
        <v>0.43232384575618715</v>
      </c>
      <c r="L51" s="2">
        <v>34.454999999999998</v>
      </c>
      <c r="M51" s="2">
        <v>1.0950602638099012</v>
      </c>
      <c r="N51" s="2">
        <v>69.876999999999995</v>
      </c>
      <c r="O51" s="2">
        <v>0.39085438384284515</v>
      </c>
      <c r="P51" s="2">
        <v>31.15</v>
      </c>
      <c r="Q51" s="2">
        <v>8.2410073642032275E-2</v>
      </c>
      <c r="R51" s="2">
        <v>4.8933628552303869E-2</v>
      </c>
    </row>
    <row r="52" spans="1:18">
      <c r="A52" s="1">
        <v>48</v>
      </c>
      <c r="B52" s="1" t="s">
        <v>110</v>
      </c>
      <c r="C52" s="2">
        <v>2.032671431772842</v>
      </c>
      <c r="D52" s="2">
        <v>129.70699999999999</v>
      </c>
      <c r="E52" s="2">
        <v>2.016105961062622</v>
      </c>
      <c r="F52" s="2">
        <v>160.678</v>
      </c>
      <c r="G52" s="2">
        <v>0.82165674970222824</v>
      </c>
      <c r="H52" s="2">
        <v>-19.275196355443811</v>
      </c>
      <c r="I52" s="2">
        <v>2.2331537929921284E-2</v>
      </c>
      <c r="J52" s="2">
        <v>1.425</v>
      </c>
      <c r="K52" s="2">
        <v>4.162003182044037E-2</v>
      </c>
      <c r="L52" s="2">
        <v>3.3170000000000002</v>
      </c>
      <c r="M52" s="2">
        <v>1.4391383317322535</v>
      </c>
      <c r="N52" s="2">
        <v>91.832999999999998</v>
      </c>
      <c r="O52" s="2">
        <v>1.4905291528435127</v>
      </c>
      <c r="P52" s="2">
        <v>118.791</v>
      </c>
      <c r="Q52" s="2">
        <v>7.5997777633199037E-2</v>
      </c>
      <c r="R52" s="2">
        <v>8.5815170685283895E-2</v>
      </c>
    </row>
    <row r="53" spans="1:18">
      <c r="A53" s="1">
        <v>49</v>
      </c>
      <c r="B53" s="1" t="s">
        <v>58</v>
      </c>
      <c r="C53" s="2">
        <v>1.9999655232396871</v>
      </c>
      <c r="D53" s="2">
        <v>127.62</v>
      </c>
      <c r="E53" s="2">
        <v>1.6326545976521132</v>
      </c>
      <c r="F53" s="2">
        <v>130.11799999999999</v>
      </c>
      <c r="G53" s="2">
        <v>22.497773020441443</v>
      </c>
      <c r="H53" s="2">
        <v>-1.9197958775880295</v>
      </c>
      <c r="I53" s="2">
        <v>0.4513164637500372</v>
      </c>
      <c r="J53" s="2">
        <v>28.798999999999999</v>
      </c>
      <c r="K53" s="2">
        <v>0.41449385925728888</v>
      </c>
      <c r="L53" s="2">
        <v>33.033999999999999</v>
      </c>
      <c r="M53" s="2">
        <v>0.35023687101460405</v>
      </c>
      <c r="N53" s="2">
        <v>22.349</v>
      </c>
      <c r="O53" s="2">
        <v>0.3515305431056549</v>
      </c>
      <c r="P53" s="2">
        <v>28.015999999999998</v>
      </c>
      <c r="Q53" s="2">
        <v>7.4774964971426855E-2</v>
      </c>
      <c r="R53" s="2">
        <v>6.9493635589363625E-2</v>
      </c>
    </row>
    <row r="54" spans="1:18">
      <c r="A54" s="1">
        <v>50</v>
      </c>
      <c r="B54" s="1" t="s">
        <v>61</v>
      </c>
      <c r="C54" s="2">
        <v>1.8318286316957395</v>
      </c>
      <c r="D54" s="2">
        <v>116.89100000000001</v>
      </c>
      <c r="E54" s="2">
        <v>2.318211932163238</v>
      </c>
      <c r="F54" s="2">
        <v>184.755</v>
      </c>
      <c r="G54" s="2">
        <v>-20.980967862314046</v>
      </c>
      <c r="H54" s="2">
        <v>-36.731888176233383</v>
      </c>
      <c r="I54" s="2">
        <v>9.3055910335349171E-2</v>
      </c>
      <c r="J54" s="2">
        <v>5.9379999999999997</v>
      </c>
      <c r="K54" s="2">
        <v>0.11024226698052128</v>
      </c>
      <c r="L54" s="2">
        <v>8.7859999999999996</v>
      </c>
      <c r="M54" s="2">
        <v>1.6408743933265528</v>
      </c>
      <c r="N54" s="2">
        <v>104.706</v>
      </c>
      <c r="O54" s="2">
        <v>2.3026404942708152</v>
      </c>
      <c r="P54" s="2">
        <v>183.51400000000001</v>
      </c>
      <c r="Q54" s="2">
        <v>6.8488641517591722E-2</v>
      </c>
      <c r="R54" s="2">
        <v>9.8674254471424999E-2</v>
      </c>
    </row>
    <row r="55" spans="1:18">
      <c r="A55" s="1"/>
      <c r="B55" s="1" t="s">
        <v>162</v>
      </c>
      <c r="C55" s="2">
        <f>SUM(C5:C54)</f>
        <v>2636.1992192580892</v>
      </c>
      <c r="D55" s="2">
        <f t="shared" ref="D55:R55" si="0">SUM(D5:D54)</f>
        <v>168218.772</v>
      </c>
      <c r="E55" s="2">
        <f t="shared" si="0"/>
        <v>1862.1929879594268</v>
      </c>
      <c r="F55" s="2">
        <f t="shared" si="0"/>
        <v>148411.56700000001</v>
      </c>
      <c r="G55" s="3">
        <f>C55*100/E55-100</f>
        <v>41.564232939509196</v>
      </c>
      <c r="H55" s="3">
        <f>D55*100/F55-100</f>
        <v>13.346132919680031</v>
      </c>
      <c r="I55" s="2">
        <f t="shared" si="0"/>
        <v>204.42642424280416</v>
      </c>
      <c r="J55" s="2">
        <f t="shared" si="0"/>
        <v>13044.675000000001</v>
      </c>
      <c r="K55" s="2">
        <f t="shared" si="0"/>
        <v>85.629131261826018</v>
      </c>
      <c r="L55" s="2">
        <f t="shared" si="0"/>
        <v>6824.402</v>
      </c>
      <c r="M55" s="2">
        <f t="shared" si="0"/>
        <v>1481.1431553444461</v>
      </c>
      <c r="N55" s="2">
        <f t="shared" si="0"/>
        <v>94513.373999999996</v>
      </c>
      <c r="O55" s="2">
        <f t="shared" si="0"/>
        <v>1353.5619946497497</v>
      </c>
      <c r="P55" s="2">
        <f t="shared" si="0"/>
        <v>107875.101</v>
      </c>
      <c r="Q55" s="2">
        <f t="shared" si="0"/>
        <v>98.562551197590068</v>
      </c>
      <c r="R55" s="2">
        <f t="shared" si="0"/>
        <v>79.263893960439148</v>
      </c>
    </row>
    <row r="56" spans="1:18">
      <c r="A56" s="7"/>
      <c r="B56" s="7" t="s">
        <v>161</v>
      </c>
      <c r="C56" s="3">
        <v>2674.64588449345</v>
      </c>
      <c r="D56" s="3">
        <v>170672.09599999999</v>
      </c>
      <c r="E56" s="3">
        <v>2349.3584467208384</v>
      </c>
      <c r="F56" s="3">
        <v>187237.29</v>
      </c>
      <c r="G56" s="3">
        <v>13.845798550946455</v>
      </c>
      <c r="H56" s="3">
        <v>-8.8471660746638889</v>
      </c>
      <c r="I56" s="3">
        <v>216.50556094472591</v>
      </c>
      <c r="J56" s="3">
        <v>13815.458000000001</v>
      </c>
      <c r="K56" s="3">
        <v>122.69388385037368</v>
      </c>
      <c r="L56" s="3">
        <v>9778.3590000000004</v>
      </c>
      <c r="M56" s="3">
        <v>1527.5194127667444</v>
      </c>
      <c r="N56" s="3">
        <v>97472.694000000003</v>
      </c>
      <c r="O56" s="3">
        <v>1806.5714855728936</v>
      </c>
      <c r="P56" s="3">
        <v>143978.68900000001</v>
      </c>
      <c r="Q56" s="3">
        <v>99.999999999999986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C39" zoomScale="145" zoomScaleNormal="145" workbookViewId="0">
      <selection activeCell="H62" sqref="H62"/>
    </sheetView>
  </sheetViews>
  <sheetFormatPr defaultRowHeight="15"/>
  <cols>
    <col min="1" max="1" width="4.5703125" bestFit="1" customWidth="1"/>
    <col min="2" max="2" width="49.42578125" bestFit="1" customWidth="1"/>
    <col min="3" max="3" width="14.7109375" customWidth="1"/>
    <col min="4" max="4" width="18" customWidth="1"/>
    <col min="5" max="5" width="14.140625" bestFit="1" customWidth="1"/>
    <col min="6" max="8" width="16.140625" bestFit="1" customWidth="1"/>
    <col min="9" max="9" width="14.7109375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43</v>
      </c>
      <c r="C5" s="2">
        <v>766.10295074054511</v>
      </c>
      <c r="D5" s="2">
        <v>48885.872000000003</v>
      </c>
      <c r="E5" s="2">
        <v>577.41366070577135</v>
      </c>
      <c r="F5" s="2">
        <v>46018.252</v>
      </c>
      <c r="G5" s="2">
        <v>32.678355722332441</v>
      </c>
      <c r="H5" s="2">
        <v>6.2314839772705852</v>
      </c>
      <c r="I5" s="2">
        <v>287.50740858565359</v>
      </c>
      <c r="J5" s="2">
        <v>18346.164000000001</v>
      </c>
      <c r="K5" s="2">
        <v>245.38341372093373</v>
      </c>
      <c r="L5" s="2">
        <v>19556.370999999999</v>
      </c>
      <c r="M5" s="2">
        <v>136.60543385085037</v>
      </c>
      <c r="N5" s="2">
        <v>8716.9429999999993</v>
      </c>
      <c r="O5" s="2">
        <v>115.76205939480937</v>
      </c>
      <c r="P5" s="2">
        <v>9225.9120000000003</v>
      </c>
      <c r="Q5" s="2">
        <v>45.481022992072845</v>
      </c>
      <c r="R5" s="2">
        <v>46.021028448646305</v>
      </c>
    </row>
    <row r="6" spans="1:18">
      <c r="A6" s="1">
        <v>2</v>
      </c>
      <c r="B6" s="1" t="s">
        <v>47</v>
      </c>
      <c r="C6" s="2">
        <v>174.02434686128274</v>
      </c>
      <c r="D6" s="2">
        <v>11104.684999999999</v>
      </c>
      <c r="E6" s="2">
        <v>52.311298263928975</v>
      </c>
      <c r="F6" s="2">
        <v>4169.0640000000003</v>
      </c>
      <c r="G6" s="2">
        <v>232.67067084297628</v>
      </c>
      <c r="H6" s="2">
        <v>166.3591875778352</v>
      </c>
      <c r="I6" s="2">
        <v>174.66533252051758</v>
      </c>
      <c r="J6" s="2">
        <v>11145.587</v>
      </c>
      <c r="K6" s="2">
        <v>59.146808168919364</v>
      </c>
      <c r="L6" s="2">
        <v>4713.835</v>
      </c>
      <c r="M6" s="2">
        <v>10.670071507935139</v>
      </c>
      <c r="N6" s="2">
        <v>680.86900000000003</v>
      </c>
      <c r="O6" s="2">
        <v>39.240437556150034</v>
      </c>
      <c r="P6" s="2">
        <v>3127.3530000000001</v>
      </c>
      <c r="Q6" s="2">
        <v>10.331255496572229</v>
      </c>
      <c r="R6" s="2">
        <v>4.1693155348062145</v>
      </c>
    </row>
    <row r="7" spans="1:18">
      <c r="A7" s="1">
        <v>3</v>
      </c>
      <c r="B7" s="1" t="s">
        <v>36</v>
      </c>
      <c r="C7" s="2">
        <v>124.34919629970334</v>
      </c>
      <c r="D7" s="2">
        <v>7934.8590000000004</v>
      </c>
      <c r="E7" s="2">
        <v>120.39749200724745</v>
      </c>
      <c r="F7" s="2">
        <v>9595.3430000000008</v>
      </c>
      <c r="G7" s="2">
        <v>3.2822147924958642</v>
      </c>
      <c r="H7" s="2">
        <v>-17.305103110957063</v>
      </c>
      <c r="I7" s="2">
        <v>92.092676665971908</v>
      </c>
      <c r="J7" s="2">
        <v>5876.5349999999999</v>
      </c>
      <c r="K7" s="2">
        <v>114.74590073427925</v>
      </c>
      <c r="L7" s="2">
        <v>9144.9269999999997</v>
      </c>
      <c r="M7" s="2">
        <v>27.666988972138075</v>
      </c>
      <c r="N7" s="2">
        <v>1765.461</v>
      </c>
      <c r="O7" s="2">
        <v>90.096000863267477</v>
      </c>
      <c r="P7" s="2">
        <v>7180.3990000000003</v>
      </c>
      <c r="Q7" s="2">
        <v>7.382204507221557</v>
      </c>
      <c r="R7" s="2">
        <v>9.595921921969552</v>
      </c>
    </row>
    <row r="8" spans="1:18">
      <c r="A8" s="1">
        <v>4</v>
      </c>
      <c r="B8" s="1" t="s">
        <v>67</v>
      </c>
      <c r="C8" s="2">
        <v>84.211524327272215</v>
      </c>
      <c r="D8" s="2">
        <v>5373.63</v>
      </c>
      <c r="E8" s="2">
        <v>46.793952610631244</v>
      </c>
      <c r="F8" s="2">
        <v>3729.3470000000002</v>
      </c>
      <c r="G8" s="2">
        <v>79.962408877894148</v>
      </c>
      <c r="H8" s="2">
        <v>44.090372925876835</v>
      </c>
      <c r="I8" s="2">
        <v>64.474252912110899</v>
      </c>
      <c r="J8" s="2">
        <v>4114.1729999999998</v>
      </c>
      <c r="K8" s="2">
        <v>34.956573129294377</v>
      </c>
      <c r="L8" s="2">
        <v>2785.9409999999998</v>
      </c>
      <c r="M8" s="2">
        <v>38.5748874412132</v>
      </c>
      <c r="N8" s="2">
        <v>2461.5059999999999</v>
      </c>
      <c r="O8" s="2">
        <v>36.88879910461096</v>
      </c>
      <c r="P8" s="2">
        <v>2939.9340000000002</v>
      </c>
      <c r="Q8" s="2">
        <v>4.9993623838988164</v>
      </c>
      <c r="R8" s="2">
        <v>3.7295720050790662</v>
      </c>
    </row>
    <row r="9" spans="1:18">
      <c r="A9" s="1">
        <v>5</v>
      </c>
      <c r="B9" s="1" t="s">
        <v>99</v>
      </c>
      <c r="C9" s="2">
        <v>69.17211895736007</v>
      </c>
      <c r="D9" s="2">
        <v>4413.9489999999996</v>
      </c>
      <c r="E9" s="2">
        <v>41.959805363300099</v>
      </c>
      <c r="F9" s="2">
        <v>3344.0790000000002</v>
      </c>
      <c r="G9" s="2">
        <v>64.853288423165736</v>
      </c>
      <c r="H9" s="2">
        <v>31.992964281047165</v>
      </c>
      <c r="I9" s="2">
        <v>56.220641863249497</v>
      </c>
      <c r="J9" s="2">
        <v>3587.5010000000002</v>
      </c>
      <c r="K9" s="2">
        <v>33.336164884086266</v>
      </c>
      <c r="L9" s="2">
        <v>2656.799</v>
      </c>
      <c r="M9" s="2">
        <v>47.160729089453092</v>
      </c>
      <c r="N9" s="2">
        <v>3009.3780000000002</v>
      </c>
      <c r="O9" s="2">
        <v>7.8644419126393403</v>
      </c>
      <c r="P9" s="2">
        <v>626.774</v>
      </c>
      <c r="Q9" s="2">
        <v>4.1065221451882232</v>
      </c>
      <c r="R9" s="2">
        <v>3.3442807604582785</v>
      </c>
    </row>
    <row r="10" spans="1:18">
      <c r="A10" s="1">
        <v>6</v>
      </c>
      <c r="B10" s="1" t="s">
        <v>11</v>
      </c>
      <c r="C10" s="2">
        <v>67.486330748098695</v>
      </c>
      <c r="D10" s="2">
        <v>4306.3770000000004</v>
      </c>
      <c r="E10" s="2">
        <v>2.2434916157656734E-2</v>
      </c>
      <c r="F10" s="2">
        <v>1.788</v>
      </c>
      <c r="G10" s="8">
        <v>300709.37354012142</v>
      </c>
      <c r="H10" s="8">
        <v>240748.82550335574</v>
      </c>
      <c r="I10" s="2">
        <v>54.114346876954009</v>
      </c>
      <c r="J10" s="2">
        <v>3453.096</v>
      </c>
      <c r="K10" s="2">
        <v>0</v>
      </c>
      <c r="L10" s="2">
        <v>0</v>
      </c>
      <c r="M10" s="2">
        <v>33.653329906552308</v>
      </c>
      <c r="N10" s="2">
        <v>2147.4560000000001</v>
      </c>
      <c r="O10" s="2">
        <v>1.9172568170525442E-2</v>
      </c>
      <c r="P10" s="2">
        <v>1.528</v>
      </c>
      <c r="Q10" s="2">
        <v>4.0064424206145635</v>
      </c>
      <c r="R10" s="2">
        <v>1.7881078765481923E-3</v>
      </c>
    </row>
    <row r="11" spans="1:18">
      <c r="A11" s="1">
        <v>7</v>
      </c>
      <c r="B11" s="1" t="s">
        <v>31</v>
      </c>
      <c r="C11" s="2">
        <v>41.042498875587476</v>
      </c>
      <c r="D11" s="2">
        <v>2618.9670000000001</v>
      </c>
      <c r="E11" s="2">
        <v>32.638285912177594</v>
      </c>
      <c r="F11" s="2">
        <v>2601.1799999999998</v>
      </c>
      <c r="G11" s="2">
        <v>25.749553717446332</v>
      </c>
      <c r="H11" s="2">
        <v>0.68380504232695216</v>
      </c>
      <c r="I11" s="2">
        <v>5.4160326338207616</v>
      </c>
      <c r="J11" s="2">
        <v>345.60300000000001</v>
      </c>
      <c r="K11" s="2">
        <v>7.8050922742580671</v>
      </c>
      <c r="L11" s="2">
        <v>622.04399999999998</v>
      </c>
      <c r="M11" s="2">
        <v>11.823804949295655</v>
      </c>
      <c r="N11" s="2">
        <v>754.49</v>
      </c>
      <c r="O11" s="2">
        <v>12.365277575623736</v>
      </c>
      <c r="P11" s="2">
        <v>985.47799999999995</v>
      </c>
      <c r="Q11" s="2">
        <v>2.4365587330114522</v>
      </c>
      <c r="R11" s="2">
        <v>2.6013369386575089</v>
      </c>
    </row>
    <row r="12" spans="1:18">
      <c r="A12" s="1">
        <v>8</v>
      </c>
      <c r="B12" s="1" t="s">
        <v>48</v>
      </c>
      <c r="C12" s="2">
        <v>40.030276864056567</v>
      </c>
      <c r="D12" s="2">
        <v>2554.3760000000002</v>
      </c>
      <c r="E12" s="2">
        <v>30.106465471810804</v>
      </c>
      <c r="F12" s="2">
        <v>2399.4009999999998</v>
      </c>
      <c r="G12" s="2">
        <v>32.962392750944474</v>
      </c>
      <c r="H12" s="2">
        <v>6.4589037013821553</v>
      </c>
      <c r="I12" s="2">
        <v>10.6101603012642</v>
      </c>
      <c r="J12" s="2">
        <v>677.04600000000005</v>
      </c>
      <c r="K12" s="2">
        <v>10.489565505438085</v>
      </c>
      <c r="L12" s="2">
        <v>835.98900000000003</v>
      </c>
      <c r="M12" s="2">
        <v>16.765202292391134</v>
      </c>
      <c r="N12" s="2">
        <v>1069.806</v>
      </c>
      <c r="O12" s="2">
        <v>4.6700385960861865</v>
      </c>
      <c r="P12" s="2">
        <v>372.18900000000002</v>
      </c>
      <c r="Q12" s="2">
        <v>2.3764664274864336</v>
      </c>
      <c r="R12" s="2">
        <v>2.3995457645959779</v>
      </c>
    </row>
    <row r="13" spans="1:18">
      <c r="A13" s="1">
        <v>9</v>
      </c>
      <c r="B13" s="1" t="s">
        <v>44</v>
      </c>
      <c r="C13" s="2">
        <v>37.840313048983639</v>
      </c>
      <c r="D13" s="2">
        <v>2414.6320000000001</v>
      </c>
      <c r="E13" s="2">
        <v>28.026768819983641</v>
      </c>
      <c r="F13" s="2">
        <v>2233.6550000000002</v>
      </c>
      <c r="G13" s="2">
        <v>35.01489697950035</v>
      </c>
      <c r="H13" s="2">
        <v>8.1022807909010055</v>
      </c>
      <c r="I13" s="2">
        <v>13.585896497631289</v>
      </c>
      <c r="J13" s="2">
        <v>866.93100000000004</v>
      </c>
      <c r="K13" s="2">
        <v>8.400069262157265</v>
      </c>
      <c r="L13" s="2">
        <v>669.46199999999999</v>
      </c>
      <c r="M13" s="2">
        <v>14.520859223552014</v>
      </c>
      <c r="N13" s="2">
        <v>926.59199999999998</v>
      </c>
      <c r="O13" s="2">
        <v>11.896440527396196</v>
      </c>
      <c r="P13" s="2">
        <v>948.11300000000006</v>
      </c>
      <c r="Q13" s="2">
        <v>2.2464554485065711</v>
      </c>
      <c r="R13" s="2">
        <v>2.2337897645364948</v>
      </c>
    </row>
    <row r="14" spans="1:18">
      <c r="A14" s="1">
        <v>10</v>
      </c>
      <c r="B14" s="1" t="s">
        <v>159</v>
      </c>
      <c r="C14" s="2">
        <v>32.674330954959245</v>
      </c>
      <c r="D14" s="2">
        <v>2084.9850000000001</v>
      </c>
      <c r="E14" s="2">
        <v>0.14775926883253113</v>
      </c>
      <c r="F14" s="2">
        <v>11.776</v>
      </c>
      <c r="G14" s="8">
        <v>22013.219165961091</v>
      </c>
      <c r="H14" s="8">
        <v>17605.375339673912</v>
      </c>
      <c r="I14" s="2">
        <v>26.406534286354567</v>
      </c>
      <c r="J14" s="2">
        <v>1685.03</v>
      </c>
      <c r="K14" s="2">
        <v>9.26381353422705E-2</v>
      </c>
      <c r="L14" s="2">
        <v>7.383</v>
      </c>
      <c r="M14" s="2">
        <v>7.3184759391391151E-3</v>
      </c>
      <c r="N14" s="2">
        <v>0.46700000000000003</v>
      </c>
      <c r="O14" s="2">
        <v>5.4330641477994207E-3</v>
      </c>
      <c r="P14" s="2">
        <v>0.433</v>
      </c>
      <c r="Q14" s="2">
        <v>1.9397680115663476</v>
      </c>
      <c r="R14" s="2">
        <v>1.1776710488943796E-2</v>
      </c>
    </row>
    <row r="15" spans="1:18">
      <c r="A15" s="1">
        <v>11</v>
      </c>
      <c r="B15" s="1" t="s">
        <v>18</v>
      </c>
      <c r="C15" s="2">
        <v>18.656613034409375</v>
      </c>
      <c r="D15" s="2">
        <v>1190.499</v>
      </c>
      <c r="E15" s="2">
        <v>14.547499786692633</v>
      </c>
      <c r="F15" s="2">
        <v>1159.395</v>
      </c>
      <c r="G15" s="2">
        <v>28.246181872953628</v>
      </c>
      <c r="H15" s="2">
        <v>2.6827785181064314</v>
      </c>
      <c r="I15" s="2">
        <v>18.707622968417716</v>
      </c>
      <c r="J15" s="2">
        <v>1193.7539999999999</v>
      </c>
      <c r="K15" s="2">
        <v>14.527775128862748</v>
      </c>
      <c r="L15" s="2">
        <v>1157.8230000000001</v>
      </c>
      <c r="M15" s="2">
        <v>3.0432479615615464</v>
      </c>
      <c r="N15" s="2">
        <v>194.19300000000001</v>
      </c>
      <c r="O15" s="2">
        <v>1.3101213091551522</v>
      </c>
      <c r="P15" s="2">
        <v>104.413</v>
      </c>
      <c r="Q15" s="2">
        <v>1.107582010422965</v>
      </c>
      <c r="R15" s="2">
        <v>1.1594649505204648</v>
      </c>
    </row>
    <row r="16" spans="1:18">
      <c r="A16" s="1">
        <v>12</v>
      </c>
      <c r="B16" s="1" t="s">
        <v>60</v>
      </c>
      <c r="C16" s="2">
        <v>16.192104508463263</v>
      </c>
      <c r="D16" s="2">
        <v>1033.2360000000001</v>
      </c>
      <c r="E16" s="2">
        <v>11.125070893331259</v>
      </c>
      <c r="F16" s="2">
        <v>886.63699999999994</v>
      </c>
      <c r="G16" s="2">
        <v>45.546079334823418</v>
      </c>
      <c r="H16" s="2">
        <v>16.534275018976217</v>
      </c>
      <c r="I16" s="2">
        <v>6.0780491168464419</v>
      </c>
      <c r="J16" s="2">
        <v>387.84699999999998</v>
      </c>
      <c r="K16" s="2">
        <v>4.3351209327303852</v>
      </c>
      <c r="L16" s="2">
        <v>345.49700000000001</v>
      </c>
      <c r="M16" s="2">
        <v>1.789955039170301</v>
      </c>
      <c r="N16" s="2">
        <v>114.21899999999999</v>
      </c>
      <c r="O16" s="2">
        <v>1.781342380911751</v>
      </c>
      <c r="P16" s="2">
        <v>141.96799999999999</v>
      </c>
      <c r="Q16" s="2">
        <v>0.96127221116639539</v>
      </c>
      <c r="R16" s="2">
        <v>0.88669049403750522</v>
      </c>
    </row>
    <row r="17" spans="1:18">
      <c r="A17" s="1">
        <v>13</v>
      </c>
      <c r="B17" s="1" t="s">
        <v>88</v>
      </c>
      <c r="C17" s="2">
        <v>14.354352142495584</v>
      </c>
      <c r="D17" s="2">
        <v>915.96699999999998</v>
      </c>
      <c r="E17" s="2">
        <v>14.822641196930384</v>
      </c>
      <c r="F17" s="2">
        <v>1181.3230000000001</v>
      </c>
      <c r="G17" s="2">
        <v>-3.1592821293669147</v>
      </c>
      <c r="H17" s="2">
        <v>-22.462611834358611</v>
      </c>
      <c r="I17" s="2">
        <v>0.78514553110665697</v>
      </c>
      <c r="J17" s="2">
        <v>50.100999999999999</v>
      </c>
      <c r="K17" s="2">
        <v>6.6467705264425865</v>
      </c>
      <c r="L17" s="2">
        <v>529.72900000000004</v>
      </c>
      <c r="M17" s="2">
        <v>8.4609104058698245E-2</v>
      </c>
      <c r="N17" s="2">
        <v>5.399</v>
      </c>
      <c r="O17" s="2">
        <v>1.3300341793689113E-3</v>
      </c>
      <c r="P17" s="2">
        <v>0.106</v>
      </c>
      <c r="Q17" s="2">
        <v>0.85217087233260325</v>
      </c>
      <c r="R17" s="2">
        <v>1.1813942735165213</v>
      </c>
    </row>
    <row r="18" spans="1:18">
      <c r="A18" s="1">
        <v>14</v>
      </c>
      <c r="B18" s="1" t="s">
        <v>80</v>
      </c>
      <c r="C18" s="2">
        <v>11.504910587656378</v>
      </c>
      <c r="D18" s="2">
        <v>734.14099999999996</v>
      </c>
      <c r="E18" s="2">
        <v>7.4545529830408093</v>
      </c>
      <c r="F18" s="2">
        <v>594.10699999999997</v>
      </c>
      <c r="G18" s="2">
        <v>54.334010554759971</v>
      </c>
      <c r="H18" s="2">
        <v>23.570501609979345</v>
      </c>
      <c r="I18" s="2">
        <v>2.0755949983623538</v>
      </c>
      <c r="J18" s="2">
        <v>132.446</v>
      </c>
      <c r="K18" s="2">
        <v>2.1500880833956528</v>
      </c>
      <c r="L18" s="2">
        <v>171.35599999999999</v>
      </c>
      <c r="M18" s="2">
        <v>2.7218148566628688</v>
      </c>
      <c r="N18" s="2">
        <v>173.68199999999999</v>
      </c>
      <c r="O18" s="2">
        <v>3.8793458239436269</v>
      </c>
      <c r="P18" s="2">
        <v>309.173</v>
      </c>
      <c r="Q18" s="2">
        <v>0.68300885990994176</v>
      </c>
      <c r="R18" s="2">
        <v>0.59414284463781697</v>
      </c>
    </row>
    <row r="19" spans="1:18">
      <c r="A19" s="1">
        <v>15</v>
      </c>
      <c r="B19" s="1" t="s">
        <v>20</v>
      </c>
      <c r="C19" s="2">
        <v>11.137545035268158</v>
      </c>
      <c r="D19" s="2">
        <v>710.69899999999996</v>
      </c>
      <c r="E19" s="2">
        <v>10.428910927861958</v>
      </c>
      <c r="F19" s="2">
        <v>831.15499999999997</v>
      </c>
      <c r="G19" s="2">
        <v>6.7949003717445464</v>
      </c>
      <c r="H19" s="2">
        <v>-14.492603665982884</v>
      </c>
      <c r="I19" s="2">
        <v>11.642645245106257</v>
      </c>
      <c r="J19" s="2">
        <v>742.93</v>
      </c>
      <c r="K19" s="2">
        <v>9.2491204207927016</v>
      </c>
      <c r="L19" s="2">
        <v>737.12900000000002</v>
      </c>
      <c r="M19" s="2">
        <v>3.1923756211693575</v>
      </c>
      <c r="N19" s="2">
        <v>203.709</v>
      </c>
      <c r="O19" s="2">
        <v>11.39693740808962</v>
      </c>
      <c r="P19" s="2">
        <v>908.30399999999997</v>
      </c>
      <c r="Q19" s="2">
        <v>0.6611995702857294</v>
      </c>
      <c r="R19" s="2">
        <v>0.83120514660649469</v>
      </c>
    </row>
    <row r="20" spans="1:18">
      <c r="A20" s="1">
        <v>16</v>
      </c>
      <c r="B20" s="1" t="s">
        <v>133</v>
      </c>
      <c r="C20" s="2">
        <v>9.5134858982214698</v>
      </c>
      <c r="D20" s="2">
        <v>607.06600000000003</v>
      </c>
      <c r="E20" s="2">
        <v>12.303042014023079</v>
      </c>
      <c r="F20" s="2">
        <v>980.51800000000003</v>
      </c>
      <c r="G20" s="2">
        <v>-22.673710393104869</v>
      </c>
      <c r="H20" s="2">
        <v>-38.087215125066542</v>
      </c>
      <c r="I20" s="2">
        <v>18.911662704451103</v>
      </c>
      <c r="J20" s="2">
        <v>1206.7739999999999</v>
      </c>
      <c r="K20" s="2">
        <v>22.273693429631155</v>
      </c>
      <c r="L20" s="2">
        <v>1775.1510000000001</v>
      </c>
      <c r="M20" s="2">
        <v>0.37485641212892429</v>
      </c>
      <c r="N20" s="2">
        <v>23.92</v>
      </c>
      <c r="O20" s="2">
        <v>9.4093644444221386E-2</v>
      </c>
      <c r="P20" s="2">
        <v>7.4989999999999997</v>
      </c>
      <c r="Q20" s="2">
        <v>0.56478449855012702</v>
      </c>
      <c r="R20" s="2">
        <v>0.98057715821995539</v>
      </c>
    </row>
    <row r="21" spans="1:18">
      <c r="A21" s="1">
        <v>17</v>
      </c>
      <c r="B21" s="1" t="s">
        <v>45</v>
      </c>
      <c r="C21" s="2">
        <v>9.275831320883043</v>
      </c>
      <c r="D21" s="2">
        <v>591.90099999999995</v>
      </c>
      <c r="E21" s="2">
        <v>10.385659722047953</v>
      </c>
      <c r="F21" s="2">
        <v>827.70799999999997</v>
      </c>
      <c r="G21" s="2">
        <v>-10.686161792965635</v>
      </c>
      <c r="H21" s="2">
        <v>-28.489153179623727</v>
      </c>
      <c r="I21" s="2">
        <v>5.9078592909384104</v>
      </c>
      <c r="J21" s="2">
        <v>376.98700000000002</v>
      </c>
      <c r="K21" s="2">
        <v>3.5804143683843348</v>
      </c>
      <c r="L21" s="2">
        <v>285.34899999999999</v>
      </c>
      <c r="M21" s="2">
        <v>1.0956714427427201</v>
      </c>
      <c r="N21" s="2">
        <v>69.915999999999997</v>
      </c>
      <c r="O21" s="2">
        <v>1.28389705033552</v>
      </c>
      <c r="P21" s="2">
        <v>102.32299999999999</v>
      </c>
      <c r="Q21" s="2">
        <v>0.55067572467626036</v>
      </c>
      <c r="R21" s="2">
        <v>0.82775793863643798</v>
      </c>
    </row>
    <row r="22" spans="1:18">
      <c r="A22" s="1">
        <v>18</v>
      </c>
      <c r="B22" s="1" t="s">
        <v>119</v>
      </c>
      <c r="C22" s="2">
        <v>8.8112413044125546</v>
      </c>
      <c r="D22" s="2">
        <v>562.255</v>
      </c>
      <c r="E22" s="2">
        <v>6.8748086507430628</v>
      </c>
      <c r="F22" s="2">
        <v>547.90300000000002</v>
      </c>
      <c r="G22" s="2">
        <v>28.167077107814379</v>
      </c>
      <c r="H22" s="2">
        <v>2.6194417625017508</v>
      </c>
      <c r="I22" s="2">
        <v>4.877505637733873</v>
      </c>
      <c r="J22" s="2">
        <v>311.23899999999998</v>
      </c>
      <c r="K22" s="2">
        <v>3.907740798923927</v>
      </c>
      <c r="L22" s="2">
        <v>311.43599999999998</v>
      </c>
      <c r="M22" s="2">
        <v>0.22654365776487162</v>
      </c>
      <c r="N22" s="2">
        <v>14.456</v>
      </c>
      <c r="O22" s="2">
        <v>9.1935475775811445E-2</v>
      </c>
      <c r="P22" s="2">
        <v>7.327</v>
      </c>
      <c r="Q22" s="2">
        <v>0.52309453705577591</v>
      </c>
      <c r="R22" s="2">
        <v>0.54793605698231773</v>
      </c>
    </row>
    <row r="23" spans="1:18">
      <c r="A23" s="1">
        <v>19</v>
      </c>
      <c r="B23" s="1" t="s">
        <v>84</v>
      </c>
      <c r="C23" s="2">
        <v>8.3065798897057093</v>
      </c>
      <c r="D23" s="2">
        <v>530.05200000000002</v>
      </c>
      <c r="E23" s="2">
        <v>7.5207284572105424</v>
      </c>
      <c r="F23" s="2">
        <v>599.38099999999997</v>
      </c>
      <c r="G23" s="2">
        <v>10.449139826897053</v>
      </c>
      <c r="H23" s="2">
        <v>-11.566766380649355</v>
      </c>
      <c r="I23" s="2">
        <v>0.43862274745302932</v>
      </c>
      <c r="J23" s="2">
        <v>27.989000000000001</v>
      </c>
      <c r="K23" s="2">
        <v>0.35686322731538878</v>
      </c>
      <c r="L23" s="2">
        <v>28.440999999999999</v>
      </c>
      <c r="M23" s="2">
        <v>5.5178174330171395</v>
      </c>
      <c r="N23" s="2">
        <v>352.09800000000001</v>
      </c>
      <c r="O23" s="2">
        <v>3.8546523591794943</v>
      </c>
      <c r="P23" s="2">
        <v>307.20499999999998</v>
      </c>
      <c r="Q23" s="2">
        <v>0.49313444176661503</v>
      </c>
      <c r="R23" s="2">
        <v>0.59941716283743396</v>
      </c>
    </row>
    <row r="24" spans="1:18">
      <c r="A24" s="1">
        <v>20</v>
      </c>
      <c r="B24" s="1" t="s">
        <v>35</v>
      </c>
      <c r="C24" s="2">
        <v>8.2820543761195147</v>
      </c>
      <c r="D24" s="2">
        <v>528.48699999999997</v>
      </c>
      <c r="E24" s="2">
        <v>5.7383069919645866</v>
      </c>
      <c r="F24" s="2">
        <v>457.327</v>
      </c>
      <c r="G24" s="2">
        <v>44.329231386835261</v>
      </c>
      <c r="H24" s="2">
        <v>15.559982244652076</v>
      </c>
      <c r="I24" s="2">
        <v>4.2266941018098727</v>
      </c>
      <c r="J24" s="2">
        <v>269.70999999999998</v>
      </c>
      <c r="K24" s="2">
        <v>2.2405680500695135</v>
      </c>
      <c r="L24" s="2">
        <v>178.56700000000001</v>
      </c>
      <c r="M24" s="2">
        <v>6.1052387437295392</v>
      </c>
      <c r="N24" s="2">
        <v>389.58199999999999</v>
      </c>
      <c r="O24" s="2">
        <v>0.77101830428170626</v>
      </c>
      <c r="P24" s="2">
        <v>61.448</v>
      </c>
      <c r="Q24" s="2">
        <v>0.49167844235266167</v>
      </c>
      <c r="R24" s="2">
        <v>0.45735459220254754</v>
      </c>
    </row>
    <row r="25" spans="1:18">
      <c r="A25" s="1">
        <v>21</v>
      </c>
      <c r="B25" s="1" t="s">
        <v>46</v>
      </c>
      <c r="C25" s="2">
        <v>8.012367754199504</v>
      </c>
      <c r="D25" s="2">
        <v>511.27800000000002</v>
      </c>
      <c r="E25" s="2">
        <v>5.2954181577269965</v>
      </c>
      <c r="F25" s="2">
        <v>422.03</v>
      </c>
      <c r="G25" s="2">
        <v>51.307555240146144</v>
      </c>
      <c r="H25" s="2">
        <v>21.147311802478512</v>
      </c>
      <c r="I25" s="2">
        <v>5.1549965444883412</v>
      </c>
      <c r="J25" s="2">
        <v>328.94600000000003</v>
      </c>
      <c r="K25" s="2">
        <v>3.517714549570123</v>
      </c>
      <c r="L25" s="2">
        <v>280.35199999999998</v>
      </c>
      <c r="M25" s="2">
        <v>0.93328590166914527</v>
      </c>
      <c r="N25" s="2">
        <v>59.554000000000002</v>
      </c>
      <c r="O25" s="2">
        <v>1.8888743895645019</v>
      </c>
      <c r="P25" s="2">
        <v>150.53800000000001</v>
      </c>
      <c r="Q25" s="2">
        <v>0.47566803090555526</v>
      </c>
      <c r="R25" s="2">
        <v>0.42205546260605903</v>
      </c>
    </row>
    <row r="26" spans="1:18">
      <c r="A26" s="1">
        <v>22</v>
      </c>
      <c r="B26" s="1" t="s">
        <v>75</v>
      </c>
      <c r="C26" s="2">
        <v>6.7440617698174767</v>
      </c>
      <c r="D26" s="2">
        <v>430.346</v>
      </c>
      <c r="E26" s="2">
        <v>4.1340850117695487</v>
      </c>
      <c r="F26" s="2">
        <v>329.47500000000002</v>
      </c>
      <c r="G26" s="2">
        <v>63.1331177423165</v>
      </c>
      <c r="H26" s="2">
        <v>30.615676454966234</v>
      </c>
      <c r="I26" s="2">
        <v>5.3508558855747665</v>
      </c>
      <c r="J26" s="2">
        <v>341.44400000000002</v>
      </c>
      <c r="K26" s="2">
        <v>3.3384108852004841</v>
      </c>
      <c r="L26" s="2">
        <v>266.06200000000001</v>
      </c>
      <c r="M26" s="2">
        <v>0.62448382804872493</v>
      </c>
      <c r="N26" s="2">
        <v>39.848999999999997</v>
      </c>
      <c r="O26" s="2">
        <v>2.540804444823658</v>
      </c>
      <c r="P26" s="2">
        <v>202.495</v>
      </c>
      <c r="Q26" s="2">
        <v>0.40037285865631239</v>
      </c>
      <c r="R26" s="2">
        <v>0.32949487842601544</v>
      </c>
    </row>
    <row r="27" spans="1:18">
      <c r="A27" s="1">
        <v>23</v>
      </c>
      <c r="B27" s="1" t="s">
        <v>154</v>
      </c>
      <c r="C27" s="2">
        <v>6.1159265394265256</v>
      </c>
      <c r="D27" s="2">
        <v>390.26400000000001</v>
      </c>
      <c r="E27" s="2">
        <v>3.5195464834398198</v>
      </c>
      <c r="F27" s="2">
        <v>280.49799999999999</v>
      </c>
      <c r="G27" s="2">
        <v>73.770301605709733</v>
      </c>
      <c r="H27" s="2">
        <v>39.132542834530028</v>
      </c>
      <c r="I27" s="2">
        <v>6.1153153604937076</v>
      </c>
      <c r="J27" s="2">
        <v>390.22500000000002</v>
      </c>
      <c r="K27" s="2">
        <v>3.5191951536565909</v>
      </c>
      <c r="L27" s="2">
        <v>280.47000000000003</v>
      </c>
      <c r="M27" s="2">
        <v>0.91147151514391689</v>
      </c>
      <c r="N27" s="2">
        <v>58.161999999999999</v>
      </c>
      <c r="O27" s="2">
        <v>2.6450113680279861E-2</v>
      </c>
      <c r="P27" s="2">
        <v>2.1080000000000001</v>
      </c>
      <c r="Q27" s="2">
        <v>0.36308252733997087</v>
      </c>
      <c r="R27" s="2">
        <v>0.28051492346533263</v>
      </c>
    </row>
    <row r="28" spans="1:18">
      <c r="A28" s="1">
        <v>24</v>
      </c>
      <c r="B28" s="1" t="s">
        <v>51</v>
      </c>
      <c r="C28" s="2">
        <v>5.7445804883476379</v>
      </c>
      <c r="D28" s="2">
        <v>366.56799999999998</v>
      </c>
      <c r="E28" s="2">
        <v>6.1048443358110447</v>
      </c>
      <c r="F28" s="2">
        <v>486.53899999999999</v>
      </c>
      <c r="G28" s="2">
        <v>-5.9012781923053694</v>
      </c>
      <c r="H28" s="2">
        <v>-24.658043856710364</v>
      </c>
      <c r="I28" s="2">
        <v>2.7788425524712785</v>
      </c>
      <c r="J28" s="2">
        <v>177.321</v>
      </c>
      <c r="K28" s="2">
        <v>2.0630461296005382</v>
      </c>
      <c r="L28" s="2">
        <v>164.41900000000001</v>
      </c>
      <c r="M28" s="2">
        <v>4.12970470654792</v>
      </c>
      <c r="N28" s="2">
        <v>263.52100000000002</v>
      </c>
      <c r="O28" s="2">
        <v>1.6949027067450302</v>
      </c>
      <c r="P28" s="2">
        <v>135.07900000000001</v>
      </c>
      <c r="Q28" s="2">
        <v>0.34103692854569834</v>
      </c>
      <c r="R28" s="2">
        <v>0.48656835466883719</v>
      </c>
    </row>
    <row r="29" spans="1:18">
      <c r="A29" s="1">
        <v>25</v>
      </c>
      <c r="B29" s="1" t="s">
        <v>131</v>
      </c>
      <c r="C29" s="2">
        <v>5.7034904585565833</v>
      </c>
      <c r="D29" s="2">
        <v>363.94600000000003</v>
      </c>
      <c r="E29" s="2">
        <v>2.7586414579182206</v>
      </c>
      <c r="F29" s="2">
        <v>219.85599999999999</v>
      </c>
      <c r="G29" s="2">
        <v>106.74997260646774</v>
      </c>
      <c r="H29" s="2">
        <v>65.538352376100761</v>
      </c>
      <c r="I29" s="2">
        <v>5.1717177732400783</v>
      </c>
      <c r="J29" s="2">
        <v>330.01299999999998</v>
      </c>
      <c r="K29" s="2">
        <v>2.6027890565791525</v>
      </c>
      <c r="L29" s="2">
        <v>207.435</v>
      </c>
      <c r="M29" s="2">
        <v>0</v>
      </c>
      <c r="N29" s="2">
        <v>0</v>
      </c>
      <c r="O29" s="2">
        <v>0</v>
      </c>
      <c r="P29" s="2">
        <v>0</v>
      </c>
      <c r="Q29" s="2">
        <v>0.3385975480579122</v>
      </c>
      <c r="R29" s="2">
        <v>0.2198692647127401</v>
      </c>
    </row>
    <row r="30" spans="1:18">
      <c r="A30" s="1">
        <v>26</v>
      </c>
      <c r="B30" s="1" t="s">
        <v>16</v>
      </c>
      <c r="C30" s="2">
        <v>5.36887782846558</v>
      </c>
      <c r="D30" s="2">
        <v>342.59399999999999</v>
      </c>
      <c r="E30" s="2">
        <v>1.6264812314610804</v>
      </c>
      <c r="F30" s="2">
        <v>129.626</v>
      </c>
      <c r="G30" s="2">
        <v>230.09159433353415</v>
      </c>
      <c r="H30" s="2">
        <v>164.29420023760667</v>
      </c>
      <c r="I30" s="2">
        <v>3.319344126648812</v>
      </c>
      <c r="J30" s="2">
        <v>211.81100000000001</v>
      </c>
      <c r="K30" s="2">
        <v>0.48196172512961566</v>
      </c>
      <c r="L30" s="2">
        <v>38.411000000000001</v>
      </c>
      <c r="M30" s="2">
        <v>0.72300900627006903</v>
      </c>
      <c r="N30" s="2">
        <v>46.136000000000003</v>
      </c>
      <c r="O30" s="2">
        <v>0.99413781161697035</v>
      </c>
      <c r="P30" s="2">
        <v>79.23</v>
      </c>
      <c r="Q30" s="2">
        <v>0.31873269215584832</v>
      </c>
      <c r="R30" s="2">
        <v>0.12963382080840938</v>
      </c>
    </row>
    <row r="31" spans="1:18">
      <c r="A31" s="1">
        <v>27</v>
      </c>
      <c r="B31" s="1" t="s">
        <v>135</v>
      </c>
      <c r="C31" s="2">
        <v>5.2149077511592807</v>
      </c>
      <c r="D31" s="2">
        <v>332.76900000000001</v>
      </c>
      <c r="E31" s="2">
        <v>1.897469421761367</v>
      </c>
      <c r="F31" s="2">
        <v>151.22300000000001</v>
      </c>
      <c r="G31" s="2">
        <v>174.83487698676214</v>
      </c>
      <c r="H31" s="2">
        <v>120.05184396553435</v>
      </c>
      <c r="I31" s="2">
        <v>27.414431031591683</v>
      </c>
      <c r="J31" s="2">
        <v>1749.345</v>
      </c>
      <c r="K31" s="2">
        <v>18.631871634135202</v>
      </c>
      <c r="L31" s="2">
        <v>1484.9079999999999</v>
      </c>
      <c r="M31" s="2">
        <v>5.3149373698306404</v>
      </c>
      <c r="N31" s="2">
        <v>339.15199999999999</v>
      </c>
      <c r="O31" s="2">
        <v>15.267713294820899</v>
      </c>
      <c r="P31" s="2">
        <v>1216.7940000000001</v>
      </c>
      <c r="Q31" s="2">
        <v>0.30959199295962414</v>
      </c>
      <c r="R31" s="2">
        <v>0.15123212383403092</v>
      </c>
    </row>
    <row r="32" spans="1:18">
      <c r="A32" s="1">
        <v>28</v>
      </c>
      <c r="B32" s="1" t="s">
        <v>22</v>
      </c>
      <c r="C32" s="2">
        <v>5.1692417149994281</v>
      </c>
      <c r="D32" s="2">
        <v>329.85500000000002</v>
      </c>
      <c r="E32" s="2">
        <v>4.0447845093679584</v>
      </c>
      <c r="F32" s="2">
        <v>322.358</v>
      </c>
      <c r="G32" s="2">
        <v>27.800175832041489</v>
      </c>
      <c r="H32" s="2">
        <v>2.3256751810099274</v>
      </c>
      <c r="I32" s="2">
        <v>3.3669063846258722</v>
      </c>
      <c r="J32" s="2">
        <v>214.846</v>
      </c>
      <c r="K32" s="2">
        <v>3.1910782311047314</v>
      </c>
      <c r="L32" s="2">
        <v>254.32</v>
      </c>
      <c r="M32" s="2">
        <v>0.21759537133821544</v>
      </c>
      <c r="N32" s="2">
        <v>13.885</v>
      </c>
      <c r="O32" s="2">
        <v>1.1576190882490227</v>
      </c>
      <c r="P32" s="2">
        <v>92.259</v>
      </c>
      <c r="Q32" s="2">
        <v>0.3068809499613751</v>
      </c>
      <c r="R32" s="2">
        <v>0.32237744903150006</v>
      </c>
    </row>
    <row r="33" spans="1:18">
      <c r="A33" s="1">
        <v>29</v>
      </c>
      <c r="B33" s="1" t="s">
        <v>38</v>
      </c>
      <c r="C33" s="2">
        <v>5.0152402951837534</v>
      </c>
      <c r="D33" s="2">
        <v>320.02800000000002</v>
      </c>
      <c r="E33" s="2">
        <v>2.0306861470666475</v>
      </c>
      <c r="F33" s="2">
        <v>161.84</v>
      </c>
      <c r="G33" s="2">
        <v>146.97269454604461</v>
      </c>
      <c r="H33" s="2">
        <v>97.743450321305005</v>
      </c>
      <c r="I33" s="2">
        <v>2.9846688115390583</v>
      </c>
      <c r="J33" s="2">
        <v>190.45500000000001</v>
      </c>
      <c r="K33" s="2">
        <v>0.88136095120029323</v>
      </c>
      <c r="L33" s="2">
        <v>70.242000000000004</v>
      </c>
      <c r="M33" s="2">
        <v>4.8287837069099258</v>
      </c>
      <c r="N33" s="2">
        <v>308.13</v>
      </c>
      <c r="O33" s="2">
        <v>2.7943641683773084</v>
      </c>
      <c r="P33" s="2">
        <v>222.703</v>
      </c>
      <c r="Q33" s="2">
        <v>0.29773839006302449</v>
      </c>
      <c r="R33" s="2">
        <v>0.16184976439628601</v>
      </c>
    </row>
    <row r="34" spans="1:18">
      <c r="A34" s="1">
        <v>30</v>
      </c>
      <c r="B34" s="1" t="s">
        <v>160</v>
      </c>
      <c r="C34" s="2">
        <v>4.9934102374038369</v>
      </c>
      <c r="D34" s="2">
        <v>318.63499999999999</v>
      </c>
      <c r="E34" s="2">
        <v>1.2279603298484765</v>
      </c>
      <c r="F34" s="2">
        <v>97.864999999999995</v>
      </c>
      <c r="G34" s="2">
        <v>306.64263462159209</v>
      </c>
      <c r="H34" s="2">
        <v>225.58626679609671</v>
      </c>
      <c r="I34" s="2">
        <v>0.91546768508927123</v>
      </c>
      <c r="J34" s="2">
        <v>58.417000000000002</v>
      </c>
      <c r="K34" s="2">
        <v>0.33846860366487158</v>
      </c>
      <c r="L34" s="2">
        <v>26.975000000000001</v>
      </c>
      <c r="M34" s="2">
        <v>1.7363436768838023</v>
      </c>
      <c r="N34" s="2">
        <v>110.798</v>
      </c>
      <c r="O34" s="2">
        <v>7.8923726304060884E-3</v>
      </c>
      <c r="P34" s="2">
        <v>0.629</v>
      </c>
      <c r="Q34" s="2">
        <v>0.29644241103194663</v>
      </c>
      <c r="R34" s="2">
        <v>9.7870904551671592E-2</v>
      </c>
    </row>
    <row r="35" spans="1:18">
      <c r="A35" s="1">
        <v>31</v>
      </c>
      <c r="B35" s="1" t="s">
        <v>82</v>
      </c>
      <c r="C35" s="2">
        <v>4.7207147345837948</v>
      </c>
      <c r="D35" s="2">
        <v>301.23399999999998</v>
      </c>
      <c r="E35" s="2">
        <v>0.36360123065804073</v>
      </c>
      <c r="F35" s="2">
        <v>28.978000000000002</v>
      </c>
      <c r="G35" s="8">
        <v>1198.321990285981</v>
      </c>
      <c r="H35" s="8">
        <v>939.52653737317951</v>
      </c>
      <c r="I35" s="2">
        <v>0.49875335168959628</v>
      </c>
      <c r="J35" s="2">
        <v>31.826000000000001</v>
      </c>
      <c r="K35" s="2">
        <v>1.8206411266644251E-2</v>
      </c>
      <c r="L35" s="2">
        <v>1.4510000000000001</v>
      </c>
      <c r="M35" s="2">
        <v>0.18932442788166948</v>
      </c>
      <c r="N35" s="2">
        <v>12.081</v>
      </c>
      <c r="O35" s="2">
        <v>0.39404144687642728</v>
      </c>
      <c r="P35" s="2">
        <v>31.404</v>
      </c>
      <c r="Q35" s="2">
        <v>0.28025337218070018</v>
      </c>
      <c r="R35" s="2">
        <v>2.897974834821785E-2</v>
      </c>
    </row>
    <row r="36" spans="1:18">
      <c r="A36" s="1">
        <v>32</v>
      </c>
      <c r="B36" s="1" t="s">
        <v>83</v>
      </c>
      <c r="C36" s="2">
        <v>4.2145018656628706</v>
      </c>
      <c r="D36" s="2">
        <v>268.93200000000002</v>
      </c>
      <c r="E36" s="2">
        <v>4.2946176277209238</v>
      </c>
      <c r="F36" s="2">
        <v>342.26900000000001</v>
      </c>
      <c r="G36" s="2">
        <v>-1.8654923209209926</v>
      </c>
      <c r="H36" s="2">
        <v>-21.426714075770818</v>
      </c>
      <c r="I36" s="2">
        <v>1.4545275038355394</v>
      </c>
      <c r="J36" s="2">
        <v>92.814999999999998</v>
      </c>
      <c r="K36" s="2">
        <v>1.3994845490180332</v>
      </c>
      <c r="L36" s="2">
        <v>111.535</v>
      </c>
      <c r="M36" s="2">
        <v>1.5197826083549726</v>
      </c>
      <c r="N36" s="2">
        <v>96.978999999999999</v>
      </c>
      <c r="O36" s="2">
        <v>2.3044598806482535</v>
      </c>
      <c r="P36" s="2">
        <v>183.65899999999999</v>
      </c>
      <c r="Q36" s="2">
        <v>0.25020117213627963</v>
      </c>
      <c r="R36" s="2">
        <v>0.34228965033460468</v>
      </c>
    </row>
    <row r="37" spans="1:18">
      <c r="A37" s="1">
        <v>33</v>
      </c>
      <c r="B37" s="1" t="s">
        <v>79</v>
      </c>
      <c r="C37" s="2">
        <v>3.9153219424206758</v>
      </c>
      <c r="D37" s="2">
        <v>249.84100000000001</v>
      </c>
      <c r="E37" s="2">
        <v>7.0737365930045222</v>
      </c>
      <c r="F37" s="2">
        <v>563.75699999999995</v>
      </c>
      <c r="G37" s="2">
        <v>-44.649876469917167</v>
      </c>
      <c r="H37" s="2">
        <v>-55.682856266086269</v>
      </c>
      <c r="I37" s="2">
        <v>0.66804991608043107</v>
      </c>
      <c r="J37" s="2">
        <v>42.628999999999998</v>
      </c>
      <c r="K37" s="2">
        <v>4.1453652073096681</v>
      </c>
      <c r="L37" s="2">
        <v>330.37400000000002</v>
      </c>
      <c r="M37" s="2">
        <v>2.0419644858026265E-2</v>
      </c>
      <c r="N37" s="2">
        <v>1.3029999999999999</v>
      </c>
      <c r="O37" s="2">
        <v>1.0916318264631632E-2</v>
      </c>
      <c r="P37" s="2">
        <v>0.87</v>
      </c>
      <c r="Q37" s="2">
        <v>0.23243983998817638</v>
      </c>
      <c r="R37" s="2">
        <v>0.56379101351184513</v>
      </c>
    </row>
    <row r="38" spans="1:18">
      <c r="A38" s="1">
        <v>34</v>
      </c>
      <c r="B38" s="1" t="s">
        <v>105</v>
      </c>
      <c r="C38" s="2">
        <v>3.871129004201463</v>
      </c>
      <c r="D38" s="2">
        <v>247.02099999999999</v>
      </c>
      <c r="E38" s="2">
        <v>8.1039108023870359</v>
      </c>
      <c r="F38" s="2">
        <v>645.85900000000004</v>
      </c>
      <c r="G38" s="2">
        <v>-52.231347326019332</v>
      </c>
      <c r="H38" s="2">
        <v>-61.753107102324194</v>
      </c>
      <c r="I38" s="2">
        <v>0.36965355557261981</v>
      </c>
      <c r="J38" s="2">
        <v>23.588000000000001</v>
      </c>
      <c r="K38" s="2">
        <v>5.3102116510994115</v>
      </c>
      <c r="L38" s="2">
        <v>423.209</v>
      </c>
      <c r="M38" s="2">
        <v>8.8385876438425284E-2</v>
      </c>
      <c r="N38" s="2">
        <v>5.64</v>
      </c>
      <c r="O38" s="2">
        <v>0.44080595052272858</v>
      </c>
      <c r="P38" s="2">
        <v>35.131</v>
      </c>
      <c r="Q38" s="2">
        <v>0.2298162499898708</v>
      </c>
      <c r="R38" s="2">
        <v>0.64589796702435054</v>
      </c>
    </row>
    <row r="39" spans="1:18">
      <c r="A39" s="1">
        <v>35</v>
      </c>
      <c r="B39" s="1" t="s">
        <v>40</v>
      </c>
      <c r="C39" s="2">
        <v>3.1732253479410319</v>
      </c>
      <c r="D39" s="2">
        <v>202.48699999999999</v>
      </c>
      <c r="E39" s="2">
        <v>1.4136757627620544</v>
      </c>
      <c r="F39" s="2">
        <v>112.666</v>
      </c>
      <c r="G39" s="2">
        <v>124.46627660512135</v>
      </c>
      <c r="H39" s="2">
        <v>79.723252800312451</v>
      </c>
      <c r="I39" s="2">
        <v>0.61834069621116072</v>
      </c>
      <c r="J39" s="2">
        <v>39.457000000000001</v>
      </c>
      <c r="K39" s="2">
        <v>0.18584090783615986</v>
      </c>
      <c r="L39" s="2">
        <v>14.811</v>
      </c>
      <c r="M39" s="2">
        <v>0.34619368730518674</v>
      </c>
      <c r="N39" s="2">
        <v>22.091000000000001</v>
      </c>
      <c r="O39" s="2">
        <v>0.68703793859759199</v>
      </c>
      <c r="P39" s="2">
        <v>54.755000000000003</v>
      </c>
      <c r="Q39" s="2">
        <v>0.18838399574003412</v>
      </c>
      <c r="R39" s="2">
        <v>0.11267279754987618</v>
      </c>
    </row>
    <row r="40" spans="1:18">
      <c r="A40" s="1">
        <v>36</v>
      </c>
      <c r="B40" s="1" t="s">
        <v>125</v>
      </c>
      <c r="C40" s="2">
        <v>3.1426037162813363</v>
      </c>
      <c r="D40" s="2">
        <v>200.53299999999999</v>
      </c>
      <c r="E40" s="2">
        <v>2.2350471534759064</v>
      </c>
      <c r="F40" s="2">
        <v>178.12700000000001</v>
      </c>
      <c r="G40" s="2">
        <v>40.605700930918317</v>
      </c>
      <c r="H40" s="2">
        <v>12.578665783401718</v>
      </c>
      <c r="I40" s="2">
        <v>2.6553844080418609</v>
      </c>
      <c r="J40" s="2">
        <v>169.44300000000001</v>
      </c>
      <c r="K40" s="2">
        <v>5.5562679742826608</v>
      </c>
      <c r="L40" s="2">
        <v>442.81900000000002</v>
      </c>
      <c r="M40" s="2">
        <v>0.29794189412186906</v>
      </c>
      <c r="N40" s="2">
        <v>19.012</v>
      </c>
      <c r="O40" s="2">
        <v>2.4100972179700166</v>
      </c>
      <c r="P40" s="2">
        <v>192.078</v>
      </c>
      <c r="Q40" s="2">
        <v>0.18656608976248482</v>
      </c>
      <c r="R40" s="2">
        <v>0.17813774705027954</v>
      </c>
    </row>
    <row r="41" spans="1:18">
      <c r="A41" s="1">
        <v>37</v>
      </c>
      <c r="B41" s="1" t="s">
        <v>41</v>
      </c>
      <c r="C41" s="2">
        <v>2.7726994206337139</v>
      </c>
      <c r="D41" s="2">
        <v>176.929</v>
      </c>
      <c r="E41" s="2">
        <v>0.26556767364474537</v>
      </c>
      <c r="F41" s="2">
        <v>21.164999999999999</v>
      </c>
      <c r="G41" s="2">
        <v>944.06510874618107</v>
      </c>
      <c r="H41" s="2">
        <v>735.95086227262004</v>
      </c>
      <c r="I41" s="2">
        <v>1.0084295678964945</v>
      </c>
      <c r="J41" s="2">
        <v>64.349000000000004</v>
      </c>
      <c r="K41" s="2">
        <v>6.5497909587789787E-3</v>
      </c>
      <c r="L41" s="2">
        <v>0.52200000000000002</v>
      </c>
      <c r="M41" s="2">
        <v>5.6416516875590602E-3</v>
      </c>
      <c r="N41" s="2">
        <v>0.36</v>
      </c>
      <c r="O41" s="2">
        <v>2.8984707116435711E-3</v>
      </c>
      <c r="P41" s="2">
        <v>0.23100000000000001</v>
      </c>
      <c r="Q41" s="2">
        <v>0.16460608326602943</v>
      </c>
      <c r="R41" s="2">
        <v>2.1166276961489084E-2</v>
      </c>
    </row>
    <row r="42" spans="1:18">
      <c r="A42" s="1">
        <v>38</v>
      </c>
      <c r="B42" s="1" t="s">
        <v>109</v>
      </c>
      <c r="C42" s="2">
        <v>2.6618879787372416</v>
      </c>
      <c r="D42" s="2">
        <v>169.858</v>
      </c>
      <c r="E42" s="2">
        <v>0.29093870299082031</v>
      </c>
      <c r="F42" s="2">
        <v>23.187000000000001</v>
      </c>
      <c r="G42" s="2">
        <v>814.9308604779302</v>
      </c>
      <c r="H42" s="2">
        <v>632.55703627032381</v>
      </c>
      <c r="I42" s="2">
        <v>0.15202684172502903</v>
      </c>
      <c r="J42" s="2">
        <v>9.7010000000000005</v>
      </c>
      <c r="K42" s="2">
        <v>0.16925312307082307</v>
      </c>
      <c r="L42" s="2">
        <v>13.489000000000001</v>
      </c>
      <c r="M42" s="2">
        <v>5.0649495150530237E-2</v>
      </c>
      <c r="N42" s="2">
        <v>3.2320000000000002</v>
      </c>
      <c r="O42" s="2">
        <v>2.2911720863468231E-2</v>
      </c>
      <c r="P42" s="2">
        <v>1.8260000000000001</v>
      </c>
      <c r="Q42" s="2">
        <v>0.15802757089793773</v>
      </c>
      <c r="R42" s="2">
        <v>2.3188398956109024E-2</v>
      </c>
    </row>
    <row r="43" spans="1:18">
      <c r="A43" s="1">
        <v>39</v>
      </c>
      <c r="B43" s="1" t="s">
        <v>94</v>
      </c>
      <c r="C43" s="2">
        <v>2.1709389118821019</v>
      </c>
      <c r="D43" s="2">
        <v>138.53</v>
      </c>
      <c r="E43" s="2">
        <v>2.1416938110749189</v>
      </c>
      <c r="F43" s="2">
        <v>170.68700000000001</v>
      </c>
      <c r="G43" s="2">
        <v>1.3655126916814027</v>
      </c>
      <c r="H43" s="2">
        <v>-18.839747608195125</v>
      </c>
      <c r="I43" s="2">
        <v>1.4140016392132402</v>
      </c>
      <c r="J43" s="2">
        <v>90.228999999999999</v>
      </c>
      <c r="K43" s="2">
        <v>2.303280416375983</v>
      </c>
      <c r="L43" s="2">
        <v>183.565</v>
      </c>
      <c r="M43" s="2">
        <v>2.067038493302889E-2</v>
      </c>
      <c r="N43" s="2">
        <v>1.319</v>
      </c>
      <c r="O43" s="2">
        <v>0.21419824033968574</v>
      </c>
      <c r="P43" s="2">
        <v>17.071000000000002</v>
      </c>
      <c r="Q43" s="2">
        <v>0.12888153278910214</v>
      </c>
      <c r="R43" s="2">
        <v>0.17069729816799847</v>
      </c>
    </row>
    <row r="44" spans="1:18">
      <c r="A44" s="1">
        <v>40</v>
      </c>
      <c r="B44" s="1" t="s">
        <v>137</v>
      </c>
      <c r="C44" s="2">
        <v>2.1063890138236139</v>
      </c>
      <c r="D44" s="2">
        <v>134.411</v>
      </c>
      <c r="E44" s="2">
        <v>1.7390196895248518</v>
      </c>
      <c r="F44" s="2">
        <v>138.595</v>
      </c>
      <c r="G44" s="2">
        <v>21.1250813611626</v>
      </c>
      <c r="H44" s="2">
        <v>-3.0188679245282941</v>
      </c>
      <c r="I44" s="2">
        <v>0.27891699093104488</v>
      </c>
      <c r="J44" s="2">
        <v>17.797999999999998</v>
      </c>
      <c r="K44" s="2">
        <v>0.27383647104289738</v>
      </c>
      <c r="L44" s="2">
        <v>21.824000000000002</v>
      </c>
      <c r="M44" s="2">
        <v>0.34019159675981137</v>
      </c>
      <c r="N44" s="2">
        <v>21.707999999999998</v>
      </c>
      <c r="O44" s="2">
        <v>0.35119176081468362</v>
      </c>
      <c r="P44" s="2">
        <v>27.989000000000001</v>
      </c>
      <c r="Q44" s="2">
        <v>0.12504941675966225</v>
      </c>
      <c r="R44" s="2">
        <v>0.1386033619408259</v>
      </c>
    </row>
    <row r="45" spans="1:18">
      <c r="A45" s="1">
        <v>41</v>
      </c>
      <c r="B45" s="1" t="s">
        <v>81</v>
      </c>
      <c r="C45" s="2">
        <v>2.0920341445297135</v>
      </c>
      <c r="D45" s="2">
        <v>133.495</v>
      </c>
      <c r="E45" s="2">
        <v>0.79086843703417442</v>
      </c>
      <c r="F45" s="2">
        <v>63.03</v>
      </c>
      <c r="G45" s="2">
        <v>164.52366115090189</v>
      </c>
      <c r="H45" s="2">
        <v>111.79597017293352</v>
      </c>
      <c r="I45" s="2">
        <v>0</v>
      </c>
      <c r="J45" s="2">
        <v>0</v>
      </c>
      <c r="K45" s="2">
        <v>0</v>
      </c>
      <c r="L45" s="2">
        <v>0</v>
      </c>
      <c r="M45" s="2">
        <v>4.3252662937952801E-3</v>
      </c>
      <c r="N45" s="2">
        <v>0.27600000000000002</v>
      </c>
      <c r="O45" s="2">
        <v>3.7266052006845914E-3</v>
      </c>
      <c r="P45" s="2">
        <v>0.29699999999999999</v>
      </c>
      <c r="Q45" s="2">
        <v>0.12419721518574454</v>
      </c>
      <c r="R45" s="2">
        <v>6.3033802829324692E-2</v>
      </c>
    </row>
    <row r="46" spans="1:18">
      <c r="A46" s="1">
        <v>42</v>
      </c>
      <c r="B46" s="1" t="s">
        <v>120</v>
      </c>
      <c r="C46" s="2">
        <v>2.0449733667026582</v>
      </c>
      <c r="D46" s="2">
        <v>130.49199999999999</v>
      </c>
      <c r="E46" s="2">
        <v>1.3330330300186206</v>
      </c>
      <c r="F46" s="2">
        <v>106.239</v>
      </c>
      <c r="G46" s="2">
        <v>53.407554100448095</v>
      </c>
      <c r="H46" s="2">
        <v>22.828716384755111</v>
      </c>
      <c r="I46" s="2">
        <v>0</v>
      </c>
      <c r="J46" s="2">
        <v>0</v>
      </c>
      <c r="K46" s="2">
        <v>0</v>
      </c>
      <c r="L46" s="2">
        <v>0</v>
      </c>
      <c r="M46" s="2">
        <v>5.4849391406824204E-4</v>
      </c>
      <c r="N46" s="2">
        <v>3.5000000000000003E-2</v>
      </c>
      <c r="O46" s="2">
        <v>5.2285400239908054E-2</v>
      </c>
      <c r="P46" s="2">
        <v>4.1669999999999998</v>
      </c>
      <c r="Q46" s="2">
        <v>0.12140337094286809</v>
      </c>
      <c r="R46" s="2">
        <v>0.10624540978557236</v>
      </c>
    </row>
    <row r="47" spans="1:18">
      <c r="A47" s="1">
        <v>43</v>
      </c>
      <c r="B47" s="1" t="s">
        <v>85</v>
      </c>
      <c r="C47" s="2">
        <v>2.0158091617289156</v>
      </c>
      <c r="D47" s="2">
        <v>128.631</v>
      </c>
      <c r="E47" s="2">
        <v>2.5923997329893651</v>
      </c>
      <c r="F47" s="2">
        <v>206.607</v>
      </c>
      <c r="G47" s="2">
        <v>-22.241576556388836</v>
      </c>
      <c r="H47" s="2">
        <v>-37.741218835760648</v>
      </c>
      <c r="I47" s="2">
        <v>0.33328057344255152</v>
      </c>
      <c r="J47" s="2">
        <v>21.266999999999999</v>
      </c>
      <c r="K47" s="2">
        <v>0.15184975130870346</v>
      </c>
      <c r="L47" s="2">
        <v>12.102</v>
      </c>
      <c r="M47" s="2">
        <v>6.2418607420965944E-2</v>
      </c>
      <c r="N47" s="2">
        <v>3.9830000000000001</v>
      </c>
      <c r="O47" s="2">
        <v>0.17040749235857722</v>
      </c>
      <c r="P47" s="2">
        <v>13.581</v>
      </c>
      <c r="Q47" s="2">
        <v>0.11967198761419909</v>
      </c>
      <c r="R47" s="2">
        <v>0.20661946535234471</v>
      </c>
    </row>
    <row r="48" spans="1:18">
      <c r="A48" s="1">
        <v>44</v>
      </c>
      <c r="B48" s="1" t="s">
        <v>39</v>
      </c>
      <c r="C48" s="2">
        <v>1.9232390602888838</v>
      </c>
      <c r="D48" s="2">
        <v>122.724</v>
      </c>
      <c r="E48" s="2">
        <v>0</v>
      </c>
      <c r="F48" s="2">
        <v>0</v>
      </c>
      <c r="G48" s="2">
        <v>0</v>
      </c>
      <c r="H48" s="2">
        <v>0</v>
      </c>
      <c r="I48" s="2">
        <v>6.7119983827265167E-2</v>
      </c>
      <c r="J48" s="2">
        <v>4.2830000000000004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0.11417640388370585</v>
      </c>
      <c r="R48" s="2">
        <v>0</v>
      </c>
    </row>
    <row r="49" spans="1:18">
      <c r="A49" s="1">
        <v>45</v>
      </c>
      <c r="B49" s="1" t="s">
        <v>58</v>
      </c>
      <c r="C49" s="2">
        <v>1.9073797505449679</v>
      </c>
      <c r="D49" s="2">
        <v>121.712</v>
      </c>
      <c r="E49" s="2">
        <v>1.6098432567267109</v>
      </c>
      <c r="F49" s="2">
        <v>128.30000000000001</v>
      </c>
      <c r="G49" s="2">
        <v>18.482326933072784</v>
      </c>
      <c r="H49" s="2">
        <v>-5.1348402182385087</v>
      </c>
      <c r="I49" s="2">
        <v>1.5982015668120437</v>
      </c>
      <c r="J49" s="2">
        <v>101.983</v>
      </c>
      <c r="K49" s="2">
        <v>1.4034244615871074</v>
      </c>
      <c r="L49" s="2">
        <v>111.849</v>
      </c>
      <c r="M49" s="2">
        <v>0.14926870090000016</v>
      </c>
      <c r="N49" s="2">
        <v>9.5250000000000004</v>
      </c>
      <c r="O49" s="2">
        <v>4.2034099064960882E-3</v>
      </c>
      <c r="P49" s="2">
        <v>0.33500000000000002</v>
      </c>
      <c r="Q49" s="2">
        <v>0.1132348886077182</v>
      </c>
      <c r="R49" s="2">
        <v>0.12830774080600285</v>
      </c>
    </row>
    <row r="50" spans="1:18">
      <c r="A50" s="1">
        <v>46</v>
      </c>
      <c r="B50" s="1" t="s">
        <v>86</v>
      </c>
      <c r="C50" s="2">
        <v>1.8718060024039702</v>
      </c>
      <c r="D50" s="2">
        <v>119.44199999999999</v>
      </c>
      <c r="E50" s="2">
        <v>2.0990699798738226</v>
      </c>
      <c r="F50" s="2">
        <v>167.29</v>
      </c>
      <c r="G50" s="2">
        <v>-10.826889034138517</v>
      </c>
      <c r="H50" s="2">
        <v>-28.601829158945549</v>
      </c>
      <c r="I50" s="2">
        <v>1.1508499304979853</v>
      </c>
      <c r="J50" s="2">
        <v>73.436999999999998</v>
      </c>
      <c r="K50" s="2">
        <v>0.54414709676124129</v>
      </c>
      <c r="L50" s="2">
        <v>43.366999999999997</v>
      </c>
      <c r="M50" s="2">
        <v>0.36003140519439408</v>
      </c>
      <c r="N50" s="2">
        <v>22.974</v>
      </c>
      <c r="O50" s="2">
        <v>0.79350341040839589</v>
      </c>
      <c r="P50" s="2">
        <v>63.24</v>
      </c>
      <c r="Q50" s="2">
        <v>0.11112299169418853</v>
      </c>
      <c r="R50" s="2">
        <v>0.16730009321462364</v>
      </c>
    </row>
    <row r="51" spans="1:18">
      <c r="A51" s="1">
        <v>47</v>
      </c>
      <c r="B51" s="1" t="s">
        <v>102</v>
      </c>
      <c r="C51" s="2">
        <v>1.7517798627511514</v>
      </c>
      <c r="D51" s="2">
        <v>111.783</v>
      </c>
      <c r="E51" s="2">
        <v>0.58140060127582904</v>
      </c>
      <c r="F51" s="2">
        <v>46.335999999999999</v>
      </c>
      <c r="G51" s="2">
        <v>201.30341435957149</v>
      </c>
      <c r="H51" s="2">
        <v>141.24438881215468</v>
      </c>
      <c r="I51" s="2">
        <v>1.5475677429162009</v>
      </c>
      <c r="J51" s="2">
        <v>98.751999999999995</v>
      </c>
      <c r="K51" s="2">
        <v>9.1358291131934374E-2</v>
      </c>
      <c r="L51" s="2">
        <v>7.2809999999999997</v>
      </c>
      <c r="M51" s="2">
        <v>2.4321787275254619E-2</v>
      </c>
      <c r="N51" s="2">
        <v>1.552</v>
      </c>
      <c r="O51" s="2">
        <v>8.7832445807380942E-5</v>
      </c>
      <c r="P51" s="2">
        <v>7.0000000000000001E-3</v>
      </c>
      <c r="Q51" s="2">
        <v>0.10399743290091824</v>
      </c>
      <c r="R51" s="2">
        <v>4.633879561953972E-2</v>
      </c>
    </row>
    <row r="52" spans="1:18">
      <c r="A52" s="1">
        <v>48</v>
      </c>
      <c r="B52" s="1" t="s">
        <v>104</v>
      </c>
      <c r="C52" s="2">
        <v>1.6600089953001906</v>
      </c>
      <c r="D52" s="2">
        <v>105.92700000000001</v>
      </c>
      <c r="E52" s="2">
        <v>3.3361146941172342</v>
      </c>
      <c r="F52" s="2">
        <v>265.87900000000002</v>
      </c>
      <c r="G52" s="2">
        <v>-50.241249252389871</v>
      </c>
      <c r="H52" s="2">
        <v>-60.159696704139854</v>
      </c>
      <c r="I52" s="2">
        <v>0.52152368475077227</v>
      </c>
      <c r="J52" s="2">
        <v>33.279000000000003</v>
      </c>
      <c r="K52" s="2">
        <v>0.37873350632142666</v>
      </c>
      <c r="L52" s="2">
        <v>30.184000000000001</v>
      </c>
      <c r="M52" s="2">
        <v>0.41846951392469334</v>
      </c>
      <c r="N52" s="2">
        <v>26.702999999999999</v>
      </c>
      <c r="O52" s="2">
        <v>0.36224610149415543</v>
      </c>
      <c r="P52" s="2">
        <v>28.87</v>
      </c>
      <c r="Q52" s="2">
        <v>9.8549297074649711E-2</v>
      </c>
      <c r="R52" s="2">
        <v>0.26589504144785053</v>
      </c>
    </row>
    <row r="53" spans="1:18">
      <c r="A53" s="1">
        <v>49</v>
      </c>
      <c r="B53" s="1" t="s">
        <v>100</v>
      </c>
      <c r="C53" s="2">
        <v>1.656028496609524</v>
      </c>
      <c r="D53" s="2">
        <v>105.673</v>
      </c>
      <c r="E53" s="2">
        <v>3.0289771786210813</v>
      </c>
      <c r="F53" s="2">
        <v>241.40100000000001</v>
      </c>
      <c r="G53" s="2">
        <v>-45.327138537127631</v>
      </c>
      <c r="H53" s="2">
        <v>-56.22511920000332</v>
      </c>
      <c r="I53" s="2">
        <v>0.52852873559615798</v>
      </c>
      <c r="J53" s="2">
        <v>33.725999999999999</v>
      </c>
      <c r="K53" s="2">
        <v>2.6279593260490959</v>
      </c>
      <c r="L53" s="2">
        <v>209.441</v>
      </c>
      <c r="M53" s="2">
        <v>0.12538570875600011</v>
      </c>
      <c r="N53" s="2">
        <v>8.0009999999999994</v>
      </c>
      <c r="O53" s="2">
        <v>0.21265489879192748</v>
      </c>
      <c r="P53" s="2">
        <v>16.948</v>
      </c>
      <c r="Q53" s="2">
        <v>9.8312987904589547E-2</v>
      </c>
      <c r="R53" s="2">
        <v>0.24141556460101238</v>
      </c>
    </row>
    <row r="54" spans="1:18">
      <c r="A54" s="1">
        <v>50</v>
      </c>
      <c r="B54" s="1" t="s">
        <v>57</v>
      </c>
      <c r="C54" s="2">
        <v>1.5418947487192667</v>
      </c>
      <c r="D54" s="2">
        <v>98.39</v>
      </c>
      <c r="E54" s="2">
        <v>1.2236439925116567</v>
      </c>
      <c r="F54" s="2">
        <v>97.521000000000001</v>
      </c>
      <c r="G54" s="2">
        <v>26.008443481536432</v>
      </c>
      <c r="H54" s="2">
        <v>0.89109012417837619</v>
      </c>
      <c r="I54" s="2">
        <v>0.23370542115713411</v>
      </c>
      <c r="J54" s="2">
        <v>14.913</v>
      </c>
      <c r="K54" s="2">
        <v>0.32376294273826434</v>
      </c>
      <c r="L54" s="2">
        <v>25.803000000000001</v>
      </c>
      <c r="M54" s="2">
        <v>8.5220282991517141E-2</v>
      </c>
      <c r="N54" s="2">
        <v>5.4379999999999997</v>
      </c>
      <c r="O54" s="2">
        <v>0.22978222572436674</v>
      </c>
      <c r="P54" s="2">
        <v>18.312999999999999</v>
      </c>
      <c r="Q54" s="2">
        <v>9.1537241111093334E-2</v>
      </c>
      <c r="R54" s="2">
        <v>9.7526883796899472E-2</v>
      </c>
    </row>
    <row r="55" spans="1:18">
      <c r="A55" s="1"/>
      <c r="B55" s="1" t="s">
        <v>162</v>
      </c>
      <c r="C55" s="2">
        <f>SUM(C5:C54)</f>
        <v>1662.2650761387906</v>
      </c>
      <c r="D55" s="2">
        <f t="shared" ref="D55:R55" si="0">SUM(D5:D54)</f>
        <v>106070.96299999995</v>
      </c>
      <c r="E55" s="2">
        <f t="shared" si="0"/>
        <v>1108.1762220002709</v>
      </c>
      <c r="F55" s="2">
        <f t="shared" si="0"/>
        <v>88318.542000000001</v>
      </c>
      <c r="G55" s="3">
        <f>C55*100/E55-100</f>
        <v>50.000067059585803</v>
      </c>
      <c r="H55" s="3">
        <f>D55*100/F55-100</f>
        <v>20.100446178108271</v>
      </c>
      <c r="I55" s="2">
        <f t="shared" si="0"/>
        <v>936.41609375171402</v>
      </c>
      <c r="J55" s="2">
        <f t="shared" si="0"/>
        <v>59753.741000000045</v>
      </c>
      <c r="K55" s="2">
        <f t="shared" si="0"/>
        <v>647.07980957925736</v>
      </c>
      <c r="L55" s="2">
        <f t="shared" si="0"/>
        <v>51570.449000000022</v>
      </c>
      <c r="M55" s="2">
        <f t="shared" si="0"/>
        <v>385.12956209813029</v>
      </c>
      <c r="N55" s="2">
        <f t="shared" si="0"/>
        <v>24575.54099999999</v>
      </c>
      <c r="O55" s="2">
        <f t="shared" si="0"/>
        <v>378.31298966588525</v>
      </c>
      <c r="P55" s="2">
        <f t="shared" si="0"/>
        <v>30150.486000000008</v>
      </c>
      <c r="Q55" s="2">
        <f t="shared" si="0"/>
        <v>98.683233204765358</v>
      </c>
      <c r="R55" s="2">
        <f t="shared" si="0"/>
        <v>88.323870579112054</v>
      </c>
    </row>
    <row r="56" spans="1:18">
      <c r="A56" s="7"/>
      <c r="B56" s="7" t="s">
        <v>161</v>
      </c>
      <c r="C56" s="3">
        <v>1684.445292433448</v>
      </c>
      <c r="D56" s="3">
        <v>107486.307</v>
      </c>
      <c r="E56" s="3">
        <v>1254.6735267989341</v>
      </c>
      <c r="F56" s="3">
        <v>99993.967000000004</v>
      </c>
      <c r="G56" s="3">
        <v>34.253672884212079</v>
      </c>
      <c r="H56" s="3">
        <v>7.4927920401437689</v>
      </c>
      <c r="I56" s="3">
        <v>963.38962970392288</v>
      </c>
      <c r="J56" s="3">
        <v>61474.951999999997</v>
      </c>
      <c r="K56" s="3">
        <v>728.04360755459413</v>
      </c>
      <c r="L56" s="3">
        <v>58023.036999999997</v>
      </c>
      <c r="M56" s="3">
        <v>396.56645944044215</v>
      </c>
      <c r="N56" s="3">
        <v>25305.342000000001</v>
      </c>
      <c r="O56" s="3">
        <v>427.24276386121477</v>
      </c>
      <c r="P56" s="3">
        <v>34050.052000000003</v>
      </c>
      <c r="Q56" s="3">
        <v>99.999999999999986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D37" zoomScale="145" zoomScaleNormal="145" workbookViewId="0">
      <selection activeCell="G5" sqref="G5:H5"/>
    </sheetView>
  </sheetViews>
  <sheetFormatPr defaultRowHeight="15"/>
  <cols>
    <col min="1" max="1" width="4.5703125" bestFit="1" customWidth="1"/>
    <col min="2" max="2" width="49.42578125" bestFit="1" customWidth="1"/>
    <col min="3" max="3" width="14.140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11</v>
      </c>
      <c r="C5" s="2">
        <v>263.93862509814124</v>
      </c>
      <c r="D5" s="2">
        <v>16842.214</v>
      </c>
      <c r="E5" s="2">
        <v>3.3050094608091628E-2</v>
      </c>
      <c r="F5" s="2">
        <v>2.6339999999999999</v>
      </c>
      <c r="G5" s="8">
        <v>798501.72331706842</v>
      </c>
      <c r="H5" s="8">
        <v>639315.86940015189</v>
      </c>
      <c r="I5" s="2">
        <v>19.193588576282181</v>
      </c>
      <c r="J5" s="2">
        <v>1224.7639999999999</v>
      </c>
      <c r="K5" s="2">
        <v>0</v>
      </c>
      <c r="L5" s="2">
        <v>0</v>
      </c>
      <c r="M5" s="2">
        <v>46.261152056617107</v>
      </c>
      <c r="N5" s="2">
        <v>2951.9749999999999</v>
      </c>
      <c r="O5" s="2">
        <v>7.7003959988556692E-2</v>
      </c>
      <c r="P5" s="2">
        <v>6.1369999999999996</v>
      </c>
      <c r="Q5" s="2">
        <v>32.738633115870989</v>
      </c>
      <c r="R5" s="2">
        <v>5.9978780627746473E-3</v>
      </c>
    </row>
    <row r="6" spans="1:18">
      <c r="A6" s="1">
        <v>2</v>
      </c>
      <c r="B6" s="1" t="s">
        <v>160</v>
      </c>
      <c r="C6" s="2">
        <v>108.43403420408048</v>
      </c>
      <c r="D6" s="2">
        <v>6919.2950000000001</v>
      </c>
      <c r="E6" s="2">
        <v>30.696147417977045</v>
      </c>
      <c r="F6" s="2">
        <v>2446.3969999999999</v>
      </c>
      <c r="G6" s="2">
        <v>253.24965288828599</v>
      </c>
      <c r="H6" s="2">
        <v>182.83614638180148</v>
      </c>
      <c r="I6" s="2">
        <v>0.28374373737484543</v>
      </c>
      <c r="J6" s="2">
        <v>18.106000000000002</v>
      </c>
      <c r="K6" s="2">
        <v>9.4859041471971411E-2</v>
      </c>
      <c r="L6" s="2">
        <v>7.56</v>
      </c>
      <c r="M6" s="2">
        <v>1.9708640032846949</v>
      </c>
      <c r="N6" s="2">
        <v>125.76300000000001</v>
      </c>
      <c r="O6" s="2">
        <v>0.11265138549409516</v>
      </c>
      <c r="P6" s="2">
        <v>8.9779999999999998</v>
      </c>
      <c r="Q6" s="2">
        <v>13.450028626015591</v>
      </c>
      <c r="R6" s="2">
        <v>5.5706875091638981</v>
      </c>
    </row>
    <row r="7" spans="1:18">
      <c r="A7" s="1">
        <v>3</v>
      </c>
      <c r="B7" s="1" t="s">
        <v>99</v>
      </c>
      <c r="C7" s="2">
        <v>105.34049718622622</v>
      </c>
      <c r="D7" s="2">
        <v>6721.893</v>
      </c>
      <c r="E7" s="2">
        <v>47.775241790175819</v>
      </c>
      <c r="F7" s="2">
        <v>3807.5529999999999</v>
      </c>
      <c r="G7" s="2">
        <v>120.49181383292913</v>
      </c>
      <c r="H7" s="2">
        <v>76.541022541248964</v>
      </c>
      <c r="I7" s="2">
        <v>0.25591158904955402</v>
      </c>
      <c r="J7" s="2">
        <v>16.329999999999998</v>
      </c>
      <c r="K7" s="2">
        <v>4.955004692762105E-2</v>
      </c>
      <c r="L7" s="2">
        <v>3.9489999999999998</v>
      </c>
      <c r="M7" s="2">
        <v>12.874061095953525</v>
      </c>
      <c r="N7" s="2">
        <v>821.50800000000004</v>
      </c>
      <c r="O7" s="2">
        <v>5.1019483745978533</v>
      </c>
      <c r="P7" s="2">
        <v>406.61099999999999</v>
      </c>
      <c r="Q7" s="2">
        <v>13.066309973922753</v>
      </c>
      <c r="R7" s="2">
        <v>8.6701741122064533</v>
      </c>
    </row>
    <row r="8" spans="1:18">
      <c r="A8" s="1">
        <v>4</v>
      </c>
      <c r="B8" s="1" t="s">
        <v>44</v>
      </c>
      <c r="C8" s="2">
        <v>61.549667691044348</v>
      </c>
      <c r="D8" s="2">
        <v>3927.5520000000001</v>
      </c>
      <c r="E8" s="2">
        <v>39.697843838930353</v>
      </c>
      <c r="F8" s="2">
        <v>3163.8069999999998</v>
      </c>
      <c r="G8" s="2">
        <v>55.045367050098179</v>
      </c>
      <c r="H8" s="2">
        <v>24.140062905227794</v>
      </c>
      <c r="I8" s="2">
        <v>2.1516632686162752E-2</v>
      </c>
      <c r="J8" s="2">
        <v>1.373</v>
      </c>
      <c r="K8" s="2">
        <v>0</v>
      </c>
      <c r="L8" s="2">
        <v>0</v>
      </c>
      <c r="M8" s="2">
        <v>12.125680328344128</v>
      </c>
      <c r="N8" s="2">
        <v>773.75300000000004</v>
      </c>
      <c r="O8" s="2">
        <v>7.3314495364956374</v>
      </c>
      <c r="P8" s="2">
        <v>584.29600000000005</v>
      </c>
      <c r="Q8" s="2">
        <v>7.6345475702603798</v>
      </c>
      <c r="R8" s="2">
        <v>7.2043009112197671</v>
      </c>
    </row>
    <row r="9" spans="1:18">
      <c r="A9" s="1">
        <v>5</v>
      </c>
      <c r="B9" s="1" t="s">
        <v>67</v>
      </c>
      <c r="C9" s="2">
        <v>58.109764602083331</v>
      </c>
      <c r="D9" s="2">
        <v>3708.0479999999998</v>
      </c>
      <c r="E9" s="2">
        <v>64.487610606144258</v>
      </c>
      <c r="F9" s="2">
        <v>5139.482</v>
      </c>
      <c r="G9" s="2">
        <v>-9.8900330530361629</v>
      </c>
      <c r="H9" s="2">
        <v>-27.851717352059993</v>
      </c>
      <c r="I9" s="2">
        <v>0.38943067898845185</v>
      </c>
      <c r="J9" s="2">
        <v>24.85</v>
      </c>
      <c r="K9" s="2">
        <v>2.7175484207726246</v>
      </c>
      <c r="L9" s="2">
        <v>216.58099999999999</v>
      </c>
      <c r="M9" s="2">
        <v>13.36457136767741</v>
      </c>
      <c r="N9" s="2">
        <v>852.80799999999999</v>
      </c>
      <c r="O9" s="2">
        <v>7.7560441270207736</v>
      </c>
      <c r="P9" s="2">
        <v>618.13499999999999</v>
      </c>
      <c r="Q9" s="2">
        <v>7.2078660826919307</v>
      </c>
      <c r="R9" s="2">
        <v>11.703107950579033</v>
      </c>
    </row>
    <row r="10" spans="1:18">
      <c r="A10" s="1">
        <v>6</v>
      </c>
      <c r="B10" s="1" t="s">
        <v>31</v>
      </c>
      <c r="C10" s="2">
        <v>37.788723278551849</v>
      </c>
      <c r="D10" s="2">
        <v>2411.34</v>
      </c>
      <c r="E10" s="2">
        <v>31.788707758867314</v>
      </c>
      <c r="F10" s="2">
        <v>2533.471</v>
      </c>
      <c r="G10" s="2">
        <v>18.874675765990702</v>
      </c>
      <c r="H10" s="2">
        <v>-4.8206985594072336</v>
      </c>
      <c r="I10" s="2">
        <v>0.28899360769521287</v>
      </c>
      <c r="J10" s="2">
        <v>18.440999999999999</v>
      </c>
      <c r="K10" s="2">
        <v>6.2974608894666311</v>
      </c>
      <c r="L10" s="2">
        <v>501.89</v>
      </c>
      <c r="M10" s="2">
        <v>7.5864857368075453</v>
      </c>
      <c r="N10" s="2">
        <v>484.10199999999998</v>
      </c>
      <c r="O10" s="2">
        <v>4.8405715633673454</v>
      </c>
      <c r="P10" s="2">
        <v>385.78</v>
      </c>
      <c r="Q10" s="2">
        <v>4.6872682877455629</v>
      </c>
      <c r="R10" s="2">
        <v>5.7689636042428818</v>
      </c>
    </row>
    <row r="11" spans="1:18">
      <c r="A11" s="1">
        <v>7</v>
      </c>
      <c r="B11" s="1" t="s">
        <v>36</v>
      </c>
      <c r="C11" s="2">
        <v>27.017462479098462</v>
      </c>
      <c r="D11" s="2">
        <v>1724.0139999999999</v>
      </c>
      <c r="E11" s="2">
        <v>16.227772117464603</v>
      </c>
      <c r="F11" s="2">
        <v>1293.308</v>
      </c>
      <c r="G11" s="2">
        <v>66.489042879902229</v>
      </c>
      <c r="H11" s="2">
        <v>33.302662629474185</v>
      </c>
      <c r="I11" s="2">
        <v>0</v>
      </c>
      <c r="J11" s="2">
        <v>0</v>
      </c>
      <c r="K11" s="2">
        <v>0</v>
      </c>
      <c r="L11" s="2">
        <v>0</v>
      </c>
      <c r="M11" s="2">
        <v>6.314214924989539</v>
      </c>
      <c r="N11" s="2">
        <v>402.91699999999997</v>
      </c>
      <c r="O11" s="2">
        <v>4.79599032337397</v>
      </c>
      <c r="P11" s="2">
        <v>382.22699999999998</v>
      </c>
      <c r="Q11" s="2">
        <v>3.3512139100373148</v>
      </c>
      <c r="R11" s="2">
        <v>2.9449900082046145</v>
      </c>
    </row>
    <row r="12" spans="1:18">
      <c r="A12" s="1">
        <v>8</v>
      </c>
      <c r="B12" s="1" t="s">
        <v>43</v>
      </c>
      <c r="C12" s="2">
        <v>23.276969053973367</v>
      </c>
      <c r="D12" s="2">
        <v>1485.329</v>
      </c>
      <c r="E12" s="2">
        <v>16.657774677153025</v>
      </c>
      <c r="F12" s="2">
        <v>1327.578</v>
      </c>
      <c r="G12" s="2">
        <v>39.736366382112834</v>
      </c>
      <c r="H12" s="2">
        <v>11.882616313316433</v>
      </c>
      <c r="I12" s="2">
        <v>7.6789147969553886E-4</v>
      </c>
      <c r="J12" s="2">
        <v>4.9000000000000002E-2</v>
      </c>
      <c r="K12" s="2">
        <v>8.5322947355741491E-4</v>
      </c>
      <c r="L12" s="2">
        <v>6.8000000000000005E-2</v>
      </c>
      <c r="M12" s="2">
        <v>5.3321130649683202</v>
      </c>
      <c r="N12" s="2">
        <v>340.24799999999999</v>
      </c>
      <c r="O12" s="2">
        <v>3.9692109634968356</v>
      </c>
      <c r="P12" s="2">
        <v>316.33499999999998</v>
      </c>
      <c r="Q12" s="2">
        <v>2.887247554707685</v>
      </c>
      <c r="R12" s="2">
        <v>3.0230261817852089</v>
      </c>
    </row>
    <row r="13" spans="1:18">
      <c r="A13" s="1">
        <v>9</v>
      </c>
      <c r="B13" s="1" t="s">
        <v>40</v>
      </c>
      <c r="C13" s="2">
        <v>13.45740788044713</v>
      </c>
      <c r="D13" s="2">
        <v>858.73199999999997</v>
      </c>
      <c r="E13" s="2">
        <v>6.8656113389178035</v>
      </c>
      <c r="F13" s="2">
        <v>547.16999999999996</v>
      </c>
      <c r="G13" s="2">
        <v>96.011792921682684</v>
      </c>
      <c r="H13" s="2">
        <v>56.940621744613196</v>
      </c>
      <c r="I13" s="2">
        <v>0.13453772149359594</v>
      </c>
      <c r="J13" s="2">
        <v>8.5850000000000009</v>
      </c>
      <c r="K13" s="2">
        <v>0.19037055254136911</v>
      </c>
      <c r="L13" s="2">
        <v>15.172000000000001</v>
      </c>
      <c r="M13" s="2">
        <v>1.953500253090763</v>
      </c>
      <c r="N13" s="2">
        <v>124.655</v>
      </c>
      <c r="O13" s="2">
        <v>1.2088379516469838</v>
      </c>
      <c r="P13" s="2">
        <v>96.340999999999994</v>
      </c>
      <c r="Q13" s="2">
        <v>1.6692408666021064</v>
      </c>
      <c r="R13" s="2">
        <v>1.2459601137465466</v>
      </c>
    </row>
    <row r="14" spans="1:18">
      <c r="A14" s="1">
        <v>10</v>
      </c>
      <c r="B14" s="1" t="s">
        <v>48</v>
      </c>
      <c r="C14" s="2">
        <v>7.7467086447342233</v>
      </c>
      <c r="D14" s="2">
        <v>494.32600000000002</v>
      </c>
      <c r="E14" s="2">
        <v>6.0295970247386359</v>
      </c>
      <c r="F14" s="2">
        <v>480.54199999999997</v>
      </c>
      <c r="G14" s="2">
        <v>28.478049411105019</v>
      </c>
      <c r="H14" s="2">
        <v>2.8684277336840722</v>
      </c>
      <c r="I14" s="2">
        <v>0.88490873844832629</v>
      </c>
      <c r="J14" s="2">
        <v>56.466999999999999</v>
      </c>
      <c r="K14" s="2">
        <v>3.1017400862263671E-2</v>
      </c>
      <c r="L14" s="2">
        <v>2.472</v>
      </c>
      <c r="M14" s="2">
        <v>2.6278029997915722</v>
      </c>
      <c r="N14" s="2">
        <v>167.68299999999999</v>
      </c>
      <c r="O14" s="2">
        <v>2.8755589907801031</v>
      </c>
      <c r="P14" s="2">
        <v>229.17400000000001</v>
      </c>
      <c r="Q14" s="2">
        <v>0.96089252598476926</v>
      </c>
      <c r="R14" s="2">
        <v>1.0942415793628908</v>
      </c>
    </row>
    <row r="15" spans="1:18">
      <c r="A15" s="1">
        <v>11</v>
      </c>
      <c r="B15" s="1" t="s">
        <v>106</v>
      </c>
      <c r="C15" s="2">
        <v>7.5502067822056027</v>
      </c>
      <c r="D15" s="2">
        <v>481.78699999999998</v>
      </c>
      <c r="E15" s="2">
        <v>11.680824420431334</v>
      </c>
      <c r="F15" s="2">
        <v>930.92899999999997</v>
      </c>
      <c r="G15" s="2">
        <v>-35.362381023386718</v>
      </c>
      <c r="H15" s="2">
        <v>-48.246643943845342</v>
      </c>
      <c r="I15" s="2">
        <v>0</v>
      </c>
      <c r="J15" s="2">
        <v>0</v>
      </c>
      <c r="K15" s="2">
        <v>0</v>
      </c>
      <c r="L15" s="2">
        <v>0</v>
      </c>
      <c r="M15" s="2">
        <v>1.0933834395583213</v>
      </c>
      <c r="N15" s="2">
        <v>69.77</v>
      </c>
      <c r="O15" s="2">
        <v>1.1117078140762786</v>
      </c>
      <c r="P15" s="2">
        <v>88.6</v>
      </c>
      <c r="Q15" s="2">
        <v>0.93651866868549083</v>
      </c>
      <c r="R15" s="2">
        <v>2.1198172464315639</v>
      </c>
    </row>
    <row r="16" spans="1:18">
      <c r="A16" s="1">
        <v>12</v>
      </c>
      <c r="B16" s="1" t="s">
        <v>42</v>
      </c>
      <c r="C16" s="2">
        <v>6.9854461057715662</v>
      </c>
      <c r="D16" s="2">
        <v>445.74900000000002</v>
      </c>
      <c r="E16" s="2">
        <v>1.2333682990117596</v>
      </c>
      <c r="F16" s="2">
        <v>98.296000000000006</v>
      </c>
      <c r="G16" s="2">
        <v>466.3714651470026</v>
      </c>
      <c r="H16" s="2">
        <v>353.47623504516969</v>
      </c>
      <c r="I16" s="2">
        <v>6.5975982235065679E-3</v>
      </c>
      <c r="J16" s="2">
        <v>0.42099999999999999</v>
      </c>
      <c r="K16" s="2">
        <v>3.2623479871312923E-4</v>
      </c>
      <c r="L16" s="2">
        <v>2.5999999999999999E-2</v>
      </c>
      <c r="M16" s="2">
        <v>0.32398751941276671</v>
      </c>
      <c r="N16" s="2">
        <v>20.673999999999999</v>
      </c>
      <c r="O16" s="2">
        <v>2.4505252380259284E-2</v>
      </c>
      <c r="P16" s="2">
        <v>1.9530000000000001</v>
      </c>
      <c r="Q16" s="2">
        <v>0.86646642613414004</v>
      </c>
      <c r="R16" s="2">
        <v>0.22382969706093273</v>
      </c>
    </row>
    <row r="17" spans="1:18">
      <c r="A17" s="1">
        <v>13</v>
      </c>
      <c r="B17" s="1" t="s">
        <v>83</v>
      </c>
      <c r="C17" s="2">
        <v>6.7519130684159956</v>
      </c>
      <c r="D17" s="2">
        <v>430.84699999999998</v>
      </c>
      <c r="E17" s="2">
        <v>3.2278549309135074</v>
      </c>
      <c r="F17" s="2">
        <v>257.25099999999998</v>
      </c>
      <c r="G17" s="2">
        <v>109.17647208219341</v>
      </c>
      <c r="H17" s="2">
        <v>67.481175972105063</v>
      </c>
      <c r="I17" s="2">
        <v>4.8768944588010552E-2</v>
      </c>
      <c r="J17" s="2">
        <v>3.1120000000000001</v>
      </c>
      <c r="K17" s="2">
        <v>1.9674467860853331E-2</v>
      </c>
      <c r="L17" s="2">
        <v>1.5680000000000001</v>
      </c>
      <c r="M17" s="2">
        <v>0.76541542145488783</v>
      </c>
      <c r="N17" s="2">
        <v>48.841999999999999</v>
      </c>
      <c r="O17" s="2">
        <v>0.297664158841214</v>
      </c>
      <c r="P17" s="2">
        <v>23.722999999999999</v>
      </c>
      <c r="Q17" s="2">
        <v>0.83749926595598823</v>
      </c>
      <c r="R17" s="2">
        <v>0.58578592616812486</v>
      </c>
    </row>
    <row r="18" spans="1:18">
      <c r="A18" s="1">
        <v>14</v>
      </c>
      <c r="B18" s="1" t="s">
        <v>46</v>
      </c>
      <c r="C18" s="2">
        <v>5.7203683998551975</v>
      </c>
      <c r="D18" s="2">
        <v>365.02300000000002</v>
      </c>
      <c r="E18" s="2">
        <v>4.3874816179238421</v>
      </c>
      <c r="F18" s="2">
        <v>349.67</v>
      </c>
      <c r="G18" s="2">
        <v>30.379313191563369</v>
      </c>
      <c r="H18" s="2">
        <v>4.3907112420282033</v>
      </c>
      <c r="I18" s="2">
        <v>0.31419298523297667</v>
      </c>
      <c r="J18" s="2">
        <v>20.048999999999999</v>
      </c>
      <c r="K18" s="2">
        <v>0.21752332578810799</v>
      </c>
      <c r="L18" s="2">
        <v>17.335999999999999</v>
      </c>
      <c r="M18" s="2">
        <v>1.392046211395823</v>
      </c>
      <c r="N18" s="2">
        <v>88.828000000000003</v>
      </c>
      <c r="O18" s="2">
        <v>0.42815807832646569</v>
      </c>
      <c r="P18" s="2">
        <v>34.122999999999998</v>
      </c>
      <c r="Q18" s="2">
        <v>0.70954769223657754</v>
      </c>
      <c r="R18" s="2">
        <v>0.7962331139750991</v>
      </c>
    </row>
    <row r="19" spans="1:18">
      <c r="A19" s="1">
        <v>15</v>
      </c>
      <c r="B19" s="1" t="s">
        <v>86</v>
      </c>
      <c r="C19" s="2">
        <v>4.7793565696250333</v>
      </c>
      <c r="D19" s="2">
        <v>304.976</v>
      </c>
      <c r="E19" s="2">
        <v>2.5730514999272245</v>
      </c>
      <c r="F19" s="2">
        <v>205.065</v>
      </c>
      <c r="G19" s="2">
        <v>85.746634677161012</v>
      </c>
      <c r="H19" s="2">
        <v>48.721624850657093</v>
      </c>
      <c r="I19" s="2">
        <v>0</v>
      </c>
      <c r="J19" s="2">
        <v>0</v>
      </c>
      <c r="K19" s="2">
        <v>2.4091185135738775E-3</v>
      </c>
      <c r="L19" s="2">
        <v>0.192</v>
      </c>
      <c r="M19" s="2">
        <v>0.55520121107456222</v>
      </c>
      <c r="N19" s="2">
        <v>35.427999999999997</v>
      </c>
      <c r="O19" s="2">
        <v>0.71897130639470397</v>
      </c>
      <c r="P19" s="2">
        <v>57.3</v>
      </c>
      <c r="Q19" s="2">
        <v>0.59282570409958402</v>
      </c>
      <c r="R19" s="2">
        <v>0.46695325168674379</v>
      </c>
    </row>
    <row r="20" spans="1:18">
      <c r="A20" s="1">
        <v>16</v>
      </c>
      <c r="B20" s="1" t="s">
        <v>60</v>
      </c>
      <c r="C20" s="2">
        <v>4.4523131555481728</v>
      </c>
      <c r="D20" s="2">
        <v>284.10700000000003</v>
      </c>
      <c r="E20" s="2">
        <v>3.5415547848606979</v>
      </c>
      <c r="F20" s="2">
        <v>282.25200000000001</v>
      </c>
      <c r="G20" s="2">
        <v>25.716342849777448</v>
      </c>
      <c r="H20" s="2">
        <v>0.65721412071484053</v>
      </c>
      <c r="I20" s="2">
        <v>1.3374005462999383</v>
      </c>
      <c r="J20" s="2">
        <v>85.340999999999994</v>
      </c>
      <c r="K20" s="2">
        <v>1.4879694644228405</v>
      </c>
      <c r="L20" s="2">
        <v>118.587</v>
      </c>
      <c r="M20" s="2">
        <v>0.47198684868306606</v>
      </c>
      <c r="N20" s="2">
        <v>30.117999999999999</v>
      </c>
      <c r="O20" s="2">
        <v>0.6118282700019575</v>
      </c>
      <c r="P20" s="2">
        <v>48.761000000000003</v>
      </c>
      <c r="Q20" s="2">
        <v>0.55225962801866557</v>
      </c>
      <c r="R20" s="2">
        <v>0.64271567159235754</v>
      </c>
    </row>
    <row r="21" spans="1:18">
      <c r="A21" s="1">
        <v>17</v>
      </c>
      <c r="B21" s="1" t="s">
        <v>51</v>
      </c>
      <c r="C21" s="2">
        <v>4.3335407162703667</v>
      </c>
      <c r="D21" s="2">
        <v>276.52800000000002</v>
      </c>
      <c r="E21" s="2">
        <v>4.3199259196057076</v>
      </c>
      <c r="F21" s="2">
        <v>344.286</v>
      </c>
      <c r="G21" s="2">
        <v>0.31516273468646716</v>
      </c>
      <c r="H21" s="2">
        <v>-19.680730555410321</v>
      </c>
      <c r="I21" s="2">
        <v>4.5023514717658843E-2</v>
      </c>
      <c r="J21" s="2">
        <v>2.8730000000000002</v>
      </c>
      <c r="K21" s="2">
        <v>0</v>
      </c>
      <c r="L21" s="2">
        <v>0</v>
      </c>
      <c r="M21" s="2">
        <v>0.67090208443358601</v>
      </c>
      <c r="N21" s="2">
        <v>42.811</v>
      </c>
      <c r="O21" s="2">
        <v>0.51711979843708444</v>
      </c>
      <c r="P21" s="2">
        <v>41.213000000000001</v>
      </c>
      <c r="Q21" s="2">
        <v>0.53752723592430152</v>
      </c>
      <c r="R21" s="2">
        <v>0.78397321439651946</v>
      </c>
    </row>
    <row r="22" spans="1:18">
      <c r="A22" s="1">
        <v>18</v>
      </c>
      <c r="B22" s="1" t="s">
        <v>22</v>
      </c>
      <c r="C22" s="2">
        <v>3.8829137877265865</v>
      </c>
      <c r="D22" s="2">
        <v>247.773</v>
      </c>
      <c r="E22" s="2">
        <v>1.0646045281390062</v>
      </c>
      <c r="F22" s="2">
        <v>84.846000000000004</v>
      </c>
      <c r="G22" s="2">
        <v>264.72828032341334</v>
      </c>
      <c r="H22" s="2">
        <v>192.02673078283004</v>
      </c>
      <c r="I22" s="2">
        <v>1.0311685584482951E-2</v>
      </c>
      <c r="J22" s="2">
        <v>0.65800000000000003</v>
      </c>
      <c r="K22" s="2">
        <v>1.1368027985926734E-2</v>
      </c>
      <c r="L22" s="2">
        <v>0.90600000000000003</v>
      </c>
      <c r="M22" s="2">
        <v>0.75127994972661494</v>
      </c>
      <c r="N22" s="2">
        <v>47.94</v>
      </c>
      <c r="O22" s="2">
        <v>0.42594971968902301</v>
      </c>
      <c r="P22" s="2">
        <v>33.947000000000003</v>
      </c>
      <c r="Q22" s="2">
        <v>0.48163200770508574</v>
      </c>
      <c r="R22" s="2">
        <v>0.19320271910181389</v>
      </c>
    </row>
    <row r="23" spans="1:18">
      <c r="A23" s="1">
        <v>19</v>
      </c>
      <c r="B23" s="1" t="s">
        <v>128</v>
      </c>
      <c r="C23" s="2">
        <v>3.8622120602841825</v>
      </c>
      <c r="D23" s="2">
        <v>246.452</v>
      </c>
      <c r="E23" s="2">
        <v>2.4178390206933242</v>
      </c>
      <c r="F23" s="2">
        <v>192.69499999999999</v>
      </c>
      <c r="G23" s="2">
        <v>59.738180550030108</v>
      </c>
      <c r="H23" s="2">
        <v>27.897454526583473</v>
      </c>
      <c r="I23" s="2">
        <v>7.4877254897658854E-2</v>
      </c>
      <c r="J23" s="2">
        <v>4.7779999999999996</v>
      </c>
      <c r="K23" s="2">
        <v>4.9198717144391522E-2</v>
      </c>
      <c r="L23" s="2">
        <v>3.9209999999999998</v>
      </c>
      <c r="M23" s="2">
        <v>0.53920086003845713</v>
      </c>
      <c r="N23" s="2">
        <v>34.406999999999996</v>
      </c>
      <c r="O23" s="2">
        <v>0.42283794160899002</v>
      </c>
      <c r="P23" s="2">
        <v>33.698999999999998</v>
      </c>
      <c r="Q23" s="2">
        <v>0.47906419005676082</v>
      </c>
      <c r="R23" s="2">
        <v>0.43878554035928652</v>
      </c>
    </row>
    <row r="24" spans="1:18">
      <c r="A24" s="1">
        <v>20</v>
      </c>
      <c r="B24" s="1" t="s">
        <v>38</v>
      </c>
      <c r="C24" s="2">
        <v>3.660131231086754</v>
      </c>
      <c r="D24" s="2">
        <v>233.55699999999999</v>
      </c>
      <c r="E24" s="2">
        <v>3.9546809674618437</v>
      </c>
      <c r="F24" s="2">
        <v>315.17700000000002</v>
      </c>
      <c r="G24" s="2">
        <v>-7.4481289084650228</v>
      </c>
      <c r="H24" s="2">
        <v>-25.896559710892618</v>
      </c>
      <c r="I24" s="2">
        <v>0</v>
      </c>
      <c r="J24" s="2">
        <v>0</v>
      </c>
      <c r="K24" s="2">
        <v>0</v>
      </c>
      <c r="L24" s="2">
        <v>0</v>
      </c>
      <c r="M24" s="2">
        <v>1.5435402304614714</v>
      </c>
      <c r="N24" s="2">
        <v>98.495000000000005</v>
      </c>
      <c r="O24" s="2">
        <v>0.57600517960480424</v>
      </c>
      <c r="P24" s="2">
        <v>45.905999999999999</v>
      </c>
      <c r="Q24" s="2">
        <v>0.45399832436777493</v>
      </c>
      <c r="R24" s="2">
        <v>0.7176891473770407</v>
      </c>
    </row>
    <row r="25" spans="1:18">
      <c r="A25" s="1">
        <v>21</v>
      </c>
      <c r="B25" s="1" t="s">
        <v>80</v>
      </c>
      <c r="C25" s="2">
        <v>3.2944425029501136</v>
      </c>
      <c r="D25" s="2">
        <v>210.22200000000001</v>
      </c>
      <c r="E25" s="2">
        <v>1.6904107045165955</v>
      </c>
      <c r="F25" s="2">
        <v>134.721</v>
      </c>
      <c r="G25" s="2">
        <v>94.890063944088752</v>
      </c>
      <c r="H25" s="2">
        <v>56.042487808136826</v>
      </c>
      <c r="I25" s="2">
        <v>0.91360280578143926</v>
      </c>
      <c r="J25" s="2">
        <v>58.298000000000002</v>
      </c>
      <c r="K25" s="2">
        <v>0.71875799902631465</v>
      </c>
      <c r="L25" s="2">
        <v>57.283000000000001</v>
      </c>
      <c r="M25" s="2">
        <v>0.68386221206028408</v>
      </c>
      <c r="N25" s="2">
        <v>43.637999999999998</v>
      </c>
      <c r="O25" s="2">
        <v>0.33633552998097804</v>
      </c>
      <c r="P25" s="2">
        <v>26.805</v>
      </c>
      <c r="Q25" s="2">
        <v>0.4086387294974777</v>
      </c>
      <c r="R25" s="2">
        <v>0.30677301841118576</v>
      </c>
    </row>
    <row r="26" spans="1:18">
      <c r="A26" s="1">
        <v>22</v>
      </c>
      <c r="B26" s="1" t="s">
        <v>35</v>
      </c>
      <c r="C26" s="2">
        <v>3.0833193597979034</v>
      </c>
      <c r="D26" s="2">
        <v>196.75</v>
      </c>
      <c r="E26" s="2">
        <v>2.23780760177271</v>
      </c>
      <c r="F26" s="2">
        <v>178.34700000000001</v>
      </c>
      <c r="G26" s="2">
        <v>37.783040747355102</v>
      </c>
      <c r="H26" s="2">
        <v>10.318648477406398</v>
      </c>
      <c r="I26" s="2">
        <v>1.6748026597253454</v>
      </c>
      <c r="J26" s="2">
        <v>106.871</v>
      </c>
      <c r="K26" s="2">
        <v>0.6001716496940922</v>
      </c>
      <c r="L26" s="2">
        <v>47.832000000000001</v>
      </c>
      <c r="M26" s="2">
        <v>0.27796104439509739</v>
      </c>
      <c r="N26" s="2">
        <v>17.736999999999998</v>
      </c>
      <c r="O26" s="2">
        <v>0.25894259773241723</v>
      </c>
      <c r="P26" s="2">
        <v>20.637</v>
      </c>
      <c r="Q26" s="2">
        <v>0.38245126594090406</v>
      </c>
      <c r="R26" s="2">
        <v>0.40611372773791576</v>
      </c>
    </row>
    <row r="27" spans="1:18">
      <c r="A27" s="1">
        <v>23</v>
      </c>
      <c r="B27" s="1" t="s">
        <v>50</v>
      </c>
      <c r="C27" s="2">
        <v>2.8676985665503336</v>
      </c>
      <c r="D27" s="2">
        <v>182.99100000000001</v>
      </c>
      <c r="E27" s="2">
        <v>2.3633703568004902</v>
      </c>
      <c r="F27" s="2">
        <v>188.35400000000001</v>
      </c>
      <c r="G27" s="2">
        <v>21.339364281127672</v>
      </c>
      <c r="H27" s="2">
        <v>-2.8472981725899018</v>
      </c>
      <c r="I27" s="2">
        <v>1.173776976106038E-2</v>
      </c>
      <c r="J27" s="2">
        <v>0.749</v>
      </c>
      <c r="K27" s="2">
        <v>3.6889627239099993E-3</v>
      </c>
      <c r="L27" s="2">
        <v>0.29399999999999998</v>
      </c>
      <c r="M27" s="2">
        <v>7.1586291413249403E-2</v>
      </c>
      <c r="N27" s="2">
        <v>4.5679999999999996</v>
      </c>
      <c r="O27" s="2">
        <v>1.460528098854163E-2</v>
      </c>
      <c r="P27" s="2">
        <v>1.1639999999999999</v>
      </c>
      <c r="Q27" s="2">
        <v>0.35570591921622352</v>
      </c>
      <c r="R27" s="2">
        <v>0.42890065475924682</v>
      </c>
    </row>
    <row r="28" spans="1:18">
      <c r="A28" s="1">
        <v>24</v>
      </c>
      <c r="B28" s="1" t="s">
        <v>151</v>
      </c>
      <c r="C28" s="2">
        <v>2.369431023756055</v>
      </c>
      <c r="D28" s="2">
        <v>151.196</v>
      </c>
      <c r="E28" s="2">
        <v>2.2464779189231243</v>
      </c>
      <c r="F28" s="2">
        <v>179.03800000000001</v>
      </c>
      <c r="G28" s="2">
        <v>5.4731499382762507</v>
      </c>
      <c r="H28" s="2">
        <v>-15.550888638166199</v>
      </c>
      <c r="I28" s="2">
        <v>5.6103091781837325E-3</v>
      </c>
      <c r="J28" s="2">
        <v>0.35799999999999998</v>
      </c>
      <c r="K28" s="2">
        <v>0</v>
      </c>
      <c r="L28" s="2">
        <v>0</v>
      </c>
      <c r="M28" s="2">
        <v>0.65305252534433655</v>
      </c>
      <c r="N28" s="2">
        <v>41.671999999999997</v>
      </c>
      <c r="O28" s="2">
        <v>1.0727227556300598</v>
      </c>
      <c r="P28" s="2">
        <v>85.492999999999995</v>
      </c>
      <c r="Q28" s="2">
        <v>0.29390140587141517</v>
      </c>
      <c r="R28" s="2">
        <v>0.4076872029624326</v>
      </c>
    </row>
    <row r="29" spans="1:18">
      <c r="A29" s="1">
        <v>25</v>
      </c>
      <c r="B29" s="1" t="s">
        <v>57</v>
      </c>
      <c r="C29" s="2">
        <v>2.2729117661347322</v>
      </c>
      <c r="D29" s="2">
        <v>145.03700000000001</v>
      </c>
      <c r="E29" s="2">
        <v>1.0217422945850043</v>
      </c>
      <c r="F29" s="2">
        <v>81.430000000000007</v>
      </c>
      <c r="G29" s="2">
        <v>122.45450522902243</v>
      </c>
      <c r="H29" s="2">
        <v>78.112489254574484</v>
      </c>
      <c r="I29" s="2">
        <v>0.13109004546230985</v>
      </c>
      <c r="J29" s="2">
        <v>8.3650000000000002</v>
      </c>
      <c r="K29" s="2">
        <v>4.5622681850805299E-2</v>
      </c>
      <c r="L29" s="2">
        <v>3.6360000000000001</v>
      </c>
      <c r="M29" s="2">
        <v>0.63299331934412661</v>
      </c>
      <c r="N29" s="2">
        <v>40.392000000000003</v>
      </c>
      <c r="O29" s="2">
        <v>0.15602806623068316</v>
      </c>
      <c r="P29" s="2">
        <v>12.435</v>
      </c>
      <c r="Q29" s="2">
        <v>0.28192927196071615</v>
      </c>
      <c r="R29" s="2">
        <v>0.18542414982981761</v>
      </c>
    </row>
    <row r="30" spans="1:18">
      <c r="A30" s="1">
        <v>26</v>
      </c>
      <c r="B30" s="1" t="s">
        <v>16</v>
      </c>
      <c r="C30" s="2">
        <v>2.1774424825774825</v>
      </c>
      <c r="D30" s="2">
        <v>138.94499999999999</v>
      </c>
      <c r="E30" s="2">
        <v>1.4011659129806318</v>
      </c>
      <c r="F30" s="2">
        <v>111.669</v>
      </c>
      <c r="G30" s="2">
        <v>55.402187735606219</v>
      </c>
      <c r="H30" s="2">
        <v>24.425758267737692</v>
      </c>
      <c r="I30" s="2">
        <v>0.32169951622836773</v>
      </c>
      <c r="J30" s="2">
        <v>20.527999999999999</v>
      </c>
      <c r="K30" s="2">
        <v>0.28108892156813542</v>
      </c>
      <c r="L30" s="2">
        <v>22.402000000000001</v>
      </c>
      <c r="M30" s="2">
        <v>1.02066881780756</v>
      </c>
      <c r="N30" s="2">
        <v>65.13</v>
      </c>
      <c r="O30" s="2">
        <v>0.3830247486737301</v>
      </c>
      <c r="P30" s="2">
        <v>30.526</v>
      </c>
      <c r="Q30" s="2">
        <v>0.27008737558403512</v>
      </c>
      <c r="R30" s="2">
        <v>0.25428133841760903</v>
      </c>
    </row>
    <row r="31" spans="1:18">
      <c r="A31" s="1">
        <v>27</v>
      </c>
      <c r="B31" s="1" t="s">
        <v>24</v>
      </c>
      <c r="C31" s="2">
        <v>2.1538885867819237</v>
      </c>
      <c r="D31" s="2">
        <v>137.44200000000001</v>
      </c>
      <c r="E31" s="2">
        <v>0.41796951461280951</v>
      </c>
      <c r="F31" s="2">
        <v>33.311</v>
      </c>
      <c r="G31" s="2">
        <v>415.32193413129698</v>
      </c>
      <c r="H31" s="2">
        <v>312.60244363723695</v>
      </c>
      <c r="I31" s="2">
        <v>8.5878475688399049E-3</v>
      </c>
      <c r="J31" s="2">
        <v>0.54800000000000004</v>
      </c>
      <c r="K31" s="2">
        <v>8.7832445807380956E-4</v>
      </c>
      <c r="L31" s="2">
        <v>7.0000000000000007E-2</v>
      </c>
      <c r="M31" s="2">
        <v>0.13029081147323898</v>
      </c>
      <c r="N31" s="2">
        <v>8.3140000000000001</v>
      </c>
      <c r="O31" s="2">
        <v>2.6889275909316761E-2</v>
      </c>
      <c r="P31" s="2">
        <v>2.1429999999999998</v>
      </c>
      <c r="Q31" s="2">
        <v>0.26716577836569116</v>
      </c>
      <c r="R31" s="2">
        <v>7.5852435895628803E-2</v>
      </c>
    </row>
    <row r="32" spans="1:18">
      <c r="A32" s="1">
        <v>28</v>
      </c>
      <c r="B32" s="1" t="s">
        <v>75</v>
      </c>
      <c r="C32" s="2">
        <v>1.9724311287534613</v>
      </c>
      <c r="D32" s="2">
        <v>125.863</v>
      </c>
      <c r="E32" s="2">
        <v>1.352895710263347</v>
      </c>
      <c r="F32" s="2">
        <v>107.822</v>
      </c>
      <c r="G32" s="2">
        <v>45.793287227551275</v>
      </c>
      <c r="H32" s="2">
        <v>16.732206785257176</v>
      </c>
      <c r="I32" s="2">
        <v>0.11087412691522321</v>
      </c>
      <c r="J32" s="2">
        <v>7.0750000000000002</v>
      </c>
      <c r="K32" s="2">
        <v>5.1733310580547379E-2</v>
      </c>
      <c r="L32" s="2">
        <v>4.1230000000000002</v>
      </c>
      <c r="M32" s="2">
        <v>0.14138605979210514</v>
      </c>
      <c r="N32" s="2">
        <v>9.0220000000000002</v>
      </c>
      <c r="O32" s="2">
        <v>0.19983136170404983</v>
      </c>
      <c r="P32" s="2">
        <v>15.926</v>
      </c>
      <c r="Q32" s="2">
        <v>0.24465801110607371</v>
      </c>
      <c r="R32" s="2">
        <v>0.24552133959168113</v>
      </c>
    </row>
    <row r="33" spans="1:18">
      <c r="A33" s="1">
        <v>29</v>
      </c>
      <c r="B33" s="1" t="s">
        <v>104</v>
      </c>
      <c r="C33" s="2">
        <v>1.6093908426590358</v>
      </c>
      <c r="D33" s="2">
        <v>102.697</v>
      </c>
      <c r="E33" s="2">
        <v>2.24010379285596</v>
      </c>
      <c r="F33" s="2">
        <v>178.53</v>
      </c>
      <c r="G33" s="2">
        <v>-28.155523516739095</v>
      </c>
      <c r="H33" s="2">
        <v>-42.476334509606225</v>
      </c>
      <c r="I33" s="2">
        <v>1.2333277439191614E-2</v>
      </c>
      <c r="J33" s="2">
        <v>0.78700000000000003</v>
      </c>
      <c r="K33" s="2">
        <v>1.7164969409213877E-2</v>
      </c>
      <c r="L33" s="2">
        <v>1.3680000000000001</v>
      </c>
      <c r="M33" s="2">
        <v>1.3803711266535132</v>
      </c>
      <c r="N33" s="2">
        <v>88.082999999999998</v>
      </c>
      <c r="O33" s="2">
        <v>0.52235210270875265</v>
      </c>
      <c r="P33" s="2">
        <v>41.63</v>
      </c>
      <c r="Q33" s="2">
        <v>0.1996269258365084</v>
      </c>
      <c r="R33" s="2">
        <v>0.40653043680605838</v>
      </c>
    </row>
    <row r="34" spans="1:18">
      <c r="A34" s="1">
        <v>30</v>
      </c>
      <c r="B34" s="1" t="s">
        <v>53</v>
      </c>
      <c r="C34" s="2">
        <v>1.5727357779445896</v>
      </c>
      <c r="D34" s="2">
        <v>100.358</v>
      </c>
      <c r="E34" s="2">
        <v>1.3917051038179511</v>
      </c>
      <c r="F34" s="2">
        <v>110.91500000000001</v>
      </c>
      <c r="G34" s="2">
        <v>13.007832882843203</v>
      </c>
      <c r="H34" s="2">
        <v>-9.5180994455213437</v>
      </c>
      <c r="I34" s="2">
        <v>5.9754494124063057E-2</v>
      </c>
      <c r="J34" s="2">
        <v>3.8130000000000002</v>
      </c>
      <c r="K34" s="2">
        <v>3.6023850273284384E-2</v>
      </c>
      <c r="L34" s="2">
        <v>2.871</v>
      </c>
      <c r="M34" s="2">
        <v>2.0795754970530204E-2</v>
      </c>
      <c r="N34" s="2">
        <v>1.327</v>
      </c>
      <c r="O34" s="2">
        <v>3.9148175845575509E-3</v>
      </c>
      <c r="P34" s="2">
        <v>0.312</v>
      </c>
      <c r="Q34" s="2">
        <v>0.19508027520862645</v>
      </c>
      <c r="R34" s="2">
        <v>0.25256440597291191</v>
      </c>
    </row>
    <row r="35" spans="1:18">
      <c r="A35" s="1">
        <v>31</v>
      </c>
      <c r="B35" s="1" t="s">
        <v>74</v>
      </c>
      <c r="C35" s="2">
        <v>1.4975607692078652</v>
      </c>
      <c r="D35" s="2">
        <v>95.561000000000007</v>
      </c>
      <c r="E35" s="2">
        <v>0.8788138102718791</v>
      </c>
      <c r="F35" s="2">
        <v>70.039000000000001</v>
      </c>
      <c r="G35" s="2">
        <v>70.407059118081435</v>
      </c>
      <c r="H35" s="2">
        <v>36.439697882608272</v>
      </c>
      <c r="I35" s="2">
        <v>1.0092288018855653E-2</v>
      </c>
      <c r="J35" s="2">
        <v>0.64400000000000002</v>
      </c>
      <c r="K35" s="2">
        <v>5.6212765316723803E-3</v>
      </c>
      <c r="L35" s="2">
        <v>0.44800000000000001</v>
      </c>
      <c r="M35" s="2">
        <v>0.23456734016495562</v>
      </c>
      <c r="N35" s="2">
        <v>14.968</v>
      </c>
      <c r="O35" s="2">
        <v>0.1557896638777774</v>
      </c>
      <c r="P35" s="2">
        <v>12.416</v>
      </c>
      <c r="Q35" s="2">
        <v>0.18575565654169623</v>
      </c>
      <c r="R35" s="2">
        <v>0.15948571816198692</v>
      </c>
    </row>
    <row r="36" spans="1:18">
      <c r="A36" s="1">
        <v>32</v>
      </c>
      <c r="B36" s="1" t="s">
        <v>13</v>
      </c>
      <c r="C36" s="2">
        <v>1.4190321119679803</v>
      </c>
      <c r="D36" s="2">
        <v>90.55</v>
      </c>
      <c r="E36" s="2">
        <v>2.9571302379506434</v>
      </c>
      <c r="F36" s="2">
        <v>235.67500000000001</v>
      </c>
      <c r="G36" s="2">
        <v>-52.013202064735545</v>
      </c>
      <c r="H36" s="2">
        <v>-61.578444892330545</v>
      </c>
      <c r="I36" s="2">
        <v>0</v>
      </c>
      <c r="J36" s="2">
        <v>0</v>
      </c>
      <c r="K36" s="2">
        <v>0.18934165817619691</v>
      </c>
      <c r="L36" s="2">
        <v>15.09</v>
      </c>
      <c r="M36" s="2">
        <v>0.23285917340400022</v>
      </c>
      <c r="N36" s="2">
        <v>14.859</v>
      </c>
      <c r="O36" s="2">
        <v>0.15381970759324043</v>
      </c>
      <c r="P36" s="2">
        <v>12.259</v>
      </c>
      <c r="Q36" s="2">
        <v>0.17601505530342496</v>
      </c>
      <c r="R36" s="2">
        <v>0.5366552439044856</v>
      </c>
    </row>
    <row r="37" spans="1:18">
      <c r="A37" s="1">
        <v>33</v>
      </c>
      <c r="B37" s="1" t="s">
        <v>68</v>
      </c>
      <c r="C37" s="2">
        <v>1.3398295907765263</v>
      </c>
      <c r="D37" s="2">
        <v>85.495999999999995</v>
      </c>
      <c r="E37" s="2">
        <v>0.86558875343173913</v>
      </c>
      <c r="F37" s="2">
        <v>68.984999999999999</v>
      </c>
      <c r="G37" s="2">
        <v>54.788239272356265</v>
      </c>
      <c r="H37" s="2">
        <v>23.934188591722844</v>
      </c>
      <c r="I37" s="2">
        <v>2.1297235120535454E-2</v>
      </c>
      <c r="J37" s="2">
        <v>1.359</v>
      </c>
      <c r="K37" s="2">
        <v>1.9661920368595133E-2</v>
      </c>
      <c r="L37" s="2">
        <v>1.5669999999999999</v>
      </c>
      <c r="M37" s="2">
        <v>0.1949347370598532</v>
      </c>
      <c r="N37" s="2">
        <v>12.439</v>
      </c>
      <c r="O37" s="2">
        <v>0.19182606164331997</v>
      </c>
      <c r="P37" s="2">
        <v>15.288</v>
      </c>
      <c r="Q37" s="2">
        <v>0.16619086878212724</v>
      </c>
      <c r="R37" s="2">
        <v>0.15708565609738384</v>
      </c>
    </row>
    <row r="38" spans="1:18">
      <c r="A38" s="1">
        <v>34</v>
      </c>
      <c r="B38" s="1" t="s">
        <v>141</v>
      </c>
      <c r="C38" s="2">
        <v>1.1630578378996757</v>
      </c>
      <c r="D38" s="2">
        <v>74.215999999999994</v>
      </c>
      <c r="E38" s="2">
        <v>2.3880010841033315</v>
      </c>
      <c r="F38" s="2">
        <v>190.31700000000001</v>
      </c>
      <c r="G38" s="2">
        <v>-51.295757542070326</v>
      </c>
      <c r="H38" s="2">
        <v>-61.004009100605835</v>
      </c>
      <c r="I38" s="2">
        <v>1.5075747009532823E-2</v>
      </c>
      <c r="J38" s="2">
        <v>0.96199999999999997</v>
      </c>
      <c r="K38" s="2">
        <v>0</v>
      </c>
      <c r="L38" s="2">
        <v>0</v>
      </c>
      <c r="M38" s="2">
        <v>3.384991012535437E-2</v>
      </c>
      <c r="N38" s="2">
        <v>2.16</v>
      </c>
      <c r="O38" s="2">
        <v>4.558503937403071E-2</v>
      </c>
      <c r="P38" s="2">
        <v>3.633</v>
      </c>
      <c r="Q38" s="2">
        <v>0.14426431081611249</v>
      </c>
      <c r="R38" s="2">
        <v>0.43337059957216501</v>
      </c>
    </row>
    <row r="39" spans="1:18">
      <c r="A39" s="1">
        <v>35</v>
      </c>
      <c r="B39" s="1" t="s">
        <v>84</v>
      </c>
      <c r="C39" s="2">
        <v>1.023803068745093</v>
      </c>
      <c r="D39" s="2">
        <v>65.33</v>
      </c>
      <c r="E39" s="2">
        <v>0.79075550960385066</v>
      </c>
      <c r="F39" s="2">
        <v>63.021000000000001</v>
      </c>
      <c r="G39" s="2">
        <v>29.471506212836061</v>
      </c>
      <c r="H39" s="2">
        <v>3.6638580790530142</v>
      </c>
      <c r="I39" s="2">
        <v>3.2987991117532839E-2</v>
      </c>
      <c r="J39" s="2">
        <v>2.105</v>
      </c>
      <c r="K39" s="2">
        <v>3.0139076404189863E-2</v>
      </c>
      <c r="L39" s="2">
        <v>2.4020000000000001</v>
      </c>
      <c r="M39" s="2">
        <v>0.12240817036534396</v>
      </c>
      <c r="N39" s="2">
        <v>7.8109999999999999</v>
      </c>
      <c r="O39" s="2">
        <v>0.2912900327740498</v>
      </c>
      <c r="P39" s="2">
        <v>23.215</v>
      </c>
      <c r="Q39" s="2">
        <v>0.12699131488650198</v>
      </c>
      <c r="R39" s="2">
        <v>0.14350503925365266</v>
      </c>
    </row>
    <row r="40" spans="1:18">
      <c r="A40" s="1">
        <v>36</v>
      </c>
      <c r="B40" s="1" t="s">
        <v>30</v>
      </c>
      <c r="C40" s="2">
        <v>1.0012991470136072</v>
      </c>
      <c r="D40" s="2">
        <v>63.893999999999998</v>
      </c>
      <c r="E40" s="2">
        <v>0.82758239938165967</v>
      </c>
      <c r="F40" s="2">
        <v>65.956000000000003</v>
      </c>
      <c r="G40" s="2">
        <v>20.990870245880359</v>
      </c>
      <c r="H40" s="2">
        <v>-3.1263266420037752</v>
      </c>
      <c r="I40" s="2">
        <v>0.12629464152788464</v>
      </c>
      <c r="J40" s="2">
        <v>8.0589999999999993</v>
      </c>
      <c r="K40" s="2">
        <v>0.18467399105614754</v>
      </c>
      <c r="L40" s="2">
        <v>14.718</v>
      </c>
      <c r="M40" s="2">
        <v>0.17973362001281906</v>
      </c>
      <c r="N40" s="2">
        <v>11.468999999999999</v>
      </c>
      <c r="O40" s="2">
        <v>0.12147227255160783</v>
      </c>
      <c r="P40" s="2">
        <v>9.6809999999999992</v>
      </c>
      <c r="Q40" s="2">
        <v>0.12419995520217597</v>
      </c>
      <c r="R40" s="2">
        <v>0.15018832403506632</v>
      </c>
    </row>
    <row r="41" spans="1:18">
      <c r="A41" s="1">
        <v>37</v>
      </c>
      <c r="B41" s="1" t="s">
        <v>20</v>
      </c>
      <c r="C41" s="2">
        <v>0.99836862238701418</v>
      </c>
      <c r="D41" s="2">
        <v>63.707000000000001</v>
      </c>
      <c r="E41" s="2">
        <v>1.9901702945649282</v>
      </c>
      <c r="F41" s="2">
        <v>158.61099999999999</v>
      </c>
      <c r="G41" s="2">
        <v>-49.835015369613494</v>
      </c>
      <c r="H41" s="2">
        <v>-59.834437712390688</v>
      </c>
      <c r="I41" s="2">
        <v>3.8018463872273006E-2</v>
      </c>
      <c r="J41" s="2">
        <v>2.4260000000000002</v>
      </c>
      <c r="K41" s="2">
        <v>0.13630340840079702</v>
      </c>
      <c r="L41" s="2">
        <v>10.863</v>
      </c>
      <c r="M41" s="2">
        <v>0.88146106241704025</v>
      </c>
      <c r="N41" s="2">
        <v>56.247</v>
      </c>
      <c r="O41" s="2">
        <v>1.0874660590334417</v>
      </c>
      <c r="P41" s="2">
        <v>86.668000000000006</v>
      </c>
      <c r="Q41" s="2">
        <v>0.12383645641320037</v>
      </c>
      <c r="R41" s="2">
        <v>0.36117290714303324</v>
      </c>
    </row>
    <row r="42" spans="1:18">
      <c r="A42" s="1">
        <v>38</v>
      </c>
      <c r="B42" s="1" t="s">
        <v>61</v>
      </c>
      <c r="C42" s="2">
        <v>0.74024738642649934</v>
      </c>
      <c r="D42" s="2">
        <v>47.235999999999997</v>
      </c>
      <c r="E42" s="2">
        <v>0.54192619063154035</v>
      </c>
      <c r="F42" s="2">
        <v>43.19</v>
      </c>
      <c r="G42" s="2">
        <v>36.59561010768698</v>
      </c>
      <c r="H42" s="2">
        <v>9.367909238249581</v>
      </c>
      <c r="I42" s="2">
        <v>3.88490403707192E-2</v>
      </c>
      <c r="J42" s="2">
        <v>2.4790000000000001</v>
      </c>
      <c r="K42" s="2">
        <v>2.4379777457677311E-2</v>
      </c>
      <c r="L42" s="2">
        <v>1.9430000000000001</v>
      </c>
      <c r="M42" s="2">
        <v>0.23038311516334931</v>
      </c>
      <c r="N42" s="2">
        <v>14.701000000000001</v>
      </c>
      <c r="O42" s="2">
        <v>0.12492283292261208</v>
      </c>
      <c r="P42" s="2">
        <v>9.9559999999999995</v>
      </c>
      <c r="Q42" s="2">
        <v>9.1819405326477976E-2</v>
      </c>
      <c r="R42" s="2">
        <v>9.8347894279133263E-2</v>
      </c>
    </row>
    <row r="43" spans="1:18">
      <c r="A43" s="1">
        <v>39</v>
      </c>
      <c r="B43" s="1" t="s">
        <v>133</v>
      </c>
      <c r="C43" s="2">
        <v>0.7204545917559797</v>
      </c>
      <c r="D43" s="2">
        <v>45.972999999999999</v>
      </c>
      <c r="E43" s="2">
        <v>1.6824430469326404</v>
      </c>
      <c r="F43" s="2">
        <v>134.08600000000001</v>
      </c>
      <c r="G43" s="2">
        <v>-57.178069529932543</v>
      </c>
      <c r="H43" s="2">
        <v>-65.713795623704186</v>
      </c>
      <c r="I43" s="2">
        <v>0.49489822303643094</v>
      </c>
      <c r="J43" s="2">
        <v>31.58</v>
      </c>
      <c r="K43" s="2">
        <v>0</v>
      </c>
      <c r="L43" s="2">
        <v>0</v>
      </c>
      <c r="M43" s="2">
        <v>1.8758491861133878E-2</v>
      </c>
      <c r="N43" s="2">
        <v>1.1970000000000001</v>
      </c>
      <c r="O43" s="2">
        <v>4.0340187610104244E-2</v>
      </c>
      <c r="P43" s="2">
        <v>3.2149999999999999</v>
      </c>
      <c r="Q43" s="2">
        <v>8.9364330618049215E-2</v>
      </c>
      <c r="R43" s="2">
        <v>0.30532706071571813</v>
      </c>
    </row>
    <row r="44" spans="1:18">
      <c r="A44" s="1">
        <v>40</v>
      </c>
      <c r="B44" s="1" t="s">
        <v>82</v>
      </c>
      <c r="C44" s="2">
        <v>0.70382739053236809</v>
      </c>
      <c r="D44" s="2">
        <v>44.911999999999999</v>
      </c>
      <c r="E44" s="2">
        <v>0.60039750455473972</v>
      </c>
      <c r="F44" s="2">
        <v>47.85</v>
      </c>
      <c r="G44" s="2">
        <v>17.226901376669261</v>
      </c>
      <c r="H44" s="2">
        <v>-6.1400208986415947</v>
      </c>
      <c r="I44" s="2">
        <v>0.10488770762453553</v>
      </c>
      <c r="J44" s="2">
        <v>6.6929999999999996</v>
      </c>
      <c r="K44" s="2">
        <v>6.9387632187830946E-3</v>
      </c>
      <c r="L44" s="2">
        <v>0.55300000000000005</v>
      </c>
      <c r="M44" s="2">
        <v>0.14826574059998965</v>
      </c>
      <c r="N44" s="2">
        <v>9.4610000000000003</v>
      </c>
      <c r="O44" s="2">
        <v>0.32186827140727658</v>
      </c>
      <c r="P44" s="2">
        <v>25.652000000000001</v>
      </c>
      <c r="Q44" s="2">
        <v>8.7301912355465722E-2</v>
      </c>
      <c r="R44" s="2">
        <v>0.10895917437500641</v>
      </c>
    </row>
    <row r="45" spans="1:18">
      <c r="A45" s="1">
        <v>41</v>
      </c>
      <c r="B45" s="1" t="s">
        <v>32</v>
      </c>
      <c r="C45" s="2">
        <v>0.66433582871945474</v>
      </c>
      <c r="D45" s="2">
        <v>42.392000000000003</v>
      </c>
      <c r="E45" s="2">
        <v>0.3390583358010068</v>
      </c>
      <c r="F45" s="2">
        <v>27.021999999999998</v>
      </c>
      <c r="G45" s="2">
        <v>95.935554024943116</v>
      </c>
      <c r="H45" s="2">
        <v>56.879579601805972</v>
      </c>
      <c r="I45" s="2">
        <v>0.11615533974496599</v>
      </c>
      <c r="J45" s="2">
        <v>7.4119999999999999</v>
      </c>
      <c r="K45" s="2">
        <v>3.5547045567472887E-2</v>
      </c>
      <c r="L45" s="2">
        <v>2.8330000000000002</v>
      </c>
      <c r="M45" s="2">
        <v>0.11353824021212609</v>
      </c>
      <c r="N45" s="2">
        <v>7.2450000000000001</v>
      </c>
      <c r="O45" s="2">
        <v>3.7002554669423766E-2</v>
      </c>
      <c r="P45" s="2">
        <v>2.9489999999999998</v>
      </c>
      <c r="Q45" s="2">
        <v>8.240342600135607E-2</v>
      </c>
      <c r="R45" s="2">
        <v>6.1531761963666103E-2</v>
      </c>
    </row>
    <row r="46" spans="1:18">
      <c r="A46" s="1">
        <v>42</v>
      </c>
      <c r="B46" s="1" t="s">
        <v>25</v>
      </c>
      <c r="C46" s="2">
        <v>0.64819443639116081</v>
      </c>
      <c r="D46" s="2">
        <v>41.362000000000002</v>
      </c>
      <c r="E46" s="2">
        <v>0.53024447533915875</v>
      </c>
      <c r="F46" s="2">
        <v>42.259</v>
      </c>
      <c r="G46" s="2">
        <v>22.244448841557116</v>
      </c>
      <c r="H46" s="2">
        <v>-2.1226247663219766</v>
      </c>
      <c r="I46" s="2">
        <v>4.3268334192640465E-2</v>
      </c>
      <c r="J46" s="2">
        <v>2.7610000000000001</v>
      </c>
      <c r="K46" s="2">
        <v>2.9561891760312785E-2</v>
      </c>
      <c r="L46" s="2">
        <v>2.3559999999999999</v>
      </c>
      <c r="M46" s="2">
        <v>8.3010636080556505E-2</v>
      </c>
      <c r="N46" s="2">
        <v>5.2969999999999997</v>
      </c>
      <c r="O46" s="2">
        <v>8.189748196925363E-2</v>
      </c>
      <c r="P46" s="2">
        <v>6.5270000000000001</v>
      </c>
      <c r="Q46" s="2">
        <v>8.0401266896303294E-2</v>
      </c>
      <c r="R46" s="2">
        <v>9.6227915358691657E-2</v>
      </c>
    </row>
    <row r="47" spans="1:18">
      <c r="A47" s="1">
        <v>43</v>
      </c>
      <c r="B47" s="1" t="s">
        <v>41</v>
      </c>
      <c r="C47" s="2">
        <v>0.63894839612543897</v>
      </c>
      <c r="D47" s="2">
        <v>40.771999999999998</v>
      </c>
      <c r="E47" s="2">
        <v>0.37037687647746725</v>
      </c>
      <c r="F47" s="2">
        <v>29.518000000000001</v>
      </c>
      <c r="G47" s="2">
        <v>72.513036505482518</v>
      </c>
      <c r="H47" s="2">
        <v>38.125889287892136</v>
      </c>
      <c r="I47" s="2">
        <v>7.929654871958014E-3</v>
      </c>
      <c r="J47" s="2">
        <v>0.50600000000000001</v>
      </c>
      <c r="K47" s="2">
        <v>3.3690016713259691E-2</v>
      </c>
      <c r="L47" s="2">
        <v>2.6850000000000001</v>
      </c>
      <c r="M47" s="2">
        <v>3.0167165273753311E-2</v>
      </c>
      <c r="N47" s="2">
        <v>1.925</v>
      </c>
      <c r="O47" s="2">
        <v>4.7341688290178333E-2</v>
      </c>
      <c r="P47" s="2">
        <v>3.7730000000000001</v>
      </c>
      <c r="Q47" s="2">
        <v>7.925439905942841E-2</v>
      </c>
      <c r="R47" s="2">
        <v>6.7215400401284001E-2</v>
      </c>
    </row>
    <row r="48" spans="1:18">
      <c r="A48" s="1">
        <v>44</v>
      </c>
      <c r="B48" s="1" t="s">
        <v>65</v>
      </c>
      <c r="C48" s="2">
        <v>0.61674222823301894</v>
      </c>
      <c r="D48" s="2">
        <v>39.354999999999997</v>
      </c>
      <c r="E48" s="2">
        <v>0.40337678111652614</v>
      </c>
      <c r="F48" s="2">
        <v>32.148000000000003</v>
      </c>
      <c r="G48" s="2">
        <v>52.894826153827751</v>
      </c>
      <c r="H48" s="2">
        <v>22.418190867238991</v>
      </c>
      <c r="I48" s="2">
        <v>2.0247261056461963E-2</v>
      </c>
      <c r="J48" s="2">
        <v>1.292</v>
      </c>
      <c r="K48" s="2">
        <v>1.5960410152426937E-2</v>
      </c>
      <c r="L48" s="2">
        <v>1.272</v>
      </c>
      <c r="M48" s="2">
        <v>0.1897475517582364</v>
      </c>
      <c r="N48" s="2">
        <v>12.108000000000001</v>
      </c>
      <c r="O48" s="2">
        <v>0.13050646697750989</v>
      </c>
      <c r="P48" s="2">
        <v>10.401</v>
      </c>
      <c r="Q48" s="2">
        <v>7.6499972407137365E-2</v>
      </c>
      <c r="R48" s="2">
        <v>7.3204170069126565E-2</v>
      </c>
    </row>
    <row r="49" spans="1:18">
      <c r="A49" s="1">
        <v>45</v>
      </c>
      <c r="B49" s="1" t="s">
        <v>73</v>
      </c>
      <c r="C49" s="2">
        <v>0.59408159395465676</v>
      </c>
      <c r="D49" s="2">
        <v>37.908999999999999</v>
      </c>
      <c r="E49" s="2">
        <v>0.69413981921573153</v>
      </c>
      <c r="F49" s="2">
        <v>55.320999999999998</v>
      </c>
      <c r="G49" s="2">
        <v>-14.414707597977127</v>
      </c>
      <c r="H49" s="2">
        <v>-31.474485276838806</v>
      </c>
      <c r="I49" s="2">
        <v>2.9211218737805807E-2</v>
      </c>
      <c r="J49" s="2">
        <v>1.8640000000000001</v>
      </c>
      <c r="K49" s="2">
        <v>9.1094793794512224E-3</v>
      </c>
      <c r="L49" s="2">
        <v>0.72599999999999998</v>
      </c>
      <c r="M49" s="2">
        <v>4.0040055726981667E-2</v>
      </c>
      <c r="N49" s="2">
        <v>2.5550000000000002</v>
      </c>
      <c r="O49" s="2">
        <v>0.15274062325903545</v>
      </c>
      <c r="P49" s="2">
        <v>12.173</v>
      </c>
      <c r="Q49" s="2">
        <v>7.3689174284898254E-2</v>
      </c>
      <c r="R49" s="2">
        <v>0.12597137900939873</v>
      </c>
    </row>
    <row r="50" spans="1:18">
      <c r="A50" s="1">
        <v>46</v>
      </c>
      <c r="B50" s="1" t="s">
        <v>137</v>
      </c>
      <c r="C50" s="2">
        <v>0.57029262933878266</v>
      </c>
      <c r="D50" s="2">
        <v>36.390999999999998</v>
      </c>
      <c r="E50" s="2">
        <v>0.28263226311589368</v>
      </c>
      <c r="F50" s="2">
        <v>22.524999999999999</v>
      </c>
      <c r="G50" s="2">
        <v>101.7790265879637</v>
      </c>
      <c r="H50" s="2">
        <v>61.558268590455043</v>
      </c>
      <c r="I50" s="2">
        <v>7.8763726060199546E-2</v>
      </c>
      <c r="J50" s="2">
        <v>5.0259999999999998</v>
      </c>
      <c r="K50" s="2">
        <v>8.0617637758917504E-2</v>
      </c>
      <c r="L50" s="2">
        <v>6.4249999999999998</v>
      </c>
      <c r="M50" s="2">
        <v>0.23231067948993198</v>
      </c>
      <c r="N50" s="2">
        <v>14.824</v>
      </c>
      <c r="O50" s="2">
        <v>4.5271352067575779E-2</v>
      </c>
      <c r="P50" s="2">
        <v>3.6080000000000001</v>
      </c>
      <c r="Q50" s="2">
        <v>7.0738419409684575E-2</v>
      </c>
      <c r="R50" s="2">
        <v>5.1291648961275221E-2</v>
      </c>
    </row>
    <row r="51" spans="1:18">
      <c r="A51" s="1">
        <v>47</v>
      </c>
      <c r="B51" s="1" t="s">
        <v>71</v>
      </c>
      <c r="C51" s="2">
        <v>0.49214008221140204</v>
      </c>
      <c r="D51" s="2">
        <v>31.404</v>
      </c>
      <c r="E51" s="2">
        <v>0.36692631610646298</v>
      </c>
      <c r="F51" s="2">
        <v>29.242999999999999</v>
      </c>
      <c r="G51" s="2">
        <v>34.125043805418557</v>
      </c>
      <c r="H51" s="2">
        <v>7.389802687822737</v>
      </c>
      <c r="I51" s="2">
        <v>2.9618671359685068E-3</v>
      </c>
      <c r="J51" s="2">
        <v>0.189</v>
      </c>
      <c r="K51" s="2">
        <v>2.4555442349292071E-2</v>
      </c>
      <c r="L51" s="2">
        <v>1.9570000000000001</v>
      </c>
      <c r="M51" s="2">
        <v>0.13748391737487678</v>
      </c>
      <c r="N51" s="2">
        <v>8.7729999999999997</v>
      </c>
      <c r="O51" s="2">
        <v>5.080479615344078E-2</v>
      </c>
      <c r="P51" s="2">
        <v>4.0490000000000004</v>
      </c>
      <c r="Q51" s="2">
        <v>6.1044470422404837E-2</v>
      </c>
      <c r="R51" s="2">
        <v>6.6589198249703496E-2</v>
      </c>
    </row>
    <row r="52" spans="1:18">
      <c r="A52" s="1">
        <v>48</v>
      </c>
      <c r="B52" s="1" t="s">
        <v>45</v>
      </c>
      <c r="C52" s="2">
        <v>0.48504100383789028</v>
      </c>
      <c r="D52" s="2">
        <v>30.951000000000001</v>
      </c>
      <c r="E52" s="2">
        <v>0.32597130137570707</v>
      </c>
      <c r="F52" s="2">
        <v>25.978999999999999</v>
      </c>
      <c r="G52" s="2">
        <v>48.798683132796128</v>
      </c>
      <c r="H52" s="2">
        <v>19.138534970553138</v>
      </c>
      <c r="I52" s="2">
        <v>1.5060075754845159E-2</v>
      </c>
      <c r="J52" s="2">
        <v>0.96099999999999997</v>
      </c>
      <c r="K52" s="2">
        <v>2.6813990955767582E-2</v>
      </c>
      <c r="L52" s="2">
        <v>2.137</v>
      </c>
      <c r="M52" s="2">
        <v>5.0320398802089286E-2</v>
      </c>
      <c r="N52" s="2">
        <v>3.2109999999999999</v>
      </c>
      <c r="O52" s="2">
        <v>1.4391973620152277E-2</v>
      </c>
      <c r="P52" s="2">
        <v>1.147</v>
      </c>
      <c r="Q52" s="2">
        <v>6.0163909184939877E-2</v>
      </c>
      <c r="R52" s="2">
        <v>5.9156747985126261E-2</v>
      </c>
    </row>
    <row r="53" spans="1:18">
      <c r="A53" s="1">
        <v>49</v>
      </c>
      <c r="B53" s="1" t="s">
        <v>56</v>
      </c>
      <c r="C53" s="2">
        <v>0.44995306459221041</v>
      </c>
      <c r="D53" s="2">
        <v>28.712</v>
      </c>
      <c r="E53" s="2">
        <v>0.34636097629527762</v>
      </c>
      <c r="F53" s="2">
        <v>27.603999999999999</v>
      </c>
      <c r="G53" s="2">
        <v>29.908706634612059</v>
      </c>
      <c r="H53" s="2">
        <v>4.0139110273873371</v>
      </c>
      <c r="I53" s="2">
        <v>0</v>
      </c>
      <c r="J53" s="2">
        <v>0</v>
      </c>
      <c r="K53" s="2">
        <v>0</v>
      </c>
      <c r="L53" s="2">
        <v>0</v>
      </c>
      <c r="M53" s="2">
        <v>2.1610660214288736E-2</v>
      </c>
      <c r="N53" s="2">
        <v>1.379</v>
      </c>
      <c r="O53" s="2">
        <v>0.12388139106518171</v>
      </c>
      <c r="P53" s="2">
        <v>9.8729999999999993</v>
      </c>
      <c r="Q53" s="2">
        <v>5.581164293618926E-2</v>
      </c>
      <c r="R53" s="2">
        <v>6.2857033426283737E-2</v>
      </c>
    </row>
    <row r="54" spans="1:18">
      <c r="A54" s="1">
        <v>50</v>
      </c>
      <c r="B54" s="1" t="s">
        <v>34</v>
      </c>
      <c r="C54" s="2">
        <v>0.43052070877950699</v>
      </c>
      <c r="D54" s="2">
        <v>27.472000000000001</v>
      </c>
      <c r="E54" s="2">
        <v>0.37533313591945516</v>
      </c>
      <c r="F54" s="2">
        <v>29.913</v>
      </c>
      <c r="G54" s="2">
        <v>14.703623948591314</v>
      </c>
      <c r="H54" s="2">
        <v>-8.1603316283889882</v>
      </c>
      <c r="I54" s="2">
        <v>0</v>
      </c>
      <c r="J54" s="2">
        <v>0</v>
      </c>
      <c r="K54" s="2">
        <v>9.3102392555823796E-3</v>
      </c>
      <c r="L54" s="2">
        <v>0.74199999999999999</v>
      </c>
      <c r="M54" s="2">
        <v>4.0337809566047281E-2</v>
      </c>
      <c r="N54" s="2">
        <v>2.5739999999999998</v>
      </c>
      <c r="O54" s="2">
        <v>3.747935937523527E-2</v>
      </c>
      <c r="P54" s="2">
        <v>2.9870000000000001</v>
      </c>
      <c r="Q54" s="2">
        <v>5.34012766349607E-2</v>
      </c>
      <c r="R54" s="2">
        <v>6.8114854400826902E-2</v>
      </c>
    </row>
    <row r="55" spans="1:18">
      <c r="A55" s="1"/>
      <c r="B55" s="1" t="s">
        <v>162</v>
      </c>
      <c r="C55" s="2">
        <f>SUM(C5:C54)</f>
        <v>798.20968452197189</v>
      </c>
      <c r="D55" s="2">
        <f t="shared" ref="D55:R55" si="0">SUM(D5:D54)</f>
        <v>50934.638000000021</v>
      </c>
      <c r="E55" s="2">
        <f t="shared" si="0"/>
        <v>332.5814206772634</v>
      </c>
      <c r="F55" s="2">
        <f t="shared" si="0"/>
        <v>26505.808000000001</v>
      </c>
      <c r="G55" s="3">
        <f>C55*100/E55-100</f>
        <v>140.00429215092976</v>
      </c>
      <c r="H55" s="3">
        <f>D55*100/F55-100</f>
        <v>92.164064570301036</v>
      </c>
      <c r="I55" s="2">
        <f t="shared" si="0"/>
        <v>27.736663370479445</v>
      </c>
      <c r="J55" s="2">
        <f t="shared" si="0"/>
        <v>1769.9070000000002</v>
      </c>
      <c r="K55" s="2">
        <f t="shared" si="0"/>
        <v>13.787485633121362</v>
      </c>
      <c r="L55" s="2">
        <f t="shared" si="0"/>
        <v>1098.8240000000003</v>
      </c>
      <c r="M55" s="2">
        <f t="shared" si="0"/>
        <v>126.746146046691</v>
      </c>
      <c r="N55" s="2">
        <f t="shared" si="0"/>
        <v>8087.8109999999997</v>
      </c>
      <c r="O55" s="2">
        <f t="shared" si="0"/>
        <v>49.434359049000477</v>
      </c>
      <c r="P55" s="2">
        <f t="shared" si="0"/>
        <v>3939.7800000000011</v>
      </c>
      <c r="Q55" s="2">
        <f t="shared" si="0"/>
        <v>99.008979839093641</v>
      </c>
      <c r="R55" s="2">
        <f t="shared" si="0"/>
        <v>60.356341814471065</v>
      </c>
    </row>
    <row r="56" spans="1:18">
      <c r="A56" s="7"/>
      <c r="B56" s="7" t="s">
        <v>161</v>
      </c>
      <c r="C56" s="3">
        <v>806.19928194311024</v>
      </c>
      <c r="D56" s="3">
        <v>51444.463000000003</v>
      </c>
      <c r="E56" s="3">
        <v>551.02978523712261</v>
      </c>
      <c r="F56" s="3">
        <v>43915.531000000003</v>
      </c>
      <c r="G56" s="3">
        <v>46.307750241882388</v>
      </c>
      <c r="H56" s="3">
        <v>17.144121518193657</v>
      </c>
      <c r="I56" s="3">
        <v>28.974332051947073</v>
      </c>
      <c r="J56" s="3">
        <v>1848.884</v>
      </c>
      <c r="K56" s="3">
        <v>21.619442088304233</v>
      </c>
      <c r="L56" s="3">
        <v>1723.009</v>
      </c>
      <c r="M56" s="3">
        <v>130.39687452496509</v>
      </c>
      <c r="N56" s="3">
        <v>8320.768</v>
      </c>
      <c r="O56" s="3">
        <v>92.70155036814343</v>
      </c>
      <c r="P56" s="3">
        <v>7388.0540000000001</v>
      </c>
      <c r="Q56" s="3">
        <v>100.00000000000001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workbookViewId="0">
      <selection activeCell="G26" activeCellId="1" sqref="G14:H14 G26:H26"/>
    </sheetView>
  </sheetViews>
  <sheetFormatPr defaultRowHeight="15"/>
  <cols>
    <col min="1" max="1" width="4.5703125" bestFit="1" customWidth="1"/>
    <col min="2" max="2" width="49.42578125" bestFit="1" customWidth="1"/>
    <col min="3" max="3" width="14.140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11</v>
      </c>
      <c r="C5" s="2">
        <v>875.33498090457613</v>
      </c>
      <c r="D5" s="2">
        <v>55856.088000000003</v>
      </c>
      <c r="E5" s="2">
        <v>0.98352263316653543</v>
      </c>
      <c r="F5" s="2">
        <v>78.384</v>
      </c>
      <c r="G5" s="8">
        <v>88899.98346620251</v>
      </c>
      <c r="H5" s="8">
        <v>71159.552969993892</v>
      </c>
      <c r="I5" s="2">
        <v>4.8882874609589866</v>
      </c>
      <c r="J5" s="2">
        <v>311.92700000000002</v>
      </c>
      <c r="K5" s="2">
        <v>0</v>
      </c>
      <c r="L5" s="2">
        <v>0</v>
      </c>
      <c r="M5" s="2">
        <v>1111.4500141824853</v>
      </c>
      <c r="N5" s="2">
        <v>70922.847999999998</v>
      </c>
      <c r="O5" s="2">
        <v>5.7587719518377067</v>
      </c>
      <c r="P5" s="2">
        <v>458.95800000000003</v>
      </c>
      <c r="Q5" s="2">
        <v>21.546679689703772</v>
      </c>
      <c r="R5" s="2">
        <v>3.1834125944207509E-2</v>
      </c>
    </row>
    <row r="6" spans="1:18">
      <c r="A6" s="1">
        <v>2</v>
      </c>
      <c r="B6" s="1" t="s">
        <v>44</v>
      </c>
      <c r="C6" s="2">
        <v>558.51365984914844</v>
      </c>
      <c r="D6" s="2">
        <v>35639.370999999999</v>
      </c>
      <c r="E6" s="2">
        <v>351.71671024828981</v>
      </c>
      <c r="F6" s="2">
        <v>28030.837</v>
      </c>
      <c r="G6" s="2">
        <v>58.796452819905284</v>
      </c>
      <c r="H6" s="2">
        <v>27.143442059899968</v>
      </c>
      <c r="I6" s="2">
        <v>1.4739598596482431</v>
      </c>
      <c r="J6" s="2">
        <v>94.055000000000007</v>
      </c>
      <c r="K6" s="2">
        <v>0.90951752382768791</v>
      </c>
      <c r="L6" s="2">
        <v>72.486000000000004</v>
      </c>
      <c r="M6" s="2">
        <v>271.65363079464231</v>
      </c>
      <c r="N6" s="2">
        <v>17334.517</v>
      </c>
      <c r="O6" s="2">
        <v>157.14331243757624</v>
      </c>
      <c r="P6" s="2">
        <v>12523.882</v>
      </c>
      <c r="Q6" s="2">
        <v>13.748010982787006</v>
      </c>
      <c r="R6" s="2">
        <v>11.384175282960195</v>
      </c>
    </row>
    <row r="7" spans="1:18">
      <c r="A7" s="1">
        <v>3</v>
      </c>
      <c r="B7" s="1" t="s">
        <v>36</v>
      </c>
      <c r="C7" s="2">
        <v>455.08989815251579</v>
      </c>
      <c r="D7" s="2">
        <v>29039.787</v>
      </c>
      <c r="E7" s="2">
        <v>206.97096008391765</v>
      </c>
      <c r="F7" s="2">
        <v>16495.006000000001</v>
      </c>
      <c r="G7" s="2">
        <v>119.88103933421232</v>
      </c>
      <c r="H7" s="2">
        <v>76.051994161141863</v>
      </c>
      <c r="I7" s="2">
        <v>8.4266217006132162</v>
      </c>
      <c r="J7" s="2">
        <v>537.71199999999999</v>
      </c>
      <c r="K7" s="2">
        <v>5.8109946146163232</v>
      </c>
      <c r="L7" s="2">
        <v>463.12</v>
      </c>
      <c r="M7" s="2">
        <v>186.34800215009614</v>
      </c>
      <c r="N7" s="2">
        <v>11891.071</v>
      </c>
      <c r="O7" s="2">
        <v>62.996579553610417</v>
      </c>
      <c r="P7" s="2">
        <v>5020.6509999999998</v>
      </c>
      <c r="Q7" s="2">
        <v>11.202198563319071</v>
      </c>
      <c r="R7" s="2">
        <v>6.6991235259039934</v>
      </c>
    </row>
    <row r="8" spans="1:18">
      <c r="A8" s="1">
        <v>4</v>
      </c>
      <c r="B8" s="1" t="s">
        <v>31</v>
      </c>
      <c r="C8" s="2">
        <v>329.86670030762673</v>
      </c>
      <c r="D8" s="2">
        <v>21049.156999999999</v>
      </c>
      <c r="E8" s="2">
        <v>239.85225327865973</v>
      </c>
      <c r="F8" s="2">
        <v>19115.553</v>
      </c>
      <c r="G8" s="2">
        <v>37.529122949029983</v>
      </c>
      <c r="H8" s="2">
        <v>10.11534429582025</v>
      </c>
      <c r="I8" s="2">
        <v>5.7909047172043735</v>
      </c>
      <c r="J8" s="2">
        <v>369.524</v>
      </c>
      <c r="K8" s="2">
        <v>3.6917859096680941</v>
      </c>
      <c r="L8" s="2">
        <v>294.22500000000002</v>
      </c>
      <c r="M8" s="2">
        <v>202.38568211486714</v>
      </c>
      <c r="N8" s="2">
        <v>12914.453</v>
      </c>
      <c r="O8" s="2">
        <v>87.847766295428201</v>
      </c>
      <c r="P8" s="2">
        <v>7001.2209999999995</v>
      </c>
      <c r="Q8" s="2">
        <v>8.119785324337176</v>
      </c>
      <c r="R8" s="2">
        <v>7.7634073496526552</v>
      </c>
    </row>
    <row r="9" spans="1:18">
      <c r="A9" s="1">
        <v>5</v>
      </c>
      <c r="B9" s="1" t="s">
        <v>43</v>
      </c>
      <c r="C9" s="2">
        <v>299.42829695773929</v>
      </c>
      <c r="D9" s="2">
        <v>19106.848999999998</v>
      </c>
      <c r="E9" s="2">
        <v>201.52399331469613</v>
      </c>
      <c r="F9" s="2">
        <v>16060.897999999999</v>
      </c>
      <c r="G9" s="2">
        <v>48.581958918488482</v>
      </c>
      <c r="H9" s="2">
        <v>18.965010549223337</v>
      </c>
      <c r="I9" s="2">
        <v>17.052064609448827</v>
      </c>
      <c r="J9" s="2">
        <v>1088.1110000000001</v>
      </c>
      <c r="K9" s="2">
        <v>9.9237112470701625</v>
      </c>
      <c r="L9" s="2">
        <v>790.89200000000005</v>
      </c>
      <c r="M9" s="2">
        <v>183.54234608085426</v>
      </c>
      <c r="N9" s="2">
        <v>11712.039000000001</v>
      </c>
      <c r="O9" s="2">
        <v>78.142920955817772</v>
      </c>
      <c r="P9" s="2">
        <v>6227.7719999999999</v>
      </c>
      <c r="Q9" s="2">
        <v>7.3705332762032443</v>
      </c>
      <c r="R9" s="2">
        <v>6.5228190665068189</v>
      </c>
    </row>
    <row r="10" spans="1:18">
      <c r="A10" s="1">
        <v>6</v>
      </c>
      <c r="B10" s="1" t="s">
        <v>67</v>
      </c>
      <c r="C10" s="2">
        <v>216.53751463303405</v>
      </c>
      <c r="D10" s="2">
        <v>13817.496999999999</v>
      </c>
      <c r="E10" s="2">
        <v>141.07534518151203</v>
      </c>
      <c r="F10" s="2">
        <v>11243.31</v>
      </c>
      <c r="G10" s="2">
        <v>53.490685671851423</v>
      </c>
      <c r="H10" s="2">
        <v>22.895277280445001</v>
      </c>
      <c r="I10" s="2">
        <v>3.4631122171534421</v>
      </c>
      <c r="J10" s="2">
        <v>220.98500000000001</v>
      </c>
      <c r="K10" s="2">
        <v>2.8565244450244176</v>
      </c>
      <c r="L10" s="2">
        <v>227.65700000000001</v>
      </c>
      <c r="M10" s="2">
        <v>120.11226886858242</v>
      </c>
      <c r="N10" s="2">
        <v>7664.4960000000001</v>
      </c>
      <c r="O10" s="2">
        <v>57.651925036262256</v>
      </c>
      <c r="P10" s="2">
        <v>4594.6970000000001</v>
      </c>
      <c r="Q10" s="2">
        <v>5.3301473954359775</v>
      </c>
      <c r="R10" s="2">
        <v>4.566250083815163</v>
      </c>
    </row>
    <row r="11" spans="1:18">
      <c r="A11" s="1">
        <v>7</v>
      </c>
      <c r="B11" s="1" t="s">
        <v>48</v>
      </c>
      <c r="C11" s="2">
        <v>135.23397966811416</v>
      </c>
      <c r="D11" s="2">
        <v>8629.4290000000001</v>
      </c>
      <c r="E11" s="2">
        <v>75.902955185376655</v>
      </c>
      <c r="F11" s="2">
        <v>6049.2529999999997</v>
      </c>
      <c r="G11" s="2">
        <v>78.166949281268728</v>
      </c>
      <c r="H11" s="2">
        <v>42.652803577565692</v>
      </c>
      <c r="I11" s="2">
        <v>2.9204166673196355</v>
      </c>
      <c r="J11" s="2">
        <v>186.35499999999999</v>
      </c>
      <c r="K11" s="2">
        <v>1.9425400139528115</v>
      </c>
      <c r="L11" s="2">
        <v>154.815</v>
      </c>
      <c r="M11" s="2">
        <v>79.111063749096942</v>
      </c>
      <c r="N11" s="2">
        <v>5048.1639999999998</v>
      </c>
      <c r="O11" s="2">
        <v>58.680844496418942</v>
      </c>
      <c r="P11" s="2">
        <v>4676.6989999999996</v>
      </c>
      <c r="Q11" s="2">
        <v>3.3288321689847078</v>
      </c>
      <c r="R11" s="2">
        <v>2.4567855923450588</v>
      </c>
    </row>
    <row r="12" spans="1:18">
      <c r="A12" s="1">
        <v>8</v>
      </c>
      <c r="B12" s="1" t="s">
        <v>85</v>
      </c>
      <c r="C12" s="2">
        <v>117.26614961973699</v>
      </c>
      <c r="D12" s="2">
        <v>7482.8819999999996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74.815886264301966</v>
      </c>
      <c r="N12" s="2">
        <v>4774.0839999999998</v>
      </c>
      <c r="O12" s="2">
        <v>0</v>
      </c>
      <c r="P12" s="2">
        <v>0</v>
      </c>
      <c r="Q12" s="2">
        <v>2.8865476867955717</v>
      </c>
      <c r="R12" s="2">
        <v>0</v>
      </c>
    </row>
    <row r="13" spans="1:18">
      <c r="A13" s="1">
        <v>9</v>
      </c>
      <c r="B13" s="1" t="s">
        <v>51</v>
      </c>
      <c r="C13" s="2">
        <v>99.803733206291696</v>
      </c>
      <c r="D13" s="2">
        <v>6368.5860000000002</v>
      </c>
      <c r="E13" s="2">
        <v>49.915480092148783</v>
      </c>
      <c r="F13" s="2">
        <v>3978.1239999999998</v>
      </c>
      <c r="G13" s="2">
        <v>99.945453839258647</v>
      </c>
      <c r="H13" s="2">
        <v>60.090183211986357</v>
      </c>
      <c r="I13" s="2">
        <v>2.6886701529984594</v>
      </c>
      <c r="J13" s="2">
        <v>171.56700000000001</v>
      </c>
      <c r="K13" s="2">
        <v>1.612904844837711</v>
      </c>
      <c r="L13" s="2">
        <v>128.54400000000001</v>
      </c>
      <c r="M13" s="2">
        <v>71.928692656920191</v>
      </c>
      <c r="N13" s="2">
        <v>4589.8490000000002</v>
      </c>
      <c r="O13" s="2">
        <v>65.833780860557212</v>
      </c>
      <c r="P13" s="2">
        <v>5246.768</v>
      </c>
      <c r="Q13" s="2">
        <v>2.4567041397229925</v>
      </c>
      <c r="R13" s="2">
        <v>1.6156371254040947</v>
      </c>
    </row>
    <row r="14" spans="1:18">
      <c r="A14" s="1">
        <v>10</v>
      </c>
      <c r="B14" s="1" t="s">
        <v>46</v>
      </c>
      <c r="C14" s="2">
        <v>83.033845208748943</v>
      </c>
      <c r="D14" s="2">
        <v>5298.4809999999998</v>
      </c>
      <c r="E14" s="2">
        <v>51.750550834910136</v>
      </c>
      <c r="F14" s="2">
        <v>4124.3739999999998</v>
      </c>
      <c r="G14" s="2">
        <v>60.450166943412626</v>
      </c>
      <c r="H14" s="2">
        <v>28.467520161847602</v>
      </c>
      <c r="I14" s="2">
        <v>0.25048933492762232</v>
      </c>
      <c r="J14" s="2">
        <v>15.984</v>
      </c>
      <c r="K14" s="2">
        <v>0.14125966784278493</v>
      </c>
      <c r="L14" s="2">
        <v>11.257999999999999</v>
      </c>
      <c r="M14" s="2">
        <v>42.685692614607802</v>
      </c>
      <c r="N14" s="2">
        <v>2723.8209999999999</v>
      </c>
      <c r="O14" s="2">
        <v>26.691289028974669</v>
      </c>
      <c r="P14" s="2">
        <v>2127.221</v>
      </c>
      <c r="Q14" s="2">
        <v>2.0439074241823256</v>
      </c>
      <c r="R14" s="2">
        <v>1.6750336976553237</v>
      </c>
    </row>
    <row r="15" spans="1:18">
      <c r="A15" s="1">
        <v>11</v>
      </c>
      <c r="B15" s="1" t="s">
        <v>86</v>
      </c>
      <c r="C15" s="2">
        <v>80.322749490292438</v>
      </c>
      <c r="D15" s="2">
        <v>5125.4830000000002</v>
      </c>
      <c r="E15" s="2">
        <v>39.238881667110014</v>
      </c>
      <c r="F15" s="2">
        <v>3127.2289999999998</v>
      </c>
      <c r="G15" s="2">
        <v>104.70193358649891</v>
      </c>
      <c r="H15" s="2">
        <v>63.898550441940785</v>
      </c>
      <c r="I15" s="2">
        <v>8.7602313704042093E-3</v>
      </c>
      <c r="J15" s="2">
        <v>0.55900000000000005</v>
      </c>
      <c r="K15" s="2">
        <v>5.9475113303855097E-2</v>
      </c>
      <c r="L15" s="2">
        <v>4.74</v>
      </c>
      <c r="M15" s="2">
        <v>32.919946529679002</v>
      </c>
      <c r="N15" s="2">
        <v>2100.6579999999999</v>
      </c>
      <c r="O15" s="2">
        <v>22.81629718484464</v>
      </c>
      <c r="P15" s="2">
        <v>1818.395</v>
      </c>
      <c r="Q15" s="2">
        <v>1.9771728456175082</v>
      </c>
      <c r="R15" s="2">
        <v>1.2700627914163363</v>
      </c>
    </row>
    <row r="16" spans="1:18">
      <c r="A16" s="1">
        <v>12</v>
      </c>
      <c r="B16" s="1" t="s">
        <v>68</v>
      </c>
      <c r="C16" s="2">
        <v>77.242752436488317</v>
      </c>
      <c r="D16" s="2">
        <v>4928.9449999999997</v>
      </c>
      <c r="E16" s="2">
        <v>56.454555492539271</v>
      </c>
      <c r="F16" s="2">
        <v>4499.2700000000004</v>
      </c>
      <c r="G16" s="2">
        <v>36.822886590075626</v>
      </c>
      <c r="H16" s="2">
        <v>9.5498825365003484</v>
      </c>
      <c r="I16" s="2">
        <v>0</v>
      </c>
      <c r="J16" s="2">
        <v>0</v>
      </c>
      <c r="K16" s="2">
        <v>0</v>
      </c>
      <c r="L16" s="2">
        <v>0</v>
      </c>
      <c r="M16" s="2">
        <v>55.308997964304012</v>
      </c>
      <c r="N16" s="2">
        <v>3529.328</v>
      </c>
      <c r="O16" s="2">
        <v>33.056117404375563</v>
      </c>
      <c r="P16" s="2">
        <v>2634.48</v>
      </c>
      <c r="Q16" s="2">
        <v>1.901357630401308</v>
      </c>
      <c r="R16" s="2">
        <v>1.8272903633011144</v>
      </c>
    </row>
    <row r="17" spans="1:18">
      <c r="A17" s="1">
        <v>13</v>
      </c>
      <c r="B17" s="1" t="s">
        <v>60</v>
      </c>
      <c r="C17" s="2">
        <v>55.556650802133163</v>
      </c>
      <c r="D17" s="2">
        <v>3545.1309999999999</v>
      </c>
      <c r="E17" s="2">
        <v>38.337080851021121</v>
      </c>
      <c r="F17" s="2">
        <v>3055.3580000000002</v>
      </c>
      <c r="G17" s="2">
        <v>44.916226193714976</v>
      </c>
      <c r="H17" s="2">
        <v>16.029970955940342</v>
      </c>
      <c r="I17" s="2">
        <v>1.4877819062827626</v>
      </c>
      <c r="J17" s="2">
        <v>94.936999999999998</v>
      </c>
      <c r="K17" s="2">
        <v>1.0569003678924731</v>
      </c>
      <c r="L17" s="2">
        <v>84.231999999999999</v>
      </c>
      <c r="M17" s="2">
        <v>30.782951555450385</v>
      </c>
      <c r="N17" s="2">
        <v>1964.2940000000001</v>
      </c>
      <c r="O17" s="2">
        <v>16.665391004953751</v>
      </c>
      <c r="P17" s="2">
        <v>1328.1849999999999</v>
      </c>
      <c r="Q17" s="2">
        <v>1.367546579972432</v>
      </c>
      <c r="R17" s="2">
        <v>1.2408737928230504</v>
      </c>
    </row>
    <row r="18" spans="1:18">
      <c r="A18" s="1">
        <v>14</v>
      </c>
      <c r="B18" s="1" t="s">
        <v>95</v>
      </c>
      <c r="C18" s="2">
        <v>45.833420831172006</v>
      </c>
      <c r="D18" s="2">
        <v>2924.681</v>
      </c>
      <c r="E18" s="2">
        <v>18.151917507766896</v>
      </c>
      <c r="F18" s="2">
        <v>1446.6569999999999</v>
      </c>
      <c r="G18" s="2">
        <v>152.49905863422234</v>
      </c>
      <c r="H18" s="2">
        <v>102.16824029469322</v>
      </c>
      <c r="I18" s="2">
        <v>0</v>
      </c>
      <c r="J18" s="2">
        <v>0</v>
      </c>
      <c r="K18" s="2">
        <v>0</v>
      </c>
      <c r="L18" s="2">
        <v>0</v>
      </c>
      <c r="M18" s="2">
        <v>17.523408936689698</v>
      </c>
      <c r="N18" s="2">
        <v>1118.1880000000001</v>
      </c>
      <c r="O18" s="2">
        <v>7.9017581546152194</v>
      </c>
      <c r="P18" s="2">
        <v>629.74800000000005</v>
      </c>
      <c r="Q18" s="2">
        <v>1.1282058403653779</v>
      </c>
      <c r="R18" s="2">
        <v>0.58753139844954838</v>
      </c>
    </row>
    <row r="19" spans="1:18">
      <c r="A19" s="1">
        <v>15</v>
      </c>
      <c r="B19" s="1" t="s">
        <v>24</v>
      </c>
      <c r="C19" s="2">
        <v>44.238463214080312</v>
      </c>
      <c r="D19" s="2">
        <v>2822.9050000000002</v>
      </c>
      <c r="E19" s="2">
        <v>22.152547391878262</v>
      </c>
      <c r="F19" s="2">
        <v>1765.4960000000001</v>
      </c>
      <c r="G19" s="2">
        <v>99.699214864559366</v>
      </c>
      <c r="H19" s="2">
        <v>59.893027228608844</v>
      </c>
      <c r="I19" s="2">
        <v>0</v>
      </c>
      <c r="J19" s="2">
        <v>0</v>
      </c>
      <c r="K19" s="2">
        <v>0</v>
      </c>
      <c r="L19" s="2">
        <v>0</v>
      </c>
      <c r="M19" s="2">
        <v>30.169735359522086</v>
      </c>
      <c r="N19" s="2">
        <v>1925.164</v>
      </c>
      <c r="O19" s="2">
        <v>12.244131537870842</v>
      </c>
      <c r="P19" s="2">
        <v>975.82299999999998</v>
      </c>
      <c r="Q19" s="2">
        <v>1.0889453953428176</v>
      </c>
      <c r="R19" s="2">
        <v>0.71702161178294788</v>
      </c>
    </row>
    <row r="20" spans="1:18">
      <c r="A20" s="1">
        <v>16</v>
      </c>
      <c r="B20" s="1" t="s">
        <v>78</v>
      </c>
      <c r="C20" s="2">
        <v>33.446579043457952</v>
      </c>
      <c r="D20" s="2">
        <v>2134.2629999999999</v>
      </c>
      <c r="E20" s="2">
        <v>25.787179474310268</v>
      </c>
      <c r="F20" s="2">
        <v>2055.1660000000002</v>
      </c>
      <c r="G20" s="2">
        <v>29.70235491158752</v>
      </c>
      <c r="H20" s="2">
        <v>3.8486915412185567</v>
      </c>
      <c r="I20" s="2">
        <v>0.44545541449685083</v>
      </c>
      <c r="J20" s="2">
        <v>28.425000000000001</v>
      </c>
      <c r="K20" s="2">
        <v>0.44238693454726141</v>
      </c>
      <c r="L20" s="2">
        <v>35.256999999999998</v>
      </c>
      <c r="M20" s="2">
        <v>26.569233252521897</v>
      </c>
      <c r="N20" s="2">
        <v>1695.412</v>
      </c>
      <c r="O20" s="2">
        <v>20.691253895996347</v>
      </c>
      <c r="P20" s="2">
        <v>1649.0350000000001</v>
      </c>
      <c r="Q20" s="2">
        <v>0.82329935520343334</v>
      </c>
      <c r="R20" s="2">
        <v>0.83466540722919447</v>
      </c>
    </row>
    <row r="21" spans="1:18">
      <c r="A21" s="1">
        <v>17</v>
      </c>
      <c r="B21" s="1" t="s">
        <v>83</v>
      </c>
      <c r="C21" s="2">
        <v>32.092065487039086</v>
      </c>
      <c r="D21" s="2">
        <v>2047.83</v>
      </c>
      <c r="E21" s="2">
        <v>23.941531195575255</v>
      </c>
      <c r="F21" s="2">
        <v>1908.0730000000001</v>
      </c>
      <c r="G21" s="2">
        <v>34.043496319776608</v>
      </c>
      <c r="H21" s="2">
        <v>7.324510120943998</v>
      </c>
      <c r="I21" s="2">
        <v>0.74513681788905062</v>
      </c>
      <c r="J21" s="2">
        <v>47.548000000000002</v>
      </c>
      <c r="K21" s="2">
        <v>0.55137445230196291</v>
      </c>
      <c r="L21" s="2">
        <v>43.942999999999998</v>
      </c>
      <c r="M21" s="2">
        <v>23.622896329948865</v>
      </c>
      <c r="N21" s="2">
        <v>1507.403</v>
      </c>
      <c r="O21" s="2">
        <v>11.155147232274158</v>
      </c>
      <c r="P21" s="2">
        <v>889.03399999999999</v>
      </c>
      <c r="Q21" s="2">
        <v>0.7899575256499537</v>
      </c>
      <c r="R21" s="2">
        <v>0.77492646704355306</v>
      </c>
    </row>
    <row r="22" spans="1:18">
      <c r="A22" s="1">
        <v>18</v>
      </c>
      <c r="B22" s="1" t="s">
        <v>38</v>
      </c>
      <c r="C22" s="2">
        <v>31.117031362882006</v>
      </c>
      <c r="D22" s="2">
        <v>1985.6120000000001</v>
      </c>
      <c r="E22" s="2">
        <v>78.923387521769897</v>
      </c>
      <c r="F22" s="2">
        <v>6289.973</v>
      </c>
      <c r="G22" s="2">
        <v>-60.573117373733083</v>
      </c>
      <c r="H22" s="2">
        <v>-68.432106147355483</v>
      </c>
      <c r="I22" s="2">
        <v>2.3755741555936192</v>
      </c>
      <c r="J22" s="2">
        <v>151.58799999999999</v>
      </c>
      <c r="K22" s="2">
        <v>1.9113720431834493</v>
      </c>
      <c r="L22" s="2">
        <v>152.33099999999999</v>
      </c>
      <c r="M22" s="2">
        <v>55.965827262028078</v>
      </c>
      <c r="N22" s="2">
        <v>3571.241</v>
      </c>
      <c r="O22" s="2">
        <v>47.813775138900738</v>
      </c>
      <c r="P22" s="2">
        <v>3810.6239999999998</v>
      </c>
      <c r="Q22" s="2">
        <v>0.7659567163391765</v>
      </c>
      <c r="R22" s="2">
        <v>2.5545493042925185</v>
      </c>
    </row>
    <row r="23" spans="1:18">
      <c r="A23" s="1">
        <v>19</v>
      </c>
      <c r="B23" s="1" t="s">
        <v>65</v>
      </c>
      <c r="C23" s="2">
        <v>28.981540829103398</v>
      </c>
      <c r="D23" s="2">
        <v>1849.3440000000001</v>
      </c>
      <c r="E23" s="2">
        <v>17.724625206406248</v>
      </c>
      <c r="F23" s="2">
        <v>1412.6030000000001</v>
      </c>
      <c r="G23" s="2">
        <v>63.510034720669523</v>
      </c>
      <c r="H23" s="2">
        <v>30.917462301863992</v>
      </c>
      <c r="I23" s="2">
        <v>0</v>
      </c>
      <c r="J23" s="2">
        <v>0</v>
      </c>
      <c r="K23" s="2">
        <v>0</v>
      </c>
      <c r="L23" s="2">
        <v>0</v>
      </c>
      <c r="M23" s="2">
        <v>18.277603739788219</v>
      </c>
      <c r="N23" s="2">
        <v>1166.3140000000001</v>
      </c>
      <c r="O23" s="2">
        <v>10.794268807436147</v>
      </c>
      <c r="P23" s="2">
        <v>860.27300000000002</v>
      </c>
      <c r="Q23" s="2">
        <v>0.71339086267687646</v>
      </c>
      <c r="R23" s="2">
        <v>0.57370103351660251</v>
      </c>
    </row>
    <row r="24" spans="1:18">
      <c r="A24" s="1">
        <v>20</v>
      </c>
      <c r="B24" s="1" t="s">
        <v>40</v>
      </c>
      <c r="C24" s="2">
        <v>28.526337894190821</v>
      </c>
      <c r="D24" s="2">
        <v>1820.297</v>
      </c>
      <c r="E24" s="2">
        <v>22.454302033195649</v>
      </c>
      <c r="F24" s="2">
        <v>1789.5450000000001</v>
      </c>
      <c r="G24" s="2">
        <v>27.041748400901028</v>
      </c>
      <c r="H24" s="2">
        <v>1.7184256333313783</v>
      </c>
      <c r="I24" s="2">
        <v>0.70360799296674092</v>
      </c>
      <c r="J24" s="2">
        <v>44.898000000000003</v>
      </c>
      <c r="K24" s="2">
        <v>0.37244721270006981</v>
      </c>
      <c r="L24" s="2">
        <v>29.683</v>
      </c>
      <c r="M24" s="2">
        <v>15.071359058220278</v>
      </c>
      <c r="N24" s="2">
        <v>961.72</v>
      </c>
      <c r="O24" s="2">
        <v>14.336852486662016</v>
      </c>
      <c r="P24" s="2">
        <v>1142.607</v>
      </c>
      <c r="Q24" s="2">
        <v>0.70218588167378826</v>
      </c>
      <c r="R24" s="2">
        <v>0.72678864197829696</v>
      </c>
    </row>
    <row r="25" spans="1:18">
      <c r="A25" s="1">
        <v>21</v>
      </c>
      <c r="B25" s="1" t="s">
        <v>70</v>
      </c>
      <c r="C25" s="2">
        <v>27.31648568979378</v>
      </c>
      <c r="D25" s="2">
        <v>1743.095</v>
      </c>
      <c r="E25" s="2">
        <v>15.740603183047837</v>
      </c>
      <c r="F25" s="2">
        <v>1254.482</v>
      </c>
      <c r="G25" s="2">
        <v>73.54154330764672</v>
      </c>
      <c r="H25" s="2">
        <v>38.949383091985368</v>
      </c>
      <c r="I25" s="2">
        <v>0</v>
      </c>
      <c r="J25" s="2">
        <v>0</v>
      </c>
      <c r="K25" s="2">
        <v>0</v>
      </c>
      <c r="L25" s="2">
        <v>0</v>
      </c>
      <c r="M25" s="2">
        <v>17.808296675656742</v>
      </c>
      <c r="N25" s="2">
        <v>1136.367</v>
      </c>
      <c r="O25" s="2">
        <v>8.1096951963180643</v>
      </c>
      <c r="P25" s="2">
        <v>646.32000000000005</v>
      </c>
      <c r="Q25" s="2">
        <v>0.67240494238916604</v>
      </c>
      <c r="R25" s="2">
        <v>0.50948328718541191</v>
      </c>
    </row>
    <row r="26" spans="1:18">
      <c r="A26" s="1">
        <v>22</v>
      </c>
      <c r="B26" s="1" t="s">
        <v>74</v>
      </c>
      <c r="C26" s="2">
        <v>25.34935144512475</v>
      </c>
      <c r="D26" s="2">
        <v>1617.57</v>
      </c>
      <c r="E26" s="2">
        <v>19.532743935796994</v>
      </c>
      <c r="F26" s="2">
        <v>1556.7049999999999</v>
      </c>
      <c r="G26" s="2">
        <v>29.778752685473222</v>
      </c>
      <c r="H26" s="2">
        <v>3.9098608920765372</v>
      </c>
      <c r="I26" s="2">
        <v>0.32522554853309221</v>
      </c>
      <c r="J26" s="2">
        <v>20.753</v>
      </c>
      <c r="K26" s="2">
        <v>0.32574544651505949</v>
      </c>
      <c r="L26" s="2">
        <v>25.960999999999999</v>
      </c>
      <c r="M26" s="2">
        <v>17.529066259631943</v>
      </c>
      <c r="N26" s="2">
        <v>1118.549</v>
      </c>
      <c r="O26" s="2">
        <v>13.054912845118777</v>
      </c>
      <c r="P26" s="2">
        <v>1040.44</v>
      </c>
      <c r="Q26" s="2">
        <v>0.62398323824028146</v>
      </c>
      <c r="R26" s="2">
        <v>0.63222523765025462</v>
      </c>
    </row>
    <row r="27" spans="1:18">
      <c r="A27" s="1">
        <v>23</v>
      </c>
      <c r="B27" s="1" t="s">
        <v>127</v>
      </c>
      <c r="C27" s="2">
        <v>25.015146267655624</v>
      </c>
      <c r="D27" s="2">
        <v>1596.2439999999999</v>
      </c>
      <c r="E27" s="2">
        <v>20.969845866605102</v>
      </c>
      <c r="F27" s="2">
        <v>1671.2380000000001</v>
      </c>
      <c r="G27" s="2">
        <v>19.291035455309398</v>
      </c>
      <c r="H27" s="2">
        <v>-4.4873321453916333</v>
      </c>
      <c r="I27" s="2">
        <v>0</v>
      </c>
      <c r="J27" s="2">
        <v>0</v>
      </c>
      <c r="K27" s="2">
        <v>0</v>
      </c>
      <c r="L27" s="2">
        <v>0</v>
      </c>
      <c r="M27" s="2">
        <v>19.410431727395391</v>
      </c>
      <c r="N27" s="2">
        <v>1238.6010000000001</v>
      </c>
      <c r="O27" s="2">
        <v>17.038616162173831</v>
      </c>
      <c r="P27" s="2">
        <v>1357.93</v>
      </c>
      <c r="Q27" s="2">
        <v>0.6157566597684303</v>
      </c>
      <c r="R27" s="2">
        <v>0.6787405717333318</v>
      </c>
    </row>
    <row r="28" spans="1:18">
      <c r="A28" s="1">
        <v>24</v>
      </c>
      <c r="B28" s="1" t="s">
        <v>61</v>
      </c>
      <c r="C28" s="2">
        <v>23.530138173452578</v>
      </c>
      <c r="D28" s="2">
        <v>1501.4839999999999</v>
      </c>
      <c r="E28" s="2">
        <v>11.859437972726772</v>
      </c>
      <c r="F28" s="2">
        <v>945.16399999999999</v>
      </c>
      <c r="G28" s="2">
        <v>98.408543706413354</v>
      </c>
      <c r="H28" s="2">
        <v>58.859626477521346</v>
      </c>
      <c r="I28" s="2">
        <v>0</v>
      </c>
      <c r="J28" s="2">
        <v>0</v>
      </c>
      <c r="K28" s="2">
        <v>0</v>
      </c>
      <c r="L28" s="2">
        <v>0</v>
      </c>
      <c r="M28" s="2">
        <v>17.25759311467754</v>
      </c>
      <c r="N28" s="2">
        <v>1101.2260000000001</v>
      </c>
      <c r="O28" s="2">
        <v>7.5921362356519433</v>
      </c>
      <c r="P28" s="2">
        <v>605.072</v>
      </c>
      <c r="Q28" s="2">
        <v>0.57920266108172791</v>
      </c>
      <c r="R28" s="2">
        <v>0.38385984147186858</v>
      </c>
    </row>
    <row r="29" spans="1:18">
      <c r="A29" s="1">
        <v>25</v>
      </c>
      <c r="B29" s="1" t="s">
        <v>110</v>
      </c>
      <c r="C29" s="2">
        <v>22.941886286241733</v>
      </c>
      <c r="D29" s="2">
        <v>1463.9469999999999</v>
      </c>
      <c r="E29" s="2">
        <v>11.636042420561827</v>
      </c>
      <c r="F29" s="2">
        <v>927.36</v>
      </c>
      <c r="G29" s="2">
        <v>97.16227783513034</v>
      </c>
      <c r="H29" s="2">
        <v>57.86177967563836</v>
      </c>
      <c r="I29" s="2">
        <v>0</v>
      </c>
      <c r="J29" s="2">
        <v>0</v>
      </c>
      <c r="K29" s="2">
        <v>0</v>
      </c>
      <c r="L29" s="2">
        <v>0</v>
      </c>
      <c r="M29" s="2">
        <v>14.911261520331102</v>
      </c>
      <c r="N29" s="2">
        <v>951.50400000000002</v>
      </c>
      <c r="O29" s="2">
        <v>8.9356464217061582</v>
      </c>
      <c r="P29" s="2">
        <v>712.14599999999996</v>
      </c>
      <c r="Q29" s="2">
        <v>0.56472263313003157</v>
      </c>
      <c r="R29" s="2">
        <v>0.376629095677948</v>
      </c>
    </row>
    <row r="30" spans="1:18">
      <c r="A30" s="1">
        <v>26</v>
      </c>
      <c r="B30" s="1" t="s">
        <v>71</v>
      </c>
      <c r="C30" s="2">
        <v>22.24299534093598</v>
      </c>
      <c r="D30" s="2">
        <v>1419.35</v>
      </c>
      <c r="E30" s="2">
        <v>16.621236379697155</v>
      </c>
      <c r="F30" s="2">
        <v>1324.6659999999999</v>
      </c>
      <c r="G30" s="2">
        <v>33.822748397380394</v>
      </c>
      <c r="H30" s="2">
        <v>7.1477640401429596</v>
      </c>
      <c r="I30" s="2">
        <v>0.13083930538730723</v>
      </c>
      <c r="J30" s="2">
        <v>8.3490000000000002</v>
      </c>
      <c r="K30" s="2">
        <v>0.31622189989108779</v>
      </c>
      <c r="L30" s="2">
        <v>25.202000000000002</v>
      </c>
      <c r="M30" s="2">
        <v>13.614339824889399</v>
      </c>
      <c r="N30" s="2">
        <v>868.74599999999998</v>
      </c>
      <c r="O30" s="2">
        <v>8.6676696295478397</v>
      </c>
      <c r="P30" s="2">
        <v>690.78899999999999</v>
      </c>
      <c r="Q30" s="2">
        <v>0.54751918568985791</v>
      </c>
      <c r="R30" s="2">
        <v>0.5379871437794651</v>
      </c>
    </row>
    <row r="31" spans="1:18">
      <c r="A31" s="1">
        <v>27</v>
      </c>
      <c r="B31" s="1" t="s">
        <v>33</v>
      </c>
      <c r="C31" s="2">
        <v>19.683283942762309</v>
      </c>
      <c r="D31" s="2">
        <v>1256.0119999999999</v>
      </c>
      <c r="E31" s="2">
        <v>9.1805985655706852</v>
      </c>
      <c r="F31" s="2">
        <v>731.66800000000001</v>
      </c>
      <c r="G31" s="2">
        <v>114.40087813641108</v>
      </c>
      <c r="H31" s="2">
        <v>71.66419742287485</v>
      </c>
      <c r="I31" s="2">
        <v>0</v>
      </c>
      <c r="J31" s="2">
        <v>0</v>
      </c>
      <c r="K31" s="2">
        <v>0</v>
      </c>
      <c r="L31" s="2">
        <v>0</v>
      </c>
      <c r="M31" s="2">
        <v>10.386813579455611</v>
      </c>
      <c r="N31" s="2">
        <v>662.79399999999998</v>
      </c>
      <c r="O31" s="2">
        <v>4.0209693690618993</v>
      </c>
      <c r="P31" s="2">
        <v>320.45999999999998</v>
      </c>
      <c r="Q31" s="2">
        <v>0.48451098563193701</v>
      </c>
      <c r="R31" s="2">
        <v>0.29715262376692209</v>
      </c>
    </row>
    <row r="32" spans="1:18">
      <c r="A32" s="1">
        <v>28</v>
      </c>
      <c r="B32" s="1" t="s">
        <v>41</v>
      </c>
      <c r="C32" s="2">
        <v>15.365022699812414</v>
      </c>
      <c r="D32" s="2">
        <v>980.45899999999995</v>
      </c>
      <c r="E32" s="2">
        <v>5.1466550895138097</v>
      </c>
      <c r="F32" s="2">
        <v>410.17399999999998</v>
      </c>
      <c r="G32" s="2">
        <v>198.54385873104826</v>
      </c>
      <c r="H32" s="2">
        <v>139.03489738501221</v>
      </c>
      <c r="I32" s="2">
        <v>0</v>
      </c>
      <c r="J32" s="2">
        <v>0</v>
      </c>
      <c r="K32" s="2">
        <v>0</v>
      </c>
      <c r="L32" s="2">
        <v>0</v>
      </c>
      <c r="M32" s="2">
        <v>7.9985613788196721</v>
      </c>
      <c r="N32" s="2">
        <v>510.39699999999999</v>
      </c>
      <c r="O32" s="2">
        <v>2.5122087099672261</v>
      </c>
      <c r="P32" s="2">
        <v>200.21600000000001</v>
      </c>
      <c r="Q32" s="2">
        <v>0.37821546009250173</v>
      </c>
      <c r="R32" s="2">
        <v>0.16658413419880805</v>
      </c>
    </row>
    <row r="33" spans="1:18">
      <c r="A33" s="1">
        <v>29</v>
      </c>
      <c r="B33" s="1" t="s">
        <v>22</v>
      </c>
      <c r="C33" s="2">
        <v>13.780737207163018</v>
      </c>
      <c r="D33" s="2">
        <v>879.36400000000003</v>
      </c>
      <c r="E33" s="2">
        <v>7.9781723824676405</v>
      </c>
      <c r="F33" s="2">
        <v>635.83799999999997</v>
      </c>
      <c r="G33" s="2">
        <v>72.730502006283416</v>
      </c>
      <c r="H33" s="2">
        <v>38.300007234547195</v>
      </c>
      <c r="I33" s="2">
        <v>7.8356273438320292E-5</v>
      </c>
      <c r="J33" s="2">
        <v>5.0000000000000001E-3</v>
      </c>
      <c r="K33" s="2">
        <v>2.8407522472558632E-2</v>
      </c>
      <c r="L33" s="2">
        <v>2.2639999999999998</v>
      </c>
      <c r="M33" s="2">
        <v>7.5294423697444479</v>
      </c>
      <c r="N33" s="2">
        <v>480.46199999999999</v>
      </c>
      <c r="O33" s="2">
        <v>3.8198707106397718</v>
      </c>
      <c r="P33" s="2">
        <v>304.43299999999999</v>
      </c>
      <c r="Q33" s="2">
        <v>0.33921771318207367</v>
      </c>
      <c r="R33" s="2">
        <v>0.25823314671505682</v>
      </c>
    </row>
    <row r="34" spans="1:18">
      <c r="A34" s="1">
        <v>30</v>
      </c>
      <c r="B34" s="1" t="s">
        <v>16</v>
      </c>
      <c r="C34" s="2">
        <v>13.777148489839542</v>
      </c>
      <c r="D34" s="2">
        <v>879.13499999999999</v>
      </c>
      <c r="E34" s="2">
        <v>7.2914857736532781</v>
      </c>
      <c r="F34" s="2">
        <v>581.11099999999999</v>
      </c>
      <c r="G34" s="2">
        <v>88.948438185551453</v>
      </c>
      <c r="H34" s="2">
        <v>51.285210570785949</v>
      </c>
      <c r="I34" s="2">
        <v>2.3130771918992148E-2</v>
      </c>
      <c r="J34" s="2">
        <v>1.476</v>
      </c>
      <c r="K34" s="2">
        <v>4.7391878259211116E-2</v>
      </c>
      <c r="L34" s="2">
        <v>3.7770000000000001</v>
      </c>
      <c r="M34" s="2">
        <v>6.376304436062064</v>
      </c>
      <c r="N34" s="2">
        <v>406.87900000000002</v>
      </c>
      <c r="O34" s="2">
        <v>3.678623590289245</v>
      </c>
      <c r="P34" s="2">
        <v>293.17599999999999</v>
      </c>
      <c r="Q34" s="2">
        <v>0.33912937563775897</v>
      </c>
      <c r="R34" s="2">
        <v>0.23600684784604475</v>
      </c>
    </row>
    <row r="35" spans="1:18">
      <c r="A35" s="1">
        <v>31</v>
      </c>
      <c r="B35" s="1" t="s">
        <v>32</v>
      </c>
      <c r="C35" s="2">
        <v>12.436566678838007</v>
      </c>
      <c r="D35" s="2">
        <v>793.59100000000001</v>
      </c>
      <c r="E35" s="2">
        <v>5.0556857706418796</v>
      </c>
      <c r="F35" s="2">
        <v>402.92399999999998</v>
      </c>
      <c r="G35" s="2">
        <v>145.99168625266512</v>
      </c>
      <c r="H35" s="2">
        <v>96.957987114195248</v>
      </c>
      <c r="I35" s="2">
        <v>0.78384481696758079</v>
      </c>
      <c r="J35" s="2">
        <v>50.018000000000001</v>
      </c>
      <c r="K35" s="2">
        <v>0.13061939440783366</v>
      </c>
      <c r="L35" s="2">
        <v>10.41</v>
      </c>
      <c r="M35" s="2">
        <v>6.3620435942962894</v>
      </c>
      <c r="N35" s="2">
        <v>405.96899999999999</v>
      </c>
      <c r="O35" s="2">
        <v>2.523714760367993</v>
      </c>
      <c r="P35" s="2">
        <v>201.13300000000001</v>
      </c>
      <c r="Q35" s="2">
        <v>0.30613048091788497</v>
      </c>
      <c r="R35" s="2">
        <v>0.16363968873678131</v>
      </c>
    </row>
    <row r="36" spans="1:18">
      <c r="A36" s="1">
        <v>32</v>
      </c>
      <c r="B36" s="1" t="s">
        <v>57</v>
      </c>
      <c r="C36" s="2">
        <v>12.414423195964337</v>
      </c>
      <c r="D36" s="2">
        <v>792.178</v>
      </c>
      <c r="E36" s="2">
        <v>8.8042114403015432</v>
      </c>
      <c r="F36" s="2">
        <v>701.67100000000005</v>
      </c>
      <c r="G36" s="2">
        <v>41.005509467173169</v>
      </c>
      <c r="H36" s="2">
        <v>12.898780197556974</v>
      </c>
      <c r="I36" s="2">
        <v>0.14542924350152245</v>
      </c>
      <c r="J36" s="2">
        <v>9.2799999999999994</v>
      </c>
      <c r="K36" s="2">
        <v>0.15547597657132248</v>
      </c>
      <c r="L36" s="2">
        <v>12.391</v>
      </c>
      <c r="M36" s="2">
        <v>6.8295171216293085</v>
      </c>
      <c r="N36" s="2">
        <v>435.79899999999998</v>
      </c>
      <c r="O36" s="2">
        <v>4.3407798517388319</v>
      </c>
      <c r="P36" s="2">
        <v>345.94799999999998</v>
      </c>
      <c r="Q36" s="2">
        <v>0.3055854112667209</v>
      </c>
      <c r="R36" s="2">
        <v>0.2849699299014854</v>
      </c>
    </row>
    <row r="37" spans="1:18">
      <c r="A37" s="1">
        <v>33</v>
      </c>
      <c r="B37" s="1" t="s">
        <v>99</v>
      </c>
      <c r="C37" s="2">
        <v>11.830339862500411</v>
      </c>
      <c r="D37" s="2">
        <v>754.90700000000004</v>
      </c>
      <c r="E37" s="2">
        <v>114.65917246779058</v>
      </c>
      <c r="F37" s="2">
        <v>9138.0149999999994</v>
      </c>
      <c r="G37" s="2">
        <v>-89.68216880701479</v>
      </c>
      <c r="H37" s="2">
        <v>-91.738829494151631</v>
      </c>
      <c r="I37" s="2">
        <v>0.83866286586502969</v>
      </c>
      <c r="J37" s="2">
        <v>53.515999999999998</v>
      </c>
      <c r="K37" s="2">
        <v>0.83583864928755347</v>
      </c>
      <c r="L37" s="2">
        <v>66.614000000000004</v>
      </c>
      <c r="M37" s="2">
        <v>50.348873471856777</v>
      </c>
      <c r="N37" s="2">
        <v>3212.817</v>
      </c>
      <c r="O37" s="2">
        <v>116.05624789829506</v>
      </c>
      <c r="P37" s="2">
        <v>9249.3580000000002</v>
      </c>
      <c r="Q37" s="2">
        <v>0.29120799373767819</v>
      </c>
      <c r="R37" s="2">
        <v>3.7112257653354948</v>
      </c>
    </row>
    <row r="38" spans="1:18">
      <c r="A38" s="1">
        <v>34</v>
      </c>
      <c r="B38" s="1" t="s">
        <v>45</v>
      </c>
      <c r="C38" s="2">
        <v>11.436286163379098</v>
      </c>
      <c r="D38" s="2">
        <v>729.76199999999994</v>
      </c>
      <c r="E38" s="2">
        <v>8.410784820545766</v>
      </c>
      <c r="F38" s="2">
        <v>670.31600000000003</v>
      </c>
      <c r="G38" s="2">
        <v>35.971688818416482</v>
      </c>
      <c r="H38" s="2">
        <v>8.8683546267730406</v>
      </c>
      <c r="I38" s="2">
        <v>0.16102214191574821</v>
      </c>
      <c r="J38" s="2">
        <v>10.275</v>
      </c>
      <c r="K38" s="2">
        <v>0.12927681273620656</v>
      </c>
      <c r="L38" s="2">
        <v>10.303000000000001</v>
      </c>
      <c r="M38" s="2">
        <v>5.3591303080498527</v>
      </c>
      <c r="N38" s="2">
        <v>341.97199999999998</v>
      </c>
      <c r="O38" s="2">
        <v>3.0022761150956372</v>
      </c>
      <c r="P38" s="2">
        <v>239.273</v>
      </c>
      <c r="Q38" s="2">
        <v>0.28150822276915632</v>
      </c>
      <c r="R38" s="2">
        <v>0.27223571094123039</v>
      </c>
    </row>
    <row r="39" spans="1:18">
      <c r="A39" s="1">
        <v>35</v>
      </c>
      <c r="B39" s="1" t="s">
        <v>72</v>
      </c>
      <c r="C39" s="2">
        <v>10.907647729000127</v>
      </c>
      <c r="D39" s="2">
        <v>696.029</v>
      </c>
      <c r="E39" s="2">
        <v>7.4642145520796213</v>
      </c>
      <c r="F39" s="2">
        <v>594.87699999999995</v>
      </c>
      <c r="G39" s="2">
        <v>46.132558930277867</v>
      </c>
      <c r="H39" s="2">
        <v>17.003851216301854</v>
      </c>
      <c r="I39" s="2">
        <v>0.22428699708984798</v>
      </c>
      <c r="J39" s="2">
        <v>14.311999999999999</v>
      </c>
      <c r="K39" s="2">
        <v>0.13921442660469879</v>
      </c>
      <c r="L39" s="2">
        <v>11.095000000000001</v>
      </c>
      <c r="M39" s="2">
        <v>6.6124545729504733</v>
      </c>
      <c r="N39" s="2">
        <v>421.94799999999998</v>
      </c>
      <c r="O39" s="2">
        <v>3.7933327645136843</v>
      </c>
      <c r="P39" s="2">
        <v>302.31799999999998</v>
      </c>
      <c r="Q39" s="2">
        <v>0.26849560101210135</v>
      </c>
      <c r="R39" s="2">
        <v>0.24159763905021855</v>
      </c>
    </row>
    <row r="40" spans="1:18">
      <c r="A40" s="1">
        <v>36</v>
      </c>
      <c r="B40" s="1" t="s">
        <v>134</v>
      </c>
      <c r="C40" s="2">
        <v>10.48095080636441</v>
      </c>
      <c r="D40" s="2">
        <v>668.80100000000004</v>
      </c>
      <c r="E40" s="2">
        <v>4.546144657528747</v>
      </c>
      <c r="F40" s="2">
        <v>362.315</v>
      </c>
      <c r="G40" s="2">
        <v>130.54591518567699</v>
      </c>
      <c r="H40" s="2">
        <v>84.591032664946255</v>
      </c>
      <c r="I40" s="2">
        <v>0</v>
      </c>
      <c r="J40" s="2">
        <v>0</v>
      </c>
      <c r="K40" s="2">
        <v>0</v>
      </c>
      <c r="L40" s="2">
        <v>0</v>
      </c>
      <c r="M40" s="2">
        <v>4.7640770963045611</v>
      </c>
      <c r="N40" s="2">
        <v>304.00099999999998</v>
      </c>
      <c r="O40" s="2">
        <v>1.7261459624679412</v>
      </c>
      <c r="P40" s="2">
        <v>137.56899999999999</v>
      </c>
      <c r="Q40" s="2">
        <v>0.25799230556843816</v>
      </c>
      <c r="R40" s="2">
        <v>0.14714713897575454</v>
      </c>
    </row>
    <row r="41" spans="1:18">
      <c r="A41" s="1">
        <v>37</v>
      </c>
      <c r="B41" s="1" t="s">
        <v>84</v>
      </c>
      <c r="C41" s="2">
        <v>10.42592903115602</v>
      </c>
      <c r="D41" s="2">
        <v>665.29</v>
      </c>
      <c r="E41" s="2">
        <v>7.8881315780228176</v>
      </c>
      <c r="F41" s="2">
        <v>628.66200000000003</v>
      </c>
      <c r="G41" s="2">
        <v>32.172351944581891</v>
      </c>
      <c r="H41" s="2">
        <v>5.8263422952238244</v>
      </c>
      <c r="I41" s="2">
        <v>0.18374546121286106</v>
      </c>
      <c r="J41" s="2">
        <v>11.725</v>
      </c>
      <c r="K41" s="2">
        <v>0.29653488453797627</v>
      </c>
      <c r="L41" s="2">
        <v>23.632999999999999</v>
      </c>
      <c r="M41" s="2">
        <v>3.3691473740462081</v>
      </c>
      <c r="N41" s="2">
        <v>214.989</v>
      </c>
      <c r="O41" s="2">
        <v>3.0204072414087322</v>
      </c>
      <c r="P41" s="2">
        <v>240.71799999999999</v>
      </c>
      <c r="Q41" s="2">
        <v>0.25663792514010325</v>
      </c>
      <c r="R41" s="2">
        <v>0.25531875490326322</v>
      </c>
    </row>
    <row r="42" spans="1:18">
      <c r="A42" s="1">
        <v>38</v>
      </c>
      <c r="B42" s="1" t="s">
        <v>137</v>
      </c>
      <c r="C42" s="2">
        <v>10.32389349188464</v>
      </c>
      <c r="D42" s="2">
        <v>658.779</v>
      </c>
      <c r="E42" s="2">
        <v>3.6823000055208968</v>
      </c>
      <c r="F42" s="2">
        <v>293.46899999999999</v>
      </c>
      <c r="G42" s="2">
        <v>180.36535525095616</v>
      </c>
      <c r="H42" s="2">
        <v>124.47992803328458</v>
      </c>
      <c r="I42" s="2">
        <v>0.20972840148500807</v>
      </c>
      <c r="J42" s="2">
        <v>13.382999999999999</v>
      </c>
      <c r="K42" s="2">
        <v>0.21192714424095202</v>
      </c>
      <c r="L42" s="2">
        <v>16.89</v>
      </c>
      <c r="M42" s="2">
        <v>4.0592937592362457</v>
      </c>
      <c r="N42" s="2">
        <v>259.02800000000002</v>
      </c>
      <c r="O42" s="2">
        <v>1.2923917025943197</v>
      </c>
      <c r="P42" s="2">
        <v>103</v>
      </c>
      <c r="Q42" s="2">
        <v>0.25412628430589979</v>
      </c>
      <c r="R42" s="2">
        <v>0.11918668486834856</v>
      </c>
    </row>
    <row r="43" spans="1:18">
      <c r="A43" s="1">
        <v>39</v>
      </c>
      <c r="B43" s="1" t="s">
        <v>54</v>
      </c>
      <c r="C43" s="2">
        <v>10.281800501793574</v>
      </c>
      <c r="D43" s="2">
        <v>656.09299999999996</v>
      </c>
      <c r="E43" s="2">
        <v>5.4390618490988398</v>
      </c>
      <c r="F43" s="2">
        <v>433.47800000000001</v>
      </c>
      <c r="G43" s="2">
        <v>89.036285798020401</v>
      </c>
      <c r="H43" s="2">
        <v>51.355547455695557</v>
      </c>
      <c r="I43" s="2">
        <v>0</v>
      </c>
      <c r="J43" s="2">
        <v>0</v>
      </c>
      <c r="K43" s="2">
        <v>0</v>
      </c>
      <c r="L43" s="2">
        <v>0</v>
      </c>
      <c r="M43" s="2">
        <v>7.2258901664443957</v>
      </c>
      <c r="N43" s="2">
        <v>461.09199999999998</v>
      </c>
      <c r="O43" s="2">
        <v>3.3707457727498586</v>
      </c>
      <c r="P43" s="2">
        <v>268.63900000000001</v>
      </c>
      <c r="Q43" s="2">
        <v>0.25309015048917882</v>
      </c>
      <c r="R43" s="2">
        <v>0.17604859723978344</v>
      </c>
    </row>
    <row r="44" spans="1:18">
      <c r="A44" s="1">
        <v>40</v>
      </c>
      <c r="B44" s="1" t="s">
        <v>21</v>
      </c>
      <c r="C44" s="2">
        <v>8.2463395866863287</v>
      </c>
      <c r="D44" s="2">
        <v>526.20799999999997</v>
      </c>
      <c r="E44" s="2">
        <v>4.0290499540761786</v>
      </c>
      <c r="F44" s="2">
        <v>321.10399999999998</v>
      </c>
      <c r="G44" s="2">
        <v>104.67206117272212</v>
      </c>
      <c r="H44" s="2">
        <v>63.874632517813524</v>
      </c>
      <c r="I44" s="2">
        <v>0</v>
      </c>
      <c r="J44" s="2">
        <v>0</v>
      </c>
      <c r="K44" s="2">
        <v>0</v>
      </c>
      <c r="L44" s="2">
        <v>0</v>
      </c>
      <c r="M44" s="2">
        <v>4.7779461567031438</v>
      </c>
      <c r="N44" s="2">
        <v>304.88600000000002</v>
      </c>
      <c r="O44" s="2">
        <v>1.4773919284491803</v>
      </c>
      <c r="P44" s="2">
        <v>117.744</v>
      </c>
      <c r="Q44" s="2">
        <v>0.20298656121709849</v>
      </c>
      <c r="R44" s="2">
        <v>0.1304100987087774</v>
      </c>
    </row>
    <row r="45" spans="1:18">
      <c r="A45" s="1">
        <v>41</v>
      </c>
      <c r="B45" s="1" t="s">
        <v>103</v>
      </c>
      <c r="C45" s="2">
        <v>8.1133063056427499</v>
      </c>
      <c r="D45" s="2">
        <v>517.71900000000005</v>
      </c>
      <c r="E45" s="2">
        <v>4.5976772082331632</v>
      </c>
      <c r="F45" s="2">
        <v>366.42200000000003</v>
      </c>
      <c r="G45" s="2">
        <v>76.465331039640432</v>
      </c>
      <c r="H45" s="2">
        <v>41.290370119698053</v>
      </c>
      <c r="I45" s="2">
        <v>0</v>
      </c>
      <c r="J45" s="2">
        <v>0</v>
      </c>
      <c r="K45" s="2">
        <v>0</v>
      </c>
      <c r="L45" s="2">
        <v>0</v>
      </c>
      <c r="M45" s="2">
        <v>5.3267378246104506</v>
      </c>
      <c r="N45" s="2">
        <v>339.90499999999997</v>
      </c>
      <c r="O45" s="2">
        <v>2.6250106653684195</v>
      </c>
      <c r="P45" s="2">
        <v>209.20599999999999</v>
      </c>
      <c r="Q45" s="2">
        <v>0.19971190002195907</v>
      </c>
      <c r="R45" s="2">
        <v>0.14881511656369165</v>
      </c>
    </row>
    <row r="46" spans="1:18">
      <c r="A46" s="1">
        <v>42</v>
      </c>
      <c r="B46" s="1" t="s">
        <v>12</v>
      </c>
      <c r="C46" s="2">
        <v>7.6396896464721653</v>
      </c>
      <c r="D46" s="2">
        <v>487.49700000000001</v>
      </c>
      <c r="E46" s="2">
        <v>4.9946045783289756</v>
      </c>
      <c r="F46" s="2">
        <v>398.05599999999998</v>
      </c>
      <c r="G46" s="2">
        <v>52.958848426558433</v>
      </c>
      <c r="H46" s="2">
        <v>22.469451534457477</v>
      </c>
      <c r="I46" s="2">
        <v>0</v>
      </c>
      <c r="J46" s="2">
        <v>0</v>
      </c>
      <c r="K46" s="2">
        <v>0</v>
      </c>
      <c r="L46" s="2">
        <v>0</v>
      </c>
      <c r="M46" s="2">
        <v>5.9269782216573601</v>
      </c>
      <c r="N46" s="2">
        <v>378.20699999999999</v>
      </c>
      <c r="O46" s="2">
        <v>3.0287262287759171</v>
      </c>
      <c r="P46" s="2">
        <v>241.381</v>
      </c>
      <c r="Q46" s="2">
        <v>0.18805365869323892</v>
      </c>
      <c r="R46" s="2">
        <v>0.16166264590793356</v>
      </c>
    </row>
    <row r="47" spans="1:18">
      <c r="A47" s="1">
        <v>43</v>
      </c>
      <c r="B47" s="1" t="s">
        <v>66</v>
      </c>
      <c r="C47" s="2">
        <v>7.4057021427306529</v>
      </c>
      <c r="D47" s="2">
        <v>472.56599999999997</v>
      </c>
      <c r="E47" s="2">
        <v>3.6393499395210873</v>
      </c>
      <c r="F47" s="2">
        <v>290.04599999999999</v>
      </c>
      <c r="G47" s="2">
        <v>103.48969639630727</v>
      </c>
      <c r="H47" s="2">
        <v>62.927949359756724</v>
      </c>
      <c r="I47" s="2">
        <v>0</v>
      </c>
      <c r="J47" s="2">
        <v>0</v>
      </c>
      <c r="K47" s="2">
        <v>0</v>
      </c>
      <c r="L47" s="2">
        <v>0</v>
      </c>
      <c r="M47" s="2">
        <v>4.9554231160409392</v>
      </c>
      <c r="N47" s="2">
        <v>316.21100000000001</v>
      </c>
      <c r="O47" s="2">
        <v>2.0829339048297806</v>
      </c>
      <c r="P47" s="2">
        <v>166.00399999999999</v>
      </c>
      <c r="Q47" s="2">
        <v>0.18229397365323097</v>
      </c>
      <c r="R47" s="2">
        <v>0.11779650047986338</v>
      </c>
    </row>
    <row r="48" spans="1:18">
      <c r="A48" s="1">
        <v>44</v>
      </c>
      <c r="B48" s="1" t="s">
        <v>34</v>
      </c>
      <c r="C48" s="2">
        <v>6.7088171180249194</v>
      </c>
      <c r="D48" s="2">
        <v>428.09699999999998</v>
      </c>
      <c r="E48" s="2">
        <v>4.7806321928499376</v>
      </c>
      <c r="F48" s="2">
        <v>381.00299999999999</v>
      </c>
      <c r="G48" s="2">
        <v>40.333262367659984</v>
      </c>
      <c r="H48" s="2">
        <v>12.360532594231543</v>
      </c>
      <c r="I48" s="2">
        <v>0</v>
      </c>
      <c r="J48" s="2">
        <v>0</v>
      </c>
      <c r="K48" s="2">
        <v>0</v>
      </c>
      <c r="L48" s="2">
        <v>0</v>
      </c>
      <c r="M48" s="2">
        <v>3.5115834079023869</v>
      </c>
      <c r="N48" s="2">
        <v>224.078</v>
      </c>
      <c r="O48" s="2">
        <v>2.4050782210667379</v>
      </c>
      <c r="P48" s="2">
        <v>191.678</v>
      </c>
      <c r="Q48" s="2">
        <v>0.16513990265704095</v>
      </c>
      <c r="R48" s="2">
        <v>0.15473690405083809</v>
      </c>
    </row>
    <row r="49" spans="1:18">
      <c r="A49" s="1">
        <v>45</v>
      </c>
      <c r="B49" s="1" t="s">
        <v>63</v>
      </c>
      <c r="C49" s="2">
        <v>6.675280632993319</v>
      </c>
      <c r="D49" s="2">
        <v>425.95699999999999</v>
      </c>
      <c r="E49" s="2">
        <v>3.439091963080259</v>
      </c>
      <c r="F49" s="2">
        <v>274.08600000000001</v>
      </c>
      <c r="G49" s="2">
        <v>94.100091089583231</v>
      </c>
      <c r="H49" s="2">
        <v>55.409980808943175</v>
      </c>
      <c r="I49" s="2">
        <v>0</v>
      </c>
      <c r="J49" s="2">
        <v>0</v>
      </c>
      <c r="K49" s="2">
        <v>4.1281249529469041E-3</v>
      </c>
      <c r="L49" s="2">
        <v>0.32900000000000001</v>
      </c>
      <c r="M49" s="2">
        <v>2.7312019382207797</v>
      </c>
      <c r="N49" s="2">
        <v>174.28100000000001</v>
      </c>
      <c r="O49" s="2">
        <v>1.2030786527004713</v>
      </c>
      <c r="P49" s="2">
        <v>95.882000000000005</v>
      </c>
      <c r="Q49" s="2">
        <v>0.16431439023418803</v>
      </c>
      <c r="R49" s="2">
        <v>0.111314659159319</v>
      </c>
    </row>
    <row r="50" spans="1:18">
      <c r="A50" s="1">
        <v>46</v>
      </c>
      <c r="B50" s="1" t="s">
        <v>88</v>
      </c>
      <c r="C50" s="2">
        <v>6.1694282029302112</v>
      </c>
      <c r="D50" s="2">
        <v>393.678</v>
      </c>
      <c r="E50" s="2">
        <v>3.8343379692134736</v>
      </c>
      <c r="F50" s="2">
        <v>305.58600000000001</v>
      </c>
      <c r="G50" s="2">
        <v>60.899436942323774</v>
      </c>
      <c r="H50" s="2">
        <v>28.827236849855694</v>
      </c>
      <c r="I50" s="2">
        <v>2.5001292878511729</v>
      </c>
      <c r="J50" s="2">
        <v>159.536</v>
      </c>
      <c r="K50" s="2">
        <v>1.6210105248365063</v>
      </c>
      <c r="L50" s="2">
        <v>129.19</v>
      </c>
      <c r="M50" s="2">
        <v>3.7583899979784081</v>
      </c>
      <c r="N50" s="2">
        <v>239.827</v>
      </c>
      <c r="O50" s="2">
        <v>1.6823050245177997</v>
      </c>
      <c r="P50" s="2">
        <v>134.07499999999999</v>
      </c>
      <c r="Q50" s="2">
        <v>0.15186265402051072</v>
      </c>
      <c r="R50" s="2">
        <v>0.12410776702881453</v>
      </c>
    </row>
    <row r="51" spans="1:18">
      <c r="A51" s="1">
        <v>47</v>
      </c>
      <c r="B51" s="1" t="s">
        <v>76</v>
      </c>
      <c r="C51" s="2">
        <v>6.0884234874496759</v>
      </c>
      <c r="D51" s="2">
        <v>388.50900000000001</v>
      </c>
      <c r="E51" s="2">
        <v>4.2273756167092449</v>
      </c>
      <c r="F51" s="2">
        <v>336.91</v>
      </c>
      <c r="G51" s="2">
        <v>44.023716827631802</v>
      </c>
      <c r="H51" s="2">
        <v>15.315366121516121</v>
      </c>
      <c r="I51" s="2">
        <v>0</v>
      </c>
      <c r="J51" s="2">
        <v>0</v>
      </c>
      <c r="K51" s="2">
        <v>0</v>
      </c>
      <c r="L51" s="2">
        <v>0</v>
      </c>
      <c r="M51" s="2">
        <v>3.2966208073516987</v>
      </c>
      <c r="N51" s="2">
        <v>210.36099999999999</v>
      </c>
      <c r="O51" s="2">
        <v>2.5420090040804446</v>
      </c>
      <c r="P51" s="2">
        <v>202.59100000000001</v>
      </c>
      <c r="Q51" s="2">
        <v>0.14986869434119915</v>
      </c>
      <c r="R51" s="2">
        <v>0.13682939594640428</v>
      </c>
    </row>
    <row r="52" spans="1:18">
      <c r="A52" s="1">
        <v>48</v>
      </c>
      <c r="B52" s="1" t="s">
        <v>100</v>
      </c>
      <c r="C52" s="2">
        <v>6.0275720054974755</v>
      </c>
      <c r="D52" s="2">
        <v>384.62599999999998</v>
      </c>
      <c r="E52" s="2">
        <v>4.7782607168131381</v>
      </c>
      <c r="F52" s="2">
        <v>380.81400000000002</v>
      </c>
      <c r="G52" s="2">
        <v>26.145732992099383</v>
      </c>
      <c r="H52" s="2">
        <v>1.0010136181967937</v>
      </c>
      <c r="I52" s="2">
        <v>0.4825962881066147</v>
      </c>
      <c r="J52" s="2">
        <v>30.795000000000002</v>
      </c>
      <c r="K52" s="2">
        <v>0.25604412702077362</v>
      </c>
      <c r="L52" s="2">
        <v>20.405999999999999</v>
      </c>
      <c r="M52" s="2">
        <v>5.1336209530943675</v>
      </c>
      <c r="N52" s="2">
        <v>327.58199999999999</v>
      </c>
      <c r="O52" s="2">
        <v>2.518946713309878</v>
      </c>
      <c r="P52" s="2">
        <v>200.75299999999999</v>
      </c>
      <c r="Q52" s="2">
        <v>0.14837081362253657</v>
      </c>
      <c r="R52" s="2">
        <v>0.15466014540362114</v>
      </c>
    </row>
    <row r="53" spans="1:18">
      <c r="A53" s="1">
        <v>49</v>
      </c>
      <c r="B53" s="1" t="s">
        <v>14</v>
      </c>
      <c r="C53" s="2">
        <v>5.500124586474767</v>
      </c>
      <c r="D53" s="2">
        <v>350.96899999999999</v>
      </c>
      <c r="E53" s="2">
        <v>3.2748327419281984</v>
      </c>
      <c r="F53" s="2">
        <v>260.995</v>
      </c>
      <c r="G53" s="2">
        <v>67.951312934422788</v>
      </c>
      <c r="H53" s="2">
        <v>34.473457345926164</v>
      </c>
      <c r="I53" s="2">
        <v>0</v>
      </c>
      <c r="J53" s="2">
        <v>0</v>
      </c>
      <c r="K53" s="2">
        <v>0</v>
      </c>
      <c r="L53" s="2">
        <v>0</v>
      </c>
      <c r="M53" s="2">
        <v>4.2027797671564979</v>
      </c>
      <c r="N53" s="2">
        <v>268.18400000000003</v>
      </c>
      <c r="O53" s="2">
        <v>0.91729696902777014</v>
      </c>
      <c r="P53" s="2">
        <v>73.105999999999995</v>
      </c>
      <c r="Q53" s="2">
        <v>0.13538750912909694</v>
      </c>
      <c r="R53" s="2">
        <v>0.10599800598092007</v>
      </c>
    </row>
    <row r="54" spans="1:18">
      <c r="A54" s="1">
        <v>50</v>
      </c>
      <c r="B54" s="1" t="s">
        <v>79</v>
      </c>
      <c r="C54" s="2">
        <v>5.2763860832989868</v>
      </c>
      <c r="D54" s="2">
        <v>336.69200000000001</v>
      </c>
      <c r="E54" s="2">
        <v>3.8141365066777757</v>
      </c>
      <c r="F54" s="2">
        <v>303.976</v>
      </c>
      <c r="G54" s="2">
        <v>38.337630917538235</v>
      </c>
      <c r="H54" s="2">
        <v>10.762691791457215</v>
      </c>
      <c r="I54" s="2">
        <v>0</v>
      </c>
      <c r="J54" s="2">
        <v>0</v>
      </c>
      <c r="K54" s="2">
        <v>2.5471409284140473E-3</v>
      </c>
      <c r="L54" s="2">
        <v>0.20300000000000001</v>
      </c>
      <c r="M54" s="2">
        <v>4.026274425609337</v>
      </c>
      <c r="N54" s="2">
        <v>256.92099999999999</v>
      </c>
      <c r="O54" s="2">
        <v>2.3865832174781549</v>
      </c>
      <c r="P54" s="2">
        <v>190.20400000000001</v>
      </c>
      <c r="Q54" s="2">
        <v>0.12988010685756834</v>
      </c>
      <c r="R54" s="2">
        <v>0.12345389707104029</v>
      </c>
    </row>
    <row r="55" spans="1:18">
      <c r="A55" s="1"/>
      <c r="B55" s="1" t="s">
        <v>162</v>
      </c>
      <c r="C55" s="2">
        <f>SUM(C5:C54)</f>
        <v>4010.8574527002347</v>
      </c>
      <c r="D55" s="2">
        <f t="shared" ref="D55:R55" si="0">SUM(D5:D54)</f>
        <v>255937.22600000008</v>
      </c>
      <c r="E55" s="2">
        <f t="shared" si="0"/>
        <v>2000.1736572928532</v>
      </c>
      <c r="F55" s="2">
        <f t="shared" si="0"/>
        <v>159408.24</v>
      </c>
      <c r="G55" s="3">
        <f>C55*100/E55-100</f>
        <v>100.52546128063466</v>
      </c>
      <c r="H55" s="3">
        <f>D55*100/F55-100</f>
        <v>60.554577354345099</v>
      </c>
      <c r="I55" s="2">
        <f t="shared" si="0"/>
        <v>58.729562724980447</v>
      </c>
      <c r="J55" s="2">
        <f t="shared" si="0"/>
        <v>3747.5980000000013</v>
      </c>
      <c r="K55" s="2">
        <f t="shared" si="0"/>
        <v>35.783578344032165</v>
      </c>
      <c r="L55" s="2">
        <f t="shared" si="0"/>
        <v>2851.8509999999997</v>
      </c>
      <c r="M55" s="2">
        <f t="shared" si="0"/>
        <v>2925.6453344324127</v>
      </c>
      <c r="N55" s="2">
        <f t="shared" si="0"/>
        <v>186688.64699999997</v>
      </c>
      <c r="O55" s="2">
        <f t="shared" si="0"/>
        <v>1037.6479349337242</v>
      </c>
      <c r="P55" s="2">
        <f t="shared" si="0"/>
        <v>82697.635000000024</v>
      </c>
      <c r="Q55" s="2">
        <f t="shared" si="0"/>
        <v>98.728672679213091</v>
      </c>
      <c r="R55" s="2">
        <f t="shared" si="0"/>
        <v>64.740533638299368</v>
      </c>
    </row>
    <row r="56" spans="1:18">
      <c r="A56" s="7"/>
      <c r="B56" s="7" t="s">
        <v>161</v>
      </c>
      <c r="C56" s="3">
        <v>4062.5051911031151</v>
      </c>
      <c r="D56" s="3">
        <v>259232.92499999999</v>
      </c>
      <c r="E56" s="3">
        <v>3089.5229694393279</v>
      </c>
      <c r="F56" s="3">
        <v>246226.33</v>
      </c>
      <c r="G56" s="3">
        <v>31.492959634488813</v>
      </c>
      <c r="H56" s="3">
        <v>5.2823737412648057</v>
      </c>
      <c r="I56" s="3">
        <v>62.710359169486189</v>
      </c>
      <c r="J56" s="3">
        <v>4001.6170000000002</v>
      </c>
      <c r="K56" s="3">
        <v>45.151787013847418</v>
      </c>
      <c r="L56" s="3">
        <v>3598.471</v>
      </c>
      <c r="M56" s="3">
        <v>2969.0924306272732</v>
      </c>
      <c r="N56" s="3">
        <v>189461.054</v>
      </c>
      <c r="O56" s="3">
        <v>1778.6613582409418</v>
      </c>
      <c r="P56" s="3">
        <v>141754.32999999999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2:R56"/>
  <sheetViews>
    <sheetView topLeftCell="A25" zoomScaleNormal="100" workbookViewId="0">
      <selection activeCell="G5" sqref="G5:H5"/>
    </sheetView>
  </sheetViews>
  <sheetFormatPr defaultRowHeight="15"/>
  <cols>
    <col min="1" max="1" width="4.5703125" bestFit="1" customWidth="1"/>
    <col min="2" max="2" width="49.42578125" bestFit="1" customWidth="1"/>
    <col min="3" max="3" width="14.28515625" bestFit="1" customWidth="1"/>
    <col min="4" max="4" width="16.140625" bestFit="1" customWidth="1"/>
    <col min="5" max="5" width="14.140625" bestFit="1" customWidth="1"/>
    <col min="6" max="8" width="16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2" width="15.140625" bestFit="1" customWidth="1"/>
    <col min="13" max="13" width="14.140625" bestFit="1" customWidth="1"/>
    <col min="14" max="14" width="16.140625" bestFit="1" customWidth="1"/>
    <col min="15" max="15" width="14.140625" bestFit="1" customWidth="1"/>
    <col min="16" max="16" width="16.140625" bestFit="1" customWidth="1"/>
    <col min="17" max="18" width="12.42578125" bestFit="1" customWidth="1"/>
  </cols>
  <sheetData>
    <row r="2" spans="1:18" ht="15" customHeight="1">
      <c r="A2" s="10" t="s">
        <v>0</v>
      </c>
      <c r="B2" s="11" t="s">
        <v>1</v>
      </c>
      <c r="C2" s="11" t="s">
        <v>2</v>
      </c>
      <c r="D2" s="11"/>
      <c r="E2" s="11"/>
      <c r="F2" s="11"/>
      <c r="G2" s="11"/>
      <c r="H2" s="11"/>
      <c r="I2" s="11" t="s">
        <v>3</v>
      </c>
      <c r="J2" s="11"/>
      <c r="K2" s="11"/>
      <c r="L2" s="11"/>
      <c r="M2" s="11" t="s">
        <v>4</v>
      </c>
      <c r="N2" s="11"/>
      <c r="O2" s="11"/>
      <c r="P2" s="11"/>
      <c r="Q2" s="12" t="s">
        <v>5</v>
      </c>
      <c r="R2" s="12"/>
    </row>
    <row r="3" spans="1:18" ht="15" customHeight="1">
      <c r="A3" s="10"/>
      <c r="B3" s="11"/>
      <c r="C3" s="11">
        <v>2016</v>
      </c>
      <c r="D3" s="11"/>
      <c r="E3" s="11">
        <v>2015</v>
      </c>
      <c r="F3" s="11"/>
      <c r="G3" s="13" t="s">
        <v>6</v>
      </c>
      <c r="H3" s="13"/>
      <c r="I3" s="11">
        <v>2016</v>
      </c>
      <c r="J3" s="11"/>
      <c r="K3" s="11">
        <v>2015</v>
      </c>
      <c r="L3" s="11"/>
      <c r="M3" s="11">
        <v>2016</v>
      </c>
      <c r="N3" s="11"/>
      <c r="O3" s="11">
        <v>2015</v>
      </c>
      <c r="P3" s="11"/>
      <c r="Q3" s="12"/>
      <c r="R3" s="12"/>
    </row>
    <row r="4" spans="1:18">
      <c r="A4" s="10"/>
      <c r="B4" s="11"/>
      <c r="C4" s="4" t="s">
        <v>7</v>
      </c>
      <c r="D4" s="4" t="s">
        <v>8</v>
      </c>
      <c r="E4" s="4" t="s">
        <v>7</v>
      </c>
      <c r="F4" s="4" t="s">
        <v>8</v>
      </c>
      <c r="G4" s="5" t="s">
        <v>9</v>
      </c>
      <c r="H4" s="5" t="s">
        <v>10</v>
      </c>
      <c r="I4" s="4" t="s">
        <v>7</v>
      </c>
      <c r="J4" s="4" t="s">
        <v>8</v>
      </c>
      <c r="K4" s="4" t="s">
        <v>7</v>
      </c>
      <c r="L4" s="4" t="s">
        <v>8</v>
      </c>
      <c r="M4" s="4" t="s">
        <v>7</v>
      </c>
      <c r="N4" s="4" t="s">
        <v>8</v>
      </c>
      <c r="O4" s="4" t="s">
        <v>7</v>
      </c>
      <c r="P4" s="4" t="s">
        <v>8</v>
      </c>
      <c r="Q4" s="6">
        <v>2016</v>
      </c>
      <c r="R4" s="6">
        <v>2015</v>
      </c>
    </row>
    <row r="5" spans="1:18">
      <c r="A5" s="1">
        <v>1</v>
      </c>
      <c r="B5" s="1" t="s">
        <v>11</v>
      </c>
      <c r="C5" s="2">
        <v>863.93911090703648</v>
      </c>
      <c r="D5" s="2">
        <v>55128.904999999999</v>
      </c>
      <c r="E5" s="2">
        <v>0.97708576963808014</v>
      </c>
      <c r="F5" s="2">
        <v>77.870999999999995</v>
      </c>
      <c r="G5" s="8">
        <v>88319.987042390974</v>
      </c>
      <c r="H5" s="8">
        <v>70695.167649060633</v>
      </c>
      <c r="I5" s="2">
        <v>0</v>
      </c>
      <c r="J5" s="2">
        <v>0</v>
      </c>
      <c r="K5" s="2">
        <v>0</v>
      </c>
      <c r="L5" s="2">
        <v>0</v>
      </c>
      <c r="M5" s="2">
        <v>1109.6677380581123</v>
      </c>
      <c r="N5" s="2">
        <v>70809.119000000006</v>
      </c>
      <c r="O5" s="2">
        <v>2.9483344458776468</v>
      </c>
      <c r="P5" s="2">
        <v>234.97399999999999</v>
      </c>
      <c r="Q5" s="2">
        <v>23.522285666429521</v>
      </c>
      <c r="R5" s="2">
        <v>3.5607442060103536E-2</v>
      </c>
    </row>
    <row r="6" spans="1:18">
      <c r="A6" s="1">
        <v>2</v>
      </c>
      <c r="B6" s="1" t="s">
        <v>44</v>
      </c>
      <c r="C6" s="2">
        <v>554.31722694014047</v>
      </c>
      <c r="D6" s="2">
        <v>35371.591999999997</v>
      </c>
      <c r="E6" s="2">
        <v>346.36184207224346</v>
      </c>
      <c r="F6" s="2">
        <v>27604.069</v>
      </c>
      <c r="G6" s="2">
        <v>60.039923458000914</v>
      </c>
      <c r="H6" s="2">
        <v>28.139050804430298</v>
      </c>
      <c r="I6" s="2">
        <v>0</v>
      </c>
      <c r="J6" s="2">
        <v>0</v>
      </c>
      <c r="K6" s="2">
        <v>0</v>
      </c>
      <c r="L6" s="2">
        <v>0</v>
      </c>
      <c r="M6" s="2">
        <v>271.42467376365551</v>
      </c>
      <c r="N6" s="2">
        <v>17319.906999999999</v>
      </c>
      <c r="O6" s="2">
        <v>156.75006148271206</v>
      </c>
      <c r="P6" s="2">
        <v>12492.540999999999</v>
      </c>
      <c r="Q6" s="2">
        <v>15.092276755730829</v>
      </c>
      <c r="R6" s="2">
        <v>12.622289267385808</v>
      </c>
    </row>
    <row r="7" spans="1:18">
      <c r="A7" s="1">
        <v>3</v>
      </c>
      <c r="B7" s="1" t="s">
        <v>36</v>
      </c>
      <c r="C7" s="2">
        <v>441.67213854642841</v>
      </c>
      <c r="D7" s="2">
        <v>28183.584999999999</v>
      </c>
      <c r="E7" s="2">
        <v>194.24883182847077</v>
      </c>
      <c r="F7" s="2">
        <v>15481.088</v>
      </c>
      <c r="G7" s="2">
        <v>127.37441167030644</v>
      </c>
      <c r="H7" s="2">
        <v>82.051707218510757</v>
      </c>
      <c r="I7" s="2">
        <v>0</v>
      </c>
      <c r="J7" s="2">
        <v>0</v>
      </c>
      <c r="K7" s="2">
        <v>0</v>
      </c>
      <c r="L7" s="2">
        <v>0</v>
      </c>
      <c r="M7" s="2">
        <v>183.97015566257281</v>
      </c>
      <c r="N7" s="2">
        <v>11739.338</v>
      </c>
      <c r="O7" s="2">
        <v>61.380989545429458</v>
      </c>
      <c r="P7" s="2">
        <v>4891.893</v>
      </c>
      <c r="Q7" s="2">
        <v>12.025312990963599</v>
      </c>
      <c r="R7" s="2">
        <v>7.0789118412164251</v>
      </c>
    </row>
    <row r="8" spans="1:18">
      <c r="A8" s="1">
        <v>4</v>
      </c>
      <c r="B8" s="1" t="s">
        <v>31</v>
      </c>
      <c r="C8" s="2">
        <v>319.14445919283634</v>
      </c>
      <c r="D8" s="2">
        <v>20364.958999999999</v>
      </c>
      <c r="E8" s="2">
        <v>227.9219470696587</v>
      </c>
      <c r="F8" s="2">
        <v>18164.741000000002</v>
      </c>
      <c r="G8" s="2">
        <v>40.023575305496024</v>
      </c>
      <c r="H8" s="2">
        <v>12.112575676140921</v>
      </c>
      <c r="I8" s="2">
        <v>0</v>
      </c>
      <c r="J8" s="2">
        <v>0</v>
      </c>
      <c r="K8" s="2">
        <v>0</v>
      </c>
      <c r="L8" s="2">
        <v>0</v>
      </c>
      <c r="M8" s="2">
        <v>201.1928802355703</v>
      </c>
      <c r="N8" s="2">
        <v>12838.339</v>
      </c>
      <c r="O8" s="2">
        <v>86.068130373463561</v>
      </c>
      <c r="P8" s="2">
        <v>6859.3890000000001</v>
      </c>
      <c r="Q8" s="2">
        <v>8.6892780326967287</v>
      </c>
      <c r="R8" s="2">
        <v>8.306044133172648</v>
      </c>
    </row>
    <row r="9" spans="1:18">
      <c r="A9" s="1">
        <v>5</v>
      </c>
      <c r="B9" s="1" t="s">
        <v>67</v>
      </c>
      <c r="C9" s="2">
        <v>210.75552685974696</v>
      </c>
      <c r="D9" s="2">
        <v>13448.541999999999</v>
      </c>
      <c r="E9" s="2">
        <v>133.305147483224</v>
      </c>
      <c r="F9" s="2">
        <v>10624.047</v>
      </c>
      <c r="G9" s="2">
        <v>58.100066530641527</v>
      </c>
      <c r="H9" s="2">
        <v>26.585866948819017</v>
      </c>
      <c r="I9" s="2">
        <v>0</v>
      </c>
      <c r="J9" s="2">
        <v>0</v>
      </c>
      <c r="K9" s="2">
        <v>0</v>
      </c>
      <c r="L9" s="2">
        <v>0</v>
      </c>
      <c r="M9" s="2">
        <v>119.01083040411464</v>
      </c>
      <c r="N9" s="2">
        <v>7594.2120000000004</v>
      </c>
      <c r="O9" s="2">
        <v>56.593769919143959</v>
      </c>
      <c r="P9" s="2">
        <v>4510.3649999999998</v>
      </c>
      <c r="Q9" s="2">
        <v>5.7381957200306335</v>
      </c>
      <c r="R9" s="2">
        <v>4.8579720049353012</v>
      </c>
    </row>
    <row r="10" spans="1:18">
      <c r="A10" s="1">
        <v>6</v>
      </c>
      <c r="B10" s="1" t="s">
        <v>43</v>
      </c>
      <c r="C10" s="2">
        <v>166.59419756123933</v>
      </c>
      <c r="D10" s="2">
        <v>10630.558999999999</v>
      </c>
      <c r="E10" s="2">
        <v>98.486446198862708</v>
      </c>
      <c r="F10" s="2">
        <v>7849.0940000000001</v>
      </c>
      <c r="G10" s="2">
        <v>69.154441033291249</v>
      </c>
      <c r="H10" s="2">
        <v>35.436765058489527</v>
      </c>
      <c r="I10" s="2">
        <v>0</v>
      </c>
      <c r="J10" s="2">
        <v>0</v>
      </c>
      <c r="K10" s="2">
        <v>0</v>
      </c>
      <c r="L10" s="2">
        <v>0</v>
      </c>
      <c r="M10" s="2">
        <v>103.83643284632298</v>
      </c>
      <c r="N10" s="2">
        <v>6625.9170000000004</v>
      </c>
      <c r="O10" s="2">
        <v>35.151899941277733</v>
      </c>
      <c r="P10" s="2">
        <v>2801.5079999999998</v>
      </c>
      <c r="Q10" s="2">
        <v>4.5358246384874379</v>
      </c>
      <c r="R10" s="2">
        <v>3.5890917007526082</v>
      </c>
    </row>
    <row r="11" spans="1:18">
      <c r="A11" s="1">
        <v>7</v>
      </c>
      <c r="B11" s="1" t="s">
        <v>48</v>
      </c>
      <c r="C11" s="2">
        <v>130.16903015306113</v>
      </c>
      <c r="D11" s="2">
        <v>8306.2289999999994</v>
      </c>
      <c r="E11" s="2">
        <v>70.912629301907714</v>
      </c>
      <c r="F11" s="2">
        <v>5651.5379999999996</v>
      </c>
      <c r="G11" s="2">
        <v>83.562549343462678</v>
      </c>
      <c r="H11" s="2">
        <v>46.972894811996298</v>
      </c>
      <c r="I11" s="2">
        <v>0</v>
      </c>
      <c r="J11" s="2">
        <v>0</v>
      </c>
      <c r="K11" s="2">
        <v>0</v>
      </c>
      <c r="L11" s="2">
        <v>0</v>
      </c>
      <c r="M11" s="2">
        <v>78.34889227736241</v>
      </c>
      <c r="N11" s="2">
        <v>4999.5290000000005</v>
      </c>
      <c r="O11" s="2">
        <v>57.315827908634184</v>
      </c>
      <c r="P11" s="2">
        <v>4567.9110000000001</v>
      </c>
      <c r="Q11" s="2">
        <v>3.5440843845670651</v>
      </c>
      <c r="R11" s="2">
        <v>2.5842330506282623</v>
      </c>
    </row>
    <row r="12" spans="1:18">
      <c r="A12" s="1">
        <v>8</v>
      </c>
      <c r="B12" s="1" t="s">
        <v>51</v>
      </c>
      <c r="C12" s="2">
        <v>96.275600953439138</v>
      </c>
      <c r="D12" s="2">
        <v>6143.4520000000002</v>
      </c>
      <c r="E12" s="2">
        <v>46.584309109981284</v>
      </c>
      <c r="F12" s="2">
        <v>3712.6390000000001</v>
      </c>
      <c r="G12" s="2">
        <v>106.66959066869762</v>
      </c>
      <c r="H12" s="2">
        <v>65.473993027601125</v>
      </c>
      <c r="I12" s="2">
        <v>0</v>
      </c>
      <c r="J12" s="2">
        <v>0</v>
      </c>
      <c r="K12" s="2">
        <v>0</v>
      </c>
      <c r="L12" s="2">
        <v>0</v>
      </c>
      <c r="M12" s="2">
        <v>66.441465513053373</v>
      </c>
      <c r="N12" s="2">
        <v>4239.7030000000004</v>
      </c>
      <c r="O12" s="2">
        <v>42.429357618586351</v>
      </c>
      <c r="P12" s="2">
        <v>3381.5010000000002</v>
      </c>
      <c r="Q12" s="2">
        <v>2.621275226163077</v>
      </c>
      <c r="R12" s="2">
        <v>1.6976483939153313</v>
      </c>
    </row>
    <row r="13" spans="1:18">
      <c r="A13" s="1">
        <v>9</v>
      </c>
      <c r="B13" s="1" t="s">
        <v>46</v>
      </c>
      <c r="C13" s="2">
        <v>82.392922234532847</v>
      </c>
      <c r="D13" s="2">
        <v>5257.5829999999996</v>
      </c>
      <c r="E13" s="2">
        <v>50.673637216865842</v>
      </c>
      <c r="F13" s="2">
        <v>4038.547</v>
      </c>
      <c r="G13" s="2">
        <v>62.595240365161317</v>
      </c>
      <c r="H13" s="2">
        <v>30.185014560929943</v>
      </c>
      <c r="I13" s="2">
        <v>0</v>
      </c>
      <c r="J13" s="2">
        <v>0</v>
      </c>
      <c r="K13" s="2">
        <v>0</v>
      </c>
      <c r="L13" s="2">
        <v>0</v>
      </c>
      <c r="M13" s="2">
        <v>42.642471294179224</v>
      </c>
      <c r="N13" s="2">
        <v>2721.0630000000001</v>
      </c>
      <c r="O13" s="2">
        <v>26.676834317893228</v>
      </c>
      <c r="P13" s="2">
        <v>2126.069</v>
      </c>
      <c r="Q13" s="2">
        <v>2.243294497522915</v>
      </c>
      <c r="R13" s="2">
        <v>1.8466737079208559</v>
      </c>
    </row>
    <row r="14" spans="1:18">
      <c r="A14" s="1">
        <v>10</v>
      </c>
      <c r="B14" s="1" t="s">
        <v>86</v>
      </c>
      <c r="C14" s="2">
        <v>80.206578479292773</v>
      </c>
      <c r="D14" s="2">
        <v>5118.07</v>
      </c>
      <c r="E14" s="2">
        <v>38.959737606841898</v>
      </c>
      <c r="F14" s="2">
        <v>3104.982</v>
      </c>
      <c r="G14" s="2">
        <v>105.8704277957132</v>
      </c>
      <c r="H14" s="2">
        <v>64.834127862899038</v>
      </c>
      <c r="I14" s="2">
        <v>0</v>
      </c>
      <c r="J14" s="2">
        <v>0</v>
      </c>
      <c r="K14" s="2">
        <v>0</v>
      </c>
      <c r="L14" s="2">
        <v>0</v>
      </c>
      <c r="M14" s="2">
        <v>32.918348061700861</v>
      </c>
      <c r="N14" s="2">
        <v>2100.556</v>
      </c>
      <c r="O14" s="2">
        <v>22.815356122925273</v>
      </c>
      <c r="P14" s="2">
        <v>1818.32</v>
      </c>
      <c r="Q14" s="2">
        <v>2.1837673830231696</v>
      </c>
      <c r="R14" s="2">
        <v>1.4197899945122627</v>
      </c>
    </row>
    <row r="15" spans="1:18">
      <c r="A15" s="1">
        <v>11</v>
      </c>
      <c r="B15" s="1" t="s">
        <v>68</v>
      </c>
      <c r="C15" s="2">
        <v>77.242752436488317</v>
      </c>
      <c r="D15" s="2">
        <v>4928.9449999999997</v>
      </c>
      <c r="E15" s="2">
        <v>56.454555492539271</v>
      </c>
      <c r="F15" s="2">
        <v>4499.2700000000004</v>
      </c>
      <c r="G15" s="2">
        <v>36.822886590075626</v>
      </c>
      <c r="H15" s="2">
        <v>9.5498825365003484</v>
      </c>
      <c r="I15" s="2">
        <v>0</v>
      </c>
      <c r="J15" s="2">
        <v>0</v>
      </c>
      <c r="K15" s="2">
        <v>0</v>
      </c>
      <c r="L15" s="2">
        <v>0</v>
      </c>
      <c r="M15" s="2">
        <v>55.308997964304012</v>
      </c>
      <c r="N15" s="2">
        <v>3529.328</v>
      </c>
      <c r="O15" s="2">
        <v>33.056117404375563</v>
      </c>
      <c r="P15" s="2">
        <v>2634.48</v>
      </c>
      <c r="Q15" s="2">
        <v>2.1030719243220859</v>
      </c>
      <c r="R15" s="2">
        <v>2.0573447860918965</v>
      </c>
    </row>
    <row r="16" spans="1:18">
      <c r="A16" s="1">
        <v>12</v>
      </c>
      <c r="B16" s="1" t="s">
        <v>60</v>
      </c>
      <c r="C16" s="2">
        <v>52.644289159722994</v>
      </c>
      <c r="D16" s="2">
        <v>3359.29</v>
      </c>
      <c r="E16" s="2">
        <v>35.310675908312966</v>
      </c>
      <c r="F16" s="2">
        <v>2814.1619999999998</v>
      </c>
      <c r="G16" s="2">
        <v>49.088874130923358</v>
      </c>
      <c r="H16" s="2">
        <v>19.37088198902552</v>
      </c>
      <c r="I16" s="2">
        <v>0</v>
      </c>
      <c r="J16" s="2">
        <v>0</v>
      </c>
      <c r="K16" s="2">
        <v>0</v>
      </c>
      <c r="L16" s="2">
        <v>0</v>
      </c>
      <c r="M16" s="2">
        <v>30.450956024892218</v>
      </c>
      <c r="N16" s="2">
        <v>1943.1089999999999</v>
      </c>
      <c r="O16" s="2">
        <v>16.429033893286089</v>
      </c>
      <c r="P16" s="2">
        <v>1309.348</v>
      </c>
      <c r="Q16" s="2">
        <v>1.4333348180302152</v>
      </c>
      <c r="R16" s="2">
        <v>1.2868090863446608</v>
      </c>
    </row>
    <row r="17" spans="1:18">
      <c r="A17" s="1">
        <v>13</v>
      </c>
      <c r="B17" s="1" t="s">
        <v>95</v>
      </c>
      <c r="C17" s="2">
        <v>45.833420831172006</v>
      </c>
      <c r="D17" s="2">
        <v>2924.681</v>
      </c>
      <c r="E17" s="2">
        <v>18.151917507766896</v>
      </c>
      <c r="F17" s="2">
        <v>1446.6569999999999</v>
      </c>
      <c r="G17" s="2">
        <v>152.49905863422234</v>
      </c>
      <c r="H17" s="2">
        <v>102.16824029469322</v>
      </c>
      <c r="I17" s="2">
        <v>0</v>
      </c>
      <c r="J17" s="2">
        <v>0</v>
      </c>
      <c r="K17" s="2">
        <v>0</v>
      </c>
      <c r="L17" s="2">
        <v>0</v>
      </c>
      <c r="M17" s="2">
        <v>17.523408936689698</v>
      </c>
      <c r="N17" s="2">
        <v>1118.1880000000001</v>
      </c>
      <c r="O17" s="2">
        <v>7.9017581546152194</v>
      </c>
      <c r="P17" s="2">
        <v>629.74800000000005</v>
      </c>
      <c r="Q17" s="2">
        <v>1.2478967606046003</v>
      </c>
      <c r="R17" s="2">
        <v>0.66150114045463915</v>
      </c>
    </row>
    <row r="18" spans="1:18">
      <c r="A18" s="1">
        <v>14</v>
      </c>
      <c r="B18" s="1" t="s">
        <v>24</v>
      </c>
      <c r="C18" s="2">
        <v>44.238463214080312</v>
      </c>
      <c r="D18" s="2">
        <v>2822.9050000000002</v>
      </c>
      <c r="E18" s="2">
        <v>22.152547391878262</v>
      </c>
      <c r="F18" s="2">
        <v>1765.4960000000001</v>
      </c>
      <c r="G18" s="2">
        <v>99.699214864559366</v>
      </c>
      <c r="H18" s="2">
        <v>59.893027228608844</v>
      </c>
      <c r="I18" s="2">
        <v>0</v>
      </c>
      <c r="J18" s="2">
        <v>0</v>
      </c>
      <c r="K18" s="2">
        <v>0</v>
      </c>
      <c r="L18" s="2">
        <v>0</v>
      </c>
      <c r="M18" s="2">
        <v>30.169735359522086</v>
      </c>
      <c r="N18" s="2">
        <v>1925.164</v>
      </c>
      <c r="O18" s="2">
        <v>12.244131537870842</v>
      </c>
      <c r="P18" s="2">
        <v>975.82299999999998</v>
      </c>
      <c r="Q18" s="2">
        <v>1.20447119018947</v>
      </c>
      <c r="R18" s="2">
        <v>0.80729407003049358</v>
      </c>
    </row>
    <row r="19" spans="1:18">
      <c r="A19" s="1">
        <v>15</v>
      </c>
      <c r="B19" s="1" t="s">
        <v>83</v>
      </c>
      <c r="C19" s="2">
        <v>31.115260511102299</v>
      </c>
      <c r="D19" s="2">
        <v>1985.499</v>
      </c>
      <c r="E19" s="2">
        <v>23.133196649317668</v>
      </c>
      <c r="F19" s="2">
        <v>1843.6510000000001</v>
      </c>
      <c r="G19" s="2">
        <v>34.504802698852558</v>
      </c>
      <c r="H19" s="2">
        <v>7.6938639688314083</v>
      </c>
      <c r="I19" s="2">
        <v>0</v>
      </c>
      <c r="J19" s="2">
        <v>0</v>
      </c>
      <c r="K19" s="2">
        <v>0</v>
      </c>
      <c r="L19" s="2">
        <v>0</v>
      </c>
      <c r="M19" s="2">
        <v>23.561245614007593</v>
      </c>
      <c r="N19" s="2">
        <v>1503.4690000000001</v>
      </c>
      <c r="O19" s="2">
        <v>11.049509894952395</v>
      </c>
      <c r="P19" s="2">
        <v>880.61500000000001</v>
      </c>
      <c r="Q19" s="2">
        <v>0.8471685528383005</v>
      </c>
      <c r="R19" s="2">
        <v>0.84303137447255017</v>
      </c>
    </row>
    <row r="20" spans="1:18">
      <c r="A20" s="1">
        <v>16</v>
      </c>
      <c r="B20" s="1" t="s">
        <v>65</v>
      </c>
      <c r="C20" s="2">
        <v>28.981540829103398</v>
      </c>
      <c r="D20" s="2">
        <v>1849.3440000000001</v>
      </c>
      <c r="E20" s="2">
        <v>17.724625206406248</v>
      </c>
      <c r="F20" s="2">
        <v>1412.6030000000001</v>
      </c>
      <c r="G20" s="2">
        <v>63.510034720669523</v>
      </c>
      <c r="H20" s="2">
        <v>30.917462301863992</v>
      </c>
      <c r="I20" s="2">
        <v>0</v>
      </c>
      <c r="J20" s="2">
        <v>0</v>
      </c>
      <c r="K20" s="2">
        <v>0</v>
      </c>
      <c r="L20" s="2">
        <v>0</v>
      </c>
      <c r="M20" s="2">
        <v>18.277603739788219</v>
      </c>
      <c r="N20" s="2">
        <v>1166.3140000000001</v>
      </c>
      <c r="O20" s="2">
        <v>10.794268807436147</v>
      </c>
      <c r="P20" s="2">
        <v>860.27300000000002</v>
      </c>
      <c r="Q20" s="2">
        <v>0.78907422274208849</v>
      </c>
      <c r="R20" s="2">
        <v>0.6459295434298834</v>
      </c>
    </row>
    <row r="21" spans="1:18">
      <c r="A21" s="1">
        <v>17</v>
      </c>
      <c r="B21" s="1" t="s">
        <v>38</v>
      </c>
      <c r="C21" s="2">
        <v>28.138631053218013</v>
      </c>
      <c r="D21" s="2">
        <v>1795.557</v>
      </c>
      <c r="E21" s="2">
        <v>75.643197000647461</v>
      </c>
      <c r="F21" s="2">
        <v>6028.5510000000004</v>
      </c>
      <c r="G21" s="2">
        <v>-62.800843738826686</v>
      </c>
      <c r="H21" s="2">
        <v>-70.215778219343264</v>
      </c>
      <c r="I21" s="2">
        <v>0</v>
      </c>
      <c r="J21" s="2">
        <v>0</v>
      </c>
      <c r="K21" s="2">
        <v>0</v>
      </c>
      <c r="L21" s="2">
        <v>0</v>
      </c>
      <c r="M21" s="2">
        <v>55.57130342526613</v>
      </c>
      <c r="N21" s="2">
        <v>3546.0659999999998</v>
      </c>
      <c r="O21" s="2">
        <v>47.317258322751613</v>
      </c>
      <c r="P21" s="2">
        <v>3771.0529999999999</v>
      </c>
      <c r="Q21" s="2">
        <v>0.76612449828918594</v>
      </c>
      <c r="R21" s="2">
        <v>2.7566267344567206</v>
      </c>
    </row>
    <row r="22" spans="1:18">
      <c r="A22" s="1">
        <v>18</v>
      </c>
      <c r="B22" s="1" t="s">
        <v>40</v>
      </c>
      <c r="C22" s="2">
        <v>27.412064672133845</v>
      </c>
      <c r="D22" s="2">
        <v>1749.194</v>
      </c>
      <c r="E22" s="2">
        <v>21.533127889060093</v>
      </c>
      <c r="F22" s="2">
        <v>1716.13</v>
      </c>
      <c r="G22" s="2">
        <v>27.301824488120658</v>
      </c>
      <c r="H22" s="2">
        <v>1.9266605676725987</v>
      </c>
      <c r="I22" s="2">
        <v>0</v>
      </c>
      <c r="J22" s="2">
        <v>0</v>
      </c>
      <c r="K22" s="2">
        <v>0</v>
      </c>
      <c r="L22" s="2">
        <v>0</v>
      </c>
      <c r="M22" s="2">
        <v>15.034327883393328</v>
      </c>
      <c r="N22" s="2">
        <v>959.35699999999997</v>
      </c>
      <c r="O22" s="2">
        <v>14.323439217438004</v>
      </c>
      <c r="P22" s="2">
        <v>1141.538</v>
      </c>
      <c r="Q22" s="2">
        <v>0.74634243059978278</v>
      </c>
      <c r="R22" s="2">
        <v>0.78472087866606932</v>
      </c>
    </row>
    <row r="23" spans="1:18">
      <c r="A23" s="1">
        <v>19</v>
      </c>
      <c r="B23" s="1" t="s">
        <v>70</v>
      </c>
      <c r="C23" s="2">
        <v>27.31648568979378</v>
      </c>
      <c r="D23" s="2">
        <v>1743.095</v>
      </c>
      <c r="E23" s="2">
        <v>15.740603183047837</v>
      </c>
      <c r="F23" s="2">
        <v>1254.482</v>
      </c>
      <c r="G23" s="2">
        <v>73.54154330764672</v>
      </c>
      <c r="H23" s="2">
        <v>38.949383091985368</v>
      </c>
      <c r="I23" s="2">
        <v>0</v>
      </c>
      <c r="J23" s="2">
        <v>0</v>
      </c>
      <c r="K23" s="2">
        <v>0</v>
      </c>
      <c r="L23" s="2">
        <v>0</v>
      </c>
      <c r="M23" s="2">
        <v>17.808296675656742</v>
      </c>
      <c r="N23" s="2">
        <v>1136.367</v>
      </c>
      <c r="O23" s="2">
        <v>8.1096951963180643</v>
      </c>
      <c r="P23" s="2">
        <v>646.32000000000005</v>
      </c>
      <c r="Q23" s="2">
        <v>0.74374012205983353</v>
      </c>
      <c r="R23" s="2">
        <v>0.57362683322986485</v>
      </c>
    </row>
    <row r="24" spans="1:18">
      <c r="A24" s="1">
        <v>20</v>
      </c>
      <c r="B24" s="1" t="s">
        <v>74</v>
      </c>
      <c r="C24" s="2">
        <v>24.895731306935627</v>
      </c>
      <c r="D24" s="2">
        <v>1588.624</v>
      </c>
      <c r="E24" s="2">
        <v>19.191351766435961</v>
      </c>
      <c r="F24" s="2">
        <v>1529.4970000000001</v>
      </c>
      <c r="G24" s="2">
        <v>29.723698517559029</v>
      </c>
      <c r="H24" s="2">
        <v>3.8657807109134552</v>
      </c>
      <c r="I24" s="2">
        <v>0</v>
      </c>
      <c r="J24" s="2">
        <v>0</v>
      </c>
      <c r="K24" s="2">
        <v>0</v>
      </c>
      <c r="L24" s="2">
        <v>0</v>
      </c>
      <c r="M24" s="2">
        <v>17.49106346701436</v>
      </c>
      <c r="N24" s="2">
        <v>1116.124</v>
      </c>
      <c r="O24" s="2">
        <v>13.032352454038538</v>
      </c>
      <c r="P24" s="2">
        <v>1038.6420000000001</v>
      </c>
      <c r="Q24" s="2">
        <v>0.67783075946358684</v>
      </c>
      <c r="R24" s="2">
        <v>0.69938071693701365</v>
      </c>
    </row>
    <row r="25" spans="1:18">
      <c r="A25" s="1">
        <v>21</v>
      </c>
      <c r="B25" s="1" t="s">
        <v>61</v>
      </c>
      <c r="C25" s="2">
        <v>23.530138173452578</v>
      </c>
      <c r="D25" s="2">
        <v>1501.4839999999999</v>
      </c>
      <c r="E25" s="2">
        <v>11.859437972726772</v>
      </c>
      <c r="F25" s="2">
        <v>945.16399999999999</v>
      </c>
      <c r="G25" s="2">
        <v>98.408543706413354</v>
      </c>
      <c r="H25" s="2">
        <v>58.859626477521346</v>
      </c>
      <c r="I25" s="2">
        <v>0</v>
      </c>
      <c r="J25" s="2">
        <v>0</v>
      </c>
      <c r="K25" s="2">
        <v>0</v>
      </c>
      <c r="L25" s="2">
        <v>0</v>
      </c>
      <c r="M25" s="2">
        <v>17.25759311467754</v>
      </c>
      <c r="N25" s="2">
        <v>1101.2260000000001</v>
      </c>
      <c r="O25" s="2">
        <v>7.5921362356519433</v>
      </c>
      <c r="P25" s="2">
        <v>605.072</v>
      </c>
      <c r="Q25" s="2">
        <v>0.64065004685968752</v>
      </c>
      <c r="R25" s="2">
        <v>0.43218749428279718</v>
      </c>
    </row>
    <row r="26" spans="1:18">
      <c r="A26" s="1">
        <v>22</v>
      </c>
      <c r="B26" s="1" t="s">
        <v>110</v>
      </c>
      <c r="C26" s="2">
        <v>22.941886286241733</v>
      </c>
      <c r="D26" s="2">
        <v>1463.9469999999999</v>
      </c>
      <c r="E26" s="2">
        <v>11.636042420561827</v>
      </c>
      <c r="F26" s="2">
        <v>927.36</v>
      </c>
      <c r="G26" s="2">
        <v>97.16227783513034</v>
      </c>
      <c r="H26" s="2">
        <v>57.86177967563836</v>
      </c>
      <c r="I26" s="2">
        <v>0</v>
      </c>
      <c r="J26" s="2">
        <v>0</v>
      </c>
      <c r="K26" s="2">
        <v>0</v>
      </c>
      <c r="L26" s="2">
        <v>0</v>
      </c>
      <c r="M26" s="2">
        <v>14.911261520331102</v>
      </c>
      <c r="N26" s="2">
        <v>951.50400000000002</v>
      </c>
      <c r="O26" s="2">
        <v>8.9356464217061582</v>
      </c>
      <c r="P26" s="2">
        <v>712.14599999999996</v>
      </c>
      <c r="Q26" s="2">
        <v>0.62463383835598574</v>
      </c>
      <c r="R26" s="2">
        <v>0.42404640326768139</v>
      </c>
    </row>
    <row r="27" spans="1:18">
      <c r="A27" s="1">
        <v>23</v>
      </c>
      <c r="B27" s="1" t="s">
        <v>71</v>
      </c>
      <c r="C27" s="2">
        <v>22.046947944793303</v>
      </c>
      <c r="D27" s="2">
        <v>1406.84</v>
      </c>
      <c r="E27" s="2">
        <v>16.16863578645172</v>
      </c>
      <c r="F27" s="2">
        <v>1288.595</v>
      </c>
      <c r="G27" s="2">
        <v>36.356265525303201</v>
      </c>
      <c r="H27" s="2">
        <v>9.1762733830257019</v>
      </c>
      <c r="I27" s="2">
        <v>0</v>
      </c>
      <c r="J27" s="2">
        <v>0</v>
      </c>
      <c r="K27" s="2">
        <v>0</v>
      </c>
      <c r="L27" s="2">
        <v>0</v>
      </c>
      <c r="M27" s="2">
        <v>13.514028123633663</v>
      </c>
      <c r="N27" s="2">
        <v>862.34500000000003</v>
      </c>
      <c r="O27" s="2">
        <v>8.5598490285731508</v>
      </c>
      <c r="P27" s="2">
        <v>682.19600000000003</v>
      </c>
      <c r="Q27" s="2">
        <v>0.60026754325992338</v>
      </c>
      <c r="R27" s="2">
        <v>0.58922540870720963</v>
      </c>
    </row>
    <row r="28" spans="1:18">
      <c r="A28" s="1">
        <v>24</v>
      </c>
      <c r="B28" s="1" t="s">
        <v>33</v>
      </c>
      <c r="C28" s="2">
        <v>19.683283942762309</v>
      </c>
      <c r="D28" s="2">
        <v>1256.0119999999999</v>
      </c>
      <c r="E28" s="2">
        <v>9.1805985655706852</v>
      </c>
      <c r="F28" s="2">
        <v>731.66800000000001</v>
      </c>
      <c r="G28" s="2">
        <v>114.40087813641108</v>
      </c>
      <c r="H28" s="2">
        <v>71.66419742287485</v>
      </c>
      <c r="I28" s="2">
        <v>0</v>
      </c>
      <c r="J28" s="2">
        <v>0</v>
      </c>
      <c r="K28" s="2">
        <v>0</v>
      </c>
      <c r="L28" s="2">
        <v>0</v>
      </c>
      <c r="M28" s="2">
        <v>10.386813579455611</v>
      </c>
      <c r="N28" s="2">
        <v>662.79399999999998</v>
      </c>
      <c r="O28" s="2">
        <v>4.0209693690618993</v>
      </c>
      <c r="P28" s="2">
        <v>320.45999999999998</v>
      </c>
      <c r="Q28" s="2">
        <v>0.53591256827001144</v>
      </c>
      <c r="R28" s="2">
        <v>0.3345639059114669</v>
      </c>
    </row>
    <row r="29" spans="1:18">
      <c r="A29" s="1">
        <v>25</v>
      </c>
      <c r="B29" s="1" t="s">
        <v>41</v>
      </c>
      <c r="C29" s="2">
        <v>15.365022699812414</v>
      </c>
      <c r="D29" s="2">
        <v>980.45899999999995</v>
      </c>
      <c r="E29" s="2">
        <v>5.1466550895138097</v>
      </c>
      <c r="F29" s="2">
        <v>410.17399999999998</v>
      </c>
      <c r="G29" s="2">
        <v>198.54385873104826</v>
      </c>
      <c r="H29" s="2">
        <v>139.03489738501221</v>
      </c>
      <c r="I29" s="2">
        <v>0</v>
      </c>
      <c r="J29" s="2">
        <v>0</v>
      </c>
      <c r="K29" s="2">
        <v>0</v>
      </c>
      <c r="L29" s="2">
        <v>0</v>
      </c>
      <c r="M29" s="2">
        <v>7.9985613788196721</v>
      </c>
      <c r="N29" s="2">
        <v>510.39699999999999</v>
      </c>
      <c r="O29" s="2">
        <v>2.5122087099672261</v>
      </c>
      <c r="P29" s="2">
        <v>200.21600000000001</v>
      </c>
      <c r="Q29" s="2">
        <v>0.41834019163307923</v>
      </c>
      <c r="R29" s="2">
        <v>0.1875569459691144</v>
      </c>
    </row>
    <row r="30" spans="1:18">
      <c r="A30" s="1">
        <v>26</v>
      </c>
      <c r="B30" s="1" t="s">
        <v>16</v>
      </c>
      <c r="C30" s="2">
        <v>13.736732324000057</v>
      </c>
      <c r="D30" s="2">
        <v>876.55600000000004</v>
      </c>
      <c r="E30" s="2">
        <v>7.1762872472307686</v>
      </c>
      <c r="F30" s="2">
        <v>571.92999999999995</v>
      </c>
      <c r="G30" s="2">
        <v>91.41837346743435</v>
      </c>
      <c r="H30" s="2">
        <v>53.262811882573061</v>
      </c>
      <c r="I30" s="2">
        <v>0</v>
      </c>
      <c r="J30" s="2">
        <v>0</v>
      </c>
      <c r="K30" s="2">
        <v>0</v>
      </c>
      <c r="L30" s="2">
        <v>0</v>
      </c>
      <c r="M30" s="2">
        <v>6.3762887648073763</v>
      </c>
      <c r="N30" s="2">
        <v>406.87799999999999</v>
      </c>
      <c r="O30" s="2">
        <v>3.6782220705369828</v>
      </c>
      <c r="P30" s="2">
        <v>293.14400000000001</v>
      </c>
      <c r="Q30" s="2">
        <v>0.37400707731493665</v>
      </c>
      <c r="R30" s="2">
        <v>0.26152180320575075</v>
      </c>
    </row>
    <row r="31" spans="1:18">
      <c r="A31" s="1">
        <v>27</v>
      </c>
      <c r="B31" s="1" t="s">
        <v>22</v>
      </c>
      <c r="C31" s="2">
        <v>13.690298396360507</v>
      </c>
      <c r="D31" s="2">
        <v>873.59299999999996</v>
      </c>
      <c r="E31" s="2">
        <v>7.8420069964816834</v>
      </c>
      <c r="F31" s="2">
        <v>624.98599999999999</v>
      </c>
      <c r="G31" s="2">
        <v>74.576462409465591</v>
      </c>
      <c r="H31" s="2">
        <v>39.778011027447008</v>
      </c>
      <c r="I31" s="2">
        <v>0</v>
      </c>
      <c r="J31" s="2">
        <v>0</v>
      </c>
      <c r="K31" s="2">
        <v>0</v>
      </c>
      <c r="L31" s="2">
        <v>0</v>
      </c>
      <c r="M31" s="2">
        <v>7.5294110272350725</v>
      </c>
      <c r="N31" s="2">
        <v>480.46</v>
      </c>
      <c r="O31" s="2">
        <v>3.8182771791229806</v>
      </c>
      <c r="P31" s="2">
        <v>304.30599999999998</v>
      </c>
      <c r="Q31" s="2">
        <v>0.37274283068370695</v>
      </c>
      <c r="R31" s="2">
        <v>0.28578229101174851</v>
      </c>
    </row>
    <row r="32" spans="1:18">
      <c r="A32" s="1">
        <v>28</v>
      </c>
      <c r="B32" s="1" t="s">
        <v>57</v>
      </c>
      <c r="C32" s="2">
        <v>12.24084837904377</v>
      </c>
      <c r="D32" s="2">
        <v>781.10199999999998</v>
      </c>
      <c r="E32" s="2">
        <v>8.6155724416918034</v>
      </c>
      <c r="F32" s="2">
        <v>686.63699999999994</v>
      </c>
      <c r="G32" s="2">
        <v>42.078178343772208</v>
      </c>
      <c r="H32" s="2">
        <v>13.757633218134188</v>
      </c>
      <c r="I32" s="2">
        <v>0</v>
      </c>
      <c r="J32" s="2">
        <v>0</v>
      </c>
      <c r="K32" s="2">
        <v>0</v>
      </c>
      <c r="L32" s="2">
        <v>0</v>
      </c>
      <c r="M32" s="2">
        <v>6.8134854280838288</v>
      </c>
      <c r="N32" s="2">
        <v>434.77600000000001</v>
      </c>
      <c r="O32" s="2">
        <v>4.2487439960249551</v>
      </c>
      <c r="P32" s="2">
        <v>338.613</v>
      </c>
      <c r="Q32" s="2">
        <v>0.3332789646124738</v>
      </c>
      <c r="R32" s="2">
        <v>0.31397294491946054</v>
      </c>
    </row>
    <row r="33" spans="1:18">
      <c r="A33" s="1">
        <v>29</v>
      </c>
      <c r="B33" s="1" t="s">
        <v>32</v>
      </c>
      <c r="C33" s="2">
        <v>11.64397730175471</v>
      </c>
      <c r="D33" s="2">
        <v>743.01499999999999</v>
      </c>
      <c r="E33" s="2">
        <v>4.9245268340669437</v>
      </c>
      <c r="F33" s="2">
        <v>392.471</v>
      </c>
      <c r="G33" s="2">
        <v>136.44865169997411</v>
      </c>
      <c r="H33" s="2">
        <v>89.317172478985697</v>
      </c>
      <c r="I33" s="2">
        <v>0</v>
      </c>
      <c r="J33" s="2">
        <v>0</v>
      </c>
      <c r="K33" s="2">
        <v>0</v>
      </c>
      <c r="L33" s="2">
        <v>0</v>
      </c>
      <c r="M33" s="2">
        <v>6.032289053158463</v>
      </c>
      <c r="N33" s="2">
        <v>384.92700000000002</v>
      </c>
      <c r="O33" s="2">
        <v>2.5167509021646937</v>
      </c>
      <c r="P33" s="2">
        <v>200.578</v>
      </c>
      <c r="Q33" s="2">
        <v>0.3170280832612607</v>
      </c>
      <c r="R33" s="2">
        <v>0.17946203840673544</v>
      </c>
    </row>
    <row r="34" spans="1:18">
      <c r="A34" s="1">
        <v>30</v>
      </c>
      <c r="B34" s="1" t="s">
        <v>45</v>
      </c>
      <c r="C34" s="2">
        <v>10.936858947737933</v>
      </c>
      <c r="D34" s="2">
        <v>697.89300000000003</v>
      </c>
      <c r="E34" s="2">
        <v>7.5631891710122821</v>
      </c>
      <c r="F34" s="2">
        <v>602.76499999999999</v>
      </c>
      <c r="G34" s="2">
        <v>44.606444456738444</v>
      </c>
      <c r="H34" s="2">
        <v>15.78193823463539</v>
      </c>
      <c r="I34" s="2">
        <v>0</v>
      </c>
      <c r="J34" s="2">
        <v>0</v>
      </c>
      <c r="K34" s="2">
        <v>0</v>
      </c>
      <c r="L34" s="2">
        <v>0</v>
      </c>
      <c r="M34" s="2">
        <v>5.3515610920357108</v>
      </c>
      <c r="N34" s="2">
        <v>341.48899999999998</v>
      </c>
      <c r="O34" s="2">
        <v>2.9662899072991276</v>
      </c>
      <c r="P34" s="2">
        <v>236.405</v>
      </c>
      <c r="Q34" s="2">
        <v>0.29777552285142428</v>
      </c>
      <c r="R34" s="2">
        <v>0.27562147414773547</v>
      </c>
    </row>
    <row r="35" spans="1:18">
      <c r="A35" s="1">
        <v>31</v>
      </c>
      <c r="B35" s="1" t="s">
        <v>72</v>
      </c>
      <c r="C35" s="2">
        <v>10.572094823627863</v>
      </c>
      <c r="D35" s="2">
        <v>674.61699999999996</v>
      </c>
      <c r="E35" s="2">
        <v>7.1621211284712647</v>
      </c>
      <c r="F35" s="2">
        <v>570.80100000000004</v>
      </c>
      <c r="G35" s="2">
        <v>47.611226255320929</v>
      </c>
      <c r="H35" s="2">
        <v>18.187774723590167</v>
      </c>
      <c r="I35" s="2">
        <v>0</v>
      </c>
      <c r="J35" s="2">
        <v>0</v>
      </c>
      <c r="K35" s="2">
        <v>0</v>
      </c>
      <c r="L35" s="2">
        <v>0</v>
      </c>
      <c r="M35" s="2">
        <v>6.4495832229815813</v>
      </c>
      <c r="N35" s="2">
        <v>411.55500000000001</v>
      </c>
      <c r="O35" s="2">
        <v>3.7861806939265121</v>
      </c>
      <c r="P35" s="2">
        <v>301.74799999999999</v>
      </c>
      <c r="Q35" s="2">
        <v>0.28784416794474121</v>
      </c>
      <c r="R35" s="2">
        <v>0.26100555451129642</v>
      </c>
    </row>
    <row r="36" spans="1:18">
      <c r="A36" s="1">
        <v>32</v>
      </c>
      <c r="B36" s="1" t="s">
        <v>134</v>
      </c>
      <c r="C36" s="2">
        <v>10.48095080636441</v>
      </c>
      <c r="D36" s="2">
        <v>668.80100000000004</v>
      </c>
      <c r="E36" s="2">
        <v>4.546144657528747</v>
      </c>
      <c r="F36" s="2">
        <v>362.315</v>
      </c>
      <c r="G36" s="2">
        <v>130.54591518567699</v>
      </c>
      <c r="H36" s="2">
        <v>84.591032664946255</v>
      </c>
      <c r="I36" s="2">
        <v>0</v>
      </c>
      <c r="J36" s="2">
        <v>0</v>
      </c>
      <c r="K36" s="2">
        <v>0</v>
      </c>
      <c r="L36" s="2">
        <v>0</v>
      </c>
      <c r="M36" s="2">
        <v>4.7640770963045611</v>
      </c>
      <c r="N36" s="2">
        <v>304.00099999999998</v>
      </c>
      <c r="O36" s="2">
        <v>1.7261459624679412</v>
      </c>
      <c r="P36" s="2">
        <v>137.56899999999999</v>
      </c>
      <c r="Q36" s="2">
        <v>0.28536260925178419</v>
      </c>
      <c r="R36" s="2">
        <v>0.1656728483004766</v>
      </c>
    </row>
    <row r="37" spans="1:18">
      <c r="A37" s="1">
        <v>33</v>
      </c>
      <c r="B37" s="1" t="s">
        <v>54</v>
      </c>
      <c r="C37" s="2">
        <v>10.281800501793574</v>
      </c>
      <c r="D37" s="2">
        <v>656.09299999999996</v>
      </c>
      <c r="E37" s="2">
        <v>5.4390618490988398</v>
      </c>
      <c r="F37" s="2">
        <v>433.47800000000001</v>
      </c>
      <c r="G37" s="2">
        <v>89.036285798020401</v>
      </c>
      <c r="H37" s="2">
        <v>51.355547455695557</v>
      </c>
      <c r="I37" s="2">
        <v>0</v>
      </c>
      <c r="J37" s="2">
        <v>0</v>
      </c>
      <c r="K37" s="2">
        <v>0</v>
      </c>
      <c r="L37" s="2">
        <v>0</v>
      </c>
      <c r="M37" s="2">
        <v>7.2258901664443957</v>
      </c>
      <c r="N37" s="2">
        <v>461.09199999999998</v>
      </c>
      <c r="O37" s="2">
        <v>3.3707457727498586</v>
      </c>
      <c r="P37" s="2">
        <v>268.63900000000001</v>
      </c>
      <c r="Q37" s="2">
        <v>0.2799403864405568</v>
      </c>
      <c r="R37" s="2">
        <v>0.19821297747980074</v>
      </c>
    </row>
    <row r="38" spans="1:18">
      <c r="A38" s="1">
        <v>34</v>
      </c>
      <c r="B38" s="1" t="s">
        <v>84</v>
      </c>
      <c r="C38" s="2">
        <v>9.9752080750841152</v>
      </c>
      <c r="D38" s="2">
        <v>636.529</v>
      </c>
      <c r="E38" s="2">
        <v>7.2091993194240205</v>
      </c>
      <c r="F38" s="2">
        <v>574.553</v>
      </c>
      <c r="G38" s="2">
        <v>38.367766420433554</v>
      </c>
      <c r="H38" s="2">
        <v>10.786820362960427</v>
      </c>
      <c r="I38" s="2">
        <v>0</v>
      </c>
      <c r="J38" s="2">
        <v>0</v>
      </c>
      <c r="K38" s="2">
        <v>0</v>
      </c>
      <c r="L38" s="2">
        <v>0</v>
      </c>
      <c r="M38" s="2">
        <v>3.3106622515518458</v>
      </c>
      <c r="N38" s="2">
        <v>211.25700000000001</v>
      </c>
      <c r="O38" s="2">
        <v>2.9995156667988336</v>
      </c>
      <c r="P38" s="2">
        <v>239.053</v>
      </c>
      <c r="Q38" s="2">
        <v>0.27159285991562354</v>
      </c>
      <c r="R38" s="2">
        <v>0.26272120119118375</v>
      </c>
    </row>
    <row r="39" spans="1:18">
      <c r="A39" s="1">
        <v>35</v>
      </c>
      <c r="B39" s="1" t="s">
        <v>137</v>
      </c>
      <c r="C39" s="2">
        <v>9.9372836387399683</v>
      </c>
      <c r="D39" s="2">
        <v>634.10900000000004</v>
      </c>
      <c r="E39" s="2">
        <v>3.361360248540727</v>
      </c>
      <c r="F39" s="2">
        <v>267.89100000000002</v>
      </c>
      <c r="G39" s="2">
        <v>195.63280648225845</v>
      </c>
      <c r="H39" s="2">
        <v>136.70410726750805</v>
      </c>
      <c r="I39" s="2">
        <v>0</v>
      </c>
      <c r="J39" s="2">
        <v>0</v>
      </c>
      <c r="K39" s="2">
        <v>0</v>
      </c>
      <c r="L39" s="2">
        <v>0</v>
      </c>
      <c r="M39" s="2">
        <v>4.0387644155954057</v>
      </c>
      <c r="N39" s="2">
        <v>257.71800000000002</v>
      </c>
      <c r="O39" s="2">
        <v>1.2682252325050316</v>
      </c>
      <c r="P39" s="2">
        <v>101.074</v>
      </c>
      <c r="Q39" s="2">
        <v>0.27056029938657328</v>
      </c>
      <c r="R39" s="2">
        <v>0.12249634987252249</v>
      </c>
    </row>
    <row r="40" spans="1:18">
      <c r="A40" s="1">
        <v>36</v>
      </c>
      <c r="B40" s="1" t="s">
        <v>21</v>
      </c>
      <c r="C40" s="2">
        <v>8.2463395866863287</v>
      </c>
      <c r="D40" s="2">
        <v>526.20799999999997</v>
      </c>
      <c r="E40" s="2">
        <v>4.0290499540761786</v>
      </c>
      <c r="F40" s="2">
        <v>321.10399999999998</v>
      </c>
      <c r="G40" s="2">
        <v>104.67206117272212</v>
      </c>
      <c r="H40" s="2">
        <v>63.874632517813524</v>
      </c>
      <c r="I40" s="2">
        <v>0</v>
      </c>
      <c r="J40" s="2">
        <v>0</v>
      </c>
      <c r="K40" s="2">
        <v>0</v>
      </c>
      <c r="L40" s="2">
        <v>0</v>
      </c>
      <c r="M40" s="2">
        <v>4.7779461567031438</v>
      </c>
      <c r="N40" s="2">
        <v>304.88600000000002</v>
      </c>
      <c r="O40" s="2">
        <v>1.4773919284491803</v>
      </c>
      <c r="P40" s="2">
        <v>117.744</v>
      </c>
      <c r="Q40" s="2">
        <v>0.22452132680597492</v>
      </c>
      <c r="R40" s="2">
        <v>0.14682862779812109</v>
      </c>
    </row>
    <row r="41" spans="1:18">
      <c r="A41" s="1">
        <v>37</v>
      </c>
      <c r="B41" s="1" t="s">
        <v>103</v>
      </c>
      <c r="C41" s="2">
        <v>8.1133063056427499</v>
      </c>
      <c r="D41" s="2">
        <v>517.71900000000005</v>
      </c>
      <c r="E41" s="2">
        <v>4.5976772082331632</v>
      </c>
      <c r="F41" s="2">
        <v>366.42200000000003</v>
      </c>
      <c r="G41" s="2">
        <v>76.465331039640432</v>
      </c>
      <c r="H41" s="2">
        <v>41.290370119698053</v>
      </c>
      <c r="I41" s="2">
        <v>0</v>
      </c>
      <c r="J41" s="2">
        <v>0</v>
      </c>
      <c r="K41" s="2">
        <v>0</v>
      </c>
      <c r="L41" s="2">
        <v>0</v>
      </c>
      <c r="M41" s="2">
        <v>5.3267378246104506</v>
      </c>
      <c r="N41" s="2">
        <v>339.90499999999997</v>
      </c>
      <c r="O41" s="2">
        <v>2.6250106653684195</v>
      </c>
      <c r="P41" s="2">
        <v>209.20599999999999</v>
      </c>
      <c r="Q41" s="2">
        <v>0.22089925807411243</v>
      </c>
      <c r="R41" s="2">
        <v>0.16755082295780535</v>
      </c>
    </row>
    <row r="42" spans="1:18">
      <c r="A42" s="1">
        <v>38</v>
      </c>
      <c r="B42" s="1" t="s">
        <v>12</v>
      </c>
      <c r="C42" s="2">
        <v>7.6396896464721653</v>
      </c>
      <c r="D42" s="2">
        <v>487.49700000000001</v>
      </c>
      <c r="E42" s="2">
        <v>4.9946045783289756</v>
      </c>
      <c r="F42" s="2">
        <v>398.05599999999998</v>
      </c>
      <c r="G42" s="2">
        <v>52.958848426558433</v>
      </c>
      <c r="H42" s="2">
        <v>22.469451534457477</v>
      </c>
      <c r="I42" s="2">
        <v>0</v>
      </c>
      <c r="J42" s="2">
        <v>0</v>
      </c>
      <c r="K42" s="2">
        <v>0</v>
      </c>
      <c r="L42" s="2">
        <v>0</v>
      </c>
      <c r="M42" s="2">
        <v>5.9269782216573601</v>
      </c>
      <c r="N42" s="2">
        <v>378.20699999999999</v>
      </c>
      <c r="O42" s="2">
        <v>3.0287262287759171</v>
      </c>
      <c r="P42" s="2">
        <v>241.381</v>
      </c>
      <c r="Q42" s="2">
        <v>0.20800419844231249</v>
      </c>
      <c r="R42" s="2">
        <v>0.18201584616451019</v>
      </c>
    </row>
    <row r="43" spans="1:18">
      <c r="A43" s="1">
        <v>39</v>
      </c>
      <c r="B43" s="1" t="s">
        <v>66</v>
      </c>
      <c r="C43" s="2">
        <v>7.4057021427306529</v>
      </c>
      <c r="D43" s="2">
        <v>472.56599999999997</v>
      </c>
      <c r="E43" s="2">
        <v>3.6393499395210873</v>
      </c>
      <c r="F43" s="2">
        <v>290.04599999999999</v>
      </c>
      <c r="G43" s="2">
        <v>103.48969639630727</v>
      </c>
      <c r="H43" s="2">
        <v>62.927949359756724</v>
      </c>
      <c r="I43" s="2">
        <v>0</v>
      </c>
      <c r="J43" s="2">
        <v>0</v>
      </c>
      <c r="K43" s="2">
        <v>0</v>
      </c>
      <c r="L43" s="2">
        <v>0</v>
      </c>
      <c r="M43" s="2">
        <v>4.9554231160409392</v>
      </c>
      <c r="N43" s="2">
        <v>316.21100000000001</v>
      </c>
      <c r="O43" s="2">
        <v>2.0829339048297806</v>
      </c>
      <c r="P43" s="2">
        <v>166.00399999999999</v>
      </c>
      <c r="Q43" s="2">
        <v>0.20163347064923443</v>
      </c>
      <c r="R43" s="2">
        <v>0.13262698745058868</v>
      </c>
    </row>
    <row r="44" spans="1:18">
      <c r="A44" s="1">
        <v>40</v>
      </c>
      <c r="B44" s="1" t="s">
        <v>34</v>
      </c>
      <c r="C44" s="2">
        <v>6.7088171180249194</v>
      </c>
      <c r="D44" s="2">
        <v>428.09699999999998</v>
      </c>
      <c r="E44" s="2">
        <v>4.7806321928499376</v>
      </c>
      <c r="F44" s="2">
        <v>381.00299999999999</v>
      </c>
      <c r="G44" s="2">
        <v>40.333262367659984</v>
      </c>
      <c r="H44" s="2">
        <v>12.360532594231543</v>
      </c>
      <c r="I44" s="2">
        <v>0</v>
      </c>
      <c r="J44" s="2">
        <v>0</v>
      </c>
      <c r="K44" s="2">
        <v>0</v>
      </c>
      <c r="L44" s="2">
        <v>0</v>
      </c>
      <c r="M44" s="2">
        <v>3.5115834079023869</v>
      </c>
      <c r="N44" s="2">
        <v>224.078</v>
      </c>
      <c r="O44" s="2">
        <v>2.4050782210667379</v>
      </c>
      <c r="P44" s="2">
        <v>191.678</v>
      </c>
      <c r="Q44" s="2">
        <v>0.18265953091107973</v>
      </c>
      <c r="R44" s="2">
        <v>0.17421815884251682</v>
      </c>
    </row>
    <row r="45" spans="1:18">
      <c r="A45" s="1">
        <v>41</v>
      </c>
      <c r="B45" s="1" t="s">
        <v>63</v>
      </c>
      <c r="C45" s="2">
        <v>6.675280632993319</v>
      </c>
      <c r="D45" s="2">
        <v>425.95699999999999</v>
      </c>
      <c r="E45" s="2">
        <v>3.4349387431427956</v>
      </c>
      <c r="F45" s="2">
        <v>273.755</v>
      </c>
      <c r="G45" s="2">
        <v>94.334779515915727</v>
      </c>
      <c r="H45" s="2">
        <v>55.597888623038841</v>
      </c>
      <c r="I45" s="2">
        <v>0</v>
      </c>
      <c r="J45" s="2">
        <v>0</v>
      </c>
      <c r="K45" s="2">
        <v>0</v>
      </c>
      <c r="L45" s="2">
        <v>0</v>
      </c>
      <c r="M45" s="2">
        <v>2.7312019382207797</v>
      </c>
      <c r="N45" s="2">
        <v>174.28100000000001</v>
      </c>
      <c r="O45" s="2">
        <v>1.2019995683662665</v>
      </c>
      <c r="P45" s="2">
        <v>95.796000000000006</v>
      </c>
      <c r="Q45" s="2">
        <v>0.18174644019530806</v>
      </c>
      <c r="R45" s="2">
        <v>0.1251777337027089</v>
      </c>
    </row>
    <row r="46" spans="1:18">
      <c r="A46" s="1">
        <v>42</v>
      </c>
      <c r="B46" s="1" t="s">
        <v>99</v>
      </c>
      <c r="C46" s="2">
        <v>6.2756636384578854</v>
      </c>
      <c r="D46" s="2">
        <v>400.45699999999999</v>
      </c>
      <c r="E46" s="2">
        <v>6.5263146007638921</v>
      </c>
      <c r="F46" s="2">
        <v>520.12900000000002</v>
      </c>
      <c r="G46" s="2">
        <v>-3.8406202832555465</v>
      </c>
      <c r="H46" s="2">
        <v>-23.008138365674682</v>
      </c>
      <c r="I46" s="2">
        <v>0</v>
      </c>
      <c r="J46" s="2">
        <v>0</v>
      </c>
      <c r="K46" s="2">
        <v>0</v>
      </c>
      <c r="L46" s="2">
        <v>0</v>
      </c>
      <c r="M46" s="2">
        <v>4.3064764594247702</v>
      </c>
      <c r="N46" s="2">
        <v>274.80099999999999</v>
      </c>
      <c r="O46" s="2">
        <v>5.4862027775128865</v>
      </c>
      <c r="P46" s="2">
        <v>437.23500000000001</v>
      </c>
      <c r="Q46" s="2">
        <v>0.17086615362886975</v>
      </c>
      <c r="R46" s="2">
        <v>0.23783517909465135</v>
      </c>
    </row>
    <row r="47" spans="1:18">
      <c r="A47" s="1">
        <v>43</v>
      </c>
      <c r="B47" s="1" t="s">
        <v>76</v>
      </c>
      <c r="C47" s="2">
        <v>6.0884234874496759</v>
      </c>
      <c r="D47" s="2">
        <v>388.50900000000001</v>
      </c>
      <c r="E47" s="2">
        <v>4.2273756167092449</v>
      </c>
      <c r="F47" s="2">
        <v>336.91</v>
      </c>
      <c r="G47" s="2">
        <v>44.023716827631802</v>
      </c>
      <c r="H47" s="2">
        <v>15.315366121516121</v>
      </c>
      <c r="I47" s="2">
        <v>0</v>
      </c>
      <c r="J47" s="2">
        <v>0</v>
      </c>
      <c r="K47" s="2">
        <v>0</v>
      </c>
      <c r="L47" s="2">
        <v>0</v>
      </c>
      <c r="M47" s="2">
        <v>3.2966208073516987</v>
      </c>
      <c r="N47" s="2">
        <v>210.36099999999999</v>
      </c>
      <c r="O47" s="2">
        <v>2.5420090040804446</v>
      </c>
      <c r="P47" s="2">
        <v>202.59100000000001</v>
      </c>
      <c r="Q47" s="2">
        <v>0.16576820602511272</v>
      </c>
      <c r="R47" s="2">
        <v>0.15405610952048238</v>
      </c>
    </row>
    <row r="48" spans="1:18">
      <c r="A48" s="1">
        <v>44</v>
      </c>
      <c r="B48" s="1" t="s">
        <v>100</v>
      </c>
      <c r="C48" s="2">
        <v>5.5442705109299162</v>
      </c>
      <c r="D48" s="2">
        <v>353.786</v>
      </c>
      <c r="E48" s="2">
        <v>4.3388224429465527</v>
      </c>
      <c r="F48" s="2">
        <v>345.79199999999997</v>
      </c>
      <c r="G48" s="2">
        <v>27.782839326440097</v>
      </c>
      <c r="H48" s="2">
        <v>2.3117943734962125</v>
      </c>
      <c r="I48" s="2">
        <v>0</v>
      </c>
      <c r="J48" s="2">
        <v>0</v>
      </c>
      <c r="K48" s="2">
        <v>0</v>
      </c>
      <c r="L48" s="2">
        <v>0</v>
      </c>
      <c r="M48" s="2">
        <v>4.9613781928222522</v>
      </c>
      <c r="N48" s="2">
        <v>316.59100000000001</v>
      </c>
      <c r="O48" s="2">
        <v>2.4816053763494827</v>
      </c>
      <c r="P48" s="2">
        <v>197.77699999999999</v>
      </c>
      <c r="Q48" s="2">
        <v>0.1509526691448603</v>
      </c>
      <c r="R48" s="2">
        <v>0.15811750978987457</v>
      </c>
    </row>
    <row r="49" spans="1:18">
      <c r="A49" s="1">
        <v>45</v>
      </c>
      <c r="B49" s="1" t="s">
        <v>14</v>
      </c>
      <c r="C49" s="2">
        <v>5.500124586474767</v>
      </c>
      <c r="D49" s="2">
        <v>350.96899999999999</v>
      </c>
      <c r="E49" s="2">
        <v>3.2748327419281984</v>
      </c>
      <c r="F49" s="2">
        <v>260.995</v>
      </c>
      <c r="G49" s="2">
        <v>67.951312934422788</v>
      </c>
      <c r="H49" s="2">
        <v>34.473457345926164</v>
      </c>
      <c r="I49" s="2">
        <v>0</v>
      </c>
      <c r="J49" s="2">
        <v>0</v>
      </c>
      <c r="K49" s="2">
        <v>0</v>
      </c>
      <c r="L49" s="2">
        <v>0</v>
      </c>
      <c r="M49" s="2">
        <v>4.2027797671564979</v>
      </c>
      <c r="N49" s="2">
        <v>268.18400000000003</v>
      </c>
      <c r="O49" s="2">
        <v>0.91729696902777014</v>
      </c>
      <c r="P49" s="2">
        <v>73.105999999999995</v>
      </c>
      <c r="Q49" s="2">
        <v>0.1497507174876973</v>
      </c>
      <c r="R49" s="2">
        <v>0.11934307175298536</v>
      </c>
    </row>
    <row r="50" spans="1:18">
      <c r="A50" s="1">
        <v>46</v>
      </c>
      <c r="B50" s="1" t="s">
        <v>79</v>
      </c>
      <c r="C50" s="2">
        <v>5.2763860832989868</v>
      </c>
      <c r="D50" s="2">
        <v>336.69200000000001</v>
      </c>
      <c r="E50" s="2">
        <v>3.8082140903319068</v>
      </c>
      <c r="F50" s="2">
        <v>303.50400000000002</v>
      </c>
      <c r="G50" s="2">
        <v>38.552769307124777</v>
      </c>
      <c r="H50" s="2">
        <v>10.93494649164424</v>
      </c>
      <c r="I50" s="2">
        <v>0</v>
      </c>
      <c r="J50" s="2">
        <v>0</v>
      </c>
      <c r="K50" s="2">
        <v>0</v>
      </c>
      <c r="L50" s="2">
        <v>0</v>
      </c>
      <c r="M50" s="2">
        <v>3.9854351358932849</v>
      </c>
      <c r="N50" s="2">
        <v>254.315</v>
      </c>
      <c r="O50" s="2">
        <v>2.3421274524073619</v>
      </c>
      <c r="P50" s="2">
        <v>186.661</v>
      </c>
      <c r="Q50" s="2">
        <v>0.14365903704420555</v>
      </c>
      <c r="R50" s="2">
        <v>0.13878081821229554</v>
      </c>
    </row>
    <row r="51" spans="1:18">
      <c r="A51" s="1">
        <v>47</v>
      </c>
      <c r="B51" s="1" t="s">
        <v>30</v>
      </c>
      <c r="C51" s="2">
        <v>4.6317176792125503</v>
      </c>
      <c r="D51" s="2">
        <v>295.55500000000001</v>
      </c>
      <c r="E51" s="2">
        <v>2.6922777713646151</v>
      </c>
      <c r="F51" s="2">
        <v>214.56700000000001</v>
      </c>
      <c r="G51" s="2">
        <v>72.037140018613513</v>
      </c>
      <c r="H51" s="2">
        <v>37.744853588855705</v>
      </c>
      <c r="I51" s="2">
        <v>0</v>
      </c>
      <c r="J51" s="2">
        <v>0</v>
      </c>
      <c r="K51" s="2">
        <v>0</v>
      </c>
      <c r="L51" s="2">
        <v>0</v>
      </c>
      <c r="M51" s="2">
        <v>1.7154538943851461</v>
      </c>
      <c r="N51" s="2">
        <v>109.465</v>
      </c>
      <c r="O51" s="2">
        <v>0.86994273324533355</v>
      </c>
      <c r="P51" s="2">
        <v>69.331999999999994</v>
      </c>
      <c r="Q51" s="2">
        <v>0.12610678808406547</v>
      </c>
      <c r="R51" s="2">
        <v>9.8113315875104162E-2</v>
      </c>
    </row>
    <row r="52" spans="1:18">
      <c r="A52" s="1">
        <v>48</v>
      </c>
      <c r="B52" s="1" t="s">
        <v>90</v>
      </c>
      <c r="C52" s="2">
        <v>4.0908713374318886</v>
      </c>
      <c r="D52" s="2">
        <v>261.04300000000001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0.55429227830267769</v>
      </c>
      <c r="N52" s="2">
        <v>35.369999999999997</v>
      </c>
      <c r="O52" s="2">
        <v>0</v>
      </c>
      <c r="P52" s="2">
        <v>0</v>
      </c>
      <c r="Q52" s="2">
        <v>0.11138128024167651</v>
      </c>
      <c r="R52" s="2">
        <v>0</v>
      </c>
    </row>
    <row r="53" spans="1:18">
      <c r="A53" s="1">
        <v>49</v>
      </c>
      <c r="B53" s="1" t="s">
        <v>47</v>
      </c>
      <c r="C53" s="2">
        <v>4.0448605336689072</v>
      </c>
      <c r="D53" s="2">
        <v>258.10700000000003</v>
      </c>
      <c r="E53" s="2">
        <v>2.7916037200805048</v>
      </c>
      <c r="F53" s="2">
        <v>222.483</v>
      </c>
      <c r="G53" s="2">
        <v>44.893793648915931</v>
      </c>
      <c r="H53" s="2">
        <v>16.012009906374885</v>
      </c>
      <c r="I53" s="2">
        <v>0</v>
      </c>
      <c r="J53" s="2">
        <v>0</v>
      </c>
      <c r="K53" s="2">
        <v>0</v>
      </c>
      <c r="L53" s="2">
        <v>0</v>
      </c>
      <c r="M53" s="2">
        <v>1.5675799351523481</v>
      </c>
      <c r="N53" s="2">
        <v>100.029</v>
      </c>
      <c r="O53" s="2">
        <v>1.0365859779264517</v>
      </c>
      <c r="P53" s="2">
        <v>82.613</v>
      </c>
      <c r="Q53" s="2">
        <v>0.11012855391387015</v>
      </c>
      <c r="R53" s="2">
        <v>0.10173300114109252</v>
      </c>
    </row>
    <row r="54" spans="1:18">
      <c r="A54" s="1">
        <v>50</v>
      </c>
      <c r="B54" s="1" t="s">
        <v>19</v>
      </c>
      <c r="C54" s="2">
        <v>3.9964833704480882</v>
      </c>
      <c r="D54" s="2">
        <v>255.02</v>
      </c>
      <c r="E54" s="2">
        <v>31.844682121831131</v>
      </c>
      <c r="F54" s="2">
        <v>2537.9319999999998</v>
      </c>
      <c r="G54" s="2">
        <v>-87.450076106401767</v>
      </c>
      <c r="H54" s="2">
        <v>-89.951661431433152</v>
      </c>
      <c r="I54" s="2">
        <v>0</v>
      </c>
      <c r="J54" s="2">
        <v>0</v>
      </c>
      <c r="K54" s="2">
        <v>0</v>
      </c>
      <c r="L54" s="2">
        <v>0</v>
      </c>
      <c r="M54" s="2">
        <v>13.73154513869844</v>
      </c>
      <c r="N54" s="2">
        <v>876.22500000000002</v>
      </c>
      <c r="O54" s="2">
        <v>24.194450997023736</v>
      </c>
      <c r="P54" s="2">
        <v>1928.23</v>
      </c>
      <c r="Q54" s="2">
        <v>0.10881139922247425</v>
      </c>
      <c r="R54" s="2">
        <v>1.1604996294189454</v>
      </c>
    </row>
    <row r="55" spans="1:18">
      <c r="A55" s="1"/>
      <c r="B55" s="1" t="s">
        <v>162</v>
      </c>
      <c r="C55" s="2">
        <f>SUM(C5:C54)</f>
        <v>3640.5867004329962</v>
      </c>
      <c r="D55" s="2">
        <f t="shared" ref="D55:R55" si="0">SUM(D5:D54)</f>
        <v>232309.84200000006</v>
      </c>
      <c r="E55" s="2">
        <f t="shared" si="0"/>
        <v>1716.2786271035861</v>
      </c>
      <c r="F55" s="2">
        <f t="shared" si="0"/>
        <v>136782.60100000005</v>
      </c>
      <c r="G55" s="3">
        <f>C55*100/E55-100</f>
        <v>112.12096002016276</v>
      </c>
      <c r="H55" s="3">
        <f>D55*100/F55-100</f>
        <v>69.838737018899053</v>
      </c>
      <c r="I55" s="2">
        <f t="shared" si="0"/>
        <v>0</v>
      </c>
      <c r="J55" s="2">
        <f t="shared" si="0"/>
        <v>0</v>
      </c>
      <c r="K55" s="2">
        <f t="shared" si="0"/>
        <v>0</v>
      </c>
      <c r="L55" s="2">
        <f t="shared" si="0"/>
        <v>0</v>
      </c>
      <c r="M55" s="2">
        <f t="shared" si="0"/>
        <v>2678.1625297166179</v>
      </c>
      <c r="N55" s="2">
        <f t="shared" si="0"/>
        <v>170896.497</v>
      </c>
      <c r="O55" s="2">
        <f t="shared" si="0"/>
        <v>837.07939551201366</v>
      </c>
      <c r="P55" s="2">
        <f t="shared" si="0"/>
        <v>66712.884000000005</v>
      </c>
      <c r="Q55" s="2">
        <f t="shared" si="0"/>
        <v>99.121476594666703</v>
      </c>
      <c r="R55" s="2">
        <f t="shared" si="0"/>
        <v>62.545473153520071</v>
      </c>
    </row>
    <row r="56" spans="1:18">
      <c r="A56" s="7"/>
      <c r="B56" s="7" t="s">
        <v>161</v>
      </c>
      <c r="C56" s="3">
        <v>3672.8535787660762</v>
      </c>
      <c r="D56" s="3">
        <v>234368.82699999999</v>
      </c>
      <c r="E56" s="3">
        <v>2744.0493141540733</v>
      </c>
      <c r="F56" s="3">
        <v>218693.04699999999</v>
      </c>
      <c r="G56" s="3">
        <v>33.847943614611438</v>
      </c>
      <c r="H56" s="3">
        <v>7.1679370766643586</v>
      </c>
      <c r="I56" s="3">
        <v>0</v>
      </c>
      <c r="J56" s="3">
        <v>0</v>
      </c>
      <c r="K56" s="3">
        <v>0</v>
      </c>
      <c r="L56" s="3">
        <v>0</v>
      </c>
      <c r="M56" s="3">
        <v>2705.5781360923097</v>
      </c>
      <c r="N56" s="3">
        <v>172645.91699999999</v>
      </c>
      <c r="O56" s="3">
        <v>1550.5080981515034</v>
      </c>
      <c r="P56" s="3">
        <v>123571.15399999999</v>
      </c>
      <c r="Q56" s="3">
        <v>100</v>
      </c>
      <c r="R56" s="3">
        <v>100</v>
      </c>
    </row>
  </sheetData>
  <sortState ref="B5:R334">
    <sortCondition descending="1" ref="C5:C334"/>
  </sortState>
  <mergeCells count="13">
    <mergeCell ref="Q2:R3"/>
    <mergeCell ref="C3:D3"/>
    <mergeCell ref="E3:F3"/>
    <mergeCell ref="G3:H3"/>
    <mergeCell ref="I3:J3"/>
    <mergeCell ref="K3:L3"/>
    <mergeCell ref="M3:N3"/>
    <mergeCell ref="O3:P3"/>
    <mergeCell ref="A2:A4"/>
    <mergeCell ref="B2:B4"/>
    <mergeCell ref="C2:H2"/>
    <mergeCell ref="I2:L2"/>
    <mergeCell ref="M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TOTAL MARKET</vt:lpstr>
      <vt:lpstr>Overall Life Insurance</vt:lpstr>
      <vt:lpstr>Overall NonLife (V+M)</vt:lpstr>
      <vt:lpstr>Overall Voluntary NonLife</vt:lpstr>
      <vt:lpstr>Accidents</vt:lpstr>
      <vt:lpstr>Health</vt:lpstr>
      <vt:lpstr>Motor Hull</vt:lpstr>
      <vt:lpstr>Property of legal entities</vt:lpstr>
      <vt:lpstr>Property of individuals</vt:lpstr>
      <vt:lpstr>OVERALL MANDATORY</vt:lpstr>
      <vt:lpstr>MTPL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2017-03-08T11:01:05Z</dcterms:created>
  <dcterms:modified xsi:type="dcterms:W3CDTF">2017-03-15T12:41:11Z</dcterms:modified>
</cp:coreProperties>
</file>