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6927652C-FFDE-4AB3-88E6-D43E801FC235}" xr6:coauthVersionLast="47" xr6:coauthVersionMax="47" xr10:uidLastSave="{00000000-0000-0000-0000-000000000000}"/>
  <bookViews>
    <workbookView xWindow="-120" yWindow="-120" windowWidth="20730" windowHeight="11160" xr2:uid="{3F9A97BE-3B48-45C0-BF7C-618CDF47B4FD}"/>
  </bookViews>
  <sheets>
    <sheet name="2024" sheetId="3" r:id="rId1"/>
    <sheet name="202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15" i="3"/>
  <c r="E16" i="3"/>
  <c r="E5" i="3"/>
  <c r="E6" i="3"/>
  <c r="E7" i="3"/>
  <c r="E8" i="3"/>
  <c r="E9" i="3"/>
  <c r="E10" i="3"/>
  <c r="E11" i="3"/>
  <c r="E12" i="3"/>
  <c r="E13" i="3"/>
  <c r="E4" i="3"/>
  <c r="C56" i="3"/>
  <c r="E45" i="3"/>
  <c r="E46" i="3"/>
  <c r="E47" i="3"/>
  <c r="E48" i="3"/>
  <c r="E49" i="3"/>
  <c r="E50" i="3"/>
  <c r="E51" i="3"/>
  <c r="E52" i="3"/>
  <c r="E54" i="3"/>
  <c r="E56" i="3"/>
  <c r="E44" i="3"/>
  <c r="C38" i="3"/>
  <c r="E36" i="3"/>
  <c r="E37" i="3"/>
  <c r="E38" i="3"/>
  <c r="E27" i="3"/>
  <c r="E28" i="3"/>
  <c r="E29" i="3"/>
  <c r="E30" i="3"/>
  <c r="E31" i="3"/>
  <c r="E32" i="3"/>
  <c r="E33" i="3"/>
  <c r="E34" i="3"/>
  <c r="E35" i="3"/>
  <c r="E26" i="3"/>
  <c r="H56" i="3" l="1"/>
  <c r="G56" i="3"/>
  <c r="J55" i="3"/>
  <c r="F55" i="3" s="1"/>
  <c r="E55" i="3" s="1"/>
  <c r="I55" i="3"/>
  <c r="D55" i="3" s="1"/>
  <c r="C55" i="3" s="1"/>
  <c r="J54" i="3"/>
  <c r="F54" i="3" s="1"/>
  <c r="I54" i="3"/>
  <c r="D54" i="3" s="1"/>
  <c r="C54" i="3" s="1"/>
  <c r="F53" i="3"/>
  <c r="E53" i="3" s="1"/>
  <c r="D53" i="3"/>
  <c r="C53" i="3" s="1"/>
  <c r="F52" i="3"/>
  <c r="D52" i="3"/>
  <c r="C52" i="3" s="1"/>
  <c r="F51" i="3"/>
  <c r="D51" i="3"/>
  <c r="C51" i="3" s="1"/>
  <c r="F50" i="3"/>
  <c r="D50" i="3"/>
  <c r="C50" i="3" s="1"/>
  <c r="F49" i="3"/>
  <c r="D49" i="3"/>
  <c r="C49" i="3" s="1"/>
  <c r="F48" i="3"/>
  <c r="D48" i="3"/>
  <c r="F47" i="3"/>
  <c r="D47" i="3"/>
  <c r="C47" i="3" s="1"/>
  <c r="F46" i="3"/>
  <c r="D46" i="3"/>
  <c r="C46" i="3" s="1"/>
  <c r="F45" i="3"/>
  <c r="D45" i="3"/>
  <c r="C45" i="3" s="1"/>
  <c r="F44" i="3"/>
  <c r="D44" i="3"/>
  <c r="H38" i="3"/>
  <c r="J37" i="3"/>
  <c r="F37" i="3" s="1"/>
  <c r="I37" i="3"/>
  <c r="D37" i="3" s="1"/>
  <c r="C37" i="3" s="1"/>
  <c r="J36" i="3"/>
  <c r="I36" i="3"/>
  <c r="D36" i="3" s="1"/>
  <c r="C36" i="3" s="1"/>
  <c r="F36" i="3"/>
  <c r="F35" i="3"/>
  <c r="D35" i="3"/>
  <c r="C35" i="3" s="1"/>
  <c r="F34" i="3"/>
  <c r="D34" i="3"/>
  <c r="C34" i="3" s="1"/>
  <c r="F33" i="3"/>
  <c r="D33" i="3"/>
  <c r="C33" i="3" s="1"/>
  <c r="F32" i="3"/>
  <c r="D32" i="3"/>
  <c r="C32" i="3" s="1"/>
  <c r="F31" i="3"/>
  <c r="D31" i="3"/>
  <c r="C31" i="3" s="1"/>
  <c r="F30" i="3"/>
  <c r="D30" i="3"/>
  <c r="C30" i="3" s="1"/>
  <c r="F29" i="3"/>
  <c r="D29" i="3"/>
  <c r="C29" i="3" s="1"/>
  <c r="F28" i="3"/>
  <c r="D28" i="3"/>
  <c r="C28" i="3" s="1"/>
  <c r="F27" i="3"/>
  <c r="D27" i="3"/>
  <c r="C27" i="3" s="1"/>
  <c r="F26" i="3"/>
  <c r="D26" i="3"/>
  <c r="C26" i="3" s="1"/>
  <c r="F16" i="3"/>
  <c r="D16" i="3"/>
  <c r="F12" i="3"/>
  <c r="J12" i="3" s="1"/>
  <c r="D11" i="3"/>
  <c r="C11" i="3" s="1"/>
  <c r="F10" i="3"/>
  <c r="J10" i="3" s="1"/>
  <c r="D10" i="3"/>
  <c r="F9" i="3"/>
  <c r="D9" i="3"/>
  <c r="C9" i="3" s="1"/>
  <c r="F7" i="3"/>
  <c r="J7" i="3" s="1"/>
  <c r="D7" i="3"/>
  <c r="C7" i="3" s="1"/>
  <c r="F4" i="3"/>
  <c r="J4" i="3" s="1"/>
  <c r="H16" i="3" l="1"/>
  <c r="C16" i="3"/>
  <c r="C44" i="3"/>
  <c r="G44" i="3" s="1"/>
  <c r="D12" i="3"/>
  <c r="H48" i="3"/>
  <c r="C48" i="3"/>
  <c r="G48" i="3" s="1"/>
  <c r="I10" i="3"/>
  <c r="C10" i="3"/>
  <c r="F5" i="3"/>
  <c r="J5" i="3" s="1"/>
  <c r="J9" i="3"/>
  <c r="H45" i="3"/>
  <c r="H52" i="3"/>
  <c r="D13" i="3"/>
  <c r="F13" i="3"/>
  <c r="H51" i="3"/>
  <c r="F8" i="3"/>
  <c r="J8" i="3" s="1"/>
  <c r="H47" i="3"/>
  <c r="D6" i="3"/>
  <c r="D5" i="3"/>
  <c r="C5" i="3" s="1"/>
  <c r="D8" i="3"/>
  <c r="F11" i="3"/>
  <c r="J11" i="3" s="1"/>
  <c r="G46" i="3"/>
  <c r="G50" i="3"/>
  <c r="F6" i="3"/>
  <c r="J6" i="3" s="1"/>
  <c r="H46" i="3"/>
  <c r="H49" i="3"/>
  <c r="H50" i="3"/>
  <c r="I7" i="3"/>
  <c r="I9" i="3"/>
  <c r="I11" i="3"/>
  <c r="G38" i="3"/>
  <c r="D4" i="3"/>
  <c r="C4" i="3" s="1"/>
  <c r="H27" i="3"/>
  <c r="H29" i="3"/>
  <c r="H31" i="3"/>
  <c r="H33" i="3"/>
  <c r="H35" i="3"/>
  <c r="G26" i="3"/>
  <c r="G28" i="3"/>
  <c r="G30" i="3"/>
  <c r="G32" i="3"/>
  <c r="G34" i="3"/>
  <c r="G36" i="3"/>
  <c r="G37" i="3"/>
  <c r="G52" i="3"/>
  <c r="H54" i="3"/>
  <c r="G54" i="3"/>
  <c r="H55" i="3"/>
  <c r="G55" i="3"/>
  <c r="H26" i="3"/>
  <c r="H28" i="3"/>
  <c r="H30" i="3"/>
  <c r="H32" i="3"/>
  <c r="H34" i="3"/>
  <c r="H36" i="3"/>
  <c r="H37" i="3"/>
  <c r="H44" i="3"/>
  <c r="G16" i="3"/>
  <c r="G27" i="3"/>
  <c r="G29" i="3"/>
  <c r="G31" i="3"/>
  <c r="G33" i="3"/>
  <c r="G35" i="3"/>
  <c r="G45" i="3"/>
  <c r="G47" i="3"/>
  <c r="G49" i="3"/>
  <c r="G51" i="3"/>
  <c r="H12" i="3"/>
  <c r="H13" i="3"/>
  <c r="H7" i="3"/>
  <c r="H9" i="3"/>
  <c r="H10" i="3"/>
  <c r="I8" i="3" l="1"/>
  <c r="C8" i="3"/>
  <c r="I13" i="3"/>
  <c r="C13" i="3"/>
  <c r="G13" i="3" s="1"/>
  <c r="I6" i="3"/>
  <c r="C6" i="3"/>
  <c r="I12" i="3"/>
  <c r="C12" i="3"/>
  <c r="G12" i="3" s="1"/>
  <c r="H5" i="3"/>
  <c r="J13" i="3"/>
  <c r="J15" i="3" s="1"/>
  <c r="J14" i="3"/>
  <c r="I5" i="3"/>
  <c r="H11" i="3"/>
  <c r="G11" i="3"/>
  <c r="H8" i="3"/>
  <c r="G5" i="3"/>
  <c r="H6" i="3"/>
  <c r="G10" i="3"/>
  <c r="F14" i="3"/>
  <c r="F15" i="3"/>
  <c r="I4" i="3"/>
  <c r="D15" i="3"/>
  <c r="C15" i="3" s="1"/>
  <c r="H4" i="3"/>
  <c r="D14" i="3"/>
  <c r="C14" i="3" s="1"/>
  <c r="G4" i="3"/>
  <c r="G7" i="3"/>
  <c r="G9" i="3"/>
  <c r="H74" i="2"/>
  <c r="E74" i="2"/>
  <c r="C74" i="2"/>
  <c r="G74" i="2" s="1"/>
  <c r="J73" i="2"/>
  <c r="I73" i="2"/>
  <c r="F72" i="2"/>
  <c r="E72" i="2" s="1"/>
  <c r="D72" i="2"/>
  <c r="C72" i="2" s="1"/>
  <c r="F71" i="2"/>
  <c r="E71" i="2" s="1"/>
  <c r="D71" i="2"/>
  <c r="C71" i="2" s="1"/>
  <c r="F70" i="2"/>
  <c r="E70" i="2" s="1"/>
  <c r="D70" i="2"/>
  <c r="C70" i="2" s="1"/>
  <c r="F69" i="2"/>
  <c r="E69" i="2" s="1"/>
  <c r="D69" i="2"/>
  <c r="C69" i="2" s="1"/>
  <c r="F68" i="2"/>
  <c r="E68" i="2" s="1"/>
  <c r="D68" i="2"/>
  <c r="C68" i="2" s="1"/>
  <c r="F67" i="2"/>
  <c r="E67" i="2" s="1"/>
  <c r="D67" i="2"/>
  <c r="H67" i="2" s="1"/>
  <c r="F66" i="2"/>
  <c r="E66" i="2" s="1"/>
  <c r="D66" i="2"/>
  <c r="C66" i="2" s="1"/>
  <c r="F65" i="2"/>
  <c r="E65" i="2" s="1"/>
  <c r="D65" i="2"/>
  <c r="H65" i="2" s="1"/>
  <c r="F64" i="2"/>
  <c r="E64" i="2" s="1"/>
  <c r="D64" i="2"/>
  <c r="C64" i="2" s="1"/>
  <c r="F63" i="2"/>
  <c r="E63" i="2" s="1"/>
  <c r="D63" i="2"/>
  <c r="H63" i="2" s="1"/>
  <c r="F62" i="2"/>
  <c r="E62" i="2" s="1"/>
  <c r="D62" i="2"/>
  <c r="C62" i="2" s="1"/>
  <c r="H56" i="2"/>
  <c r="E56" i="2"/>
  <c r="G56" i="2" s="1"/>
  <c r="C56" i="2"/>
  <c r="J55" i="2"/>
  <c r="I55" i="2"/>
  <c r="F55" i="2"/>
  <c r="E55" i="2" s="1"/>
  <c r="D55" i="2"/>
  <c r="C55" i="2" s="1"/>
  <c r="G55" i="2" s="1"/>
  <c r="J54" i="2"/>
  <c r="I54" i="2"/>
  <c r="F54" i="2"/>
  <c r="E54" i="2" s="1"/>
  <c r="D54" i="2"/>
  <c r="F53" i="2"/>
  <c r="E53" i="2" s="1"/>
  <c r="D53" i="2"/>
  <c r="C53" i="2" s="1"/>
  <c r="F52" i="2"/>
  <c r="E52" i="2" s="1"/>
  <c r="D52" i="2"/>
  <c r="H52" i="2" s="1"/>
  <c r="F51" i="2"/>
  <c r="E51" i="2" s="1"/>
  <c r="D51" i="2"/>
  <c r="C51" i="2" s="1"/>
  <c r="F50" i="2"/>
  <c r="E50" i="2" s="1"/>
  <c r="D50" i="2"/>
  <c r="F49" i="2"/>
  <c r="E49" i="2" s="1"/>
  <c r="D49" i="2"/>
  <c r="C49" i="2" s="1"/>
  <c r="G49" i="2" s="1"/>
  <c r="F48" i="2"/>
  <c r="E48" i="2" s="1"/>
  <c r="D48" i="2"/>
  <c r="H48" i="2" s="1"/>
  <c r="F47" i="2"/>
  <c r="E47" i="2" s="1"/>
  <c r="D47" i="2"/>
  <c r="C47" i="2" s="1"/>
  <c r="F46" i="2"/>
  <c r="E46" i="2" s="1"/>
  <c r="D46" i="2"/>
  <c r="H45" i="2"/>
  <c r="F45" i="2"/>
  <c r="E45" i="2" s="1"/>
  <c r="D45" i="2"/>
  <c r="C45" i="2" s="1"/>
  <c r="G45" i="2" s="1"/>
  <c r="F44" i="2"/>
  <c r="E44" i="2" s="1"/>
  <c r="D44" i="2"/>
  <c r="H44" i="2" s="1"/>
  <c r="H38" i="2"/>
  <c r="E38" i="2"/>
  <c r="C38" i="2"/>
  <c r="G38" i="2" s="1"/>
  <c r="J37" i="2"/>
  <c r="F37" i="2" s="1"/>
  <c r="E37" i="2" s="1"/>
  <c r="I37" i="2"/>
  <c r="D37" i="2"/>
  <c r="J36" i="2"/>
  <c r="F36" i="2" s="1"/>
  <c r="E36" i="2" s="1"/>
  <c r="I36" i="2"/>
  <c r="D36" i="2"/>
  <c r="H35" i="2"/>
  <c r="F35" i="2"/>
  <c r="E35" i="2" s="1"/>
  <c r="D35" i="2"/>
  <c r="C35" i="2" s="1"/>
  <c r="G35" i="2" s="1"/>
  <c r="F34" i="2"/>
  <c r="E34" i="2" s="1"/>
  <c r="D34" i="2"/>
  <c r="H34" i="2" s="1"/>
  <c r="F33" i="2"/>
  <c r="E33" i="2" s="1"/>
  <c r="D33" i="2"/>
  <c r="C33" i="2" s="1"/>
  <c r="F32" i="2"/>
  <c r="E32" i="2" s="1"/>
  <c r="D32" i="2"/>
  <c r="F31" i="2"/>
  <c r="E31" i="2" s="1"/>
  <c r="D31" i="2"/>
  <c r="C31" i="2" s="1"/>
  <c r="G31" i="2" s="1"/>
  <c r="F30" i="2"/>
  <c r="E30" i="2" s="1"/>
  <c r="D30" i="2"/>
  <c r="H30" i="2" s="1"/>
  <c r="F29" i="2"/>
  <c r="E29" i="2" s="1"/>
  <c r="D29" i="2"/>
  <c r="C29" i="2" s="1"/>
  <c r="F28" i="2"/>
  <c r="E28" i="2" s="1"/>
  <c r="D28" i="2"/>
  <c r="H27" i="2"/>
  <c r="F27" i="2"/>
  <c r="E27" i="2" s="1"/>
  <c r="D27" i="2"/>
  <c r="C27" i="2" s="1"/>
  <c r="G27" i="2" s="1"/>
  <c r="F26" i="2"/>
  <c r="E26" i="2" s="1"/>
  <c r="D26" i="2"/>
  <c r="C26" i="2" s="1"/>
  <c r="F16" i="2"/>
  <c r="E16" i="2" s="1"/>
  <c r="D16" i="2"/>
  <c r="C16" i="2" s="1"/>
  <c r="G16" i="2" s="1"/>
  <c r="F13" i="2"/>
  <c r="E13" i="2" s="1"/>
  <c r="D13" i="2"/>
  <c r="H13" i="2" s="1"/>
  <c r="F12" i="2"/>
  <c r="E12" i="2" s="1"/>
  <c r="D12" i="2"/>
  <c r="H12" i="2" s="1"/>
  <c r="F11" i="2"/>
  <c r="E11" i="2" s="1"/>
  <c r="D11" i="2"/>
  <c r="F10" i="2"/>
  <c r="E10" i="2" s="1"/>
  <c r="D10" i="2"/>
  <c r="F9" i="2"/>
  <c r="E9" i="2" s="1"/>
  <c r="D9" i="2"/>
  <c r="H9" i="2" s="1"/>
  <c r="F8" i="2"/>
  <c r="E8" i="2" s="1"/>
  <c r="D8" i="2"/>
  <c r="F7" i="2"/>
  <c r="E7" i="2" s="1"/>
  <c r="D7" i="2"/>
  <c r="H7" i="2" s="1"/>
  <c r="F6" i="2"/>
  <c r="E6" i="2" s="1"/>
  <c r="D6" i="2"/>
  <c r="F5" i="2"/>
  <c r="E5" i="2" s="1"/>
  <c r="D5" i="2"/>
  <c r="H5" i="2" s="1"/>
  <c r="F4" i="2"/>
  <c r="E4" i="2" s="1"/>
  <c r="D4" i="2"/>
  <c r="I15" i="3" l="1"/>
  <c r="G8" i="3"/>
  <c r="G6" i="3"/>
  <c r="H14" i="3"/>
  <c r="H15" i="3"/>
  <c r="G15" i="3"/>
  <c r="I14" i="3"/>
  <c r="G14" i="3"/>
  <c r="C4" i="2"/>
  <c r="G4" i="2" s="1"/>
  <c r="I4" i="2"/>
  <c r="C6" i="2"/>
  <c r="G6" i="2" s="1"/>
  <c r="I6" i="2"/>
  <c r="C8" i="2"/>
  <c r="G8" i="2" s="1"/>
  <c r="I8" i="2"/>
  <c r="C10" i="2"/>
  <c r="G10" i="2" s="1"/>
  <c r="I10" i="2"/>
  <c r="C11" i="2"/>
  <c r="G11" i="2" s="1"/>
  <c r="I11" i="2"/>
  <c r="H4" i="2"/>
  <c r="H6" i="2"/>
  <c r="H8" i="2"/>
  <c r="H10" i="2"/>
  <c r="H11" i="2"/>
  <c r="H16" i="2"/>
  <c r="H31" i="2"/>
  <c r="H49" i="2"/>
  <c r="C5" i="2"/>
  <c r="G5" i="2" s="1"/>
  <c r="I5" i="2"/>
  <c r="C7" i="2"/>
  <c r="G7" i="2" s="1"/>
  <c r="I7" i="2"/>
  <c r="C9" i="2"/>
  <c r="G9" i="2" s="1"/>
  <c r="I9" i="2"/>
  <c r="C12" i="2"/>
  <c r="G12" i="2" s="1"/>
  <c r="I12" i="2"/>
  <c r="J4" i="2"/>
  <c r="J5" i="2"/>
  <c r="J6" i="2"/>
  <c r="J7" i="2"/>
  <c r="J8" i="2"/>
  <c r="J9" i="2"/>
  <c r="J10" i="2"/>
  <c r="J11" i="2"/>
  <c r="J12" i="2"/>
  <c r="J13" i="2"/>
  <c r="G26" i="2"/>
  <c r="G29" i="2"/>
  <c r="H32" i="2"/>
  <c r="H33" i="2"/>
  <c r="G47" i="2"/>
  <c r="H50" i="2"/>
  <c r="H51" i="2"/>
  <c r="G62" i="2"/>
  <c r="G64" i="2"/>
  <c r="G66" i="2"/>
  <c r="C13" i="2"/>
  <c r="G13" i="2" s="1"/>
  <c r="I13" i="2"/>
  <c r="D14" i="2"/>
  <c r="D15" i="2"/>
  <c r="C54" i="2"/>
  <c r="G54" i="2" s="1"/>
  <c r="H54" i="2"/>
  <c r="F14" i="2"/>
  <c r="E14" i="2" s="1"/>
  <c r="F15" i="2"/>
  <c r="E15" i="2" s="1"/>
  <c r="H26" i="2"/>
  <c r="H28" i="2"/>
  <c r="H29" i="2"/>
  <c r="G33" i="2"/>
  <c r="H36" i="2"/>
  <c r="H37" i="2"/>
  <c r="H46" i="2"/>
  <c r="H47" i="2"/>
  <c r="G51" i="2"/>
  <c r="G69" i="2"/>
  <c r="H55" i="2"/>
  <c r="H62" i="2"/>
  <c r="H64" i="2"/>
  <c r="H66" i="2"/>
  <c r="H69" i="2"/>
  <c r="F73" i="2"/>
  <c r="E73" i="2" s="1"/>
  <c r="C28" i="2"/>
  <c r="G28" i="2" s="1"/>
  <c r="C30" i="2"/>
  <c r="G30" i="2" s="1"/>
  <c r="C32" i="2"/>
  <c r="G32" i="2" s="1"/>
  <c r="C34" i="2"/>
  <c r="G34" i="2" s="1"/>
  <c r="C36" i="2"/>
  <c r="G36" i="2" s="1"/>
  <c r="C37" i="2"/>
  <c r="G37" i="2" s="1"/>
  <c r="C44" i="2"/>
  <c r="G44" i="2" s="1"/>
  <c r="C46" i="2"/>
  <c r="G46" i="2" s="1"/>
  <c r="C48" i="2"/>
  <c r="G48" i="2" s="1"/>
  <c r="C50" i="2"/>
  <c r="G50" i="2" s="1"/>
  <c r="C52" i="2"/>
  <c r="G52" i="2" s="1"/>
  <c r="C63" i="2"/>
  <c r="G63" i="2" s="1"/>
  <c r="C65" i="2"/>
  <c r="G65" i="2" s="1"/>
  <c r="C67" i="2"/>
  <c r="G67" i="2" s="1"/>
  <c r="D73" i="2"/>
  <c r="J15" i="2" l="1"/>
  <c r="J14" i="2"/>
  <c r="C15" i="2"/>
  <c r="G15" i="2" s="1"/>
  <c r="H15" i="2"/>
  <c r="I15" i="2"/>
  <c r="I14" i="2"/>
  <c r="H73" i="2"/>
  <c r="C73" i="2"/>
  <c r="G73" i="2" s="1"/>
  <c r="C14" i="2"/>
  <c r="G14" i="2" s="1"/>
  <c r="H14" i="2"/>
</calcChain>
</file>

<file path=xl/sharedStrings.xml><?xml version="1.0" encoding="utf-8"?>
<sst xmlns="http://schemas.openxmlformats.org/spreadsheetml/2006/main" count="177" uniqueCount="51">
  <si>
    <t>TOP 10 - OVERALL GWP (Life and Non-life, summed-up)</t>
  </si>
  <si>
    <t>Change (%)</t>
  </si>
  <si>
    <t>Market shares (%)</t>
  </si>
  <si>
    <t>EUR m</t>
  </si>
  <si>
    <t>RON m</t>
  </si>
  <si>
    <t>in EUR</t>
  </si>
  <si>
    <t>in RON</t>
  </si>
  <si>
    <t>GROUPAMA Asigurări</t>
  </si>
  <si>
    <t>ALLIANZ-ȚIRIAC</t>
  </si>
  <si>
    <t>OMNIASIG VIG</t>
  </si>
  <si>
    <t>GENERALI România</t>
  </si>
  <si>
    <t>ASIROM VIG</t>
  </si>
  <si>
    <t>GRAWE Romania</t>
  </si>
  <si>
    <t>NN Asigurări de Viață</t>
  </si>
  <si>
    <t>BCR Asigurări de Viață VIG</t>
  </si>
  <si>
    <t>UNIQA Asigurări</t>
  </si>
  <si>
    <t>BRD Asigurări de Viață</t>
  </si>
  <si>
    <t>TOP 5</t>
  </si>
  <si>
    <t>TOP 10</t>
  </si>
  <si>
    <t>TOTAL</t>
  </si>
  <si>
    <t>Presented figures are XPRIMM estimates based on the market shares published by ASF.</t>
  </si>
  <si>
    <t>YE 2023/24 GWP are calculated by XPRIMM summing the insurers GWP calculated on life &amp; non-life segments</t>
  </si>
  <si>
    <t>SOURCE:</t>
  </si>
  <si>
    <t>Currency: Leu (RON)</t>
  </si>
  <si>
    <t>FSA - Financial Supervision Authority</t>
  </si>
  <si>
    <t>Currency conversions were calculed for an exchange rate of:</t>
  </si>
  <si>
    <t xml:space="preserve">BNRO - National Bank of Romania </t>
  </si>
  <si>
    <t xml:space="preserve"> 1 EUR = 4.9746 Lei - RON (December 31th, 2023) </t>
  </si>
  <si>
    <t xml:space="preserve"> 1 EUR = 4.9741 Lei - RON (December 31th, 2024) </t>
  </si>
  <si>
    <t>TOP 10 - LIFE GWP</t>
  </si>
  <si>
    <t>SIGNAL IDUNA</t>
  </si>
  <si>
    <t>UNIQA Asigurări de Viață</t>
  </si>
  <si>
    <t>TOP 10 - NON-LIFE GWP</t>
  </si>
  <si>
    <t>P.A.I.D.</t>
  </si>
  <si>
    <t>ALLIANZ-ȚIRIAC UNIT</t>
  </si>
  <si>
    <t>SIGNAL IDUNA Asigurări</t>
  </si>
  <si>
    <t>EUROINS România</t>
  </si>
  <si>
    <t>YE 2022/2021 GWP are calculated by XPRIMM summing the insurers GWP calculated on life &amp; non-life segments</t>
  </si>
  <si>
    <t xml:space="preserve"> 1 EUR = 4.9481 Lei - RON (December 31th, 2021) </t>
  </si>
  <si>
    <t xml:space="preserve"> 1 EUR = 4.9474 Lei - RON (December 31th, 2022) </t>
  </si>
  <si>
    <t>ONIX Asigurări</t>
  </si>
  <si>
    <t>MTPL GWP</t>
  </si>
  <si>
    <t>EUROINS Romania</t>
  </si>
  <si>
    <t>GROUPAMA Asigurari</t>
  </si>
  <si>
    <t>ALLIANZ-TIRIAC</t>
  </si>
  <si>
    <t>GRAWE</t>
  </si>
  <si>
    <t>Axeria IARD</t>
  </si>
  <si>
    <t>GENERALI Romania</t>
  </si>
  <si>
    <t>Hellas Direct</t>
  </si>
  <si>
    <t>CITY Insurance</t>
  </si>
  <si>
    <t>UNIQA Asigurari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</si>
</sst>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_);_(* \(#,##0.0\);_(* &quot;-&quot;??_);_(@_)"/>
    <numFmt numFmtId="169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7" fillId="12" borderId="0" applyNumberFormat="0" applyBorder="0" applyAlignment="0" applyProtection="0"/>
    <xf numFmtId="0" fontId="8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16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/>
    <xf numFmtId="165" fontId="5" fillId="0" borderId="1" xfId="1" applyNumberFormat="1" applyFont="1" applyBorder="1"/>
    <xf numFmtId="166" fontId="0" fillId="0" borderId="0" xfId="0" applyNumberFormat="1"/>
    <xf numFmtId="165" fontId="0" fillId="0" borderId="0" xfId="0" applyNumberFormat="1"/>
    <xf numFmtId="165" fontId="4" fillId="0" borderId="1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0" fontId="6" fillId="0" borderId="0" xfId="3" applyFont="1"/>
    <xf numFmtId="0" fontId="9" fillId="0" borderId="0" xfId="0" applyFont="1"/>
    <xf numFmtId="0" fontId="10" fillId="0" borderId="0" xfId="0" applyFont="1"/>
    <xf numFmtId="43" fontId="4" fillId="0" borderId="1" xfId="1" applyFont="1" applyBorder="1" applyAlignment="1">
      <alignment horizontal="right"/>
    </xf>
    <xf numFmtId="43" fontId="4" fillId="0" borderId="1" xfId="1" applyFont="1" applyBorder="1"/>
    <xf numFmtId="164" fontId="4" fillId="14" borderId="1" xfId="2" applyNumberFormat="1" applyFont="1" applyFill="1" applyBorder="1"/>
    <xf numFmtId="43" fontId="4" fillId="14" borderId="1" xfId="2" applyNumberFormat="1" applyFont="1" applyFill="1" applyBorder="1" applyAlignment="1">
      <alignment wrapText="1"/>
    </xf>
    <xf numFmtId="43" fontId="4" fillId="14" borderId="1" xfId="1" applyFont="1" applyFill="1" applyBorder="1"/>
    <xf numFmtId="0" fontId="4" fillId="14" borderId="1" xfId="2" applyFont="1" applyFill="1" applyBorder="1"/>
    <xf numFmtId="0" fontId="4" fillId="14" borderId="1" xfId="2" applyFont="1" applyFill="1" applyBorder="1" applyAlignment="1">
      <alignment horizontal="center" vertical="center"/>
    </xf>
    <xf numFmtId="0" fontId="0" fillId="0" borderId="1" xfId="0" applyBorder="1"/>
    <xf numFmtId="168" fontId="4" fillId="14" borderId="1" xfId="1" applyNumberFormat="1" applyFont="1" applyFill="1" applyBorder="1"/>
    <xf numFmtId="165" fontId="4" fillId="14" borderId="1" xfId="1" applyNumberFormat="1" applyFont="1" applyFill="1" applyBorder="1"/>
    <xf numFmtId="168" fontId="1" fillId="0" borderId="1" xfId="1" applyNumberFormat="1" applyFont="1" applyBorder="1"/>
    <xf numFmtId="168" fontId="0" fillId="0" borderId="0" xfId="1" applyNumberFormat="1" applyFont="1"/>
    <xf numFmtId="168" fontId="1" fillId="0" borderId="1" xfId="1" applyNumberFormat="1" applyFont="1" applyBorder="1" applyAlignment="1">
      <alignment horizontal="right"/>
    </xf>
    <xf numFmtId="165" fontId="4" fillId="14" borderId="1" xfId="1" applyNumberFormat="1" applyFont="1" applyFill="1" applyBorder="1" applyAlignment="1">
      <alignment horizontal="right"/>
    </xf>
    <xf numFmtId="43" fontId="4" fillId="14" borderId="1" xfId="1" applyFont="1" applyFill="1" applyBorder="1" applyAlignment="1">
      <alignment horizontal="right"/>
    </xf>
    <xf numFmtId="168" fontId="4" fillId="14" borderId="1" xfId="1" applyNumberFormat="1" applyFont="1" applyFill="1" applyBorder="1" applyAlignment="1">
      <alignment horizontal="right"/>
    </xf>
    <xf numFmtId="0" fontId="11" fillId="15" borderId="0" xfId="0" applyFont="1" applyFill="1"/>
    <xf numFmtId="43" fontId="1" fillId="0" borderId="1" xfId="1" applyFont="1" applyBorder="1" applyAlignment="1">
      <alignment horizontal="right"/>
    </xf>
    <xf numFmtId="2" fontId="4" fillId="0" borderId="1" xfId="1" applyNumberFormat="1" applyFont="1" applyBorder="1"/>
    <xf numFmtId="43" fontId="0" fillId="0" borderId="1" xfId="1" applyFont="1" applyBorder="1"/>
    <xf numFmtId="168" fontId="1" fillId="0" borderId="1" xfId="1" applyNumberFormat="1" applyFont="1" applyFill="1" applyBorder="1"/>
    <xf numFmtId="43" fontId="1" fillId="0" borderId="1" xfId="1" applyFont="1" applyBorder="1"/>
    <xf numFmtId="0" fontId="4" fillId="16" borderId="1" xfId="2" applyFont="1" applyFill="1" applyBorder="1" applyAlignment="1">
      <alignment horizontal="center" vertical="center"/>
    </xf>
    <xf numFmtId="164" fontId="4" fillId="16" borderId="1" xfId="2" applyNumberFormat="1" applyFont="1" applyFill="1" applyBorder="1"/>
    <xf numFmtId="43" fontId="4" fillId="16" borderId="1" xfId="2" applyNumberFormat="1" applyFont="1" applyFill="1" applyBorder="1" applyAlignment="1">
      <alignment wrapText="1"/>
    </xf>
    <xf numFmtId="165" fontId="4" fillId="16" borderId="1" xfId="1" applyNumberFormat="1" applyFont="1" applyFill="1" applyBorder="1"/>
    <xf numFmtId="168" fontId="4" fillId="16" borderId="1" xfId="1" applyNumberFormat="1" applyFont="1" applyFill="1" applyBorder="1"/>
    <xf numFmtId="0" fontId="4" fillId="16" borderId="1" xfId="2" applyFont="1" applyFill="1" applyBorder="1"/>
    <xf numFmtId="0" fontId="4" fillId="17" borderId="1" xfId="2" applyFont="1" applyFill="1" applyBorder="1" applyAlignment="1">
      <alignment horizontal="center" vertical="center"/>
    </xf>
    <xf numFmtId="164" fontId="4" fillId="17" borderId="1" xfId="2" applyNumberFormat="1" applyFont="1" applyFill="1" applyBorder="1"/>
    <xf numFmtId="43" fontId="4" fillId="17" borderId="1" xfId="2" applyNumberFormat="1" applyFont="1" applyFill="1" applyBorder="1" applyAlignment="1">
      <alignment wrapText="1"/>
    </xf>
    <xf numFmtId="165" fontId="4" fillId="17" borderId="1" xfId="1" applyNumberFormat="1" applyFont="1" applyFill="1" applyBorder="1" applyAlignment="1">
      <alignment horizontal="right"/>
    </xf>
    <xf numFmtId="168" fontId="4" fillId="17" borderId="1" xfId="1" applyNumberFormat="1" applyFont="1" applyFill="1" applyBorder="1" applyAlignment="1">
      <alignment horizontal="right"/>
    </xf>
    <xf numFmtId="0" fontId="4" fillId="17" borderId="1" xfId="2" applyFont="1" applyFill="1" applyBorder="1"/>
    <xf numFmtId="168" fontId="4" fillId="0" borderId="1" xfId="1" applyNumberFormat="1" applyFont="1" applyBorder="1"/>
    <xf numFmtId="168" fontId="4" fillId="0" borderId="1" xfId="1" applyNumberFormat="1" applyFont="1" applyBorder="1" applyAlignment="1">
      <alignment horizontal="right"/>
    </xf>
    <xf numFmtId="0" fontId="4" fillId="18" borderId="1" xfId="2" applyFont="1" applyFill="1" applyBorder="1" applyAlignment="1">
      <alignment horizontal="center" vertical="center"/>
    </xf>
    <xf numFmtId="164" fontId="4" fillId="18" borderId="1" xfId="2" applyNumberFormat="1" applyFont="1" applyFill="1" applyBorder="1"/>
    <xf numFmtId="43" fontId="4" fillId="18" borderId="1" xfId="2" applyNumberFormat="1" applyFont="1" applyFill="1" applyBorder="1" applyAlignment="1">
      <alignment wrapText="1"/>
    </xf>
    <xf numFmtId="165" fontId="4" fillId="18" borderId="1" xfId="1" applyNumberFormat="1" applyFont="1" applyFill="1" applyBorder="1"/>
    <xf numFmtId="168" fontId="4" fillId="18" borderId="1" xfId="1" applyNumberFormat="1" applyFont="1" applyFill="1" applyBorder="1"/>
    <xf numFmtId="0" fontId="4" fillId="18" borderId="1" xfId="2" applyFont="1" applyFill="1" applyBorder="1"/>
    <xf numFmtId="0" fontId="4" fillId="17" borderId="1" xfId="2" applyFont="1" applyFill="1" applyBorder="1" applyAlignment="1">
      <alignment horizontal="center" vertical="center" wrapText="1"/>
    </xf>
    <xf numFmtId="0" fontId="4" fillId="17" borderId="1" xfId="2" applyFont="1" applyFill="1" applyBorder="1" applyAlignment="1">
      <alignment horizontal="center" vertical="center"/>
    </xf>
    <xf numFmtId="0" fontId="4" fillId="16" borderId="1" xfId="2" applyFont="1" applyFill="1" applyBorder="1" applyAlignment="1">
      <alignment horizontal="center" vertical="center" wrapText="1"/>
    </xf>
    <xf numFmtId="0" fontId="4" fillId="16" borderId="1" xfId="2" applyFont="1" applyFill="1" applyBorder="1" applyAlignment="1">
      <alignment horizontal="center" vertical="center"/>
    </xf>
    <xf numFmtId="0" fontId="4" fillId="18" borderId="1" xfId="2" applyFont="1" applyFill="1" applyBorder="1" applyAlignment="1">
      <alignment horizontal="center" vertical="center" wrapText="1"/>
    </xf>
    <xf numFmtId="0" fontId="4" fillId="18" borderId="1" xfId="2" applyFont="1" applyFill="1" applyBorder="1" applyAlignment="1">
      <alignment horizontal="center" vertical="center"/>
    </xf>
    <xf numFmtId="0" fontId="4" fillId="14" borderId="1" xfId="2" applyFont="1" applyFill="1" applyBorder="1" applyAlignment="1">
      <alignment horizontal="center" vertical="center" wrapText="1"/>
    </xf>
    <xf numFmtId="0" fontId="4" fillId="14" borderId="1" xfId="2" applyFont="1" applyFill="1" applyBorder="1" applyAlignment="1">
      <alignment horizontal="center" vertical="center"/>
    </xf>
  </cellXfs>
  <cellStyles count="21">
    <cellStyle name="20% - Accent1 2" xfId="12" xr:uid="{00000000-0005-0000-0000-00002F000000}"/>
    <cellStyle name="20% - Accent4 2" xfId="15" xr:uid="{00000000-0005-0000-0000-000030000000}"/>
    <cellStyle name="40% - Accent1 2" xfId="18" xr:uid="{00000000-0005-0000-0000-000031000000}"/>
    <cellStyle name="40% - Accent4 2" xfId="16" xr:uid="{00000000-0005-0000-0000-000032000000}"/>
    <cellStyle name="40% - Accent5 2" xfId="10" xr:uid="{00000000-0005-0000-0000-000033000000}"/>
    <cellStyle name="40% - Accent6 2" xfId="17" xr:uid="{00000000-0005-0000-0000-000034000000}"/>
    <cellStyle name="60% - Accent4 2" xfId="9" xr:uid="{00000000-0005-0000-0000-000035000000}"/>
    <cellStyle name="Accent1" xfId="2" builtinId="29"/>
    <cellStyle name="Accent1 2" xfId="8" xr:uid="{00000000-0005-0000-0000-000036000000}"/>
    <cellStyle name="Accent2 2" xfId="6" xr:uid="{00000000-0005-0000-0000-000037000000}"/>
    <cellStyle name="Accent3 2" xfId="19" xr:uid="{00000000-0005-0000-0000-000038000000}"/>
    <cellStyle name="Accent4 2" xfId="7" xr:uid="{00000000-0005-0000-0000-000039000000}"/>
    <cellStyle name="Accent5 2" xfId="11" xr:uid="{00000000-0005-0000-0000-00003A000000}"/>
    <cellStyle name="Comma" xfId="1" builtinId="3"/>
    <cellStyle name="Comma 2" xfId="14" xr:uid="{00000000-0005-0000-0000-00000D000000}"/>
    <cellStyle name="Comma 3" xfId="4" xr:uid="{00000000-0005-0000-0000-00003B000000}"/>
    <cellStyle name="Comma 4" xfId="20" xr:uid="{81C118C9-FA9A-49B0-96A1-83F2B5EBCBDB}"/>
    <cellStyle name="Normal" xfId="0" builtinId="0"/>
    <cellStyle name="Normal 2" xfId="3" xr:uid="{00000000-0005-0000-0000-00003D000000}"/>
    <cellStyle name="Normal 2 3" xfId="13" xr:uid="{00000000-0005-0000-0000-00000F000000}"/>
    <cellStyle name="Percent 2" xfId="5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1</xdr:row>
      <xdr:rowOff>0</xdr:rowOff>
    </xdr:from>
    <xdr:to>
      <xdr:col>18</xdr:col>
      <xdr:colOff>295275</xdr:colOff>
      <xdr:row>16</xdr:row>
      <xdr:rowOff>98479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C27E30D-5390-A6BC-FBE4-083202923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190500"/>
          <a:ext cx="4857750" cy="2955979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40</xdr:row>
      <xdr:rowOff>66676</xdr:rowOff>
    </xdr:from>
    <xdr:to>
      <xdr:col>20</xdr:col>
      <xdr:colOff>156322</xdr:colOff>
      <xdr:row>59</xdr:row>
      <xdr:rowOff>94450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1BAE36-E695-FD19-8C46-126D84FE1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6200" y="7686676"/>
          <a:ext cx="6166597" cy="3647274"/>
        </a:xfrm>
        <a:prstGeom prst="rect">
          <a:avLst/>
        </a:prstGeom>
      </xdr:spPr>
    </xdr:pic>
    <xdr:clientData/>
  </xdr:twoCellAnchor>
  <xdr:twoCellAnchor editAs="oneCell">
    <xdr:from>
      <xdr:col>10</xdr:col>
      <xdr:colOff>301438</xdr:colOff>
      <xdr:row>19</xdr:row>
      <xdr:rowOff>89086</xdr:rowOff>
    </xdr:from>
    <xdr:to>
      <xdr:col>19</xdr:col>
      <xdr:colOff>320350</xdr:colOff>
      <xdr:row>38</xdr:row>
      <xdr:rowOff>45990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F709C5-AAC3-C1CF-24C9-CDE1653F9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73788" y="3708586"/>
          <a:ext cx="5743437" cy="3576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B008-A224-4CD3-AEFC-E9606BA6AC50}">
  <dimension ref="A1:J74"/>
  <sheetViews>
    <sheetView tabSelected="1" zoomScaleNormal="100" workbookViewId="0">
      <selection activeCell="D62" sqref="D62"/>
    </sheetView>
  </sheetViews>
  <sheetFormatPr defaultRowHeight="15"/>
  <cols>
    <col min="1" max="1" width="4.42578125" customWidth="1"/>
    <col min="2" max="2" width="28.28515625" customWidth="1"/>
    <col min="3" max="3" width="9.5703125" bestFit="1" customWidth="1"/>
    <col min="4" max="4" width="10.7109375" bestFit="1" customWidth="1"/>
    <col min="5" max="5" width="10.7109375" customWidth="1"/>
    <col min="6" max="6" width="10.5703125" customWidth="1"/>
    <col min="7" max="7" width="9" customWidth="1"/>
    <col min="8" max="8" width="9.5703125" customWidth="1"/>
    <col min="9" max="9" width="9.5703125" style="23" bestFit="1" customWidth="1"/>
    <col min="10" max="10" width="8.140625" bestFit="1" customWidth="1"/>
    <col min="11" max="11" width="9.5703125" bestFit="1" customWidth="1"/>
    <col min="12" max="12" width="10" bestFit="1" customWidth="1"/>
    <col min="15" max="15" width="9.42578125" bestFit="1" customWidth="1"/>
    <col min="16" max="16" width="9.5703125" bestFit="1" customWidth="1"/>
    <col min="17" max="17" width="10.5703125" bestFit="1" customWidth="1"/>
    <col min="18" max="18" width="9.28515625" bestFit="1" customWidth="1"/>
  </cols>
  <sheetData>
    <row r="1" spans="1:10">
      <c r="A1" s="1" t="s">
        <v>0</v>
      </c>
    </row>
    <row r="2" spans="1:10" ht="15" customHeight="1">
      <c r="A2" s="58"/>
      <c r="B2" s="58"/>
      <c r="C2" s="59">
        <v>2024</v>
      </c>
      <c r="D2" s="59"/>
      <c r="E2" s="59">
        <v>2023</v>
      </c>
      <c r="F2" s="59"/>
      <c r="G2" s="58" t="s">
        <v>1</v>
      </c>
      <c r="H2" s="58"/>
      <c r="I2" s="58" t="s">
        <v>2</v>
      </c>
      <c r="J2" s="58"/>
    </row>
    <row r="3" spans="1:10">
      <c r="A3" s="58"/>
      <c r="B3" s="58"/>
      <c r="C3" s="48" t="s">
        <v>3</v>
      </c>
      <c r="D3" s="48" t="s">
        <v>4</v>
      </c>
      <c r="E3" s="48" t="s">
        <v>3</v>
      </c>
      <c r="F3" s="48" t="s">
        <v>4</v>
      </c>
      <c r="G3" s="48" t="s">
        <v>5</v>
      </c>
      <c r="H3" s="48" t="s">
        <v>6</v>
      </c>
      <c r="I3" s="48">
        <v>2024</v>
      </c>
      <c r="J3" s="48">
        <v>2023</v>
      </c>
    </row>
    <row r="4" spans="1:10">
      <c r="A4" s="2">
        <v>1</v>
      </c>
      <c r="B4" s="33" t="s">
        <v>7</v>
      </c>
      <c r="C4" s="4">
        <f>ROUND(D4/4.9741,2)</f>
        <v>882.55</v>
      </c>
      <c r="D4" s="4">
        <f t="shared" ref="D4:D13" si="0">SUMIFS($D$26:$D$56,$B$26:$B$56,B4)</f>
        <v>4389.87</v>
      </c>
      <c r="E4" s="4">
        <f>ROUND(F4/4.9746,2)</f>
        <v>821.64</v>
      </c>
      <c r="F4" s="3">
        <f t="shared" ref="F4:F13" si="1">SUMIFS($F$26:$F$56,$B$26:$B$56,B4)</f>
        <v>4087.33</v>
      </c>
      <c r="G4" s="46">
        <f>ROUND(C4*100/E4-100,2)</f>
        <v>7.41</v>
      </c>
      <c r="H4" s="46">
        <f>ROUND(D4*100/F4-100,2)</f>
        <v>7.4</v>
      </c>
      <c r="I4" s="22">
        <f>D4*100/$D$16</f>
        <v>22.182263769580597</v>
      </c>
      <c r="J4" s="22">
        <f>F4*100/$F$16</f>
        <v>22.494936708860759</v>
      </c>
    </row>
    <row r="5" spans="1:10">
      <c r="A5" s="2">
        <v>2</v>
      </c>
      <c r="B5" s="33" t="s">
        <v>8</v>
      </c>
      <c r="C5" s="4">
        <f t="shared" ref="C5:C16" si="2">ROUND(D5/4.9741,2)</f>
        <v>739.54</v>
      </c>
      <c r="D5" s="4">
        <f t="shared" si="0"/>
        <v>3678.5699999999997</v>
      </c>
      <c r="E5" s="4">
        <f t="shared" ref="E5:E16" si="3">ROUND(F5/4.9746,2)</f>
        <v>702.23</v>
      </c>
      <c r="F5" s="3">
        <f t="shared" si="1"/>
        <v>3493.31</v>
      </c>
      <c r="G5" s="46">
        <f t="shared" ref="G5:H16" si="4">ROUND(C5*100/E5-100,2)</f>
        <v>5.31</v>
      </c>
      <c r="H5" s="46">
        <f t="shared" si="4"/>
        <v>5.3</v>
      </c>
      <c r="I5" s="22">
        <f t="shared" ref="I5:I13" si="5">D5*100/$D$16</f>
        <v>18.588024254674078</v>
      </c>
      <c r="J5" s="22">
        <f t="shared" ref="J5:J13" si="6">F5*100/$F$16</f>
        <v>19.225701706108971</v>
      </c>
    </row>
    <row r="6" spans="1:10">
      <c r="A6" s="2">
        <v>3</v>
      </c>
      <c r="B6" s="33" t="s">
        <v>9</v>
      </c>
      <c r="C6" s="4">
        <f t="shared" si="2"/>
        <v>559.24</v>
      </c>
      <c r="D6" s="4">
        <f t="shared" si="0"/>
        <v>2781.73</v>
      </c>
      <c r="E6" s="4">
        <f t="shared" si="3"/>
        <v>478.8</v>
      </c>
      <c r="F6" s="3">
        <f t="shared" si="1"/>
        <v>2381.84</v>
      </c>
      <c r="G6" s="46">
        <f t="shared" si="4"/>
        <v>16.8</v>
      </c>
      <c r="H6" s="46">
        <f t="shared" si="4"/>
        <v>16.79</v>
      </c>
      <c r="I6" s="22">
        <f t="shared" si="5"/>
        <v>14.056240525517939</v>
      </c>
      <c r="J6" s="22">
        <f t="shared" si="6"/>
        <v>13.10864061640066</v>
      </c>
    </row>
    <row r="7" spans="1:10">
      <c r="A7" s="2">
        <v>4</v>
      </c>
      <c r="B7" s="33" t="s">
        <v>10</v>
      </c>
      <c r="C7" s="4">
        <f t="shared" si="2"/>
        <v>368.52</v>
      </c>
      <c r="D7" s="4">
        <f t="shared" si="0"/>
        <v>1833.05</v>
      </c>
      <c r="E7" s="4">
        <f t="shared" si="3"/>
        <v>286.87</v>
      </c>
      <c r="F7" s="3">
        <f t="shared" si="1"/>
        <v>1427.0800000000002</v>
      </c>
      <c r="G7" s="46">
        <f t="shared" si="4"/>
        <v>28.46</v>
      </c>
      <c r="H7" s="46">
        <f t="shared" si="4"/>
        <v>28.45</v>
      </c>
      <c r="I7" s="22">
        <f t="shared" si="5"/>
        <v>9.2625063163213746</v>
      </c>
      <c r="J7" s="22">
        <f t="shared" si="6"/>
        <v>7.854045129334069</v>
      </c>
    </row>
    <row r="8" spans="1:10">
      <c r="A8" s="2">
        <v>5</v>
      </c>
      <c r="B8" s="33" t="s">
        <v>11</v>
      </c>
      <c r="C8" s="4">
        <f t="shared" si="2"/>
        <v>364.36</v>
      </c>
      <c r="D8" s="4">
        <f t="shared" si="0"/>
        <v>1812.3400000000001</v>
      </c>
      <c r="E8" s="4">
        <f t="shared" si="3"/>
        <v>322.20999999999998</v>
      </c>
      <c r="F8" s="3">
        <f t="shared" si="1"/>
        <v>1602.85</v>
      </c>
      <c r="G8" s="46">
        <f t="shared" si="4"/>
        <v>13.08</v>
      </c>
      <c r="H8" s="46">
        <f t="shared" si="4"/>
        <v>13.07</v>
      </c>
      <c r="I8" s="22">
        <f t="shared" si="5"/>
        <v>9.157857503789792</v>
      </c>
      <c r="J8" s="22">
        <f t="shared" si="6"/>
        <v>8.8214089157952671</v>
      </c>
    </row>
    <row r="9" spans="1:10">
      <c r="A9" s="2">
        <v>6</v>
      </c>
      <c r="B9" s="33" t="s">
        <v>12</v>
      </c>
      <c r="C9" s="4">
        <f t="shared" si="2"/>
        <v>245.94</v>
      </c>
      <c r="D9" s="4">
        <f t="shared" si="0"/>
        <v>1223.3399999999999</v>
      </c>
      <c r="E9" s="4">
        <f t="shared" si="3"/>
        <v>198.29</v>
      </c>
      <c r="F9" s="3">
        <f t="shared" si="1"/>
        <v>986.41</v>
      </c>
      <c r="G9" s="46">
        <f t="shared" si="4"/>
        <v>24.03</v>
      </c>
      <c r="H9" s="46">
        <f t="shared" si="4"/>
        <v>24.02</v>
      </c>
      <c r="I9" s="22">
        <f t="shared" si="5"/>
        <v>6.1816068721576549</v>
      </c>
      <c r="J9" s="22">
        <f t="shared" si="6"/>
        <v>5.4287837094111175</v>
      </c>
    </row>
    <row r="10" spans="1:10">
      <c r="A10" s="2">
        <v>7</v>
      </c>
      <c r="B10" s="33" t="s">
        <v>13</v>
      </c>
      <c r="C10" s="4">
        <f t="shared" si="2"/>
        <v>230.75</v>
      </c>
      <c r="D10" s="4">
        <f t="shared" si="0"/>
        <v>1147.76</v>
      </c>
      <c r="E10" s="4">
        <f t="shared" si="3"/>
        <v>205.2</v>
      </c>
      <c r="F10" s="3">
        <f t="shared" si="1"/>
        <v>1020.79</v>
      </c>
      <c r="G10" s="46">
        <f t="shared" si="4"/>
        <v>12.45</v>
      </c>
      <c r="H10" s="46">
        <f t="shared" si="4"/>
        <v>12.44</v>
      </c>
      <c r="I10" s="22">
        <f t="shared" si="5"/>
        <v>5.799696816574027</v>
      </c>
      <c r="J10" s="22">
        <f t="shared" si="6"/>
        <v>5.6179966978536049</v>
      </c>
    </row>
    <row r="11" spans="1:10">
      <c r="A11" s="2">
        <v>8</v>
      </c>
      <c r="B11" s="33" t="s">
        <v>14</v>
      </c>
      <c r="C11" s="4">
        <f t="shared" si="2"/>
        <v>104.93</v>
      </c>
      <c r="D11" s="4">
        <f t="shared" si="0"/>
        <v>521.92999999999995</v>
      </c>
      <c r="E11" s="4">
        <f t="shared" si="3"/>
        <v>96.36</v>
      </c>
      <c r="F11" s="3">
        <f t="shared" si="1"/>
        <v>479.36</v>
      </c>
      <c r="G11" s="46">
        <f t="shared" si="4"/>
        <v>8.89</v>
      </c>
      <c r="H11" s="46">
        <f t="shared" si="4"/>
        <v>8.8800000000000008</v>
      </c>
      <c r="I11" s="22">
        <f t="shared" si="5"/>
        <v>2.637342091965639</v>
      </c>
      <c r="J11" s="32">
        <f t="shared" si="6"/>
        <v>2.6381948266373141</v>
      </c>
    </row>
    <row r="12" spans="1:10">
      <c r="A12" s="2">
        <v>9</v>
      </c>
      <c r="B12" s="33" t="s">
        <v>15</v>
      </c>
      <c r="C12" s="4">
        <f t="shared" si="2"/>
        <v>90.98</v>
      </c>
      <c r="D12" s="4">
        <f t="shared" si="0"/>
        <v>452.54</v>
      </c>
      <c r="E12" s="4">
        <f t="shared" si="3"/>
        <v>83.42</v>
      </c>
      <c r="F12" s="3">
        <f t="shared" si="1"/>
        <v>414.96</v>
      </c>
      <c r="G12" s="46">
        <f t="shared" si="4"/>
        <v>9.06</v>
      </c>
      <c r="H12" s="46">
        <f t="shared" si="4"/>
        <v>9.06</v>
      </c>
      <c r="I12" s="22">
        <f t="shared" si="5"/>
        <v>2.2867104598281962</v>
      </c>
      <c r="J12" s="22">
        <f t="shared" si="6"/>
        <v>2.283764446890479</v>
      </c>
    </row>
    <row r="13" spans="1:10">
      <c r="A13" s="2">
        <v>10</v>
      </c>
      <c r="B13" s="33" t="s">
        <v>16</v>
      </c>
      <c r="C13" s="4">
        <f t="shared" si="2"/>
        <v>71.989999999999995</v>
      </c>
      <c r="D13" s="4">
        <f t="shared" si="0"/>
        <v>358.07</v>
      </c>
      <c r="E13" s="4">
        <f t="shared" si="3"/>
        <v>59.41</v>
      </c>
      <c r="F13" s="3">
        <f t="shared" si="1"/>
        <v>295.52</v>
      </c>
      <c r="G13" s="46">
        <f t="shared" si="4"/>
        <v>21.17</v>
      </c>
      <c r="H13" s="46">
        <f t="shared" si="4"/>
        <v>21.17</v>
      </c>
      <c r="I13" s="22">
        <f t="shared" si="5"/>
        <v>1.8093481556341586</v>
      </c>
      <c r="J13" s="22">
        <f t="shared" si="6"/>
        <v>1.6264171711612547</v>
      </c>
    </row>
    <row r="14" spans="1:10">
      <c r="A14" s="49"/>
      <c r="B14" s="50" t="s">
        <v>17</v>
      </c>
      <c r="C14" s="51">
        <f t="shared" si="2"/>
        <v>2914.21</v>
      </c>
      <c r="D14" s="51">
        <f t="shared" ref="D14:F14" si="7">SUM(D4:D8)</f>
        <v>14495.56</v>
      </c>
      <c r="E14" s="51">
        <f t="shared" si="3"/>
        <v>2611.75</v>
      </c>
      <c r="F14" s="51">
        <f t="shared" si="7"/>
        <v>12992.41</v>
      </c>
      <c r="G14" s="52">
        <f t="shared" si="4"/>
        <v>11.58</v>
      </c>
      <c r="H14" s="52">
        <f t="shared" si="4"/>
        <v>11.57</v>
      </c>
      <c r="I14" s="52">
        <f t="shared" ref="I14:J14" si="8">SUM(I4:I8)</f>
        <v>73.246892369883795</v>
      </c>
      <c r="J14" s="52">
        <f t="shared" si="8"/>
        <v>71.504733076499718</v>
      </c>
    </row>
    <row r="15" spans="1:10">
      <c r="A15" s="49"/>
      <c r="B15" s="50" t="s">
        <v>18</v>
      </c>
      <c r="C15" s="51">
        <f t="shared" si="2"/>
        <v>3658.79</v>
      </c>
      <c r="D15" s="51">
        <f t="shared" ref="D15:F15" si="9">SUM(D4:D13)</f>
        <v>18199.2</v>
      </c>
      <c r="E15" s="51">
        <f t="shared" si="3"/>
        <v>3254.42</v>
      </c>
      <c r="F15" s="51">
        <f t="shared" si="9"/>
        <v>16189.45</v>
      </c>
      <c r="G15" s="52">
        <f t="shared" si="4"/>
        <v>12.43</v>
      </c>
      <c r="H15" s="52">
        <f t="shared" si="4"/>
        <v>12.41</v>
      </c>
      <c r="I15" s="52">
        <f t="shared" ref="I15:J15" si="10">SUM(I4:I13)</f>
        <v>91.961596766043471</v>
      </c>
      <c r="J15" s="52">
        <f t="shared" si="10"/>
        <v>89.099889928453479</v>
      </c>
    </row>
    <row r="16" spans="1:10">
      <c r="A16" s="53"/>
      <c r="B16" s="50" t="s">
        <v>19</v>
      </c>
      <c r="C16" s="51">
        <f t="shared" si="2"/>
        <v>3978.61</v>
      </c>
      <c r="D16" s="51">
        <f>D38+D56</f>
        <v>19790</v>
      </c>
      <c r="E16" s="51">
        <f t="shared" si="3"/>
        <v>3652.55</v>
      </c>
      <c r="F16" s="51">
        <f>F38+F56</f>
        <v>18170</v>
      </c>
      <c r="G16" s="52">
        <f t="shared" si="4"/>
        <v>8.93</v>
      </c>
      <c r="H16" s="52">
        <f t="shared" si="4"/>
        <v>8.92</v>
      </c>
      <c r="I16" s="52">
        <v>100</v>
      </c>
      <c r="J16" s="52">
        <v>100</v>
      </c>
    </row>
    <row r="17" spans="1:10">
      <c r="A17" s="9" t="s">
        <v>20</v>
      </c>
      <c r="E17" s="5"/>
      <c r="F17" s="5"/>
    </row>
    <row r="18" spans="1:10">
      <c r="A18" s="28" t="s">
        <v>21</v>
      </c>
      <c r="D18" s="6"/>
      <c r="E18" s="5"/>
      <c r="F18" s="5"/>
    </row>
    <row r="19" spans="1:10">
      <c r="A19" s="10" t="s">
        <v>22</v>
      </c>
      <c r="B19" s="11"/>
      <c r="D19" s="11"/>
      <c r="E19" s="10" t="s">
        <v>23</v>
      </c>
      <c r="F19" s="11"/>
      <c r="G19" s="11"/>
    </row>
    <row r="20" spans="1:10">
      <c r="A20" t="s">
        <v>24</v>
      </c>
      <c r="B20" s="11"/>
      <c r="D20" s="11"/>
      <c r="E20" s="11" t="s">
        <v>25</v>
      </c>
      <c r="F20" s="11"/>
      <c r="G20" s="11"/>
    </row>
    <row r="21" spans="1:10">
      <c r="A21" s="11" t="s">
        <v>26</v>
      </c>
      <c r="B21" s="11"/>
      <c r="D21" s="11"/>
      <c r="E21" s="11" t="s">
        <v>27</v>
      </c>
      <c r="F21" s="11"/>
      <c r="G21" s="11"/>
    </row>
    <row r="22" spans="1:10">
      <c r="E22" s="11" t="s">
        <v>28</v>
      </c>
    </row>
    <row r="23" spans="1:10">
      <c r="A23" s="1" t="s">
        <v>29</v>
      </c>
    </row>
    <row r="24" spans="1:10" ht="15" customHeight="1">
      <c r="A24" s="56"/>
      <c r="B24" s="56"/>
      <c r="C24" s="57">
        <v>2024</v>
      </c>
      <c r="D24" s="57"/>
      <c r="E24" s="57">
        <v>2023</v>
      </c>
      <c r="F24" s="57"/>
      <c r="G24" s="56" t="s">
        <v>1</v>
      </c>
      <c r="H24" s="56"/>
      <c r="I24" s="56" t="s">
        <v>2</v>
      </c>
      <c r="J24" s="56"/>
    </row>
    <row r="25" spans="1:10">
      <c r="A25" s="56"/>
      <c r="B25" s="56"/>
      <c r="C25" s="34" t="s">
        <v>3</v>
      </c>
      <c r="D25" s="34" t="s">
        <v>4</v>
      </c>
      <c r="E25" s="34" t="s">
        <v>3</v>
      </c>
      <c r="F25" s="34" t="s">
        <v>4</v>
      </c>
      <c r="G25" s="34" t="s">
        <v>5</v>
      </c>
      <c r="H25" s="34" t="s">
        <v>6</v>
      </c>
      <c r="I25" s="34">
        <v>2024</v>
      </c>
      <c r="J25" s="34">
        <v>2023</v>
      </c>
    </row>
    <row r="26" spans="1:10">
      <c r="A26" s="2">
        <v>1</v>
      </c>
      <c r="B26" s="19" t="s">
        <v>13</v>
      </c>
      <c r="C26" s="4">
        <f>ROUND(D26/4.9741,2)</f>
        <v>230.75</v>
      </c>
      <c r="D26" s="4">
        <f>ROUND(I26*$D$38/100,2)</f>
        <v>1147.76</v>
      </c>
      <c r="E26" s="4">
        <f>ROUND(F26/4.9746,2)</f>
        <v>205.2</v>
      </c>
      <c r="F26" s="3">
        <f>ROUND($F$38*J26/100,2)</f>
        <v>1020.79</v>
      </c>
      <c r="G26" s="46">
        <f>ROUND(C26*100/E26-100,2)</f>
        <v>12.45</v>
      </c>
      <c r="H26" s="46">
        <f>ROUND(D26*100/F26-100,2)</f>
        <v>12.44</v>
      </c>
      <c r="I26" s="22">
        <v>32.15</v>
      </c>
      <c r="J26" s="22">
        <v>34.369999999999997</v>
      </c>
    </row>
    <row r="27" spans="1:10">
      <c r="A27" s="2">
        <v>2</v>
      </c>
      <c r="B27" s="19" t="s">
        <v>14</v>
      </c>
      <c r="C27" s="4">
        <f t="shared" ref="C27:C38" si="11">ROUND(D27/4.9741,2)</f>
        <v>104.93</v>
      </c>
      <c r="D27" s="4">
        <f t="shared" ref="D27:D37" si="12">ROUND(I27*$D$38/100,2)</f>
        <v>521.92999999999995</v>
      </c>
      <c r="E27" s="4">
        <f t="shared" ref="E27:E38" si="13">ROUND(F27/4.9746,2)</f>
        <v>96.36</v>
      </c>
      <c r="F27" s="3">
        <f t="shared" ref="F27:F37" si="14">ROUND($F$38*J27/100,2)</f>
        <v>479.36</v>
      </c>
      <c r="G27" s="46">
        <f t="shared" ref="G27:H38" si="15">ROUND(C27*100/E27-100,2)</f>
        <v>8.89</v>
      </c>
      <c r="H27" s="46">
        <f t="shared" si="15"/>
        <v>8.8800000000000008</v>
      </c>
      <c r="I27" s="22">
        <v>14.62</v>
      </c>
      <c r="J27" s="22">
        <v>16.14</v>
      </c>
    </row>
    <row r="28" spans="1:10">
      <c r="A28" s="2">
        <v>3</v>
      </c>
      <c r="B28" s="19" t="s">
        <v>8</v>
      </c>
      <c r="C28" s="4">
        <f t="shared" si="11"/>
        <v>89</v>
      </c>
      <c r="D28" s="4">
        <f t="shared" si="12"/>
        <v>442.68</v>
      </c>
      <c r="E28" s="4">
        <f t="shared" si="13"/>
        <v>72.180000000000007</v>
      </c>
      <c r="F28" s="3">
        <f t="shared" si="14"/>
        <v>359.07</v>
      </c>
      <c r="G28" s="46">
        <f t="shared" si="15"/>
        <v>23.3</v>
      </c>
      <c r="H28" s="46">
        <f t="shared" si="15"/>
        <v>23.29</v>
      </c>
      <c r="I28" s="22">
        <v>12.4</v>
      </c>
      <c r="J28" s="22">
        <v>12.09</v>
      </c>
    </row>
    <row r="29" spans="1:10">
      <c r="A29" s="2">
        <v>4</v>
      </c>
      <c r="B29" s="19" t="s">
        <v>16</v>
      </c>
      <c r="C29" s="4">
        <f t="shared" si="11"/>
        <v>71.989999999999995</v>
      </c>
      <c r="D29" s="4">
        <f t="shared" si="12"/>
        <v>358.07</v>
      </c>
      <c r="E29" s="4">
        <f t="shared" si="13"/>
        <v>59.41</v>
      </c>
      <c r="F29" s="3">
        <f t="shared" si="14"/>
        <v>295.52</v>
      </c>
      <c r="G29" s="46">
        <f t="shared" si="15"/>
        <v>21.17</v>
      </c>
      <c r="H29" s="46">
        <f t="shared" si="15"/>
        <v>21.17</v>
      </c>
      <c r="I29" s="22">
        <v>10.029999999999999</v>
      </c>
      <c r="J29" s="22">
        <v>9.9499999999999993</v>
      </c>
    </row>
    <row r="30" spans="1:10">
      <c r="A30" s="2">
        <v>5</v>
      </c>
      <c r="B30" s="19" t="s">
        <v>30</v>
      </c>
      <c r="C30" s="4">
        <f t="shared" si="11"/>
        <v>63.3</v>
      </c>
      <c r="D30" s="4">
        <f t="shared" si="12"/>
        <v>314.87</v>
      </c>
      <c r="E30" s="4">
        <f t="shared" si="13"/>
        <v>55.17</v>
      </c>
      <c r="F30" s="3">
        <f t="shared" si="14"/>
        <v>274.43</v>
      </c>
      <c r="G30" s="46">
        <f t="shared" si="15"/>
        <v>14.74</v>
      </c>
      <c r="H30" s="46">
        <f t="shared" si="15"/>
        <v>14.74</v>
      </c>
      <c r="I30" s="22">
        <v>8.82</v>
      </c>
      <c r="J30" s="22">
        <v>9.24</v>
      </c>
    </row>
    <row r="31" spans="1:10">
      <c r="A31" s="2">
        <v>6</v>
      </c>
      <c r="B31" s="19" t="s">
        <v>31</v>
      </c>
      <c r="C31" s="4">
        <f t="shared" si="11"/>
        <v>52.61</v>
      </c>
      <c r="D31" s="4">
        <f t="shared" si="12"/>
        <v>261.68</v>
      </c>
      <c r="E31" s="4">
        <f t="shared" si="13"/>
        <v>35.64</v>
      </c>
      <c r="F31" s="3">
        <f t="shared" si="14"/>
        <v>177.31</v>
      </c>
      <c r="G31" s="46">
        <f t="shared" si="15"/>
        <v>47.62</v>
      </c>
      <c r="H31" s="46">
        <f t="shared" si="15"/>
        <v>47.58</v>
      </c>
      <c r="I31" s="22">
        <v>7.33</v>
      </c>
      <c r="J31" s="22">
        <v>5.97</v>
      </c>
    </row>
    <row r="32" spans="1:10">
      <c r="A32" s="2">
        <v>7</v>
      </c>
      <c r="B32" s="19" t="s">
        <v>11</v>
      </c>
      <c r="C32" s="4">
        <f t="shared" si="11"/>
        <v>48.37</v>
      </c>
      <c r="D32" s="4">
        <f t="shared" si="12"/>
        <v>240.62</v>
      </c>
      <c r="E32" s="4">
        <f t="shared" si="13"/>
        <v>19.399999999999999</v>
      </c>
      <c r="F32" s="3">
        <f t="shared" si="14"/>
        <v>96.53</v>
      </c>
      <c r="G32" s="46">
        <f t="shared" si="15"/>
        <v>149.33000000000001</v>
      </c>
      <c r="H32" s="46">
        <f t="shared" si="15"/>
        <v>149.27000000000001</v>
      </c>
      <c r="I32" s="22">
        <v>6.74</v>
      </c>
      <c r="J32" s="22">
        <v>3.25</v>
      </c>
    </row>
    <row r="33" spans="1:10">
      <c r="A33" s="2">
        <v>8</v>
      </c>
      <c r="B33" s="19" t="s">
        <v>10</v>
      </c>
      <c r="C33" s="4">
        <f t="shared" si="11"/>
        <v>26.13</v>
      </c>
      <c r="D33" s="4">
        <f t="shared" si="12"/>
        <v>129.94999999999999</v>
      </c>
      <c r="E33" s="4">
        <f t="shared" si="13"/>
        <v>25.02</v>
      </c>
      <c r="F33" s="3">
        <f t="shared" si="14"/>
        <v>124.44</v>
      </c>
      <c r="G33" s="46">
        <f t="shared" si="15"/>
        <v>4.4400000000000004</v>
      </c>
      <c r="H33" s="46">
        <f t="shared" si="15"/>
        <v>4.43</v>
      </c>
      <c r="I33" s="22">
        <v>3.64</v>
      </c>
      <c r="J33" s="22">
        <v>4.1900000000000004</v>
      </c>
    </row>
    <row r="34" spans="1:10">
      <c r="A34" s="2">
        <v>9</v>
      </c>
      <c r="B34" s="19" t="s">
        <v>7</v>
      </c>
      <c r="C34" s="4">
        <f t="shared" si="11"/>
        <v>14.5</v>
      </c>
      <c r="D34" s="4">
        <f t="shared" si="12"/>
        <v>72.11</v>
      </c>
      <c r="E34" s="4">
        <f t="shared" si="13"/>
        <v>12.54</v>
      </c>
      <c r="F34" s="3">
        <f t="shared" si="14"/>
        <v>62.37</v>
      </c>
      <c r="G34" s="46">
        <f t="shared" si="15"/>
        <v>15.63</v>
      </c>
      <c r="H34" s="46">
        <f t="shared" si="15"/>
        <v>15.62</v>
      </c>
      <c r="I34" s="22">
        <v>2.02</v>
      </c>
      <c r="J34" s="22">
        <v>2.1</v>
      </c>
    </row>
    <row r="35" spans="1:10">
      <c r="A35" s="2">
        <v>10</v>
      </c>
      <c r="B35" s="19" t="s">
        <v>12</v>
      </c>
      <c r="C35" s="4">
        <f t="shared" si="11"/>
        <v>11.48</v>
      </c>
      <c r="D35" s="4">
        <f t="shared" si="12"/>
        <v>57.12</v>
      </c>
      <c r="E35" s="4">
        <f t="shared" si="13"/>
        <v>10.99</v>
      </c>
      <c r="F35" s="3">
        <f t="shared" si="14"/>
        <v>54.65</v>
      </c>
      <c r="G35" s="46">
        <f t="shared" si="15"/>
        <v>4.46</v>
      </c>
      <c r="H35" s="46">
        <f t="shared" si="15"/>
        <v>4.5199999999999996</v>
      </c>
      <c r="I35" s="22">
        <v>1.6</v>
      </c>
      <c r="J35" s="22">
        <v>1.84</v>
      </c>
    </row>
    <row r="36" spans="1:10">
      <c r="A36" s="35"/>
      <c r="B36" s="36" t="s">
        <v>17</v>
      </c>
      <c r="C36" s="37">
        <f t="shared" si="11"/>
        <v>559.96</v>
      </c>
      <c r="D36" s="37">
        <f t="shared" si="12"/>
        <v>2785.31</v>
      </c>
      <c r="E36" s="37">
        <f>ROUND(F36/4.9746,2)</f>
        <v>488.31</v>
      </c>
      <c r="F36" s="37">
        <f t="shared" si="14"/>
        <v>2429.16</v>
      </c>
      <c r="G36" s="38">
        <f t="shared" si="15"/>
        <v>14.67</v>
      </c>
      <c r="H36" s="38">
        <f t="shared" si="15"/>
        <v>14.66</v>
      </c>
      <c r="I36" s="38">
        <f t="shared" ref="I36:J36" si="16">SUM(I26:I30)</f>
        <v>78.019999999999982</v>
      </c>
      <c r="J36" s="38">
        <f t="shared" si="16"/>
        <v>81.789999999999992</v>
      </c>
    </row>
    <row r="37" spans="1:10">
      <c r="A37" s="35"/>
      <c r="B37" s="36" t="s">
        <v>18</v>
      </c>
      <c r="C37" s="37">
        <f t="shared" si="11"/>
        <v>713.05</v>
      </c>
      <c r="D37" s="37">
        <f t="shared" si="12"/>
        <v>3546.8</v>
      </c>
      <c r="E37" s="37">
        <f t="shared" si="13"/>
        <v>591.9</v>
      </c>
      <c r="F37" s="37">
        <f t="shared" si="14"/>
        <v>2944.46</v>
      </c>
      <c r="G37" s="38">
        <f t="shared" si="15"/>
        <v>20.47</v>
      </c>
      <c r="H37" s="38">
        <f t="shared" si="15"/>
        <v>20.46</v>
      </c>
      <c r="I37" s="38">
        <f t="shared" ref="I37:J37" si="17">SUM(I26:I35)</f>
        <v>99.349999999999966</v>
      </c>
      <c r="J37" s="38">
        <f t="shared" si="17"/>
        <v>99.139999999999986</v>
      </c>
    </row>
    <row r="38" spans="1:10">
      <c r="A38" s="39"/>
      <c r="B38" s="36" t="s">
        <v>19</v>
      </c>
      <c r="C38" s="37">
        <f t="shared" si="11"/>
        <v>717.72</v>
      </c>
      <c r="D38" s="37">
        <v>3570</v>
      </c>
      <c r="E38" s="37">
        <f t="shared" si="13"/>
        <v>597.03</v>
      </c>
      <c r="F38" s="37">
        <v>2970</v>
      </c>
      <c r="G38" s="38">
        <f>C38*100/E38-100</f>
        <v>20.215064569619628</v>
      </c>
      <c r="H38" s="38">
        <f t="shared" si="15"/>
        <v>20.2</v>
      </c>
      <c r="I38" s="38">
        <v>100</v>
      </c>
      <c r="J38" s="38">
        <v>100</v>
      </c>
    </row>
    <row r="39" spans="1:10">
      <c r="A39" s="9" t="s">
        <v>20</v>
      </c>
    </row>
    <row r="40" spans="1:10">
      <c r="A40" s="9"/>
    </row>
    <row r="41" spans="1:10">
      <c r="A41" s="1" t="s">
        <v>32</v>
      </c>
    </row>
    <row r="42" spans="1:10" ht="15" customHeight="1">
      <c r="A42" s="54"/>
      <c r="B42" s="54"/>
      <c r="C42" s="55">
        <v>2024</v>
      </c>
      <c r="D42" s="55"/>
      <c r="E42" s="55">
        <v>2023</v>
      </c>
      <c r="F42" s="55"/>
      <c r="G42" s="54" t="s">
        <v>1</v>
      </c>
      <c r="H42" s="54"/>
      <c r="I42" s="54" t="s">
        <v>2</v>
      </c>
      <c r="J42" s="54"/>
    </row>
    <row r="43" spans="1:10">
      <c r="A43" s="54"/>
      <c r="B43" s="54"/>
      <c r="C43" s="40" t="s">
        <v>3</v>
      </c>
      <c r="D43" s="40" t="s">
        <v>4</v>
      </c>
      <c r="E43" s="40" t="s">
        <v>3</v>
      </c>
      <c r="F43" s="40" t="s">
        <v>4</v>
      </c>
      <c r="G43" s="40" t="s">
        <v>5</v>
      </c>
      <c r="H43" s="40" t="s">
        <v>6</v>
      </c>
      <c r="I43" s="40">
        <v>2024</v>
      </c>
      <c r="J43" s="40">
        <v>2023</v>
      </c>
    </row>
    <row r="44" spans="1:10">
      <c r="A44" s="2">
        <v>1</v>
      </c>
      <c r="B44" s="19" t="s">
        <v>7</v>
      </c>
      <c r="C44" s="4">
        <f>ROUND(D44/4.9741,2)</f>
        <v>868.05</v>
      </c>
      <c r="D44" s="8">
        <f>ROUND(I44*$D$56/100,2)</f>
        <v>4317.76</v>
      </c>
      <c r="E44" s="4">
        <f>ROUND(F44/4.9746,2)</f>
        <v>809.1</v>
      </c>
      <c r="F44" s="7">
        <f t="shared" ref="F44:F52" si="18">ROUND($F$56*J44/100,2)</f>
        <v>4024.96</v>
      </c>
      <c r="G44" s="47">
        <f>ROUND(C44*100/E44-100,2)</f>
        <v>7.29</v>
      </c>
      <c r="H44" s="47">
        <f>ROUND(D44*100/F44-100,2)</f>
        <v>7.27</v>
      </c>
      <c r="I44" s="24">
        <v>26.62</v>
      </c>
      <c r="J44" s="24">
        <v>26.48</v>
      </c>
    </row>
    <row r="45" spans="1:10">
      <c r="A45" s="2">
        <v>2</v>
      </c>
      <c r="B45" s="19" t="s">
        <v>8</v>
      </c>
      <c r="C45" s="4">
        <f t="shared" ref="C45:C56" si="19">ROUND(D45/4.9741,2)</f>
        <v>650.54999999999995</v>
      </c>
      <c r="D45" s="8">
        <f t="shared" ref="D45:D55" si="20">ROUND(I45*$D$56/100,2)</f>
        <v>3235.89</v>
      </c>
      <c r="E45" s="4">
        <f t="shared" ref="E45:E56" si="21">ROUND(F45/4.9746,2)</f>
        <v>630.04999999999995</v>
      </c>
      <c r="F45" s="7">
        <f t="shared" si="18"/>
        <v>3134.24</v>
      </c>
      <c r="G45" s="47">
        <f t="shared" ref="G45:H56" si="22">ROUND(C45*100/E45-100,2)</f>
        <v>3.25</v>
      </c>
      <c r="H45" s="47">
        <f t="shared" si="22"/>
        <v>3.24</v>
      </c>
      <c r="I45" s="24">
        <v>19.95</v>
      </c>
      <c r="J45" s="24">
        <v>20.62</v>
      </c>
    </row>
    <row r="46" spans="1:10">
      <c r="A46" s="2">
        <v>3</v>
      </c>
      <c r="B46" s="19" t="s">
        <v>9</v>
      </c>
      <c r="C46" s="4">
        <f t="shared" si="19"/>
        <v>559.24</v>
      </c>
      <c r="D46" s="8">
        <f t="shared" si="20"/>
        <v>2781.73</v>
      </c>
      <c r="E46" s="4">
        <f t="shared" si="21"/>
        <v>478.8</v>
      </c>
      <c r="F46" s="7">
        <f t="shared" si="18"/>
        <v>2381.84</v>
      </c>
      <c r="G46" s="47">
        <f t="shared" si="22"/>
        <v>16.8</v>
      </c>
      <c r="H46" s="47">
        <f t="shared" si="22"/>
        <v>16.79</v>
      </c>
      <c r="I46" s="24">
        <v>17.149999999999999</v>
      </c>
      <c r="J46" s="24">
        <v>15.67</v>
      </c>
    </row>
    <row r="47" spans="1:10">
      <c r="A47" s="2">
        <v>4</v>
      </c>
      <c r="B47" s="19" t="s">
        <v>10</v>
      </c>
      <c r="C47" s="4">
        <f t="shared" si="19"/>
        <v>342.39</v>
      </c>
      <c r="D47" s="8">
        <f t="shared" si="20"/>
        <v>1703.1</v>
      </c>
      <c r="E47" s="4">
        <f t="shared" si="21"/>
        <v>261.86</v>
      </c>
      <c r="F47" s="7">
        <f t="shared" si="18"/>
        <v>1302.6400000000001</v>
      </c>
      <c r="G47" s="47">
        <f t="shared" si="22"/>
        <v>30.75</v>
      </c>
      <c r="H47" s="47">
        <f t="shared" si="22"/>
        <v>30.74</v>
      </c>
      <c r="I47" s="24">
        <v>10.5</v>
      </c>
      <c r="J47" s="24">
        <v>8.57</v>
      </c>
    </row>
    <row r="48" spans="1:10">
      <c r="A48" s="2">
        <v>5</v>
      </c>
      <c r="B48" s="19" t="s">
        <v>11</v>
      </c>
      <c r="C48" s="4">
        <f t="shared" si="19"/>
        <v>315.98</v>
      </c>
      <c r="D48" s="8">
        <f t="shared" si="20"/>
        <v>1571.72</v>
      </c>
      <c r="E48" s="4">
        <f t="shared" si="21"/>
        <v>302.8</v>
      </c>
      <c r="F48" s="7">
        <f t="shared" si="18"/>
        <v>1506.32</v>
      </c>
      <c r="G48" s="47">
        <f t="shared" si="22"/>
        <v>4.3499999999999996</v>
      </c>
      <c r="H48" s="47">
        <f t="shared" si="22"/>
        <v>4.34</v>
      </c>
      <c r="I48" s="24">
        <v>9.69</v>
      </c>
      <c r="J48" s="24">
        <v>9.91</v>
      </c>
    </row>
    <row r="49" spans="1:10">
      <c r="A49" s="2">
        <v>6</v>
      </c>
      <c r="B49" s="19" t="s">
        <v>12</v>
      </c>
      <c r="C49" s="4">
        <f t="shared" si="19"/>
        <v>234.46</v>
      </c>
      <c r="D49" s="8">
        <f t="shared" si="20"/>
        <v>1166.22</v>
      </c>
      <c r="E49" s="4">
        <f t="shared" si="21"/>
        <v>187.3</v>
      </c>
      <c r="F49" s="7">
        <f t="shared" si="18"/>
        <v>931.76</v>
      </c>
      <c r="G49" s="47">
        <f t="shared" si="22"/>
        <v>25.18</v>
      </c>
      <c r="H49" s="47">
        <f t="shared" si="22"/>
        <v>25.16</v>
      </c>
      <c r="I49" s="24">
        <v>7.19</v>
      </c>
      <c r="J49" s="24">
        <v>6.13</v>
      </c>
    </row>
    <row r="50" spans="1:10">
      <c r="A50" s="2">
        <v>7</v>
      </c>
      <c r="B50" s="19" t="s">
        <v>15</v>
      </c>
      <c r="C50" s="4">
        <f t="shared" si="19"/>
        <v>90.98</v>
      </c>
      <c r="D50" s="8">
        <f t="shared" si="20"/>
        <v>452.54</v>
      </c>
      <c r="E50" s="4">
        <f t="shared" si="21"/>
        <v>83.42</v>
      </c>
      <c r="F50" s="7">
        <f t="shared" si="18"/>
        <v>414.96</v>
      </c>
      <c r="G50" s="47">
        <f t="shared" si="22"/>
        <v>9.06</v>
      </c>
      <c r="H50" s="47">
        <f t="shared" si="22"/>
        <v>9.06</v>
      </c>
      <c r="I50" s="24">
        <v>2.79</v>
      </c>
      <c r="J50" s="24">
        <v>2.73</v>
      </c>
    </row>
    <row r="51" spans="1:10">
      <c r="A51" s="2">
        <v>8</v>
      </c>
      <c r="B51" s="19" t="s">
        <v>33</v>
      </c>
      <c r="C51" s="4">
        <f t="shared" si="19"/>
        <v>59.02</v>
      </c>
      <c r="D51" s="8">
        <f t="shared" si="20"/>
        <v>293.58</v>
      </c>
      <c r="E51" s="4">
        <f t="shared" si="21"/>
        <v>41.25</v>
      </c>
      <c r="F51" s="7">
        <f t="shared" si="18"/>
        <v>205.2</v>
      </c>
      <c r="G51" s="47">
        <f t="shared" si="22"/>
        <v>43.08</v>
      </c>
      <c r="H51" s="47">
        <f t="shared" si="22"/>
        <v>43.07</v>
      </c>
      <c r="I51" s="24">
        <v>1.81</v>
      </c>
      <c r="J51" s="24">
        <v>1.35</v>
      </c>
    </row>
    <row r="52" spans="1:10">
      <c r="A52" s="2">
        <v>9</v>
      </c>
      <c r="B52" s="19" t="s">
        <v>34</v>
      </c>
      <c r="C52" s="4">
        <f t="shared" si="19"/>
        <v>23.48</v>
      </c>
      <c r="D52" s="8">
        <f t="shared" si="20"/>
        <v>116.78</v>
      </c>
      <c r="E52" s="4">
        <f t="shared" si="21"/>
        <v>22.31</v>
      </c>
      <c r="F52" s="7">
        <f t="shared" si="18"/>
        <v>110.96</v>
      </c>
      <c r="G52" s="47">
        <f t="shared" si="22"/>
        <v>5.24</v>
      </c>
      <c r="H52" s="47">
        <f t="shared" si="22"/>
        <v>5.25</v>
      </c>
      <c r="I52" s="24">
        <v>0.72</v>
      </c>
      <c r="J52" s="24">
        <v>0.73</v>
      </c>
    </row>
    <row r="53" spans="1:10">
      <c r="A53" s="2">
        <v>10</v>
      </c>
      <c r="B53" s="19" t="s">
        <v>35</v>
      </c>
      <c r="C53" s="4">
        <f t="shared" si="19"/>
        <v>21.85</v>
      </c>
      <c r="D53" s="8">
        <f t="shared" si="20"/>
        <v>108.67</v>
      </c>
      <c r="E53" s="4">
        <f t="shared" si="21"/>
        <v>0</v>
      </c>
      <c r="F53" s="7">
        <f>ROUND($F$56*J53/100,2)</f>
        <v>0</v>
      </c>
      <c r="G53" s="47">
        <v>0</v>
      </c>
      <c r="H53" s="47">
        <v>0</v>
      </c>
      <c r="I53" s="24">
        <v>0.67</v>
      </c>
      <c r="J53" s="24">
        <v>0</v>
      </c>
    </row>
    <row r="54" spans="1:10">
      <c r="A54" s="41"/>
      <c r="B54" s="42" t="s">
        <v>17</v>
      </c>
      <c r="C54" s="43">
        <f t="shared" si="19"/>
        <v>2736.21</v>
      </c>
      <c r="D54" s="43">
        <f t="shared" si="20"/>
        <v>13610.2</v>
      </c>
      <c r="E54" s="43">
        <f t="shared" si="21"/>
        <v>2482.61</v>
      </c>
      <c r="F54" s="43">
        <f>ROUND($F$56*J54/100,2)</f>
        <v>12350</v>
      </c>
      <c r="G54" s="44">
        <f t="shared" si="22"/>
        <v>10.220000000000001</v>
      </c>
      <c r="H54" s="44">
        <f t="shared" si="22"/>
        <v>10.199999999999999</v>
      </c>
      <c r="I54" s="44">
        <f t="shared" ref="I54:J54" si="23">SUM(I44:I48)</f>
        <v>83.91</v>
      </c>
      <c r="J54" s="44">
        <f t="shared" si="23"/>
        <v>81.25</v>
      </c>
    </row>
    <row r="55" spans="1:10">
      <c r="A55" s="41"/>
      <c r="B55" s="42" t="s">
        <v>18</v>
      </c>
      <c r="C55" s="43">
        <f t="shared" si="19"/>
        <v>3166</v>
      </c>
      <c r="D55" s="43">
        <f t="shared" si="20"/>
        <v>15748</v>
      </c>
      <c r="E55" s="43">
        <f t="shared" si="21"/>
        <v>2816.89</v>
      </c>
      <c r="F55" s="43">
        <f>ROUND($F$56*J55/100,2)</f>
        <v>14012.88</v>
      </c>
      <c r="G55" s="44">
        <f t="shared" si="22"/>
        <v>12.39</v>
      </c>
      <c r="H55" s="44">
        <f t="shared" si="22"/>
        <v>12.38</v>
      </c>
      <c r="I55" s="44">
        <f t="shared" ref="I55:J55" si="24">SUM(I44:I53)</f>
        <v>97.09</v>
      </c>
      <c r="J55" s="44">
        <f t="shared" si="24"/>
        <v>92.19</v>
      </c>
    </row>
    <row r="56" spans="1:10">
      <c r="A56" s="45"/>
      <c r="B56" s="42" t="s">
        <v>19</v>
      </c>
      <c r="C56" s="43">
        <f t="shared" si="19"/>
        <v>3260.89</v>
      </c>
      <c r="D56" s="43">
        <v>16220</v>
      </c>
      <c r="E56" s="43">
        <f t="shared" si="21"/>
        <v>3055.52</v>
      </c>
      <c r="F56" s="43">
        <v>15200</v>
      </c>
      <c r="G56" s="44">
        <f t="shared" si="22"/>
        <v>6.72</v>
      </c>
      <c r="H56" s="44">
        <f t="shared" si="22"/>
        <v>6.71</v>
      </c>
      <c r="I56" s="44">
        <v>100</v>
      </c>
      <c r="J56" s="44">
        <v>100</v>
      </c>
    </row>
    <row r="57" spans="1:10">
      <c r="A57" s="9" t="s">
        <v>20</v>
      </c>
    </row>
    <row r="58" spans="1:10">
      <c r="I58"/>
    </row>
    <row r="59" spans="1:10">
      <c r="I59"/>
    </row>
    <row r="60" spans="1:10" ht="15" customHeight="1">
      <c r="I60"/>
    </row>
    <row r="61" spans="1:10">
      <c r="I61"/>
    </row>
    <row r="62" spans="1:10">
      <c r="I62"/>
    </row>
    <row r="63" spans="1:10">
      <c r="I63"/>
    </row>
    <row r="64" spans="1:10">
      <c r="I64"/>
    </row>
    <row r="65" spans="9:9">
      <c r="I65"/>
    </row>
    <row r="66" spans="9:9">
      <c r="I66"/>
    </row>
    <row r="67" spans="9:9">
      <c r="I67"/>
    </row>
    <row r="68" spans="9:9">
      <c r="I68"/>
    </row>
    <row r="69" spans="9:9">
      <c r="I69"/>
    </row>
    <row r="70" spans="9:9">
      <c r="I70"/>
    </row>
    <row r="71" spans="9:9">
      <c r="I71"/>
    </row>
    <row r="72" spans="9:9">
      <c r="I72"/>
    </row>
    <row r="73" spans="9:9">
      <c r="I73"/>
    </row>
    <row r="74" spans="9:9" ht="15" customHeight="1"/>
  </sheetData>
  <mergeCells count="18">
    <mergeCell ref="I2:J2"/>
    <mergeCell ref="A2:A3"/>
    <mergeCell ref="B2:B3"/>
    <mergeCell ref="C2:D2"/>
    <mergeCell ref="E2:F2"/>
    <mergeCell ref="G2:H2"/>
    <mergeCell ref="I42:J42"/>
    <mergeCell ref="A24:A25"/>
    <mergeCell ref="B24:B25"/>
    <mergeCell ref="C24:D24"/>
    <mergeCell ref="E24:F24"/>
    <mergeCell ref="G24:H24"/>
    <mergeCell ref="I24:J24"/>
    <mergeCell ref="A42:A43"/>
    <mergeCell ref="B42:B43"/>
    <mergeCell ref="C42:D42"/>
    <mergeCell ref="E42:F42"/>
    <mergeCell ref="G42:H4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4E9E-DB02-457D-AB17-1B1487D5D080}">
  <dimension ref="A1:J76"/>
  <sheetViews>
    <sheetView workbookViewId="0">
      <selection activeCell="B21" sqref="B21"/>
    </sheetView>
  </sheetViews>
  <sheetFormatPr defaultRowHeight="15"/>
  <cols>
    <col min="1" max="1" width="4.42578125" customWidth="1"/>
    <col min="2" max="2" width="28.28515625" customWidth="1"/>
    <col min="3" max="3" width="9.5703125" bestFit="1" customWidth="1"/>
    <col min="4" max="4" width="10.7109375" bestFit="1" customWidth="1"/>
    <col min="5" max="5" width="10.7109375" customWidth="1"/>
    <col min="6" max="6" width="12.28515625" customWidth="1"/>
    <col min="7" max="7" width="9" customWidth="1"/>
    <col min="8" max="8" width="9.5703125" customWidth="1"/>
    <col min="9" max="9" width="9.5703125" style="23" bestFit="1" customWidth="1"/>
    <col min="10" max="10" width="8.140625" bestFit="1" customWidth="1"/>
    <col min="11" max="11" width="9.5703125" bestFit="1" customWidth="1"/>
    <col min="12" max="12" width="10" bestFit="1" customWidth="1"/>
    <col min="15" max="15" width="9.42578125" bestFit="1" customWidth="1"/>
    <col min="16" max="16" width="9.5703125" bestFit="1" customWidth="1"/>
    <col min="17" max="17" width="10.5703125" bestFit="1" customWidth="1"/>
    <col min="18" max="18" width="9.28515625" bestFit="1" customWidth="1"/>
  </cols>
  <sheetData>
    <row r="1" spans="1:10">
      <c r="A1" s="1" t="s">
        <v>0</v>
      </c>
    </row>
    <row r="2" spans="1:10" ht="15" customHeight="1">
      <c r="A2" s="60"/>
      <c r="B2" s="60"/>
      <c r="C2" s="61">
        <v>2022</v>
      </c>
      <c r="D2" s="61"/>
      <c r="E2" s="61">
        <v>2021</v>
      </c>
      <c r="F2" s="61"/>
      <c r="G2" s="60" t="s">
        <v>1</v>
      </c>
      <c r="H2" s="60"/>
      <c r="I2" s="60" t="s">
        <v>2</v>
      </c>
      <c r="J2" s="60"/>
    </row>
    <row r="3" spans="1:10">
      <c r="A3" s="60"/>
      <c r="B3" s="60"/>
      <c r="C3" s="18" t="s">
        <v>3</v>
      </c>
      <c r="D3" s="18" t="s">
        <v>4</v>
      </c>
      <c r="E3" s="18" t="s">
        <v>3</v>
      </c>
      <c r="F3" s="18" t="s">
        <v>4</v>
      </c>
      <c r="G3" s="18" t="s">
        <v>5</v>
      </c>
      <c r="H3" s="18" t="s">
        <v>6</v>
      </c>
      <c r="I3" s="18">
        <v>2022</v>
      </c>
      <c r="J3" s="18">
        <v>2021</v>
      </c>
    </row>
    <row r="4" spans="1:10">
      <c r="A4" s="2">
        <v>1</v>
      </c>
      <c r="B4" s="31" t="s">
        <v>7</v>
      </c>
      <c r="C4" s="4">
        <f t="shared" ref="C4:C16" si="0">ROUND(D4/4.9474,2)</f>
        <v>601.07000000000005</v>
      </c>
      <c r="D4" s="4">
        <f t="shared" ref="D4:D13" si="1">SUMIFS($D$26:$D$56,$B$26:$B$56,B4)</f>
        <v>2973.71</v>
      </c>
      <c r="E4" s="3">
        <f>ROUND(F4/4.9481,2)</f>
        <v>328.4</v>
      </c>
      <c r="F4" s="3">
        <f t="shared" ref="F4:F13" si="2">SUMIFS($F$26:$F$56,$B$26:$B$56,B4)</f>
        <v>1624.98</v>
      </c>
      <c r="G4" s="13">
        <f>ROUND(C4*100/E4-100,2)</f>
        <v>83.03</v>
      </c>
      <c r="H4" s="13">
        <f>ROUND(D4*100/F4-100,2)</f>
        <v>83</v>
      </c>
      <c r="I4" s="22">
        <f>D4*100/$D$16</f>
        <v>18.013548284603381</v>
      </c>
      <c r="J4" s="22">
        <f>F4*100/$F$16</f>
        <v>11.410498046150122</v>
      </c>
    </row>
    <row r="5" spans="1:10">
      <c r="A5" s="2">
        <v>2</v>
      </c>
      <c r="B5" s="31" t="s">
        <v>8</v>
      </c>
      <c r="C5" s="4">
        <f t="shared" si="0"/>
        <v>581.97</v>
      </c>
      <c r="D5" s="4">
        <f t="shared" si="1"/>
        <v>2879.2200000000003</v>
      </c>
      <c r="E5" s="3">
        <f t="shared" ref="E5:E16" si="3">ROUND(F5/4.9481,2)</f>
        <v>410.57</v>
      </c>
      <c r="F5" s="3">
        <f t="shared" si="2"/>
        <v>2031.5300000000002</v>
      </c>
      <c r="G5" s="13">
        <f t="shared" ref="G5:H16" si="4">ROUND(C5*100/E5-100,2)</f>
        <v>41.75</v>
      </c>
      <c r="H5" s="13">
        <f t="shared" si="4"/>
        <v>41.73</v>
      </c>
      <c r="I5" s="22">
        <f t="shared" ref="I5:I13" si="5">D5*100/$D$16</f>
        <v>17.441165578350191</v>
      </c>
      <c r="J5" s="22">
        <f t="shared" ref="J5:J13" si="6">F5*100/$F$16</f>
        <v>14.265264246757106</v>
      </c>
    </row>
    <row r="6" spans="1:10">
      <c r="A6" s="2">
        <v>3</v>
      </c>
      <c r="B6" s="31" t="s">
        <v>36</v>
      </c>
      <c r="C6" s="4">
        <f t="shared" si="0"/>
        <v>562.28</v>
      </c>
      <c r="D6" s="4">
        <f t="shared" si="1"/>
        <v>2781.82</v>
      </c>
      <c r="E6" s="3">
        <f t="shared" si="3"/>
        <v>444.26</v>
      </c>
      <c r="F6" s="3">
        <f t="shared" si="2"/>
        <v>2198.23</v>
      </c>
      <c r="G6" s="30">
        <f t="shared" si="4"/>
        <v>26.57</v>
      </c>
      <c r="H6" s="30">
        <f t="shared" si="4"/>
        <v>26.55</v>
      </c>
      <c r="I6" s="22">
        <f t="shared" si="5"/>
        <v>16.851155253563856</v>
      </c>
      <c r="J6" s="22">
        <f t="shared" si="6"/>
        <v>15.435820207010908</v>
      </c>
    </row>
    <row r="7" spans="1:10">
      <c r="A7" s="2">
        <v>4</v>
      </c>
      <c r="B7" s="31" t="s">
        <v>9</v>
      </c>
      <c r="C7" s="4">
        <f t="shared" si="0"/>
        <v>428.36</v>
      </c>
      <c r="D7" s="4">
        <f t="shared" si="1"/>
        <v>2119.2800000000002</v>
      </c>
      <c r="E7" s="3">
        <f t="shared" si="3"/>
        <v>326.73</v>
      </c>
      <c r="F7" s="3">
        <f t="shared" si="2"/>
        <v>1616.68</v>
      </c>
      <c r="G7" s="13">
        <f t="shared" si="4"/>
        <v>31.11</v>
      </c>
      <c r="H7" s="13">
        <f t="shared" si="4"/>
        <v>31.09</v>
      </c>
      <c r="I7" s="22">
        <f t="shared" si="5"/>
        <v>12.837752372825278</v>
      </c>
      <c r="J7" s="22">
        <f t="shared" si="6"/>
        <v>11.352216015735566</v>
      </c>
    </row>
    <row r="8" spans="1:10">
      <c r="A8" s="2">
        <v>5</v>
      </c>
      <c r="B8" s="31" t="s">
        <v>11</v>
      </c>
      <c r="C8" s="4">
        <f t="shared" si="0"/>
        <v>232.07</v>
      </c>
      <c r="D8" s="4">
        <f t="shared" si="1"/>
        <v>1148.1299999999999</v>
      </c>
      <c r="E8" s="3">
        <f t="shared" si="3"/>
        <v>168.13</v>
      </c>
      <c r="F8" s="3">
        <f t="shared" si="2"/>
        <v>831.93000000000006</v>
      </c>
      <c r="G8" s="13">
        <f t="shared" si="4"/>
        <v>38.03</v>
      </c>
      <c r="H8" s="13">
        <f t="shared" si="4"/>
        <v>38.01</v>
      </c>
      <c r="I8" s="22">
        <f t="shared" si="5"/>
        <v>6.9549132874428503</v>
      </c>
      <c r="J8" s="22">
        <f t="shared" si="6"/>
        <v>5.8417553690098778</v>
      </c>
    </row>
    <row r="9" spans="1:10">
      <c r="A9" s="2">
        <v>6</v>
      </c>
      <c r="B9" s="31" t="s">
        <v>13</v>
      </c>
      <c r="C9" s="4">
        <f t="shared" si="0"/>
        <v>196.08</v>
      </c>
      <c r="D9" s="4">
        <f t="shared" si="1"/>
        <v>970.09</v>
      </c>
      <c r="E9" s="3">
        <f t="shared" si="3"/>
        <v>189.91</v>
      </c>
      <c r="F9" s="3">
        <f t="shared" si="2"/>
        <v>939.7</v>
      </c>
      <c r="G9" s="13">
        <f t="shared" si="4"/>
        <v>3.25</v>
      </c>
      <c r="H9" s="13">
        <f t="shared" si="4"/>
        <v>3.23</v>
      </c>
      <c r="I9" s="22">
        <f t="shared" si="5"/>
        <v>5.8764180284596996</v>
      </c>
      <c r="J9" s="22">
        <f t="shared" si="6"/>
        <v>6.5985089133203303</v>
      </c>
    </row>
    <row r="10" spans="1:10">
      <c r="A10" s="2">
        <v>7</v>
      </c>
      <c r="B10" s="31" t="s">
        <v>10</v>
      </c>
      <c r="C10" s="4">
        <f t="shared" si="0"/>
        <v>183.21</v>
      </c>
      <c r="D10" s="4">
        <f t="shared" si="1"/>
        <v>906.40000000000009</v>
      </c>
      <c r="E10" s="3">
        <f t="shared" si="3"/>
        <v>155.41999999999999</v>
      </c>
      <c r="F10" s="3">
        <f t="shared" si="2"/>
        <v>769.01</v>
      </c>
      <c r="G10" s="13">
        <f t="shared" si="4"/>
        <v>17.88</v>
      </c>
      <c r="H10" s="13">
        <f t="shared" si="4"/>
        <v>17.87</v>
      </c>
      <c r="I10" s="22">
        <f t="shared" si="5"/>
        <v>5.4906094290177947</v>
      </c>
      <c r="J10" s="22">
        <f t="shared" si="6"/>
        <v>5.3999354468792884</v>
      </c>
    </row>
    <row r="11" spans="1:10">
      <c r="A11" s="2">
        <v>8</v>
      </c>
      <c r="B11" s="19" t="s">
        <v>12</v>
      </c>
      <c r="C11" s="4">
        <f t="shared" si="0"/>
        <v>108.44</v>
      </c>
      <c r="D11" s="4">
        <f t="shared" si="1"/>
        <v>536.48</v>
      </c>
      <c r="E11" s="3">
        <f t="shared" si="3"/>
        <v>59.39</v>
      </c>
      <c r="F11" s="3">
        <f t="shared" si="2"/>
        <v>293.85000000000002</v>
      </c>
      <c r="G11" s="13">
        <f t="shared" si="4"/>
        <v>82.59</v>
      </c>
      <c r="H11" s="13">
        <f t="shared" si="4"/>
        <v>82.57</v>
      </c>
      <c r="I11" s="22">
        <f t="shared" si="5"/>
        <v>3.2497817150038242</v>
      </c>
      <c r="J11" s="32">
        <f t="shared" si="6"/>
        <v>2.0633945346165579</v>
      </c>
    </row>
    <row r="12" spans="1:10">
      <c r="A12" s="2">
        <v>9</v>
      </c>
      <c r="B12" s="31" t="s">
        <v>14</v>
      </c>
      <c r="C12" s="4">
        <f t="shared" si="0"/>
        <v>92.96</v>
      </c>
      <c r="D12" s="4">
        <f t="shared" si="1"/>
        <v>459.89</v>
      </c>
      <c r="E12" s="3">
        <f t="shared" si="3"/>
        <v>82.29</v>
      </c>
      <c r="F12" s="3">
        <f t="shared" si="2"/>
        <v>407.2</v>
      </c>
      <c r="G12" s="13">
        <f t="shared" si="4"/>
        <v>12.97</v>
      </c>
      <c r="H12" s="13">
        <f t="shared" si="4"/>
        <v>12.94</v>
      </c>
      <c r="I12" s="22">
        <f t="shared" si="5"/>
        <v>2.7858300643325169</v>
      </c>
      <c r="J12" s="22">
        <f t="shared" si="6"/>
        <v>2.8593304560008921</v>
      </c>
    </row>
    <row r="13" spans="1:10">
      <c r="A13" s="2">
        <v>10</v>
      </c>
      <c r="B13" s="31" t="s">
        <v>15</v>
      </c>
      <c r="C13" s="4">
        <f t="shared" si="0"/>
        <v>77.319999999999993</v>
      </c>
      <c r="D13" s="4">
        <f t="shared" si="1"/>
        <v>382.55</v>
      </c>
      <c r="E13" s="3">
        <f t="shared" si="3"/>
        <v>77.569999999999993</v>
      </c>
      <c r="F13" s="3">
        <f t="shared" si="2"/>
        <v>383.82</v>
      </c>
      <c r="G13" s="13">
        <f t="shared" si="4"/>
        <v>-0.32</v>
      </c>
      <c r="H13" s="13">
        <f t="shared" si="4"/>
        <v>-0.33</v>
      </c>
      <c r="I13" s="22">
        <f t="shared" si="5"/>
        <v>2.3173352130083376</v>
      </c>
      <c r="J13" s="22">
        <f t="shared" si="6"/>
        <v>2.6951577004475995</v>
      </c>
    </row>
    <row r="14" spans="1:10">
      <c r="A14" s="14"/>
      <c r="B14" s="15" t="s">
        <v>17</v>
      </c>
      <c r="C14" s="21">
        <f t="shared" si="0"/>
        <v>2405.7399999999998</v>
      </c>
      <c r="D14" s="21">
        <f t="shared" ref="D14:F14" si="7">SUM(D4:D8)</f>
        <v>11902.16</v>
      </c>
      <c r="E14" s="21">
        <f t="shared" si="3"/>
        <v>1678.09</v>
      </c>
      <c r="F14" s="21">
        <f t="shared" si="7"/>
        <v>8303.35</v>
      </c>
      <c r="G14" s="16">
        <f t="shared" si="4"/>
        <v>43.36</v>
      </c>
      <c r="H14" s="16">
        <f t="shared" si="4"/>
        <v>43.34</v>
      </c>
      <c r="I14" s="20">
        <f t="shared" ref="I14:J14" si="8">SUM(I4:I8)</f>
        <v>72.098534776785556</v>
      </c>
      <c r="J14" s="20">
        <f t="shared" si="8"/>
        <v>58.305553884663581</v>
      </c>
    </row>
    <row r="15" spans="1:10">
      <c r="A15" s="14"/>
      <c r="B15" s="15" t="s">
        <v>18</v>
      </c>
      <c r="C15" s="21">
        <f t="shared" si="0"/>
        <v>3063.74</v>
      </c>
      <c r="D15" s="21">
        <f t="shared" ref="D15:F15" si="9">SUM(D4:D13)</f>
        <v>15157.569999999998</v>
      </c>
      <c r="E15" s="21">
        <f t="shared" si="3"/>
        <v>2242.66</v>
      </c>
      <c r="F15" s="21">
        <f t="shared" si="9"/>
        <v>11096.930000000002</v>
      </c>
      <c r="G15" s="16">
        <f t="shared" si="4"/>
        <v>36.61</v>
      </c>
      <c r="H15" s="16">
        <f t="shared" si="4"/>
        <v>36.590000000000003</v>
      </c>
      <c r="I15" s="20">
        <f t="shared" ref="I15:J15" si="10">SUM(I4:I13)</f>
        <v>91.818509226607716</v>
      </c>
      <c r="J15" s="20">
        <f t="shared" si="10"/>
        <v>77.921880935928243</v>
      </c>
    </row>
    <row r="16" spans="1:10">
      <c r="A16" s="17"/>
      <c r="B16" s="15" t="s">
        <v>19</v>
      </c>
      <c r="C16" s="21">
        <f t="shared" si="0"/>
        <v>3336.74</v>
      </c>
      <c r="D16" s="21">
        <f>D38+D56</f>
        <v>16508.185688999998</v>
      </c>
      <c r="E16" s="21">
        <f t="shared" si="3"/>
        <v>2878.09</v>
      </c>
      <c r="F16" s="21">
        <f>F38+F56</f>
        <v>14241.096168</v>
      </c>
      <c r="G16" s="16">
        <f t="shared" si="4"/>
        <v>15.94</v>
      </c>
      <c r="H16" s="16">
        <f t="shared" si="4"/>
        <v>15.92</v>
      </c>
      <c r="I16" s="20">
        <v>100</v>
      </c>
      <c r="J16" s="20">
        <v>100</v>
      </c>
    </row>
    <row r="17" spans="1:10">
      <c r="A17" s="9" t="s">
        <v>20</v>
      </c>
      <c r="E17" s="5"/>
      <c r="F17" s="5"/>
    </row>
    <row r="18" spans="1:10">
      <c r="A18" s="28" t="s">
        <v>37</v>
      </c>
      <c r="D18" s="6"/>
      <c r="E18" s="5"/>
      <c r="F18" s="5"/>
    </row>
    <row r="19" spans="1:10">
      <c r="A19" s="10" t="s">
        <v>22</v>
      </c>
      <c r="B19" s="11"/>
      <c r="D19" s="11"/>
      <c r="E19" s="10" t="s">
        <v>23</v>
      </c>
      <c r="F19" s="11"/>
      <c r="G19" s="11"/>
    </row>
    <row r="20" spans="1:10">
      <c r="A20" t="s">
        <v>24</v>
      </c>
      <c r="B20" s="11"/>
      <c r="D20" s="11"/>
      <c r="E20" s="11" t="s">
        <v>25</v>
      </c>
      <c r="F20" s="11"/>
      <c r="G20" s="11"/>
    </row>
    <row r="21" spans="1:10">
      <c r="A21" s="11" t="s">
        <v>26</v>
      </c>
      <c r="B21" s="11"/>
      <c r="D21" s="11"/>
      <c r="E21" s="11" t="s">
        <v>38</v>
      </c>
      <c r="F21" s="11"/>
      <c r="G21" s="11"/>
    </row>
    <row r="22" spans="1:10">
      <c r="E22" s="11" t="s">
        <v>39</v>
      </c>
    </row>
    <row r="23" spans="1:10">
      <c r="A23" s="1" t="s">
        <v>29</v>
      </c>
    </row>
    <row r="24" spans="1:10" ht="15" customHeight="1">
      <c r="A24" s="60"/>
      <c r="B24" s="60"/>
      <c r="C24" s="61">
        <v>2022</v>
      </c>
      <c r="D24" s="61"/>
      <c r="E24" s="61">
        <v>2021</v>
      </c>
      <c r="F24" s="61"/>
      <c r="G24" s="60" t="s">
        <v>1</v>
      </c>
      <c r="H24" s="60"/>
      <c r="I24" s="60" t="s">
        <v>2</v>
      </c>
      <c r="J24" s="60"/>
    </row>
    <row r="25" spans="1:10">
      <c r="A25" s="60"/>
      <c r="B25" s="60"/>
      <c r="C25" s="18" t="s">
        <v>3</v>
      </c>
      <c r="D25" s="18" t="s">
        <v>4</v>
      </c>
      <c r="E25" s="18" t="s">
        <v>3</v>
      </c>
      <c r="F25" s="18" t="s">
        <v>4</v>
      </c>
      <c r="G25" s="18" t="s">
        <v>5</v>
      </c>
      <c r="H25" s="18" t="s">
        <v>6</v>
      </c>
      <c r="I25" s="18">
        <v>2022</v>
      </c>
      <c r="J25" s="18">
        <v>2021</v>
      </c>
    </row>
    <row r="26" spans="1:10">
      <c r="A26" s="2">
        <v>1</v>
      </c>
      <c r="B26" s="19" t="s">
        <v>13</v>
      </c>
      <c r="C26" s="4">
        <f t="shared" ref="C26:C37" si="11">ROUND(D26/4.9474,2)</f>
        <v>196.08</v>
      </c>
      <c r="D26" s="4">
        <f>ROUND(I26*$D$38/100,2)</f>
        <v>970.09</v>
      </c>
      <c r="E26" s="3">
        <f>ROUND(F26/4.9481,2)</f>
        <v>189.91</v>
      </c>
      <c r="F26" s="3">
        <f>ROUND($F$38*J26/100,2)</f>
        <v>939.7</v>
      </c>
      <c r="G26" s="13">
        <f>ROUND(C26*100/E26-100,2)</f>
        <v>3.25</v>
      </c>
      <c r="H26" s="13">
        <f>ROUND(D26*100/F26-100,2)</f>
        <v>3.23</v>
      </c>
      <c r="I26" s="22">
        <v>36.64</v>
      </c>
      <c r="J26" s="29">
        <v>36</v>
      </c>
    </row>
    <row r="27" spans="1:10">
      <c r="A27" s="2">
        <v>2</v>
      </c>
      <c r="B27" s="19" t="s">
        <v>14</v>
      </c>
      <c r="C27" s="4">
        <f t="shared" si="11"/>
        <v>92.96</v>
      </c>
      <c r="D27" s="4">
        <f t="shared" ref="D27:D37" si="12">ROUND(I27*$D$38/100,2)</f>
        <v>459.89</v>
      </c>
      <c r="E27" s="3">
        <f t="shared" ref="E27:E37" si="13">ROUND(F27/4.9481,2)</f>
        <v>82.29</v>
      </c>
      <c r="F27" s="3">
        <f t="shared" ref="F27:F37" si="14">ROUND($F$38*J27/100,2)</f>
        <v>407.2</v>
      </c>
      <c r="G27" s="13">
        <f t="shared" ref="G27:H38" si="15">ROUND(C27*100/E27-100,2)</f>
        <v>12.97</v>
      </c>
      <c r="H27" s="13">
        <f t="shared" si="15"/>
        <v>12.94</v>
      </c>
      <c r="I27" s="22">
        <v>17.37</v>
      </c>
      <c r="J27" s="29">
        <v>15.6</v>
      </c>
    </row>
    <row r="28" spans="1:10">
      <c r="A28" s="2">
        <v>3</v>
      </c>
      <c r="B28" s="19" t="s">
        <v>8</v>
      </c>
      <c r="C28" s="4">
        <f t="shared" si="11"/>
        <v>55.55</v>
      </c>
      <c r="D28" s="4">
        <f t="shared" si="12"/>
        <v>274.82</v>
      </c>
      <c r="E28" s="3">
        <f t="shared" si="13"/>
        <v>53.28</v>
      </c>
      <c r="F28" s="3">
        <f t="shared" si="14"/>
        <v>263.64</v>
      </c>
      <c r="G28" s="13">
        <f t="shared" si="15"/>
        <v>4.26</v>
      </c>
      <c r="H28" s="13">
        <f t="shared" si="15"/>
        <v>4.24</v>
      </c>
      <c r="I28" s="22">
        <v>10.38</v>
      </c>
      <c r="J28" s="29">
        <v>10.1</v>
      </c>
    </row>
    <row r="29" spans="1:10">
      <c r="A29" s="2">
        <v>4</v>
      </c>
      <c r="B29" s="19" t="s">
        <v>16</v>
      </c>
      <c r="C29" s="4">
        <f t="shared" si="11"/>
        <v>47.04</v>
      </c>
      <c r="D29" s="4">
        <f t="shared" si="12"/>
        <v>232.73</v>
      </c>
      <c r="E29" s="3">
        <f t="shared" si="13"/>
        <v>71.739999999999995</v>
      </c>
      <c r="F29" s="3">
        <f t="shared" si="14"/>
        <v>355</v>
      </c>
      <c r="G29" s="13">
        <f t="shared" si="15"/>
        <v>-34.43</v>
      </c>
      <c r="H29" s="13">
        <f t="shared" si="15"/>
        <v>-34.44</v>
      </c>
      <c r="I29" s="22">
        <v>8.7899999999999991</v>
      </c>
      <c r="J29" s="29">
        <v>13.6</v>
      </c>
    </row>
    <row r="30" spans="1:10">
      <c r="A30" s="2">
        <v>5</v>
      </c>
      <c r="B30" s="19" t="s">
        <v>30</v>
      </c>
      <c r="C30" s="4">
        <f t="shared" si="11"/>
        <v>41.42</v>
      </c>
      <c r="D30" s="4">
        <f t="shared" si="12"/>
        <v>204.93</v>
      </c>
      <c r="E30" s="3">
        <f t="shared" si="13"/>
        <v>28.49</v>
      </c>
      <c r="F30" s="3">
        <f t="shared" si="14"/>
        <v>140.94999999999999</v>
      </c>
      <c r="G30" s="13">
        <f t="shared" si="15"/>
        <v>45.38</v>
      </c>
      <c r="H30" s="13">
        <f t="shared" si="15"/>
        <v>45.39</v>
      </c>
      <c r="I30" s="22">
        <v>7.74</v>
      </c>
      <c r="J30" s="29">
        <v>5.4</v>
      </c>
    </row>
    <row r="31" spans="1:10">
      <c r="A31" s="2">
        <v>6</v>
      </c>
      <c r="B31" s="19" t="s">
        <v>31</v>
      </c>
      <c r="C31" s="4">
        <f t="shared" si="11"/>
        <v>31.15</v>
      </c>
      <c r="D31" s="4">
        <f t="shared" si="12"/>
        <v>154.09</v>
      </c>
      <c r="E31" s="3">
        <f t="shared" si="13"/>
        <v>24.27</v>
      </c>
      <c r="F31" s="3">
        <f t="shared" si="14"/>
        <v>120.07</v>
      </c>
      <c r="G31" s="13">
        <f t="shared" si="15"/>
        <v>28.35</v>
      </c>
      <c r="H31" s="13">
        <f t="shared" si="15"/>
        <v>28.33</v>
      </c>
      <c r="I31" s="22">
        <v>5.82</v>
      </c>
      <c r="J31" s="29">
        <v>4.5999999999999996</v>
      </c>
    </row>
    <row r="32" spans="1:10">
      <c r="A32" s="2">
        <v>7</v>
      </c>
      <c r="B32" s="19" t="s">
        <v>10</v>
      </c>
      <c r="C32" s="4">
        <f t="shared" si="11"/>
        <v>22.96</v>
      </c>
      <c r="D32" s="4">
        <f t="shared" si="12"/>
        <v>113.58</v>
      </c>
      <c r="E32" s="3">
        <f t="shared" si="13"/>
        <v>28.49</v>
      </c>
      <c r="F32" s="3">
        <f t="shared" si="14"/>
        <v>140.94999999999999</v>
      </c>
      <c r="G32" s="13">
        <f t="shared" si="15"/>
        <v>-19.41</v>
      </c>
      <c r="H32" s="13">
        <f t="shared" si="15"/>
        <v>-19.420000000000002</v>
      </c>
      <c r="I32" s="22">
        <v>4.29</v>
      </c>
      <c r="J32" s="29">
        <v>5.4</v>
      </c>
    </row>
    <row r="33" spans="1:10">
      <c r="A33" s="2">
        <v>8</v>
      </c>
      <c r="B33" s="19" t="s">
        <v>11</v>
      </c>
      <c r="C33" s="4">
        <f t="shared" si="11"/>
        <v>19.43</v>
      </c>
      <c r="D33" s="4">
        <f t="shared" si="12"/>
        <v>96.11</v>
      </c>
      <c r="E33" s="3">
        <f t="shared" si="13"/>
        <v>20.05</v>
      </c>
      <c r="F33" s="3">
        <f t="shared" si="14"/>
        <v>99.19</v>
      </c>
      <c r="G33" s="13">
        <f t="shared" si="15"/>
        <v>-3.09</v>
      </c>
      <c r="H33" s="13">
        <f t="shared" si="15"/>
        <v>-3.11</v>
      </c>
      <c r="I33" s="22">
        <v>3.63</v>
      </c>
      <c r="J33" s="29">
        <v>3.8</v>
      </c>
    </row>
    <row r="34" spans="1:10">
      <c r="A34" s="2">
        <v>9</v>
      </c>
      <c r="B34" s="19" t="s">
        <v>7</v>
      </c>
      <c r="C34" s="4">
        <f t="shared" si="11"/>
        <v>11.61</v>
      </c>
      <c r="D34" s="4">
        <f t="shared" si="12"/>
        <v>57.45</v>
      </c>
      <c r="E34" s="3">
        <f t="shared" si="13"/>
        <v>11.08</v>
      </c>
      <c r="F34" s="3">
        <f t="shared" si="14"/>
        <v>54.82</v>
      </c>
      <c r="G34" s="13">
        <f t="shared" si="15"/>
        <v>4.78</v>
      </c>
      <c r="H34" s="13">
        <f t="shared" si="15"/>
        <v>4.8</v>
      </c>
      <c r="I34" s="22">
        <v>2.17</v>
      </c>
      <c r="J34" s="29">
        <v>2.1</v>
      </c>
    </row>
    <row r="35" spans="1:10">
      <c r="A35" s="2">
        <v>10</v>
      </c>
      <c r="B35" s="19" t="s">
        <v>12</v>
      </c>
      <c r="C35" s="4">
        <f t="shared" si="11"/>
        <v>10.38</v>
      </c>
      <c r="D35" s="4">
        <f t="shared" si="12"/>
        <v>51.36</v>
      </c>
      <c r="E35" s="3">
        <f t="shared" si="13"/>
        <v>10.02</v>
      </c>
      <c r="F35" s="3">
        <f t="shared" si="14"/>
        <v>49.6</v>
      </c>
      <c r="G35" s="13">
        <f t="shared" si="15"/>
        <v>3.59</v>
      </c>
      <c r="H35" s="13">
        <f t="shared" si="15"/>
        <v>3.55</v>
      </c>
      <c r="I35" s="22">
        <v>1.94</v>
      </c>
      <c r="J35" s="29">
        <v>1.9</v>
      </c>
    </row>
    <row r="36" spans="1:10">
      <c r="A36" s="14"/>
      <c r="B36" s="15" t="s">
        <v>17</v>
      </c>
      <c r="C36" s="21">
        <f t="shared" si="11"/>
        <v>433.05</v>
      </c>
      <c r="D36" s="21">
        <f t="shared" si="12"/>
        <v>2142.4499999999998</v>
      </c>
      <c r="E36" s="21">
        <f t="shared" si="13"/>
        <v>425.72</v>
      </c>
      <c r="F36" s="21">
        <f t="shared" si="14"/>
        <v>2106.4899999999998</v>
      </c>
      <c r="G36" s="16">
        <f t="shared" si="15"/>
        <v>1.72</v>
      </c>
      <c r="H36" s="16">
        <f t="shared" si="15"/>
        <v>1.71</v>
      </c>
      <c r="I36" s="20">
        <f t="shared" ref="I36:J36" si="16">SUM(I26:I30)</f>
        <v>80.92</v>
      </c>
      <c r="J36" s="20">
        <f t="shared" si="16"/>
        <v>80.7</v>
      </c>
    </row>
    <row r="37" spans="1:10">
      <c r="A37" s="14"/>
      <c r="B37" s="15" t="s">
        <v>18</v>
      </c>
      <c r="C37" s="21">
        <f t="shared" si="11"/>
        <v>528.57000000000005</v>
      </c>
      <c r="D37" s="21">
        <f t="shared" si="12"/>
        <v>2615.0500000000002</v>
      </c>
      <c r="E37" s="21">
        <f t="shared" si="13"/>
        <v>519.62</v>
      </c>
      <c r="F37" s="21">
        <f t="shared" si="14"/>
        <v>2571.12</v>
      </c>
      <c r="G37" s="16">
        <f t="shared" si="15"/>
        <v>1.72</v>
      </c>
      <c r="H37" s="16">
        <f t="shared" si="15"/>
        <v>1.71</v>
      </c>
      <c r="I37" s="20">
        <f t="shared" ref="I37:J37" si="17">SUM(I26:I35)</f>
        <v>98.77000000000001</v>
      </c>
      <c r="J37" s="20">
        <f t="shared" si="17"/>
        <v>98.5</v>
      </c>
    </row>
    <row r="38" spans="1:10">
      <c r="A38" s="17"/>
      <c r="B38" s="15" t="s">
        <v>19</v>
      </c>
      <c r="C38" s="21">
        <f>D38/4.9474</f>
        <v>535.15324857500912</v>
      </c>
      <c r="D38" s="21">
        <v>2647.617182</v>
      </c>
      <c r="E38" s="21">
        <f>F38/4.9481</f>
        <v>527.52957599886827</v>
      </c>
      <c r="F38" s="21">
        <v>2610.2690950000001</v>
      </c>
      <c r="G38" s="16">
        <f>C38*100/E38-100</f>
        <v>1.4451649581363455</v>
      </c>
      <c r="H38" s="16">
        <f t="shared" si="15"/>
        <v>1.43</v>
      </c>
      <c r="I38" s="20">
        <v>100</v>
      </c>
      <c r="J38" s="20">
        <v>100</v>
      </c>
    </row>
    <row r="39" spans="1:10">
      <c r="A39" s="9" t="s">
        <v>20</v>
      </c>
    </row>
    <row r="40" spans="1:10">
      <c r="A40" s="9"/>
    </row>
    <row r="41" spans="1:10">
      <c r="A41" s="1" t="s">
        <v>32</v>
      </c>
    </row>
    <row r="42" spans="1:10" ht="15" customHeight="1">
      <c r="A42" s="60"/>
      <c r="B42" s="60"/>
      <c r="C42" s="61">
        <v>2022</v>
      </c>
      <c r="D42" s="61"/>
      <c r="E42" s="61">
        <v>2021</v>
      </c>
      <c r="F42" s="61"/>
      <c r="G42" s="60" t="s">
        <v>1</v>
      </c>
      <c r="H42" s="60"/>
      <c r="I42" s="60" t="s">
        <v>2</v>
      </c>
      <c r="J42" s="60"/>
    </row>
    <row r="43" spans="1:10">
      <c r="A43" s="60"/>
      <c r="B43" s="60"/>
      <c r="C43" s="18" t="s">
        <v>3</v>
      </c>
      <c r="D43" s="18" t="s">
        <v>4</v>
      </c>
      <c r="E43" s="18" t="s">
        <v>3</v>
      </c>
      <c r="F43" s="18" t="s">
        <v>4</v>
      </c>
      <c r="G43" s="18" t="s">
        <v>5</v>
      </c>
      <c r="H43" s="18" t="s">
        <v>6</v>
      </c>
      <c r="I43" s="18">
        <v>2022</v>
      </c>
      <c r="J43" s="18">
        <v>2021</v>
      </c>
    </row>
    <row r="44" spans="1:10">
      <c r="A44" s="2">
        <v>1</v>
      </c>
      <c r="B44" s="19" t="s">
        <v>7</v>
      </c>
      <c r="C44" s="8">
        <f t="shared" ref="C44:C56" si="18">ROUND(D44/4.9474,2)</f>
        <v>589.45000000000005</v>
      </c>
      <c r="D44" s="8">
        <f>ROUND(I44*$D$56/100,2)</f>
        <v>2916.26</v>
      </c>
      <c r="E44" s="7">
        <f>ROUND(F44/4.9481,2)</f>
        <v>317.33</v>
      </c>
      <c r="F44" s="7">
        <f t="shared" ref="F44:F52" si="19">ROUND($F$56*J44/100,2)</f>
        <v>1570.16</v>
      </c>
      <c r="G44" s="12">
        <f>ROUND(C44*100/E44-100,2)</f>
        <v>85.75</v>
      </c>
      <c r="H44" s="12">
        <f>ROUND(D44*100/F44-100,2)</f>
        <v>85.73</v>
      </c>
      <c r="I44" s="24">
        <v>21.04</v>
      </c>
      <c r="J44" s="29">
        <v>13.5</v>
      </c>
    </row>
    <row r="45" spans="1:10">
      <c r="A45" s="2">
        <v>2</v>
      </c>
      <c r="B45" s="19" t="s">
        <v>36</v>
      </c>
      <c r="C45" s="8">
        <f t="shared" si="18"/>
        <v>562.28</v>
      </c>
      <c r="D45" s="8">
        <f t="shared" ref="D45:D55" si="20">ROUND(I45*$D$56/100,2)</f>
        <v>2781.82</v>
      </c>
      <c r="E45" s="7">
        <f t="shared" ref="E45:E56" si="21">ROUND(F45/4.9481,2)</f>
        <v>444.26</v>
      </c>
      <c r="F45" s="7">
        <f t="shared" si="19"/>
        <v>2198.23</v>
      </c>
      <c r="G45" s="12">
        <f t="shared" ref="G45:H56" si="22">ROUND(C45*100/E45-100,2)</f>
        <v>26.57</v>
      </c>
      <c r="H45" s="12">
        <f t="shared" si="22"/>
        <v>26.55</v>
      </c>
      <c r="I45" s="24">
        <v>20.07</v>
      </c>
      <c r="J45" s="29">
        <v>18.899999999999999</v>
      </c>
    </row>
    <row r="46" spans="1:10">
      <c r="A46" s="2">
        <v>3</v>
      </c>
      <c r="B46" s="19" t="s">
        <v>8</v>
      </c>
      <c r="C46" s="8">
        <f t="shared" si="18"/>
        <v>526.41999999999996</v>
      </c>
      <c r="D46" s="8">
        <f t="shared" si="20"/>
        <v>2604.4</v>
      </c>
      <c r="E46" s="7">
        <f t="shared" si="21"/>
        <v>357.29</v>
      </c>
      <c r="F46" s="7">
        <f t="shared" si="19"/>
        <v>1767.89</v>
      </c>
      <c r="G46" s="12">
        <f t="shared" si="22"/>
        <v>47.34</v>
      </c>
      <c r="H46" s="12">
        <f t="shared" si="22"/>
        <v>47.32</v>
      </c>
      <c r="I46" s="24">
        <v>18.79</v>
      </c>
      <c r="J46" s="29">
        <v>15.2</v>
      </c>
    </row>
    <row r="47" spans="1:10">
      <c r="A47" s="2">
        <v>4</v>
      </c>
      <c r="B47" s="19" t="s">
        <v>9</v>
      </c>
      <c r="C47" s="8">
        <f t="shared" si="18"/>
        <v>428.36</v>
      </c>
      <c r="D47" s="8">
        <f t="shared" si="20"/>
        <v>2119.2800000000002</v>
      </c>
      <c r="E47" s="7">
        <f t="shared" si="21"/>
        <v>326.73</v>
      </c>
      <c r="F47" s="7">
        <f t="shared" si="19"/>
        <v>1616.68</v>
      </c>
      <c r="G47" s="12">
        <f t="shared" si="22"/>
        <v>31.11</v>
      </c>
      <c r="H47" s="12">
        <f t="shared" si="22"/>
        <v>31.09</v>
      </c>
      <c r="I47" s="24">
        <v>15.29</v>
      </c>
      <c r="J47" s="29">
        <v>13.9</v>
      </c>
    </row>
    <row r="48" spans="1:10">
      <c r="A48" s="2">
        <v>5</v>
      </c>
      <c r="B48" s="19" t="s">
        <v>11</v>
      </c>
      <c r="C48" s="8">
        <f t="shared" si="18"/>
        <v>212.64</v>
      </c>
      <c r="D48" s="8">
        <f t="shared" si="20"/>
        <v>1052.02</v>
      </c>
      <c r="E48" s="7">
        <f t="shared" si="21"/>
        <v>148.09</v>
      </c>
      <c r="F48" s="7">
        <f t="shared" si="19"/>
        <v>732.74</v>
      </c>
      <c r="G48" s="12">
        <f t="shared" si="22"/>
        <v>43.59</v>
      </c>
      <c r="H48" s="12">
        <f t="shared" si="22"/>
        <v>43.57</v>
      </c>
      <c r="I48" s="24">
        <v>7.59</v>
      </c>
      <c r="J48" s="29">
        <v>6.3</v>
      </c>
    </row>
    <row r="49" spans="1:10">
      <c r="A49" s="2">
        <v>6</v>
      </c>
      <c r="B49" s="19" t="s">
        <v>10</v>
      </c>
      <c r="C49" s="8">
        <f t="shared" si="18"/>
        <v>160.25</v>
      </c>
      <c r="D49" s="8">
        <f t="shared" si="20"/>
        <v>792.82</v>
      </c>
      <c r="E49" s="7">
        <f t="shared" si="21"/>
        <v>126.93</v>
      </c>
      <c r="F49" s="7">
        <f t="shared" si="19"/>
        <v>628.05999999999995</v>
      </c>
      <c r="G49" s="12">
        <f t="shared" si="22"/>
        <v>26.25</v>
      </c>
      <c r="H49" s="12">
        <f t="shared" si="22"/>
        <v>26.23</v>
      </c>
      <c r="I49" s="24">
        <v>5.72</v>
      </c>
      <c r="J49" s="29">
        <v>5.4</v>
      </c>
    </row>
    <row r="50" spans="1:10">
      <c r="A50" s="2">
        <v>7</v>
      </c>
      <c r="B50" s="19" t="s">
        <v>12</v>
      </c>
      <c r="C50" s="8">
        <f t="shared" si="18"/>
        <v>98.06</v>
      </c>
      <c r="D50" s="8">
        <f t="shared" si="20"/>
        <v>485.12</v>
      </c>
      <c r="E50" s="7">
        <f t="shared" si="21"/>
        <v>49.36</v>
      </c>
      <c r="F50" s="7">
        <f t="shared" si="19"/>
        <v>244.25</v>
      </c>
      <c r="G50" s="12">
        <f t="shared" si="22"/>
        <v>98.66</v>
      </c>
      <c r="H50" s="12">
        <f t="shared" si="22"/>
        <v>98.62</v>
      </c>
      <c r="I50" s="24">
        <v>3.5</v>
      </c>
      <c r="J50" s="29">
        <v>2.1</v>
      </c>
    </row>
    <row r="51" spans="1:10">
      <c r="A51" s="2">
        <v>8</v>
      </c>
      <c r="B51" s="19" t="s">
        <v>15</v>
      </c>
      <c r="C51" s="8">
        <f t="shared" si="18"/>
        <v>77.319999999999993</v>
      </c>
      <c r="D51" s="8">
        <f t="shared" si="20"/>
        <v>382.55</v>
      </c>
      <c r="E51" s="7">
        <f t="shared" si="21"/>
        <v>77.569999999999993</v>
      </c>
      <c r="F51" s="7">
        <f t="shared" si="19"/>
        <v>383.82</v>
      </c>
      <c r="G51" s="12">
        <f t="shared" si="22"/>
        <v>-0.32</v>
      </c>
      <c r="H51" s="12">
        <f t="shared" si="22"/>
        <v>-0.33</v>
      </c>
      <c r="I51" s="24">
        <v>2.76</v>
      </c>
      <c r="J51" s="29">
        <v>3.3</v>
      </c>
    </row>
    <row r="52" spans="1:10">
      <c r="A52" s="2">
        <v>9</v>
      </c>
      <c r="B52" s="19" t="s">
        <v>33</v>
      </c>
      <c r="C52" s="8">
        <f t="shared" si="18"/>
        <v>35.86</v>
      </c>
      <c r="D52" s="8">
        <f t="shared" si="20"/>
        <v>177.42</v>
      </c>
      <c r="E52" s="7">
        <f t="shared" si="21"/>
        <v>35.26</v>
      </c>
      <c r="F52" s="7">
        <f t="shared" si="19"/>
        <v>174.46</v>
      </c>
      <c r="G52" s="12">
        <f t="shared" si="22"/>
        <v>1.7</v>
      </c>
      <c r="H52" s="12">
        <f t="shared" si="22"/>
        <v>1.7</v>
      </c>
      <c r="I52" s="24">
        <v>1.28</v>
      </c>
      <c r="J52" s="29">
        <v>1.5</v>
      </c>
    </row>
    <row r="53" spans="1:10">
      <c r="A53" s="2">
        <v>10</v>
      </c>
      <c r="B53" s="19" t="s">
        <v>40</v>
      </c>
      <c r="C53" s="8">
        <f t="shared" si="18"/>
        <v>27.74</v>
      </c>
      <c r="D53" s="8">
        <f t="shared" si="20"/>
        <v>137.22</v>
      </c>
      <c r="E53" s="7">
        <f t="shared" si="21"/>
        <v>0</v>
      </c>
      <c r="F53" s="7">
        <f>ROUND($F$56*J53/100,2)</f>
        <v>0</v>
      </c>
      <c r="G53" s="12">
        <v>0</v>
      </c>
      <c r="H53" s="12">
        <v>0</v>
      </c>
      <c r="I53" s="24">
        <v>0.99</v>
      </c>
      <c r="J53" s="29">
        <v>0</v>
      </c>
    </row>
    <row r="54" spans="1:10">
      <c r="A54" s="14"/>
      <c r="B54" s="15" t="s">
        <v>17</v>
      </c>
      <c r="C54" s="25">
        <f t="shared" si="18"/>
        <v>2319.15</v>
      </c>
      <c r="D54" s="25">
        <f t="shared" si="20"/>
        <v>11473.78</v>
      </c>
      <c r="E54" s="25">
        <f t="shared" si="21"/>
        <v>1593.68</v>
      </c>
      <c r="F54" s="25">
        <f>ROUND($F$56*J54/100,2)</f>
        <v>7885.7</v>
      </c>
      <c r="G54" s="26">
        <f t="shared" si="22"/>
        <v>45.52</v>
      </c>
      <c r="H54" s="26">
        <f t="shared" si="22"/>
        <v>45.5</v>
      </c>
      <c r="I54" s="27">
        <f t="shared" ref="I54:J54" si="23">SUM(I44:I48)</f>
        <v>82.78</v>
      </c>
      <c r="J54" s="27">
        <f t="shared" si="23"/>
        <v>67.8</v>
      </c>
    </row>
    <row r="55" spans="1:10">
      <c r="A55" s="14"/>
      <c r="B55" s="15" t="s">
        <v>18</v>
      </c>
      <c r="C55" s="25">
        <f t="shared" si="18"/>
        <v>2718.38</v>
      </c>
      <c r="D55" s="25">
        <f t="shared" si="20"/>
        <v>13448.91</v>
      </c>
      <c r="E55" s="25">
        <f t="shared" si="21"/>
        <v>1882.8</v>
      </c>
      <c r="F55" s="25">
        <f>ROUND($F$56*J55/100,2)</f>
        <v>9316.2900000000009</v>
      </c>
      <c r="G55" s="26">
        <f t="shared" si="22"/>
        <v>44.38</v>
      </c>
      <c r="H55" s="26">
        <f t="shared" si="22"/>
        <v>44.36</v>
      </c>
      <c r="I55" s="27">
        <f t="shared" ref="I55:J55" si="24">SUM(I44:I53)</f>
        <v>97.03</v>
      </c>
      <c r="J55" s="27">
        <f t="shared" si="24"/>
        <v>80.099999999999994</v>
      </c>
    </row>
    <row r="56" spans="1:10">
      <c r="A56" s="17"/>
      <c r="B56" s="15" t="s">
        <v>19</v>
      </c>
      <c r="C56" s="25">
        <f t="shared" si="18"/>
        <v>2801.59</v>
      </c>
      <c r="D56" s="25">
        <v>13860.568507</v>
      </c>
      <c r="E56" s="25">
        <f t="shared" si="21"/>
        <v>2350.56</v>
      </c>
      <c r="F56" s="25">
        <v>11630.827073</v>
      </c>
      <c r="G56" s="26">
        <f t="shared" si="22"/>
        <v>19.190000000000001</v>
      </c>
      <c r="H56" s="26">
        <f t="shared" si="22"/>
        <v>19.170000000000002</v>
      </c>
      <c r="I56" s="27">
        <v>100</v>
      </c>
      <c r="J56" s="27">
        <v>100</v>
      </c>
    </row>
    <row r="57" spans="1:10">
      <c r="A57" s="9" t="s">
        <v>20</v>
      </c>
    </row>
    <row r="58" spans="1:10">
      <c r="A58" s="9"/>
    </row>
    <row r="59" spans="1:10">
      <c r="A59" s="1" t="s">
        <v>41</v>
      </c>
    </row>
    <row r="60" spans="1:10" ht="15" customHeight="1">
      <c r="A60" s="60"/>
      <c r="B60" s="60"/>
      <c r="C60" s="61">
        <v>2022</v>
      </c>
      <c r="D60" s="61"/>
      <c r="E60" s="61">
        <v>2021</v>
      </c>
      <c r="F60" s="61"/>
      <c r="G60" s="60" t="s">
        <v>1</v>
      </c>
      <c r="H60" s="60"/>
      <c r="I60" s="60" t="s">
        <v>2</v>
      </c>
      <c r="J60" s="60"/>
    </row>
    <row r="61" spans="1:10">
      <c r="A61" s="60"/>
      <c r="B61" s="60"/>
      <c r="C61" s="18" t="s">
        <v>3</v>
      </c>
      <c r="D61" s="18" t="s">
        <v>4</v>
      </c>
      <c r="E61" s="18" t="s">
        <v>3</v>
      </c>
      <c r="F61" s="18" t="s">
        <v>4</v>
      </c>
      <c r="G61" s="18" t="s">
        <v>5</v>
      </c>
      <c r="H61" s="18" t="s">
        <v>6</v>
      </c>
      <c r="I61" s="18">
        <v>2022</v>
      </c>
      <c r="J61" s="18">
        <v>2021</v>
      </c>
    </row>
    <row r="62" spans="1:10">
      <c r="A62" s="2">
        <v>1</v>
      </c>
      <c r="B62" s="19" t="s">
        <v>42</v>
      </c>
      <c r="C62" s="8">
        <f t="shared" ref="C62:C73" si="25">ROUND(D62/4.9474,2)</f>
        <v>493.95</v>
      </c>
      <c r="D62" s="8">
        <f>ROUND(I62*$D$74/100,2)</f>
        <v>2443.77</v>
      </c>
      <c r="E62" s="7">
        <f>ROUND(F62/4.9481,2)</f>
        <v>425.27</v>
      </c>
      <c r="F62" s="7">
        <f>ROUND($F$74*J62/100,2)</f>
        <v>2104.2800000000002</v>
      </c>
      <c r="G62" s="12">
        <f>ROUND(C62*100/E62-100,2)</f>
        <v>16.149999999999999</v>
      </c>
      <c r="H62" s="12">
        <f>ROUND(D62*100/F62-100,2)</f>
        <v>16.13</v>
      </c>
      <c r="I62" s="24">
        <v>32.700000000000003</v>
      </c>
      <c r="J62" s="29">
        <v>35.39</v>
      </c>
    </row>
    <row r="63" spans="1:10">
      <c r="A63" s="2">
        <v>2</v>
      </c>
      <c r="B63" s="19" t="s">
        <v>43</v>
      </c>
      <c r="C63" s="8">
        <f t="shared" si="25"/>
        <v>308.14999999999998</v>
      </c>
      <c r="D63" s="8">
        <f t="shared" ref="D63:D72" si="26">ROUND(I63*$D$74/100,2)</f>
        <v>1524.55</v>
      </c>
      <c r="E63" s="7">
        <f t="shared" ref="E63:E74" si="27">ROUND(F63/4.9481,2)</f>
        <v>109.11</v>
      </c>
      <c r="F63" s="7">
        <f t="shared" ref="F63:F72" si="28">ROUND($F$74*J63/100,2)</f>
        <v>539.89</v>
      </c>
      <c r="G63" s="12">
        <f t="shared" ref="G63:H74" si="29">ROUND(C63*100/E63-100,2)</f>
        <v>182.42</v>
      </c>
      <c r="H63" s="12">
        <f t="shared" si="29"/>
        <v>182.38</v>
      </c>
      <c r="I63" s="24">
        <v>20.399999999999999</v>
      </c>
      <c r="J63" s="29">
        <v>9.08</v>
      </c>
    </row>
    <row r="64" spans="1:10">
      <c r="A64" s="2">
        <v>3</v>
      </c>
      <c r="B64" s="19" t="s">
        <v>44</v>
      </c>
      <c r="C64" s="8">
        <f t="shared" si="25"/>
        <v>282.47000000000003</v>
      </c>
      <c r="D64" s="8">
        <f t="shared" si="26"/>
        <v>1397.51</v>
      </c>
      <c r="E64" s="7">
        <f t="shared" si="27"/>
        <v>151.65</v>
      </c>
      <c r="F64" s="7">
        <f t="shared" si="28"/>
        <v>750.38</v>
      </c>
      <c r="G64" s="12">
        <f t="shared" si="29"/>
        <v>86.26</v>
      </c>
      <c r="H64" s="12">
        <f t="shared" si="29"/>
        <v>86.24</v>
      </c>
      <c r="I64" s="24">
        <v>18.7</v>
      </c>
      <c r="J64" s="29">
        <v>12.62</v>
      </c>
    </row>
    <row r="65" spans="1:10">
      <c r="A65" s="2">
        <v>4</v>
      </c>
      <c r="B65" s="19" t="s">
        <v>9</v>
      </c>
      <c r="C65" s="8">
        <f t="shared" si="25"/>
        <v>104.23</v>
      </c>
      <c r="D65" s="8">
        <f t="shared" si="26"/>
        <v>515.66</v>
      </c>
      <c r="E65" s="7">
        <f t="shared" si="27"/>
        <v>64.77</v>
      </c>
      <c r="F65" s="7">
        <f t="shared" si="28"/>
        <v>320.49</v>
      </c>
      <c r="G65" s="12">
        <f t="shared" si="29"/>
        <v>60.92</v>
      </c>
      <c r="H65" s="12">
        <f t="shared" si="29"/>
        <v>60.9</v>
      </c>
      <c r="I65" s="24">
        <v>6.9</v>
      </c>
      <c r="J65" s="29">
        <v>5.39</v>
      </c>
    </row>
    <row r="66" spans="1:10">
      <c r="A66" s="2">
        <v>5</v>
      </c>
      <c r="B66" s="19" t="s">
        <v>11</v>
      </c>
      <c r="C66" s="8">
        <f t="shared" si="25"/>
        <v>99.7</v>
      </c>
      <c r="D66" s="8">
        <f t="shared" si="26"/>
        <v>493.24</v>
      </c>
      <c r="E66" s="7">
        <f t="shared" si="27"/>
        <v>58.64</v>
      </c>
      <c r="F66" s="7">
        <f t="shared" si="28"/>
        <v>290.16000000000003</v>
      </c>
      <c r="G66" s="12">
        <f t="shared" si="29"/>
        <v>70.02</v>
      </c>
      <c r="H66" s="12">
        <f t="shared" si="29"/>
        <v>69.989999999999995</v>
      </c>
      <c r="I66" s="24">
        <v>6.6</v>
      </c>
      <c r="J66" s="29">
        <v>4.88</v>
      </c>
    </row>
    <row r="67" spans="1:10">
      <c r="A67" s="2">
        <v>6</v>
      </c>
      <c r="B67" s="19" t="s">
        <v>45</v>
      </c>
      <c r="C67" s="8">
        <f t="shared" si="25"/>
        <v>89.12</v>
      </c>
      <c r="D67" s="8">
        <f t="shared" si="26"/>
        <v>440.92</v>
      </c>
      <c r="E67" s="7">
        <f t="shared" si="27"/>
        <v>46.86</v>
      </c>
      <c r="F67" s="7">
        <f t="shared" si="28"/>
        <v>231.89</v>
      </c>
      <c r="G67" s="12">
        <f t="shared" si="29"/>
        <v>90.18</v>
      </c>
      <c r="H67" s="12">
        <f t="shared" si="29"/>
        <v>90.14</v>
      </c>
      <c r="I67" s="24">
        <v>5.9</v>
      </c>
      <c r="J67" s="29">
        <v>3.9</v>
      </c>
    </row>
    <row r="68" spans="1:10">
      <c r="A68" s="2">
        <v>7</v>
      </c>
      <c r="B68" s="19" t="s">
        <v>46</v>
      </c>
      <c r="C68" s="8">
        <f t="shared" si="25"/>
        <v>86.1</v>
      </c>
      <c r="D68" s="8">
        <f t="shared" si="26"/>
        <v>425.98</v>
      </c>
      <c r="E68" s="7">
        <f t="shared" si="27"/>
        <v>0</v>
      </c>
      <c r="F68" s="7">
        <f t="shared" si="28"/>
        <v>0</v>
      </c>
      <c r="G68" s="12">
        <v>0</v>
      </c>
      <c r="H68" s="12">
        <v>0</v>
      </c>
      <c r="I68" s="24">
        <v>5.7</v>
      </c>
      <c r="J68" s="29">
        <v>0</v>
      </c>
    </row>
    <row r="69" spans="1:10">
      <c r="A69" s="2">
        <v>8</v>
      </c>
      <c r="B69" s="19" t="s">
        <v>47</v>
      </c>
      <c r="C69" s="8">
        <f t="shared" si="25"/>
        <v>42.29</v>
      </c>
      <c r="D69" s="8">
        <f t="shared" si="26"/>
        <v>209.25</v>
      </c>
      <c r="E69" s="7">
        <f t="shared" si="27"/>
        <v>31.84</v>
      </c>
      <c r="F69" s="7">
        <f t="shared" si="28"/>
        <v>157.57</v>
      </c>
      <c r="G69" s="12">
        <f t="shared" si="29"/>
        <v>32.82</v>
      </c>
      <c r="H69" s="12">
        <f t="shared" si="29"/>
        <v>32.799999999999997</v>
      </c>
      <c r="I69" s="24">
        <v>2.8</v>
      </c>
      <c r="J69" s="29">
        <v>2.65</v>
      </c>
    </row>
    <row r="70" spans="1:10">
      <c r="A70" s="2">
        <v>9</v>
      </c>
      <c r="B70" s="19" t="s">
        <v>48</v>
      </c>
      <c r="C70" s="8">
        <f t="shared" si="25"/>
        <v>4.53</v>
      </c>
      <c r="D70" s="8">
        <f t="shared" si="26"/>
        <v>22.42</v>
      </c>
      <c r="E70" s="7">
        <f t="shared" si="27"/>
        <v>0</v>
      </c>
      <c r="F70" s="7">
        <f t="shared" si="28"/>
        <v>0</v>
      </c>
      <c r="G70" s="12">
        <v>0</v>
      </c>
      <c r="H70" s="12">
        <v>0</v>
      </c>
      <c r="I70" s="24">
        <v>0.3</v>
      </c>
      <c r="J70" s="29">
        <v>0</v>
      </c>
    </row>
    <row r="71" spans="1:10">
      <c r="A71" s="2">
        <v>10</v>
      </c>
      <c r="B71" s="19" t="s">
        <v>49</v>
      </c>
      <c r="C71" s="8">
        <f t="shared" si="25"/>
        <v>0</v>
      </c>
      <c r="D71" s="8">
        <f t="shared" si="26"/>
        <v>0</v>
      </c>
      <c r="E71" s="7">
        <f t="shared" si="27"/>
        <v>307.02999999999997</v>
      </c>
      <c r="F71" s="7">
        <f t="shared" si="28"/>
        <v>1519.2</v>
      </c>
      <c r="G71" s="12">
        <v>0</v>
      </c>
      <c r="H71" s="12">
        <v>0</v>
      </c>
      <c r="I71" s="24">
        <v>0</v>
      </c>
      <c r="J71" s="29">
        <v>25.55</v>
      </c>
    </row>
    <row r="72" spans="1:10">
      <c r="A72" s="2">
        <v>11</v>
      </c>
      <c r="B72" s="19" t="s">
        <v>50</v>
      </c>
      <c r="C72" s="8">
        <f t="shared" si="25"/>
        <v>0</v>
      </c>
      <c r="D72" s="8">
        <f t="shared" si="26"/>
        <v>0</v>
      </c>
      <c r="E72" s="7">
        <f t="shared" si="27"/>
        <v>6.37</v>
      </c>
      <c r="F72" s="7">
        <f t="shared" si="28"/>
        <v>31.51</v>
      </c>
      <c r="G72" s="12">
        <v>0</v>
      </c>
      <c r="H72" s="12">
        <v>0</v>
      </c>
      <c r="I72" s="24">
        <v>0</v>
      </c>
      <c r="J72" s="29">
        <v>0.53</v>
      </c>
    </row>
    <row r="73" spans="1:10">
      <c r="A73" s="14"/>
      <c r="B73" s="15" t="s">
        <v>17</v>
      </c>
      <c r="C73" s="25">
        <f t="shared" si="25"/>
        <v>1288.5</v>
      </c>
      <c r="D73" s="25">
        <f>SUM(D62:D66)</f>
        <v>6374.73</v>
      </c>
      <c r="E73" s="25">
        <f t="shared" si="27"/>
        <v>809.44</v>
      </c>
      <c r="F73" s="25">
        <f>SUM(F62:F66)</f>
        <v>4005.2</v>
      </c>
      <c r="G73" s="26">
        <f t="shared" si="29"/>
        <v>59.18</v>
      </c>
      <c r="H73" s="26">
        <f t="shared" si="29"/>
        <v>59.16</v>
      </c>
      <c r="I73" s="27">
        <f>SUM(I62:I66)</f>
        <v>85.3</v>
      </c>
      <c r="J73" s="26">
        <f>SUM(J62:J66)</f>
        <v>67.36</v>
      </c>
    </row>
    <row r="74" spans="1:10">
      <c r="A74" s="17"/>
      <c r="B74" s="15" t="s">
        <v>19</v>
      </c>
      <c r="C74" s="25">
        <f>ROUND(D74/4.9474,2)</f>
        <v>1510.55</v>
      </c>
      <c r="D74" s="25">
        <v>7473.2949779999999</v>
      </c>
      <c r="E74" s="25">
        <f t="shared" si="27"/>
        <v>1201.67</v>
      </c>
      <c r="F74" s="25">
        <v>5945.9719999999998</v>
      </c>
      <c r="G74" s="26">
        <f t="shared" si="29"/>
        <v>25.7</v>
      </c>
      <c r="H74" s="26">
        <f t="shared" si="29"/>
        <v>25.69</v>
      </c>
      <c r="I74" s="27">
        <v>100</v>
      </c>
      <c r="J74" s="26">
        <v>100</v>
      </c>
    </row>
    <row r="75" spans="1:10">
      <c r="A75" s="9" t="s">
        <v>20</v>
      </c>
    </row>
    <row r="76" spans="1:10" ht="15" customHeight="1"/>
  </sheetData>
  <mergeCells count="24">
    <mergeCell ref="I60:J60"/>
    <mergeCell ref="A42:A43"/>
    <mergeCell ref="B42:B43"/>
    <mergeCell ref="C42:D42"/>
    <mergeCell ref="E42:F42"/>
    <mergeCell ref="G42:H42"/>
    <mergeCell ref="I42:J42"/>
    <mergeCell ref="A60:A61"/>
    <mergeCell ref="B60:B61"/>
    <mergeCell ref="C60:D60"/>
    <mergeCell ref="E60:F60"/>
    <mergeCell ref="G60:H60"/>
    <mergeCell ref="I24:J24"/>
    <mergeCell ref="A2:A3"/>
    <mergeCell ref="B2:B3"/>
    <mergeCell ref="C2:D2"/>
    <mergeCell ref="E2:F2"/>
    <mergeCell ref="G2:H2"/>
    <mergeCell ref="I2:J2"/>
    <mergeCell ref="A24:A25"/>
    <mergeCell ref="B24:B25"/>
    <mergeCell ref="C24:D24"/>
    <mergeCell ref="E24:F24"/>
    <mergeCell ref="G24:H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093A71-5D89-4773-9023-1A75F15A7959}"/>
</file>

<file path=customXml/itemProps2.xml><?xml version="1.0" encoding="utf-8"?>
<ds:datastoreItem xmlns:ds="http://schemas.openxmlformats.org/officeDocument/2006/customXml" ds:itemID="{539FC668-D4CA-4CF8-B036-084933F74668}"/>
</file>

<file path=customXml/itemProps3.xml><?xml version="1.0" encoding="utf-8"?>
<ds:datastoreItem xmlns:ds="http://schemas.openxmlformats.org/officeDocument/2006/customXml" ds:itemID="{32DD64F8-149B-4594-A149-C9ECFABE6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</dc:creator>
  <cp:keywords/>
  <dc:description/>
  <cp:lastModifiedBy>Daniela GHETU</cp:lastModifiedBy>
  <cp:revision/>
  <dcterms:created xsi:type="dcterms:W3CDTF">2018-04-04T12:49:57Z</dcterms:created>
  <dcterms:modified xsi:type="dcterms:W3CDTF">2025-04-03T11:27:35Z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