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omania Statistics FY20\"/>
    </mc:Choice>
  </mc:AlternateContent>
  <xr:revisionPtr revIDLastSave="0" documentId="13_ncr:1_{C636E1E6-626F-4AAB-8152-86517BC973A6}" xr6:coauthVersionLast="46" xr6:coauthVersionMax="46" xr10:uidLastSave="{00000000-0000-0000-0000-000000000000}"/>
  <bookViews>
    <workbookView xWindow="-120" yWindow="-120" windowWidth="20730" windowHeight="11160" xr2:uid="{3F9A97BE-3B48-45C0-BF7C-618CDF47B4FD}"/>
  </bookViews>
  <sheets>
    <sheet name="total" sheetId="1" r:id="rId1"/>
    <sheet name="life" sheetId="2" r:id="rId2"/>
    <sheet name="non-life" sheetId="3" r:id="rId3"/>
    <sheet name="mtpl" sheetId="4" r:id="rId4"/>
    <sheet name="brokers" sheetId="5" r:id="rId5"/>
  </sheets>
  <definedNames>
    <definedName name="_xlnm.Print_Area" localSheetId="0">total!$A$1:$J$22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F11" i="3"/>
  <c r="D11" i="3"/>
  <c r="F6" i="3"/>
  <c r="D6" i="3"/>
  <c r="F5" i="3"/>
  <c r="D5" i="3"/>
  <c r="F4" i="3"/>
  <c r="D4" i="3"/>
  <c r="F5" i="2"/>
  <c r="D5" i="2"/>
  <c r="F4" i="2"/>
  <c r="D4" i="2"/>
  <c r="J13" i="2"/>
  <c r="F13" i="2"/>
  <c r="F15" i="3"/>
  <c r="E15" i="3" s="1"/>
  <c r="D15" i="3"/>
  <c r="C15" i="3" s="1"/>
  <c r="E16" i="2"/>
  <c r="C16" i="2"/>
  <c r="D16" i="1"/>
  <c r="C16" i="1" s="1"/>
  <c r="F16" i="1"/>
  <c r="E16" i="1" s="1"/>
  <c r="C14" i="4"/>
  <c r="E14" i="4"/>
  <c r="C14" i="5"/>
  <c r="E14" i="5"/>
  <c r="F8" i="2" l="1"/>
  <c r="E8" i="2" s="1"/>
  <c r="D8" i="2"/>
  <c r="C8" i="2" s="1"/>
  <c r="J15" i="2"/>
  <c r="I15" i="2"/>
  <c r="F10" i="2" l="1"/>
  <c r="E10" i="2" s="1"/>
  <c r="F6" i="2"/>
  <c r="E6" i="2" s="1"/>
  <c r="F11" i="2"/>
  <c r="E11" i="2" s="1"/>
  <c r="F7" i="2"/>
  <c r="E7" i="2" s="1"/>
  <c r="E13" i="2"/>
  <c r="F9" i="2"/>
  <c r="E9" i="2" s="1"/>
  <c r="E5" i="2"/>
  <c r="F12" i="2"/>
  <c r="E12" i="2" s="1"/>
  <c r="D11" i="2"/>
  <c r="C11" i="2" s="1"/>
  <c r="H16" i="2"/>
  <c r="D10" i="2"/>
  <c r="C10" i="2" s="1"/>
  <c r="D6" i="2"/>
  <c r="C6" i="2" s="1"/>
  <c r="C13" i="2"/>
  <c r="D9" i="2"/>
  <c r="C9" i="2" s="1"/>
  <c r="C5" i="2"/>
  <c r="D7" i="2"/>
  <c r="D12" i="2"/>
  <c r="H8" i="2"/>
  <c r="G8" i="2"/>
  <c r="G16" i="2"/>
  <c r="H13" i="2" l="1"/>
  <c r="C7" i="2"/>
  <c r="G7" i="2" s="1"/>
  <c r="C12" i="2"/>
  <c r="G12" i="2" s="1"/>
  <c r="G13" i="2"/>
  <c r="H10" i="2"/>
  <c r="G10" i="2"/>
  <c r="H7" i="2"/>
  <c r="G9" i="2"/>
  <c r="H9" i="2"/>
  <c r="H12" i="2"/>
  <c r="G5" i="2"/>
  <c r="H5" i="2"/>
  <c r="H6" i="2"/>
  <c r="G6" i="2"/>
  <c r="G11" i="2"/>
  <c r="H11" i="2"/>
  <c r="H14" i="5" l="1"/>
  <c r="G14" i="5"/>
  <c r="D5" i="5"/>
  <c r="C5" i="5" s="1"/>
  <c r="F5" i="5"/>
  <c r="E5" i="5" s="1"/>
  <c r="D6" i="5"/>
  <c r="C6" i="5" s="1"/>
  <c r="F6" i="5"/>
  <c r="E6" i="5" s="1"/>
  <c r="D7" i="5"/>
  <c r="C7" i="5" s="1"/>
  <c r="F7" i="5"/>
  <c r="E7" i="5" s="1"/>
  <c r="D8" i="5"/>
  <c r="C8" i="5" s="1"/>
  <c r="F8" i="5"/>
  <c r="E8" i="5" s="1"/>
  <c r="D9" i="5"/>
  <c r="C9" i="5" s="1"/>
  <c r="F9" i="5"/>
  <c r="E9" i="5" s="1"/>
  <c r="D10" i="5"/>
  <c r="C10" i="5" s="1"/>
  <c r="F10" i="5"/>
  <c r="E10" i="5" s="1"/>
  <c r="D11" i="5"/>
  <c r="C11" i="5" s="1"/>
  <c r="F11" i="5"/>
  <c r="E11" i="5" s="1"/>
  <c r="D12" i="5"/>
  <c r="C12" i="5" s="1"/>
  <c r="F12" i="5"/>
  <c r="E12" i="5" s="1"/>
  <c r="D13" i="5"/>
  <c r="C13" i="5" s="1"/>
  <c r="F13" i="5"/>
  <c r="E13" i="5" s="1"/>
  <c r="F4" i="5"/>
  <c r="E4" i="5" s="1"/>
  <c r="D4" i="5"/>
  <c r="C4" i="5" s="1"/>
  <c r="J13" i="4"/>
  <c r="I13" i="4"/>
  <c r="H14" i="4"/>
  <c r="G14" i="4"/>
  <c r="D5" i="4"/>
  <c r="C5" i="4" s="1"/>
  <c r="F5" i="4"/>
  <c r="E5" i="4" s="1"/>
  <c r="D6" i="4"/>
  <c r="C6" i="4" s="1"/>
  <c r="F6" i="4"/>
  <c r="E6" i="4" s="1"/>
  <c r="D7" i="4"/>
  <c r="C7" i="4" s="1"/>
  <c r="F7" i="4"/>
  <c r="E7" i="4" s="1"/>
  <c r="D8" i="4"/>
  <c r="C8" i="4" s="1"/>
  <c r="F8" i="4"/>
  <c r="E8" i="4" s="1"/>
  <c r="D9" i="4"/>
  <c r="C9" i="4" s="1"/>
  <c r="F9" i="4"/>
  <c r="E9" i="4" s="1"/>
  <c r="D10" i="4"/>
  <c r="C10" i="4" s="1"/>
  <c r="F10" i="4"/>
  <c r="E10" i="4" s="1"/>
  <c r="D11" i="4"/>
  <c r="C11" i="4" s="1"/>
  <c r="F11" i="4"/>
  <c r="E11" i="4" s="1"/>
  <c r="D12" i="4"/>
  <c r="C12" i="4" s="1"/>
  <c r="F12" i="4"/>
  <c r="E12" i="4" s="1"/>
  <c r="F4" i="4"/>
  <c r="E4" i="4" s="1"/>
  <c r="D4" i="4"/>
  <c r="C4" i="4" s="1"/>
  <c r="J14" i="3"/>
  <c r="I14" i="3"/>
  <c r="H15" i="3"/>
  <c r="G15" i="3"/>
  <c r="C5" i="3"/>
  <c r="E5" i="3"/>
  <c r="C6" i="3"/>
  <c r="E6" i="3"/>
  <c r="D7" i="3"/>
  <c r="C7" i="3" s="1"/>
  <c r="F7" i="3"/>
  <c r="E7" i="3" s="1"/>
  <c r="D8" i="3"/>
  <c r="C8" i="3" s="1"/>
  <c r="F8" i="3"/>
  <c r="E8" i="3" s="1"/>
  <c r="D9" i="3"/>
  <c r="C9" i="3" s="1"/>
  <c r="F9" i="3"/>
  <c r="E9" i="3" s="1"/>
  <c r="D10" i="3"/>
  <c r="C10" i="3" s="1"/>
  <c r="F10" i="3"/>
  <c r="E10" i="3" s="1"/>
  <c r="C11" i="3"/>
  <c r="E11" i="3"/>
  <c r="D12" i="3"/>
  <c r="C12" i="3" s="1"/>
  <c r="F12" i="3"/>
  <c r="E12" i="3" s="1"/>
  <c r="D13" i="3"/>
  <c r="C13" i="3" s="1"/>
  <c r="F13" i="3"/>
  <c r="E4" i="3"/>
  <c r="C4" i="3"/>
  <c r="E4" i="2"/>
  <c r="J14" i="2"/>
  <c r="I14" i="2"/>
  <c r="C4" i="2"/>
  <c r="H4" i="5" l="1"/>
  <c r="D15" i="2"/>
  <c r="C15" i="2" s="1"/>
  <c r="F15" i="2"/>
  <c r="E15" i="2" s="1"/>
  <c r="H4" i="2"/>
  <c r="G4" i="3"/>
  <c r="G12" i="3"/>
  <c r="H10" i="3"/>
  <c r="G8" i="3"/>
  <c r="H13" i="3"/>
  <c r="H11" i="3"/>
  <c r="H7" i="3"/>
  <c r="G12" i="4"/>
  <c r="G10" i="4"/>
  <c r="H8" i="4"/>
  <c r="H11" i="4"/>
  <c r="H7" i="4"/>
  <c r="H5" i="4"/>
  <c r="G8" i="5"/>
  <c r="H13" i="5"/>
  <c r="D14" i="2"/>
  <c r="C14" i="2" s="1"/>
  <c r="D14" i="3"/>
  <c r="C14" i="3" s="1"/>
  <c r="H12" i="3"/>
  <c r="H6" i="4"/>
  <c r="H6" i="3"/>
  <c r="D13" i="4"/>
  <c r="C13" i="4" s="1"/>
  <c r="H9" i="5"/>
  <c r="H5" i="5"/>
  <c r="F14" i="3"/>
  <c r="E14" i="3" s="1"/>
  <c r="H12" i="4"/>
  <c r="F13" i="4"/>
  <c r="E13" i="4" s="1"/>
  <c r="H8" i="5"/>
  <c r="H6" i="5"/>
  <c r="G13" i="5"/>
  <c r="G7" i="5"/>
  <c r="G11" i="5"/>
  <c r="G6" i="5"/>
  <c r="G12" i="5"/>
  <c r="G10" i="5"/>
  <c r="H12" i="5"/>
  <c r="H10" i="5"/>
  <c r="G9" i="5"/>
  <c r="G5" i="5"/>
  <c r="H11" i="5"/>
  <c r="H7" i="5"/>
  <c r="G4" i="5"/>
  <c r="G6" i="4"/>
  <c r="G9" i="4"/>
  <c r="H10" i="4"/>
  <c r="G11" i="4"/>
  <c r="G8" i="4"/>
  <c r="G7" i="4"/>
  <c r="G5" i="4"/>
  <c r="H9" i="4"/>
  <c r="G4" i="4"/>
  <c r="H4" i="4"/>
  <c r="G6" i="3"/>
  <c r="G9" i="3"/>
  <c r="G5" i="3"/>
  <c r="H8" i="3"/>
  <c r="G13" i="3"/>
  <c r="G11" i="3"/>
  <c r="G10" i="3"/>
  <c r="G7" i="3"/>
  <c r="H9" i="3"/>
  <c r="H5" i="3"/>
  <c r="H4" i="3"/>
  <c r="F14" i="2"/>
  <c r="E14" i="2" s="1"/>
  <c r="G4" i="2" l="1"/>
  <c r="H15" i="2"/>
  <c r="G15" i="2"/>
  <c r="G14" i="2"/>
  <c r="H14" i="2"/>
  <c r="G14" i="3"/>
  <c r="H14" i="3"/>
  <c r="G13" i="4"/>
  <c r="H13" i="4"/>
  <c r="I14" i="1"/>
  <c r="J14" i="1"/>
  <c r="I15" i="1"/>
  <c r="J15" i="1"/>
  <c r="F5" i="1"/>
  <c r="E5" i="1" s="1"/>
  <c r="F7" i="1"/>
  <c r="E7" i="1" s="1"/>
  <c r="F8" i="1"/>
  <c r="E8" i="1" s="1"/>
  <c r="F9" i="1"/>
  <c r="E9" i="1" s="1"/>
  <c r="F11" i="1"/>
  <c r="E11" i="1" s="1"/>
  <c r="F12" i="1"/>
  <c r="E12" i="1" s="1"/>
  <c r="F13" i="1"/>
  <c r="E13" i="1" s="1"/>
  <c r="D5" i="1"/>
  <c r="C5" i="1" s="1"/>
  <c r="H5" i="1" l="1"/>
  <c r="G5" i="1"/>
  <c r="D13" i="1"/>
  <c r="C13" i="1" s="1"/>
  <c r="D11" i="1"/>
  <c r="C11" i="1" s="1"/>
  <c r="D9" i="1"/>
  <c r="C9" i="1" s="1"/>
  <c r="D7" i="1"/>
  <c r="C7" i="1" s="1"/>
  <c r="G16" i="1"/>
  <c r="H16" i="1"/>
  <c r="D4" i="1"/>
  <c r="C4" i="1" s="1"/>
  <c r="F10" i="1"/>
  <c r="E10" i="1" s="1"/>
  <c r="F6" i="1"/>
  <c r="E6" i="1" s="1"/>
  <c r="F4" i="1"/>
  <c r="E4" i="1" s="1"/>
  <c r="D12" i="1"/>
  <c r="C12" i="1" s="1"/>
  <c r="D10" i="1"/>
  <c r="C10" i="1" s="1"/>
  <c r="D8" i="1"/>
  <c r="C8" i="1" s="1"/>
  <c r="D6" i="1"/>
  <c r="C6" i="1" s="1"/>
  <c r="G13" i="1" l="1"/>
  <c r="H13" i="1"/>
  <c r="G6" i="1"/>
  <c r="H6" i="1"/>
  <c r="G8" i="1"/>
  <c r="H8" i="1"/>
  <c r="G10" i="1"/>
  <c r="H10" i="1"/>
  <c r="H7" i="1"/>
  <c r="G7" i="1"/>
  <c r="F15" i="1"/>
  <c r="E15" i="1" s="1"/>
  <c r="H11" i="1"/>
  <c r="G11" i="1"/>
  <c r="F14" i="1"/>
  <c r="E14" i="1" s="1"/>
  <c r="D15" i="1"/>
  <c r="C15" i="1" s="1"/>
  <c r="G12" i="1"/>
  <c r="H12" i="1"/>
  <c r="D14" i="1"/>
  <c r="C14" i="1" s="1"/>
  <c r="H4" i="1"/>
  <c r="H9" i="1"/>
  <c r="G9" i="1"/>
  <c r="H15" i="1" l="1"/>
  <c r="G15" i="1"/>
  <c r="H14" i="1"/>
  <c r="G14" i="1"/>
  <c r="G4" i="1"/>
</calcChain>
</file>

<file path=xl/sharedStrings.xml><?xml version="1.0" encoding="utf-8"?>
<sst xmlns="http://schemas.openxmlformats.org/spreadsheetml/2006/main" count="147" uniqueCount="55">
  <si>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</si>
  <si>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</si>
  <si>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</si>
  <si>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</si>
  <si>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</si>
  <si>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</si>
  <si>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</si>
  <si>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</si>
  <si>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</si>
  <si>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</si>
  <si>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</si>
  <si>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</si>
  <si>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</si>
  <si>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</si>
  <si>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</si>
  <si>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BRD Asigurări de Viață</t>
  </si>
  <si>
    <t>UNIQA Asigurări de Viață</t>
  </si>
  <si>
    <t>SIGNAL IDUNA</t>
  </si>
  <si>
    <t>P.A.I.D.</t>
  </si>
  <si>
    <t>EUROINS Romania</t>
  </si>
  <si>
    <t>ALLIANZ-TIRIAC</t>
  </si>
  <si>
    <t>GROUPAMA Asigurari</t>
  </si>
  <si>
    <t>GENERALI Romania</t>
  </si>
  <si>
    <t>UNIQA Asigurari</t>
  </si>
  <si>
    <t>GRAWE</t>
  </si>
  <si>
    <t>SAFETY BROKER</t>
  </si>
  <si>
    <t>MARSH ROMANIA</t>
  </si>
  <si>
    <t>TRANSILVANIA BROKER</t>
  </si>
  <si>
    <t>DESTINE BROKER</t>
  </si>
  <si>
    <t>INTER BROKER</t>
  </si>
  <si>
    <t>DAW MANAGEMENT</t>
  </si>
  <si>
    <t>CAMPION BROKER</t>
  </si>
  <si>
    <t>UNICREDIT INSURANCE BROKER</t>
  </si>
  <si>
    <t>PORSCHE BROKER DE ASIGURARE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</si>
  <si>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</si>
  <si>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</si>
  <si>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</si>
  <si>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</si>
  <si>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</si>
  <si>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</si>
  <si>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TOP 10 - MTPL GWP</t>
  </si>
  <si>
    <t>TOP 10 - INSURANCE BROKERS AS MEDIATED PREMIUMS</t>
  </si>
  <si>
    <t>EUR m</t>
  </si>
  <si>
    <t>SOURCE:</t>
  </si>
  <si>
    <t>Currency: Leu (RON)</t>
  </si>
  <si>
    <t>FSA - Financial Supervision Authority</t>
  </si>
  <si>
    <t xml:space="preserve">BNRO - National Bank of Romania </t>
  </si>
  <si>
    <t>GRAWE Romania</t>
  </si>
  <si>
    <t>M.I.B.</t>
  </si>
  <si>
    <t>Presented figures are XPRIMM estimates based on the market shares published by ASF.</t>
  </si>
  <si>
    <t>Currency conversions were calculed for an exchange rate of:</t>
  </si>
  <si>
    <t xml:space="preserve"> 1 EUR = 4.7793 Lei - RON (December 31th, 2019) </t>
  </si>
  <si>
    <t xml:space="preserve"> 1 EUR = 4.8694 Lei - RON (December 31th, 2020) </t>
  </si>
  <si>
    <t>ONIX ASIGURARI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</si>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</sst>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0_);_(* \(#,##0.00\);_(* \-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2" borderId="1" xfId="2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wrapText="1"/>
    </xf>
    <xf numFmtId="165" fontId="4" fillId="0" borderId="1" xfId="1" applyNumberFormat="1" applyFont="1" applyBorder="1"/>
    <xf numFmtId="165" fontId="5" fillId="0" borderId="1" xfId="1" applyNumberFormat="1" applyFont="1" applyBorder="1"/>
    <xf numFmtId="4" fontId="4" fillId="0" borderId="1" xfId="1" applyNumberFormat="1" applyFont="1" applyBorder="1"/>
    <xf numFmtId="164" fontId="3" fillId="2" borderId="1" xfId="2" applyNumberFormat="1" applyBorder="1"/>
    <xf numFmtId="4" fontId="3" fillId="2" borderId="1" xfId="2" applyNumberFormat="1" applyBorder="1"/>
    <xf numFmtId="43" fontId="3" fillId="2" borderId="1" xfId="2" applyNumberFormat="1" applyBorder="1"/>
    <xf numFmtId="0" fontId="3" fillId="2" borderId="1" xfId="2" applyBorder="1"/>
    <xf numFmtId="166" fontId="0" fillId="0" borderId="0" xfId="0" applyNumberFormat="1"/>
    <xf numFmtId="165" fontId="0" fillId="0" borderId="0" xfId="0" applyNumberFormat="1"/>
    <xf numFmtId="0" fontId="3" fillId="13" borderId="1" xfId="5" applyBorder="1" applyAlignment="1">
      <alignment horizontal="center" vertical="center"/>
    </xf>
    <xf numFmtId="43" fontId="0" fillId="0" borderId="1" xfId="1" applyFont="1" applyBorder="1"/>
    <xf numFmtId="165" fontId="4" fillId="0" borderId="1" xfId="1" applyNumberFormat="1" applyFont="1" applyBorder="1" applyAlignment="1">
      <alignment horizontal="right"/>
    </xf>
    <xf numFmtId="164" fontId="3" fillId="13" borderId="1" xfId="5" applyNumberFormat="1" applyBorder="1"/>
    <xf numFmtId="0" fontId="3" fillId="13" borderId="1" xfId="5" applyBorder="1"/>
    <xf numFmtId="0" fontId="3" fillId="5" borderId="1" xfId="3" applyBorder="1" applyAlignment="1">
      <alignment horizontal="center" vertical="center"/>
    </xf>
    <xf numFmtId="164" fontId="7" fillId="0" borderId="1" xfId="0" applyNumberFormat="1" applyFont="1" applyBorder="1"/>
    <xf numFmtId="168" fontId="7" fillId="0" borderId="1" xfId="1" applyNumberFormat="1" applyFont="1" applyBorder="1" applyAlignment="1">
      <alignment wrapText="1"/>
    </xf>
    <xf numFmtId="43" fontId="7" fillId="0" borderId="1" xfId="1" applyFont="1" applyBorder="1"/>
    <xf numFmtId="165" fontId="5" fillId="0" borderId="1" xfId="1" applyNumberFormat="1" applyFont="1" applyBorder="1" applyAlignment="1">
      <alignment horizontal="right"/>
    </xf>
    <xf numFmtId="164" fontId="3" fillId="5" borderId="1" xfId="3" applyNumberFormat="1" applyBorder="1"/>
    <xf numFmtId="168" fontId="3" fillId="5" borderId="1" xfId="3" applyNumberFormat="1" applyBorder="1" applyAlignment="1">
      <alignment wrapText="1"/>
    </xf>
    <xf numFmtId="165" fontId="3" fillId="5" borderId="1" xfId="3" applyNumberFormat="1" applyBorder="1"/>
    <xf numFmtId="0" fontId="3" fillId="5" borderId="1" xfId="3" applyBorder="1"/>
    <xf numFmtId="164" fontId="7" fillId="0" borderId="1" xfId="0" applyNumberFormat="1" applyFont="1" applyBorder="1" applyAlignment="1">
      <alignment horizontal="center" vertical="center"/>
    </xf>
    <xf numFmtId="43" fontId="7" fillId="0" borderId="1" xfId="1" applyFont="1" applyBorder="1" applyAlignment="1">
      <alignment wrapText="1"/>
    </xf>
    <xf numFmtId="0" fontId="8" fillId="0" borderId="0" xfId="0" applyFont="1"/>
    <xf numFmtId="0" fontId="9" fillId="15" borderId="1" xfId="4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7" fontId="0" fillId="0" borderId="0" xfId="0" applyNumberFormat="1"/>
    <xf numFmtId="0" fontId="9" fillId="15" borderId="1" xfId="0" applyFont="1" applyFill="1" applyBorder="1"/>
    <xf numFmtId="165" fontId="9" fillId="15" borderId="1" xfId="1" applyNumberFormat="1" applyFont="1" applyFill="1" applyBorder="1"/>
    <xf numFmtId="43" fontId="9" fillId="15" borderId="1" xfId="1" applyFont="1" applyFill="1" applyBorder="1"/>
    <xf numFmtId="0" fontId="9" fillId="15" borderId="1" xfId="4" applyFont="1" applyFill="1" applyBorder="1"/>
    <xf numFmtId="0" fontId="6" fillId="0" borderId="0" xfId="6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43" fontId="3" fillId="2" borderId="1" xfId="2" applyNumberFormat="1" applyBorder="1" applyAlignment="1">
      <alignment wrapText="1"/>
    </xf>
    <xf numFmtId="43" fontId="3" fillId="13" borderId="1" xfId="5" applyNumberFormat="1" applyBorder="1" applyAlignment="1">
      <alignment wrapText="1"/>
    </xf>
    <xf numFmtId="4" fontId="4" fillId="0" borderId="1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" fontId="3" fillId="13" borderId="1" xfId="5" applyNumberFormat="1" applyBorder="1" applyAlignment="1">
      <alignment horizontal="right"/>
    </xf>
    <xf numFmtId="43" fontId="3" fillId="5" borderId="1" xfId="3" applyNumberFormat="1" applyBorder="1"/>
    <xf numFmtId="0" fontId="3" fillId="2" borderId="1" xfId="2" applyBorder="1" applyAlignment="1">
      <alignment horizontal="center" vertical="center"/>
    </xf>
    <xf numFmtId="0" fontId="9" fillId="15" borderId="1" xfId="4" applyFont="1" applyFill="1" applyBorder="1" applyAlignment="1">
      <alignment horizontal="center" vertical="center"/>
    </xf>
    <xf numFmtId="4" fontId="3" fillId="5" borderId="1" xfId="3" applyNumberFormat="1" applyBorder="1" applyAlignment="1">
      <alignment horizontal="right"/>
    </xf>
    <xf numFmtId="43" fontId="3" fillId="13" borderId="1" xfId="5" applyNumberFormat="1" applyBorder="1" applyAlignment="1">
      <alignment horizontal="right" vertical="center"/>
    </xf>
    <xf numFmtId="43" fontId="3" fillId="13" borderId="1" xfId="5" applyNumberFormat="1" applyBorder="1" applyAlignment="1">
      <alignment horizontal="right"/>
    </xf>
    <xf numFmtId="165" fontId="3" fillId="13" borderId="1" xfId="1" applyNumberFormat="1" applyFont="1" applyFill="1" applyBorder="1" applyAlignment="1">
      <alignment horizontal="right"/>
    </xf>
    <xf numFmtId="165" fontId="3" fillId="13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/>
    <xf numFmtId="43" fontId="0" fillId="0" borderId="0" xfId="1" applyFont="1"/>
    <xf numFmtId="3" fontId="0" fillId="0" borderId="0" xfId="0" applyNumberFormat="1"/>
    <xf numFmtId="0" fontId="3" fillId="16" borderId="1" xfId="4" applyFill="1" applyBorder="1" applyAlignment="1">
      <alignment horizontal="center" vertical="center"/>
    </xf>
    <xf numFmtId="164" fontId="3" fillId="16" borderId="1" xfId="4" applyNumberFormat="1" applyFill="1" applyBorder="1"/>
    <xf numFmtId="168" fontId="3" fillId="16" borderId="1" xfId="4" applyNumberFormat="1" applyFill="1" applyBorder="1" applyAlignment="1">
      <alignment wrapText="1"/>
    </xf>
    <xf numFmtId="165" fontId="3" fillId="16" borderId="1" xfId="4" applyNumberFormat="1" applyFill="1" applyBorder="1"/>
    <xf numFmtId="43" fontId="3" fillId="16" borderId="1" xfId="4" applyNumberFormat="1" applyFill="1" applyBorder="1" applyAlignment="1">
      <alignment horizontal="right"/>
    </xf>
    <xf numFmtId="43" fontId="3" fillId="16" borderId="1" xfId="4" applyNumberFormat="1" applyFill="1" applyBorder="1"/>
    <xf numFmtId="0" fontId="3" fillId="16" borderId="1" xfId="4" applyFill="1" applyBorder="1"/>
    <xf numFmtId="164" fontId="16" fillId="0" borderId="1" xfId="0" applyNumberFormat="1" applyFont="1" applyBorder="1" applyAlignment="1">
      <alignment horizontal="center" vertical="center"/>
    </xf>
    <xf numFmtId="43" fontId="16" fillId="0" borderId="1" xfId="1" applyFont="1" applyBorder="1" applyAlignment="1">
      <alignment wrapText="1"/>
    </xf>
    <xf numFmtId="165" fontId="16" fillId="0" borderId="1" xfId="1" applyNumberFormat="1" applyFont="1" applyBorder="1"/>
    <xf numFmtId="165" fontId="17" fillId="0" borderId="1" xfId="1" applyNumberFormat="1" applyFont="1" applyBorder="1"/>
    <xf numFmtId="4" fontId="16" fillId="0" borderId="1" xfId="1" applyNumberFormat="1" applyFont="1" applyBorder="1"/>
    <xf numFmtId="43" fontId="2" fillId="0" borderId="1" xfId="1" applyFont="1" applyBorder="1"/>
    <xf numFmtId="0" fontId="3" fillId="2" borderId="1" xfId="2" applyBorder="1" applyAlignment="1">
      <alignment horizontal="center" vertical="center" wrapText="1"/>
    </xf>
    <xf numFmtId="0" fontId="3" fillId="2" borderId="1" xfId="2" applyBorder="1" applyAlignment="1">
      <alignment horizontal="center" vertical="center"/>
    </xf>
    <xf numFmtId="0" fontId="3" fillId="13" borderId="2" xfId="5" applyBorder="1" applyAlignment="1">
      <alignment horizontal="center" vertical="center" wrapText="1"/>
    </xf>
    <xf numFmtId="0" fontId="3" fillId="13" borderId="3" xfId="5" applyBorder="1" applyAlignment="1">
      <alignment horizontal="center" vertical="center" wrapText="1"/>
    </xf>
    <xf numFmtId="0" fontId="3" fillId="13" borderId="1" xfId="5" applyBorder="1" applyAlignment="1">
      <alignment horizontal="center" vertical="center" wrapText="1"/>
    </xf>
    <xf numFmtId="0" fontId="3" fillId="13" borderId="2" xfId="5" applyBorder="1" applyAlignment="1">
      <alignment horizontal="center" vertical="center"/>
    </xf>
    <xf numFmtId="0" fontId="3" fillId="13" borderId="3" xfId="5" applyBorder="1" applyAlignment="1">
      <alignment horizontal="center" vertical="center"/>
    </xf>
    <xf numFmtId="0" fontId="3" fillId="16" borderId="2" xfId="4" applyFill="1" applyBorder="1" applyAlignment="1">
      <alignment horizontal="center" vertical="center" wrapText="1"/>
    </xf>
    <xf numFmtId="0" fontId="3" fillId="16" borderId="3" xfId="4" applyFill="1" applyBorder="1" applyAlignment="1">
      <alignment horizontal="center" vertical="center" wrapText="1"/>
    </xf>
    <xf numFmtId="0" fontId="3" fillId="16" borderId="1" xfId="4" applyFill="1" applyBorder="1" applyAlignment="1">
      <alignment horizontal="center" vertical="center" wrapText="1"/>
    </xf>
    <xf numFmtId="0" fontId="3" fillId="16" borderId="2" xfId="4" applyFill="1" applyBorder="1" applyAlignment="1">
      <alignment horizontal="center" vertical="center"/>
    </xf>
    <xf numFmtId="0" fontId="3" fillId="16" borderId="3" xfId="4" applyFill="1" applyBorder="1" applyAlignment="1">
      <alignment horizontal="center" vertical="center"/>
    </xf>
    <xf numFmtId="0" fontId="3" fillId="5" borderId="2" xfId="3" applyBorder="1" applyAlignment="1">
      <alignment horizontal="center" vertical="center" wrapText="1"/>
    </xf>
    <xf numFmtId="0" fontId="3" fillId="5" borderId="3" xfId="3" applyBorder="1" applyAlignment="1">
      <alignment horizontal="center" vertical="center" wrapText="1"/>
    </xf>
    <xf numFmtId="0" fontId="3" fillId="5" borderId="1" xfId="3" applyBorder="1" applyAlignment="1">
      <alignment horizontal="center" vertical="center" wrapText="1"/>
    </xf>
    <xf numFmtId="0" fontId="3" fillId="5" borderId="2" xfId="3" applyBorder="1" applyAlignment="1">
      <alignment horizontal="center" vertical="center"/>
    </xf>
    <xf numFmtId="0" fontId="3" fillId="5" borderId="3" xfId="3" applyBorder="1" applyAlignment="1">
      <alignment horizontal="center" vertical="center"/>
    </xf>
    <xf numFmtId="0" fontId="9" fillId="15" borderId="1" xfId="4" applyFont="1" applyFill="1" applyBorder="1" applyAlignment="1">
      <alignment horizontal="center" vertical="center" wrapText="1"/>
    </xf>
    <xf numFmtId="0" fontId="9" fillId="15" borderId="1" xfId="4" applyFont="1" applyFill="1" applyBorder="1" applyAlignment="1">
      <alignment horizontal="center" vertical="center"/>
    </xf>
  </cellXfs>
  <cellStyles count="23">
    <cellStyle name="20% - Accent1 2" xfId="15" xr:uid="{00000000-0005-0000-0000-00002F000000}"/>
    <cellStyle name="20% - Accent4 2" xfId="18" xr:uid="{00000000-0005-0000-0000-000030000000}"/>
    <cellStyle name="40% - Accent1 2" xfId="21" xr:uid="{00000000-0005-0000-0000-000031000000}"/>
    <cellStyle name="40% - Accent4 2" xfId="19" xr:uid="{00000000-0005-0000-0000-000032000000}"/>
    <cellStyle name="40% - Accent5 2" xfId="13" xr:uid="{00000000-0005-0000-0000-000033000000}"/>
    <cellStyle name="40% - Accent6 2" xfId="20" xr:uid="{00000000-0005-0000-0000-000034000000}"/>
    <cellStyle name="60% - Accent4 2" xfId="12" xr:uid="{00000000-0005-0000-0000-000035000000}"/>
    <cellStyle name="Accent1" xfId="2" builtinId="29"/>
    <cellStyle name="Accent1 2" xfId="11" xr:uid="{00000000-0005-0000-0000-000036000000}"/>
    <cellStyle name="Accent2" xfId="3" builtinId="33"/>
    <cellStyle name="Accent2 2" xfId="9" xr:uid="{00000000-0005-0000-0000-000037000000}"/>
    <cellStyle name="Accent3 2" xfId="22" xr:uid="{00000000-0005-0000-0000-000038000000}"/>
    <cellStyle name="Accent4" xfId="4" builtinId="41"/>
    <cellStyle name="Accent4 2" xfId="10" xr:uid="{00000000-0005-0000-0000-000039000000}"/>
    <cellStyle name="Accent5 2" xfId="14" xr:uid="{00000000-0005-0000-0000-00003A000000}"/>
    <cellStyle name="Accent6" xfId="5" builtinId="49"/>
    <cellStyle name="Comma" xfId="1" builtinId="3"/>
    <cellStyle name="Comma 2" xfId="17" xr:uid="{00000000-0005-0000-0000-00000D000000}"/>
    <cellStyle name="Comma 3" xfId="7" xr:uid="{00000000-0005-0000-0000-00003B000000}"/>
    <cellStyle name="Normal" xfId="0" builtinId="0"/>
    <cellStyle name="Normal 2" xfId="6" xr:uid="{00000000-0005-0000-0000-00003D000000}"/>
    <cellStyle name="Normal 2 3" xfId="16" xr:uid="{00000000-0005-0000-0000-00000F000000}"/>
    <cellStyle name="Percent 2" xfId="8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sheetPr>
    <tabColor rgb="FF002060"/>
  </sheetPr>
  <dimension ref="A1:Q25"/>
  <sheetViews>
    <sheetView tabSelected="1" view="pageBreakPreview" zoomScaleNormal="145" zoomScaleSheetLayoutView="100" workbookViewId="0">
      <selection activeCell="M12" sqref="M12"/>
    </sheetView>
  </sheetViews>
  <sheetFormatPr defaultRowHeight="15" x14ac:dyDescent="0.25"/>
  <cols>
    <col min="1" max="1" width="4.42578125" customWidth="1"/>
    <col min="2" max="2" width="28.28515625" customWidth="1"/>
    <col min="3" max="3" width="7.7109375" customWidth="1"/>
    <col min="4" max="4" width="8" bestFit="1" customWidth="1"/>
    <col min="5" max="5" width="8" customWidth="1"/>
    <col min="6" max="6" width="8" bestFit="1" customWidth="1"/>
    <col min="7" max="7" width="6.5703125" bestFit="1" customWidth="1"/>
    <col min="8" max="8" width="7.140625" bestFit="1" customWidth="1"/>
    <col min="9" max="10" width="8" bestFit="1" customWidth="1"/>
    <col min="12" max="12" width="9.140625" style="57"/>
    <col min="13" max="13" width="61.42578125" bestFit="1" customWidth="1"/>
    <col min="14" max="15" width="9.42578125" bestFit="1" customWidth="1"/>
  </cols>
  <sheetData>
    <row r="1" spans="1:11" x14ac:dyDescent="0.25">
      <c r="A1" s="1" t="s">
        <v>34</v>
      </c>
    </row>
    <row r="2" spans="1:11" x14ac:dyDescent="0.25">
      <c r="A2" s="72"/>
      <c r="B2" s="72"/>
      <c r="C2" s="73">
        <v>2020</v>
      </c>
      <c r="D2" s="73"/>
      <c r="E2" s="73">
        <v>2019</v>
      </c>
      <c r="F2" s="73"/>
      <c r="G2" s="72" t="s">
        <v>36</v>
      </c>
      <c r="H2" s="72"/>
      <c r="I2" s="72" t="s">
        <v>37</v>
      </c>
      <c r="J2" s="72"/>
    </row>
    <row r="3" spans="1:11" x14ac:dyDescent="0.25">
      <c r="A3" s="72"/>
      <c r="B3" s="72"/>
      <c r="C3" s="2" t="s">
        <v>42</v>
      </c>
      <c r="D3" s="2" t="s">
        <v>35</v>
      </c>
      <c r="E3" s="2" t="s">
        <v>42</v>
      </c>
      <c r="F3" s="2" t="s">
        <v>35</v>
      </c>
      <c r="G3" s="2" t="s">
        <v>0</v>
      </c>
      <c r="H3" s="2" t="s">
        <v>1</v>
      </c>
      <c r="I3" s="2">
        <v>2020</v>
      </c>
      <c r="J3" s="49">
        <v>2019</v>
      </c>
    </row>
    <row r="4" spans="1:11" x14ac:dyDescent="0.25">
      <c r="A4" s="66">
        <v>1</v>
      </c>
      <c r="B4" s="67" t="s">
        <v>2</v>
      </c>
      <c r="C4" s="68">
        <f>ROUND(D4/4.8694,2)</f>
        <v>474.01</v>
      </c>
      <c r="D4" s="69">
        <f>ROUND(I4*$D$16/100,2)</f>
        <v>2308.15</v>
      </c>
      <c r="E4" s="68">
        <f>ROUND(F4/4.7793,2)</f>
        <v>398.74</v>
      </c>
      <c r="F4" s="68">
        <f>ROUND($F$16*J4/100,2)</f>
        <v>1905.71</v>
      </c>
      <c r="G4" s="70">
        <f>ROUND(C4*100/E4-100,2)</f>
        <v>18.88</v>
      </c>
      <c r="H4" s="70">
        <f>ROUND(D4*100/F4-100,2)</f>
        <v>21.12</v>
      </c>
      <c r="I4" s="71">
        <v>20.07</v>
      </c>
      <c r="J4" s="71">
        <v>17.34</v>
      </c>
      <c r="K4" s="57"/>
    </row>
    <row r="5" spans="1:11" x14ac:dyDescent="0.25">
      <c r="A5" s="66">
        <v>2</v>
      </c>
      <c r="B5" s="67" t="s">
        <v>5</v>
      </c>
      <c r="C5" s="68">
        <f t="shared" ref="C5:C16" si="0">ROUND(D5/4.8694,2)</f>
        <v>284.12</v>
      </c>
      <c r="D5" s="69">
        <f t="shared" ref="D5:D13" si="1">ROUND(I5*$D$16/100,2)</f>
        <v>1383.51</v>
      </c>
      <c r="E5" s="68">
        <f t="shared" ref="E5:E16" si="2">ROUND(F5/4.7793,2)</f>
        <v>273.64999999999998</v>
      </c>
      <c r="F5" s="68">
        <f t="shared" ref="F5:F13" si="3">ROUND($F$16*J5/100,2)</f>
        <v>1307.8399999999999</v>
      </c>
      <c r="G5" s="70">
        <f t="shared" ref="G5:G16" si="4">ROUND(C5*100/E5-100,2)</f>
        <v>3.83</v>
      </c>
      <c r="H5" s="70">
        <f t="shared" ref="H5:H16" si="5">ROUND(D5*100/F5-100,2)</f>
        <v>5.79</v>
      </c>
      <c r="I5" s="71">
        <v>12.03</v>
      </c>
      <c r="J5" s="71">
        <v>11.9</v>
      </c>
      <c r="K5" s="57"/>
    </row>
    <row r="6" spans="1:11" x14ac:dyDescent="0.25">
      <c r="A6" s="3">
        <v>3</v>
      </c>
      <c r="B6" s="4" t="s">
        <v>3</v>
      </c>
      <c r="C6" s="5">
        <f t="shared" si="0"/>
        <v>269.95</v>
      </c>
      <c r="D6" s="6">
        <f t="shared" si="1"/>
        <v>1314.5</v>
      </c>
      <c r="E6" s="5">
        <f t="shared" si="2"/>
        <v>285.83</v>
      </c>
      <c r="F6" s="5">
        <f t="shared" si="3"/>
        <v>1366.09</v>
      </c>
      <c r="G6" s="7">
        <f t="shared" si="4"/>
        <v>-5.56</v>
      </c>
      <c r="H6" s="7">
        <f t="shared" si="5"/>
        <v>-3.78</v>
      </c>
      <c r="I6" s="15">
        <v>11.43</v>
      </c>
      <c r="J6" s="15">
        <v>12.43</v>
      </c>
      <c r="K6" s="57"/>
    </row>
    <row r="7" spans="1:11" x14ac:dyDescent="0.25">
      <c r="A7" s="66">
        <v>4</v>
      </c>
      <c r="B7" s="67" t="s">
        <v>4</v>
      </c>
      <c r="C7" s="68">
        <f t="shared" si="0"/>
        <v>269.24</v>
      </c>
      <c r="D7" s="69">
        <f t="shared" si="1"/>
        <v>1311.05</v>
      </c>
      <c r="E7" s="68">
        <f t="shared" si="2"/>
        <v>268.13</v>
      </c>
      <c r="F7" s="68">
        <f t="shared" si="3"/>
        <v>1281.46</v>
      </c>
      <c r="G7" s="70">
        <f t="shared" si="4"/>
        <v>0.41</v>
      </c>
      <c r="H7" s="70">
        <f t="shared" si="5"/>
        <v>2.31</v>
      </c>
      <c r="I7" s="71">
        <v>11.4</v>
      </c>
      <c r="J7" s="71">
        <v>11.66</v>
      </c>
      <c r="K7" s="57"/>
    </row>
    <row r="8" spans="1:11" x14ac:dyDescent="0.25">
      <c r="A8" s="3">
        <v>5</v>
      </c>
      <c r="B8" s="4" t="s">
        <v>7</v>
      </c>
      <c r="C8" s="5">
        <f t="shared" si="0"/>
        <v>218.23</v>
      </c>
      <c r="D8" s="6">
        <f t="shared" si="1"/>
        <v>1062.6400000000001</v>
      </c>
      <c r="E8" s="5">
        <f t="shared" si="2"/>
        <v>227.88</v>
      </c>
      <c r="F8" s="5">
        <f t="shared" si="3"/>
        <v>1089.1300000000001</v>
      </c>
      <c r="G8" s="7">
        <f t="shared" si="4"/>
        <v>-4.2300000000000004</v>
      </c>
      <c r="H8" s="7">
        <f t="shared" si="5"/>
        <v>-2.4300000000000002</v>
      </c>
      <c r="I8" s="15">
        <v>9.24</v>
      </c>
      <c r="J8" s="15">
        <v>9.91</v>
      </c>
      <c r="K8" s="57"/>
    </row>
    <row r="9" spans="1:11" x14ac:dyDescent="0.25">
      <c r="A9" s="66">
        <v>6</v>
      </c>
      <c r="B9" s="67" t="s">
        <v>8</v>
      </c>
      <c r="C9" s="68">
        <f t="shared" si="0"/>
        <v>175.25</v>
      </c>
      <c r="D9" s="69">
        <f t="shared" si="1"/>
        <v>853.34</v>
      </c>
      <c r="E9" s="68">
        <f t="shared" si="2"/>
        <v>172.7</v>
      </c>
      <c r="F9" s="68">
        <f t="shared" si="3"/>
        <v>825.37</v>
      </c>
      <c r="G9" s="70">
        <f t="shared" si="4"/>
        <v>1.48</v>
      </c>
      <c r="H9" s="70">
        <f t="shared" si="5"/>
        <v>3.39</v>
      </c>
      <c r="I9" s="71">
        <v>7.42</v>
      </c>
      <c r="J9" s="71">
        <v>7.51</v>
      </c>
      <c r="K9" s="57"/>
    </row>
    <row r="10" spans="1:11" x14ac:dyDescent="0.25">
      <c r="A10" s="3">
        <v>7</v>
      </c>
      <c r="B10" s="4" t="s">
        <v>6</v>
      </c>
      <c r="C10" s="5">
        <f t="shared" si="0"/>
        <v>130.13999999999999</v>
      </c>
      <c r="D10" s="6">
        <f t="shared" si="1"/>
        <v>633.67999999999995</v>
      </c>
      <c r="E10" s="5">
        <f t="shared" si="2"/>
        <v>114.29</v>
      </c>
      <c r="F10" s="5">
        <f t="shared" si="3"/>
        <v>546.21</v>
      </c>
      <c r="G10" s="7">
        <f t="shared" si="4"/>
        <v>13.87</v>
      </c>
      <c r="H10" s="7">
        <f t="shared" si="5"/>
        <v>16.010000000000002</v>
      </c>
      <c r="I10" s="15">
        <v>5.51</v>
      </c>
      <c r="J10" s="15">
        <v>4.97</v>
      </c>
      <c r="K10" s="57"/>
    </row>
    <row r="11" spans="1:11" x14ac:dyDescent="0.25">
      <c r="A11" s="3">
        <v>8</v>
      </c>
      <c r="B11" s="4" t="s">
        <v>9</v>
      </c>
      <c r="C11" s="5">
        <f t="shared" si="0"/>
        <v>127.3</v>
      </c>
      <c r="D11" s="6">
        <f t="shared" si="1"/>
        <v>619.88</v>
      </c>
      <c r="E11" s="5">
        <f t="shared" si="2"/>
        <v>148.09</v>
      </c>
      <c r="F11" s="5">
        <f t="shared" si="3"/>
        <v>707.77</v>
      </c>
      <c r="G11" s="7">
        <f t="shared" si="4"/>
        <v>-14.04</v>
      </c>
      <c r="H11" s="7">
        <f t="shared" si="5"/>
        <v>-12.42</v>
      </c>
      <c r="I11" s="15">
        <v>5.39</v>
      </c>
      <c r="J11" s="15">
        <v>6.44</v>
      </c>
      <c r="K11" s="57"/>
    </row>
    <row r="12" spans="1:11" x14ac:dyDescent="0.25">
      <c r="A12" s="66">
        <v>9</v>
      </c>
      <c r="B12" s="67" t="s">
        <v>11</v>
      </c>
      <c r="C12" s="68">
        <f t="shared" si="0"/>
        <v>76.52</v>
      </c>
      <c r="D12" s="69">
        <f t="shared" si="1"/>
        <v>372.62</v>
      </c>
      <c r="E12" s="68">
        <f t="shared" si="2"/>
        <v>77.260000000000005</v>
      </c>
      <c r="F12" s="68">
        <f t="shared" si="3"/>
        <v>369.27</v>
      </c>
      <c r="G12" s="70">
        <f t="shared" si="4"/>
        <v>-0.96</v>
      </c>
      <c r="H12" s="70">
        <f t="shared" si="5"/>
        <v>0.91</v>
      </c>
      <c r="I12" s="71">
        <v>3.24</v>
      </c>
      <c r="J12" s="71">
        <v>3.36</v>
      </c>
      <c r="K12" s="57"/>
    </row>
    <row r="13" spans="1:11" x14ac:dyDescent="0.25">
      <c r="A13" s="66">
        <v>10</v>
      </c>
      <c r="B13" s="67" t="s">
        <v>10</v>
      </c>
      <c r="C13" s="68">
        <f t="shared" si="0"/>
        <v>75.81</v>
      </c>
      <c r="D13" s="69">
        <f t="shared" si="1"/>
        <v>369.17</v>
      </c>
      <c r="E13" s="68">
        <f t="shared" si="2"/>
        <v>78.650000000000006</v>
      </c>
      <c r="F13" s="68">
        <f t="shared" si="3"/>
        <v>375.87</v>
      </c>
      <c r="G13" s="70">
        <f t="shared" si="4"/>
        <v>-3.61</v>
      </c>
      <c r="H13" s="70">
        <f t="shared" si="5"/>
        <v>-1.78</v>
      </c>
      <c r="I13" s="71">
        <v>3.21</v>
      </c>
      <c r="J13" s="71">
        <v>3.42</v>
      </c>
      <c r="K13" s="57"/>
    </row>
    <row r="14" spans="1:11" x14ac:dyDescent="0.25">
      <c r="A14" s="8"/>
      <c r="B14" s="43" t="s">
        <v>12</v>
      </c>
      <c r="C14" s="56">
        <f t="shared" si="0"/>
        <v>1515.56</v>
      </c>
      <c r="D14" s="56">
        <f t="shared" ref="D14:F14" si="6">SUM(D4:D8)</f>
        <v>7379.85</v>
      </c>
      <c r="E14" s="56">
        <f t="shared" si="2"/>
        <v>1454.24</v>
      </c>
      <c r="F14" s="56">
        <f t="shared" si="6"/>
        <v>6950.2300000000005</v>
      </c>
      <c r="G14" s="9">
        <f t="shared" si="4"/>
        <v>4.22</v>
      </c>
      <c r="H14" s="9">
        <f t="shared" si="5"/>
        <v>6.18</v>
      </c>
      <c r="I14" s="10">
        <f t="shared" ref="I14:J14" si="7">SUM(I4:I8)</f>
        <v>64.17</v>
      </c>
      <c r="J14" s="10">
        <f t="shared" si="7"/>
        <v>63.239999999999995</v>
      </c>
    </row>
    <row r="15" spans="1:11" x14ac:dyDescent="0.25">
      <c r="A15" s="8"/>
      <c r="B15" s="43" t="s">
        <v>13</v>
      </c>
      <c r="C15" s="56">
        <f t="shared" si="0"/>
        <v>2100.58</v>
      </c>
      <c r="D15" s="56">
        <f t="shared" ref="D15:F15" si="8">SUM(D4:D13)</f>
        <v>10228.540000000001</v>
      </c>
      <c r="E15" s="56">
        <f t="shared" si="2"/>
        <v>2045.22</v>
      </c>
      <c r="F15" s="56">
        <f t="shared" si="8"/>
        <v>9774.720000000003</v>
      </c>
      <c r="G15" s="9">
        <f t="shared" si="4"/>
        <v>2.71</v>
      </c>
      <c r="H15" s="9">
        <f t="shared" si="5"/>
        <v>4.6399999999999997</v>
      </c>
      <c r="I15" s="10">
        <f t="shared" ref="I15:J15" si="9">SUM(I4:I13)</f>
        <v>88.94</v>
      </c>
      <c r="J15" s="10">
        <f t="shared" si="9"/>
        <v>88.94</v>
      </c>
    </row>
    <row r="16" spans="1:11" x14ac:dyDescent="0.25">
      <c r="A16" s="11"/>
      <c r="B16" s="43" t="s">
        <v>14</v>
      </c>
      <c r="C16" s="56">
        <f t="shared" si="0"/>
        <v>2361.79</v>
      </c>
      <c r="D16" s="56">
        <f>ROUND(11500.479256,2)</f>
        <v>11500.48</v>
      </c>
      <c r="E16" s="56">
        <f t="shared" si="2"/>
        <v>2299.5500000000002</v>
      </c>
      <c r="F16" s="56">
        <f>ROUND(10990.225394,2)</f>
        <v>10990.23</v>
      </c>
      <c r="G16" s="9">
        <f t="shared" si="4"/>
        <v>2.71</v>
      </c>
      <c r="H16" s="9">
        <f t="shared" si="5"/>
        <v>4.6399999999999997</v>
      </c>
      <c r="I16" s="10">
        <v>100</v>
      </c>
      <c r="J16" s="10">
        <v>100</v>
      </c>
    </row>
    <row r="17" spans="1:17" x14ac:dyDescent="0.25">
      <c r="A17" s="39" t="s">
        <v>49</v>
      </c>
      <c r="E17" s="12"/>
      <c r="F17" s="12"/>
    </row>
    <row r="18" spans="1:17" x14ac:dyDescent="0.25">
      <c r="D18" s="13"/>
      <c r="E18" s="12"/>
      <c r="F18" s="12"/>
    </row>
    <row r="19" spans="1:17" x14ac:dyDescent="0.25">
      <c r="A19" s="40" t="s">
        <v>43</v>
      </c>
      <c r="B19" s="41"/>
      <c r="D19" s="41"/>
      <c r="E19" s="40" t="s">
        <v>44</v>
      </c>
      <c r="F19" s="41"/>
      <c r="G19" s="41"/>
      <c r="M19" s="34"/>
      <c r="N19" s="34"/>
      <c r="O19" s="34"/>
      <c r="P19" s="34"/>
      <c r="Q19" s="34"/>
    </row>
    <row r="20" spans="1:17" x14ac:dyDescent="0.25">
      <c r="A20" t="s">
        <v>45</v>
      </c>
      <c r="B20" s="41"/>
      <c r="D20" s="41"/>
      <c r="E20" s="41" t="s">
        <v>50</v>
      </c>
      <c r="F20" s="41"/>
      <c r="G20" s="41"/>
      <c r="M20" s="34"/>
      <c r="N20" s="34"/>
      <c r="O20" s="34"/>
      <c r="P20" s="34"/>
      <c r="Q20" s="34"/>
    </row>
    <row r="21" spans="1:17" x14ac:dyDescent="0.25">
      <c r="A21" s="41" t="s">
        <v>46</v>
      </c>
      <c r="B21" s="41"/>
      <c r="D21" s="41"/>
      <c r="E21" s="41" t="s">
        <v>51</v>
      </c>
      <c r="F21" s="41"/>
      <c r="G21" s="41"/>
      <c r="M21" s="34"/>
      <c r="N21" s="34"/>
      <c r="O21" s="34"/>
      <c r="P21" s="34"/>
      <c r="Q21" s="34"/>
    </row>
    <row r="22" spans="1:17" x14ac:dyDescent="0.25">
      <c r="E22" s="41" t="s">
        <v>52</v>
      </c>
      <c r="M22" s="34"/>
      <c r="N22" s="34"/>
      <c r="O22" s="34"/>
      <c r="P22" s="34"/>
      <c r="Q22" s="34"/>
    </row>
    <row r="23" spans="1:17" x14ac:dyDescent="0.25">
      <c r="B23" s="41"/>
      <c r="M23" s="34"/>
      <c r="N23" s="34"/>
      <c r="O23" s="34"/>
      <c r="P23" s="34"/>
      <c r="Q23" s="34"/>
    </row>
    <row r="24" spans="1:17" x14ac:dyDescent="0.25">
      <c r="M24" s="34"/>
      <c r="N24" s="34"/>
      <c r="O24" s="34"/>
      <c r="P24" s="34"/>
      <c r="Q24" s="34"/>
    </row>
    <row r="25" spans="1:17" x14ac:dyDescent="0.25">
      <c r="M25" s="34"/>
      <c r="N25" s="34"/>
      <c r="O25" s="34"/>
      <c r="P25" s="34"/>
      <c r="Q25" s="34"/>
    </row>
  </sheetData>
  <sortState xmlns:xlrd2="http://schemas.microsoft.com/office/spreadsheetml/2017/richdata2" ref="M4:O13">
    <sortCondition descending="1" ref="N4:N13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79BA-6CD0-45A0-96D4-396251697922}">
  <sheetPr>
    <tabColor theme="9" tint="-0.499984740745262"/>
  </sheetPr>
  <dimension ref="A1:J22"/>
  <sheetViews>
    <sheetView view="pageBreakPreview" zoomScaleNormal="130" zoomScaleSheetLayoutView="100" workbookViewId="0">
      <selection activeCell="D13" sqref="D13"/>
    </sheetView>
  </sheetViews>
  <sheetFormatPr defaultRowHeight="15" x14ac:dyDescent="0.25"/>
  <cols>
    <col min="1" max="1" width="4.42578125" customWidth="1"/>
    <col min="2" max="2" width="27.5703125" customWidth="1"/>
    <col min="3" max="3" width="7.7109375" customWidth="1"/>
    <col min="4" max="4" width="7.140625" bestFit="1" customWidth="1"/>
    <col min="5" max="5" width="6.5703125" bestFit="1" customWidth="1"/>
    <col min="6" max="6" width="7.140625" bestFit="1" customWidth="1"/>
    <col min="7" max="7" width="6.5703125" bestFit="1" customWidth="1"/>
    <col min="8" max="8" width="7.140625" bestFit="1" customWidth="1"/>
    <col min="9" max="10" width="8" bestFit="1" customWidth="1"/>
    <col min="20" max="20" width="9.140625" customWidth="1"/>
  </cols>
  <sheetData>
    <row r="1" spans="1:10" x14ac:dyDescent="0.25">
      <c r="A1" s="1" t="s">
        <v>38</v>
      </c>
    </row>
    <row r="2" spans="1:10" x14ac:dyDescent="0.25">
      <c r="A2" s="76"/>
      <c r="B2" s="76"/>
      <c r="C2" s="77">
        <v>2020</v>
      </c>
      <c r="D2" s="78"/>
      <c r="E2" s="77">
        <v>2019</v>
      </c>
      <c r="F2" s="78"/>
      <c r="G2" s="74" t="s">
        <v>36</v>
      </c>
      <c r="H2" s="75"/>
      <c r="I2" s="74" t="s">
        <v>37</v>
      </c>
      <c r="J2" s="75"/>
    </row>
    <row r="3" spans="1:10" x14ac:dyDescent="0.25">
      <c r="A3" s="76"/>
      <c r="B3" s="76"/>
      <c r="C3" s="14" t="s">
        <v>42</v>
      </c>
      <c r="D3" s="14" t="s">
        <v>35</v>
      </c>
      <c r="E3" s="14" t="s">
        <v>42</v>
      </c>
      <c r="F3" s="14" t="s">
        <v>35</v>
      </c>
      <c r="G3" s="14" t="s">
        <v>0</v>
      </c>
      <c r="H3" s="14" t="s">
        <v>1</v>
      </c>
      <c r="I3" s="14">
        <v>2020</v>
      </c>
      <c r="J3" s="14">
        <v>2019</v>
      </c>
    </row>
    <row r="4" spans="1:10" x14ac:dyDescent="0.25">
      <c r="A4" s="3">
        <v>1</v>
      </c>
      <c r="B4" s="4" t="s">
        <v>8</v>
      </c>
      <c r="C4" s="16">
        <f>ROUND(D4/4.8694,2)</f>
        <v>175.25</v>
      </c>
      <c r="D4" s="23">
        <f>total!D9</f>
        <v>853.34</v>
      </c>
      <c r="E4" s="16">
        <f>ROUND(IFERROR(F4/4.7793,"na"),2)</f>
        <v>172.7</v>
      </c>
      <c r="F4" s="23">
        <f>total!F9</f>
        <v>825.37</v>
      </c>
      <c r="G4" s="45">
        <f>IFERROR(ROUND(C4*100/E4-100,2),0)</f>
        <v>1.48</v>
      </c>
      <c r="H4" s="45">
        <f>IFERROR(ROUND(D4*100/F4-100,2),0)</f>
        <v>3.39</v>
      </c>
      <c r="I4" s="46">
        <v>38.5</v>
      </c>
      <c r="J4" s="46">
        <v>36.58</v>
      </c>
    </row>
    <row r="5" spans="1:10" x14ac:dyDescent="0.25">
      <c r="A5" s="3">
        <v>2</v>
      </c>
      <c r="B5" s="4" t="s">
        <v>11</v>
      </c>
      <c r="C5" s="16">
        <f t="shared" ref="C5:C16" si="0">ROUND(D5/4.8694,2)</f>
        <v>76.52</v>
      </c>
      <c r="D5" s="23">
        <f>total!D12</f>
        <v>372.62</v>
      </c>
      <c r="E5" s="16">
        <f t="shared" ref="E5:E16" si="1">ROUND(IFERROR(F5/4.7793,"na"),2)</f>
        <v>77.260000000000005</v>
      </c>
      <c r="F5" s="23">
        <f>total!F12</f>
        <v>369.27</v>
      </c>
      <c r="G5" s="45">
        <f t="shared" ref="G5:G16" si="2">IFERROR(ROUND(C5*100/E5-100,2),0)</f>
        <v>-0.96</v>
      </c>
      <c r="H5" s="45">
        <f t="shared" ref="H5:H16" si="3">IFERROR(ROUND(D5*100/F5-100,2),0)</f>
        <v>0.91</v>
      </c>
      <c r="I5" s="46">
        <v>16.8</v>
      </c>
      <c r="J5" s="46">
        <v>16.36</v>
      </c>
    </row>
    <row r="6" spans="1:10" x14ac:dyDescent="0.25">
      <c r="A6" s="3">
        <v>3</v>
      </c>
      <c r="B6" s="4" t="s">
        <v>15</v>
      </c>
      <c r="C6" s="16">
        <f t="shared" si="0"/>
        <v>50.14</v>
      </c>
      <c r="D6" s="23">
        <f t="shared" ref="D6:D13" si="4">ROUND(I6*$D$16/100,2)</f>
        <v>244.14</v>
      </c>
      <c r="E6" s="16">
        <f t="shared" si="1"/>
        <v>61.74</v>
      </c>
      <c r="F6" s="16">
        <f t="shared" ref="F6:F12" si="5">IFERROR(ROUND($F$16*J6/100,2),"na")</f>
        <v>295.08999999999997</v>
      </c>
      <c r="G6" s="45">
        <f t="shared" si="2"/>
        <v>-18.79</v>
      </c>
      <c r="H6" s="45">
        <f t="shared" si="3"/>
        <v>-17.27</v>
      </c>
      <c r="I6" s="46">
        <v>11</v>
      </c>
      <c r="J6" s="46">
        <v>13.08</v>
      </c>
    </row>
    <row r="7" spans="1:10" x14ac:dyDescent="0.25">
      <c r="A7" s="3">
        <v>4</v>
      </c>
      <c r="B7" s="4" t="s">
        <v>3</v>
      </c>
      <c r="C7" s="16">
        <f t="shared" si="0"/>
        <v>38.74</v>
      </c>
      <c r="D7" s="23">
        <f t="shared" si="4"/>
        <v>188.66</v>
      </c>
      <c r="E7" s="16">
        <f t="shared" si="1"/>
        <v>34.65</v>
      </c>
      <c r="F7" s="16">
        <f t="shared" si="5"/>
        <v>165.59</v>
      </c>
      <c r="G7" s="45">
        <f t="shared" si="2"/>
        <v>11.8</v>
      </c>
      <c r="H7" s="45">
        <f t="shared" si="3"/>
        <v>13.93</v>
      </c>
      <c r="I7" s="46">
        <v>8.5</v>
      </c>
      <c r="J7" s="46">
        <v>7.34</v>
      </c>
    </row>
    <row r="8" spans="1:10" x14ac:dyDescent="0.25">
      <c r="A8" s="3">
        <v>5</v>
      </c>
      <c r="B8" s="4" t="s">
        <v>17</v>
      </c>
      <c r="C8" s="16">
        <f t="shared" si="0"/>
        <v>26.44</v>
      </c>
      <c r="D8" s="23">
        <f t="shared" si="4"/>
        <v>128.72999999999999</v>
      </c>
      <c r="E8" s="16">
        <f t="shared" si="1"/>
        <v>21.34</v>
      </c>
      <c r="F8" s="16">
        <f t="shared" si="5"/>
        <v>101.97</v>
      </c>
      <c r="G8" s="45">
        <f t="shared" si="2"/>
        <v>23.9</v>
      </c>
      <c r="H8" s="45">
        <f t="shared" si="3"/>
        <v>26.24</v>
      </c>
      <c r="I8" s="46">
        <v>5.8</v>
      </c>
      <c r="J8" s="46">
        <v>4.5199999999999996</v>
      </c>
    </row>
    <row r="9" spans="1:10" x14ac:dyDescent="0.25">
      <c r="A9" s="3">
        <v>6</v>
      </c>
      <c r="B9" s="4" t="s">
        <v>9</v>
      </c>
      <c r="C9" s="16">
        <f t="shared" si="0"/>
        <v>24.61</v>
      </c>
      <c r="D9" s="23">
        <f t="shared" si="4"/>
        <v>119.85</v>
      </c>
      <c r="E9" s="16">
        <f t="shared" si="1"/>
        <v>31.63</v>
      </c>
      <c r="F9" s="16">
        <f t="shared" si="5"/>
        <v>151.15</v>
      </c>
      <c r="G9" s="45">
        <f t="shared" si="2"/>
        <v>-22.19</v>
      </c>
      <c r="H9" s="45">
        <f t="shared" si="3"/>
        <v>-20.71</v>
      </c>
      <c r="I9" s="46">
        <v>5.4</v>
      </c>
      <c r="J9" s="46">
        <v>6.7</v>
      </c>
    </row>
    <row r="10" spans="1:10" x14ac:dyDescent="0.25">
      <c r="A10" s="3">
        <v>7</v>
      </c>
      <c r="B10" s="4" t="s">
        <v>6</v>
      </c>
      <c r="C10" s="16">
        <f t="shared" si="0"/>
        <v>20.059999999999999</v>
      </c>
      <c r="D10" s="23">
        <f t="shared" si="4"/>
        <v>97.66</v>
      </c>
      <c r="E10" s="16">
        <f t="shared" si="1"/>
        <v>24.78</v>
      </c>
      <c r="F10" s="16">
        <f t="shared" si="5"/>
        <v>118.44</v>
      </c>
      <c r="G10" s="45">
        <f t="shared" si="2"/>
        <v>-19.05</v>
      </c>
      <c r="H10" s="45">
        <f t="shared" si="3"/>
        <v>-17.54</v>
      </c>
      <c r="I10" s="46">
        <v>4.4000000000000004</v>
      </c>
      <c r="J10" s="46">
        <v>5.25</v>
      </c>
    </row>
    <row r="11" spans="1:10" x14ac:dyDescent="0.25">
      <c r="A11" s="3">
        <v>8</v>
      </c>
      <c r="B11" s="4" t="s">
        <v>16</v>
      </c>
      <c r="C11" s="16">
        <f t="shared" si="0"/>
        <v>17.32</v>
      </c>
      <c r="D11" s="23">
        <f t="shared" si="4"/>
        <v>84.34</v>
      </c>
      <c r="E11" s="16">
        <f t="shared" si="1"/>
        <v>17.13</v>
      </c>
      <c r="F11" s="16">
        <f t="shared" si="5"/>
        <v>81.89</v>
      </c>
      <c r="G11" s="45">
        <f t="shared" si="2"/>
        <v>1.1100000000000001</v>
      </c>
      <c r="H11" s="45">
        <f t="shared" si="3"/>
        <v>2.99</v>
      </c>
      <c r="I11" s="46">
        <v>3.8</v>
      </c>
      <c r="J11" s="46">
        <v>3.63</v>
      </c>
    </row>
    <row r="12" spans="1:10" x14ac:dyDescent="0.25">
      <c r="A12" s="3">
        <v>9</v>
      </c>
      <c r="B12" s="4" t="s">
        <v>47</v>
      </c>
      <c r="C12" s="16">
        <f t="shared" si="0"/>
        <v>9.57</v>
      </c>
      <c r="D12" s="23">
        <f t="shared" si="4"/>
        <v>46.61</v>
      </c>
      <c r="E12" s="16">
        <f t="shared" si="1"/>
        <v>9.3000000000000007</v>
      </c>
      <c r="F12" s="16">
        <f t="shared" si="5"/>
        <v>44.44</v>
      </c>
      <c r="G12" s="45">
        <f t="shared" si="2"/>
        <v>2.9</v>
      </c>
      <c r="H12" s="45">
        <f t="shared" si="3"/>
        <v>4.88</v>
      </c>
      <c r="I12" s="46">
        <v>2.1</v>
      </c>
      <c r="J12" s="46">
        <v>1.97</v>
      </c>
    </row>
    <row r="13" spans="1:10" x14ac:dyDescent="0.25">
      <c r="A13" s="3">
        <v>10</v>
      </c>
      <c r="B13" s="15" t="s">
        <v>7</v>
      </c>
      <c r="C13" s="16">
        <f t="shared" si="0"/>
        <v>9.57</v>
      </c>
      <c r="D13" s="23">
        <f t="shared" si="4"/>
        <v>46.61</v>
      </c>
      <c r="E13" s="16">
        <f t="shared" si="1"/>
        <v>7.3</v>
      </c>
      <c r="F13" s="16">
        <f>total!F8-'non-life'!F8</f>
        <v>34.910000000000082</v>
      </c>
      <c r="G13" s="45">
        <f t="shared" si="2"/>
        <v>31.1</v>
      </c>
      <c r="H13" s="45">
        <f t="shared" si="3"/>
        <v>33.51</v>
      </c>
      <c r="I13" s="46">
        <v>2.1</v>
      </c>
      <c r="J13" s="46">
        <f>F13*100/F16</f>
        <v>1.5474186617465473</v>
      </c>
    </row>
    <row r="14" spans="1:10" x14ac:dyDescent="0.25">
      <c r="A14" s="17"/>
      <c r="B14" s="44" t="s">
        <v>12</v>
      </c>
      <c r="C14" s="55">
        <f t="shared" si="0"/>
        <v>367.09</v>
      </c>
      <c r="D14" s="55">
        <f>SUM(D4:D8)</f>
        <v>1787.49</v>
      </c>
      <c r="E14" s="55">
        <f t="shared" si="1"/>
        <v>367.69</v>
      </c>
      <c r="F14" s="55">
        <f>SUM(F4:F8)</f>
        <v>1757.2899999999997</v>
      </c>
      <c r="G14" s="47">
        <f t="shared" si="2"/>
        <v>-0.16</v>
      </c>
      <c r="H14" s="47">
        <f t="shared" si="3"/>
        <v>1.72</v>
      </c>
      <c r="I14" s="52">
        <f>SUM(I4:I8)</f>
        <v>80.599999999999994</v>
      </c>
      <c r="J14" s="52">
        <f>SUM(J4:J8)</f>
        <v>77.88</v>
      </c>
    </row>
    <row r="15" spans="1:10" x14ac:dyDescent="0.25">
      <c r="A15" s="17"/>
      <c r="B15" s="44" t="s">
        <v>13</v>
      </c>
      <c r="C15" s="55">
        <f t="shared" si="0"/>
        <v>448.22</v>
      </c>
      <c r="D15" s="55">
        <f>SUM(D4:D13)</f>
        <v>2182.5600000000004</v>
      </c>
      <c r="E15" s="55">
        <f t="shared" si="1"/>
        <v>457.83</v>
      </c>
      <c r="F15" s="55">
        <f>SUM(F4:F13)</f>
        <v>2188.12</v>
      </c>
      <c r="G15" s="47">
        <f t="shared" si="2"/>
        <v>-2.1</v>
      </c>
      <c r="H15" s="47">
        <f t="shared" si="3"/>
        <v>-0.25</v>
      </c>
      <c r="I15" s="52">
        <f>SUM(I4:I13)</f>
        <v>98.399999999999991</v>
      </c>
      <c r="J15" s="52">
        <f>SUM(J4:J13)</f>
        <v>96.97741866174654</v>
      </c>
    </row>
    <row r="16" spans="1:10" x14ac:dyDescent="0.25">
      <c r="A16" s="18"/>
      <c r="B16" s="44" t="s">
        <v>14</v>
      </c>
      <c r="C16" s="55">
        <f t="shared" si="0"/>
        <v>455.8</v>
      </c>
      <c r="D16" s="55">
        <v>2219.4782740000001</v>
      </c>
      <c r="E16" s="55">
        <f t="shared" si="1"/>
        <v>472.04</v>
      </c>
      <c r="F16" s="54">
        <v>2256.0151860000001</v>
      </c>
      <c r="G16" s="47">
        <f t="shared" si="2"/>
        <v>-3.44</v>
      </c>
      <c r="H16" s="47">
        <f t="shared" si="3"/>
        <v>-1.62</v>
      </c>
      <c r="I16" s="53">
        <v>100</v>
      </c>
      <c r="J16" s="53">
        <v>100</v>
      </c>
    </row>
    <row r="17" spans="1:5" x14ac:dyDescent="0.25">
      <c r="A17" s="39" t="s">
        <v>49</v>
      </c>
      <c r="E17" s="12"/>
    </row>
    <row r="18" spans="1:5" x14ac:dyDescent="0.25">
      <c r="D18" s="13"/>
      <c r="E18" s="12"/>
    </row>
    <row r="19" spans="1:5" x14ac:dyDescent="0.25">
      <c r="A19" s="40" t="s">
        <v>43</v>
      </c>
      <c r="B19" s="41"/>
      <c r="C19" s="40" t="s">
        <v>44</v>
      </c>
      <c r="D19" s="41"/>
      <c r="E19" s="41"/>
    </row>
    <row r="20" spans="1:5" x14ac:dyDescent="0.25">
      <c r="A20" t="s">
        <v>45</v>
      </c>
      <c r="B20" s="41"/>
      <c r="C20" s="41" t="s">
        <v>50</v>
      </c>
      <c r="D20" s="41"/>
      <c r="E20" s="41"/>
    </row>
    <row r="21" spans="1:5" x14ac:dyDescent="0.25">
      <c r="A21" s="41" t="s">
        <v>46</v>
      </c>
      <c r="B21" s="41"/>
      <c r="C21" s="41" t="s">
        <v>51</v>
      </c>
      <c r="D21" s="41"/>
      <c r="E21" s="41"/>
    </row>
    <row r="22" spans="1:5" x14ac:dyDescent="0.25">
      <c r="C22" s="41" t="s">
        <v>52</v>
      </c>
    </row>
  </sheetData>
  <sortState xmlns:xlrd2="http://schemas.microsoft.com/office/spreadsheetml/2017/richdata2" ref="L4:N13">
    <sortCondition descending="1" ref="M4:M13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336-7D49-4471-A397-0F06D2D38D42}">
  <sheetPr>
    <tabColor rgb="FFFFFF00"/>
  </sheetPr>
  <dimension ref="A1:R21"/>
  <sheetViews>
    <sheetView view="pageBreakPreview" zoomScaleNormal="130" zoomScaleSheetLayoutView="100" workbookViewId="0">
      <selection activeCell="F11" sqref="F11"/>
    </sheetView>
  </sheetViews>
  <sheetFormatPr defaultRowHeight="15" x14ac:dyDescent="0.25"/>
  <cols>
    <col min="1" max="1" width="4.42578125" customWidth="1"/>
    <col min="2" max="2" width="23.42578125" customWidth="1"/>
    <col min="3" max="3" width="7.7109375" customWidth="1"/>
    <col min="4" max="4" width="7.140625" bestFit="1" customWidth="1"/>
    <col min="5" max="5" width="7" bestFit="1" customWidth="1"/>
    <col min="6" max="6" width="7.140625" bestFit="1" customWidth="1"/>
    <col min="7" max="7" width="6.5703125" bestFit="1" customWidth="1"/>
    <col min="8" max="8" width="7.140625" bestFit="1" customWidth="1"/>
    <col min="9" max="10" width="8" bestFit="1" customWidth="1"/>
  </cols>
  <sheetData>
    <row r="1" spans="1:18" x14ac:dyDescent="0.25">
      <c r="A1" s="1" t="s">
        <v>39</v>
      </c>
    </row>
    <row r="2" spans="1:18" ht="15" customHeight="1" x14ac:dyDescent="0.25">
      <c r="A2" s="81"/>
      <c r="B2" s="81"/>
      <c r="C2" s="82">
        <v>2020</v>
      </c>
      <c r="D2" s="83"/>
      <c r="E2" s="82">
        <v>2019</v>
      </c>
      <c r="F2" s="83"/>
      <c r="G2" s="79" t="s">
        <v>36</v>
      </c>
      <c r="H2" s="80"/>
      <c r="I2" s="79" t="s">
        <v>37</v>
      </c>
      <c r="J2" s="80"/>
    </row>
    <row r="3" spans="1:18" x14ac:dyDescent="0.25">
      <c r="A3" s="81"/>
      <c r="B3" s="81"/>
      <c r="C3" s="59" t="s">
        <v>42</v>
      </c>
      <c r="D3" s="59" t="s">
        <v>35</v>
      </c>
      <c r="E3" s="59" t="s">
        <v>42</v>
      </c>
      <c r="F3" s="59" t="s">
        <v>35</v>
      </c>
      <c r="G3" s="59" t="s">
        <v>0</v>
      </c>
      <c r="H3" s="59" t="s">
        <v>1</v>
      </c>
      <c r="I3" s="59">
        <v>2020</v>
      </c>
      <c r="J3" s="59">
        <v>2019</v>
      </c>
    </row>
    <row r="4" spans="1:18" x14ac:dyDescent="0.25">
      <c r="A4" s="20">
        <v>1</v>
      </c>
      <c r="B4" s="21" t="s">
        <v>2</v>
      </c>
      <c r="C4" s="16">
        <f>ROUND(D4/4.8694,2)</f>
        <v>474.01</v>
      </c>
      <c r="D4" s="23">
        <f>total!D4</f>
        <v>2308.15</v>
      </c>
      <c r="E4" s="16">
        <f>ROUND(IFERROR(F4/4.7793,"na"),2)</f>
        <v>398.74</v>
      </c>
      <c r="F4" s="23">
        <f>total!F4</f>
        <v>1905.71</v>
      </c>
      <c r="G4" s="45">
        <f>IFERROR(ROUND(C4*100/E4-100,2),0)</f>
        <v>18.88</v>
      </c>
      <c r="H4" s="45">
        <f>IFERROR(ROUND(D4*100/F4-100,2),0)</f>
        <v>21.12</v>
      </c>
      <c r="I4" s="15">
        <v>24.9</v>
      </c>
      <c r="J4" s="22">
        <v>21.82</v>
      </c>
      <c r="Q4" s="57"/>
      <c r="R4" s="57"/>
    </row>
    <row r="5" spans="1:18" x14ac:dyDescent="0.25">
      <c r="A5" s="20">
        <v>2</v>
      </c>
      <c r="B5" s="21" t="s">
        <v>5</v>
      </c>
      <c r="C5" s="16">
        <f t="shared" ref="C5:C15" si="0">ROUND(D5/4.8694,2)</f>
        <v>284.12</v>
      </c>
      <c r="D5" s="23">
        <f>total!D5</f>
        <v>1383.51</v>
      </c>
      <c r="E5" s="16">
        <f t="shared" ref="E5:E15" si="1">ROUND(IFERROR(F5/4.7793,"na"),2)</f>
        <v>273.64999999999998</v>
      </c>
      <c r="F5" s="23">
        <f>total!F5</f>
        <v>1307.8399999999999</v>
      </c>
      <c r="G5" s="45">
        <f t="shared" ref="G5:G13" si="2">IFERROR(ROUND(C5*100/E5-100,2),0)</f>
        <v>3.83</v>
      </c>
      <c r="H5" s="45">
        <f t="shared" ref="H5:H13" si="3">IFERROR(ROUND(D5*100/F5-100,2),0)</f>
        <v>5.79</v>
      </c>
      <c r="I5" s="15">
        <v>14.9</v>
      </c>
      <c r="J5" s="22">
        <v>14.98</v>
      </c>
      <c r="Q5" s="57"/>
      <c r="R5" s="57"/>
    </row>
    <row r="6" spans="1:18" x14ac:dyDescent="0.25">
      <c r="A6" s="20">
        <v>3</v>
      </c>
      <c r="B6" s="21" t="s">
        <v>4</v>
      </c>
      <c r="C6" s="16">
        <f t="shared" si="0"/>
        <v>269.24</v>
      </c>
      <c r="D6" s="23">
        <f>total!D7</f>
        <v>1311.05</v>
      </c>
      <c r="E6" s="16">
        <f t="shared" si="1"/>
        <v>268.13</v>
      </c>
      <c r="F6" s="23">
        <f>total!F7</f>
        <v>1281.46</v>
      </c>
      <c r="G6" s="45">
        <f t="shared" si="2"/>
        <v>0.41</v>
      </c>
      <c r="H6" s="45">
        <f t="shared" si="3"/>
        <v>2.31</v>
      </c>
      <c r="I6" s="15">
        <v>14.1</v>
      </c>
      <c r="J6" s="22">
        <v>14.67</v>
      </c>
      <c r="Q6" s="57"/>
      <c r="R6" s="57"/>
    </row>
    <row r="7" spans="1:18" x14ac:dyDescent="0.25">
      <c r="A7" s="20">
        <v>4</v>
      </c>
      <c r="B7" s="21" t="s">
        <v>3</v>
      </c>
      <c r="C7" s="16">
        <f t="shared" si="0"/>
        <v>230.62</v>
      </c>
      <c r="D7" s="23">
        <f t="shared" ref="D7:D13" si="4">ROUND(I7*$D$15/100,2)</f>
        <v>1123</v>
      </c>
      <c r="E7" s="16">
        <f t="shared" si="1"/>
        <v>251.28</v>
      </c>
      <c r="F7" s="16">
        <f t="shared" ref="F7:F13" si="5">IFERROR(ROUND($F$15*J7/100,2),"na")</f>
        <v>1200.95</v>
      </c>
      <c r="G7" s="45">
        <f t="shared" si="2"/>
        <v>-8.2200000000000006</v>
      </c>
      <c r="H7" s="45">
        <f t="shared" si="3"/>
        <v>-6.49</v>
      </c>
      <c r="I7" s="15">
        <v>12.1</v>
      </c>
      <c r="J7" s="22">
        <v>13.75</v>
      </c>
      <c r="Q7" s="57"/>
      <c r="R7" s="57"/>
    </row>
    <row r="8" spans="1:18" x14ac:dyDescent="0.25">
      <c r="A8" s="20">
        <v>5</v>
      </c>
      <c r="B8" s="21" t="s">
        <v>7</v>
      </c>
      <c r="C8" s="16">
        <f t="shared" si="0"/>
        <v>209.66</v>
      </c>
      <c r="D8" s="23">
        <f t="shared" si="4"/>
        <v>1020.91</v>
      </c>
      <c r="E8" s="16">
        <f t="shared" si="1"/>
        <v>220.58</v>
      </c>
      <c r="F8" s="16">
        <f t="shared" si="5"/>
        <v>1054.22</v>
      </c>
      <c r="G8" s="45">
        <f t="shared" si="2"/>
        <v>-4.95</v>
      </c>
      <c r="H8" s="45">
        <f t="shared" si="3"/>
        <v>-3.16</v>
      </c>
      <c r="I8" s="15">
        <v>11</v>
      </c>
      <c r="J8" s="22">
        <v>12.07</v>
      </c>
      <c r="Q8" s="57"/>
      <c r="R8" s="57"/>
    </row>
    <row r="9" spans="1:18" x14ac:dyDescent="0.25">
      <c r="A9" s="20">
        <v>6</v>
      </c>
      <c r="B9" s="21" t="s">
        <v>6</v>
      </c>
      <c r="C9" s="16">
        <f t="shared" si="0"/>
        <v>110.55</v>
      </c>
      <c r="D9" s="23">
        <f t="shared" si="4"/>
        <v>538.29999999999995</v>
      </c>
      <c r="E9" s="16">
        <f t="shared" si="1"/>
        <v>89.55</v>
      </c>
      <c r="F9" s="16">
        <f t="shared" si="5"/>
        <v>427.98</v>
      </c>
      <c r="G9" s="45">
        <f t="shared" si="2"/>
        <v>23.45</v>
      </c>
      <c r="H9" s="45">
        <f t="shared" si="3"/>
        <v>25.78</v>
      </c>
      <c r="I9" s="15">
        <v>5.8</v>
      </c>
      <c r="J9" s="22">
        <v>4.9000000000000004</v>
      </c>
      <c r="Q9" s="57"/>
      <c r="R9" s="57"/>
    </row>
    <row r="10" spans="1:18" x14ac:dyDescent="0.25">
      <c r="A10" s="20">
        <v>7</v>
      </c>
      <c r="B10" s="21" t="s">
        <v>9</v>
      </c>
      <c r="C10" s="16">
        <f t="shared" si="0"/>
        <v>102.92</v>
      </c>
      <c r="D10" s="23">
        <f t="shared" si="4"/>
        <v>501.17</v>
      </c>
      <c r="E10" s="16">
        <f t="shared" si="1"/>
        <v>116.41</v>
      </c>
      <c r="F10" s="16">
        <f t="shared" si="5"/>
        <v>556.37</v>
      </c>
      <c r="G10" s="45">
        <f t="shared" si="2"/>
        <v>-11.59</v>
      </c>
      <c r="H10" s="45">
        <f t="shared" si="3"/>
        <v>-9.92</v>
      </c>
      <c r="I10" s="15">
        <v>5.4</v>
      </c>
      <c r="J10" s="22">
        <v>6.37</v>
      </c>
      <c r="Q10" s="57"/>
      <c r="R10" s="57"/>
    </row>
    <row r="11" spans="1:18" x14ac:dyDescent="0.25">
      <c r="A11" s="20">
        <v>8</v>
      </c>
      <c r="B11" s="21" t="s">
        <v>10</v>
      </c>
      <c r="C11" s="16">
        <f t="shared" si="0"/>
        <v>75.81</v>
      </c>
      <c r="D11" s="23">
        <f>total!D13</f>
        <v>369.17</v>
      </c>
      <c r="E11" s="16">
        <f t="shared" si="1"/>
        <v>78.650000000000006</v>
      </c>
      <c r="F11" s="23">
        <f>total!F13</f>
        <v>375.87</v>
      </c>
      <c r="G11" s="45">
        <f t="shared" si="2"/>
        <v>-3.61</v>
      </c>
      <c r="H11" s="45">
        <f t="shared" si="3"/>
        <v>-1.78</v>
      </c>
      <c r="I11" s="15">
        <v>4</v>
      </c>
      <c r="J11" s="22">
        <v>4.3</v>
      </c>
      <c r="Q11" s="57"/>
      <c r="R11" s="57"/>
    </row>
    <row r="12" spans="1:18" x14ac:dyDescent="0.25">
      <c r="A12" s="20">
        <v>9</v>
      </c>
      <c r="B12" s="21" t="s">
        <v>18</v>
      </c>
      <c r="C12" s="16">
        <f t="shared" si="0"/>
        <v>34.31</v>
      </c>
      <c r="D12" s="23">
        <f t="shared" si="4"/>
        <v>167.06</v>
      </c>
      <c r="E12" s="16">
        <f t="shared" si="1"/>
        <v>33.44</v>
      </c>
      <c r="F12" s="16">
        <f t="shared" si="5"/>
        <v>159.84</v>
      </c>
      <c r="G12" s="45">
        <f t="shared" si="2"/>
        <v>2.6</v>
      </c>
      <c r="H12" s="45">
        <f t="shared" si="3"/>
        <v>4.5199999999999996</v>
      </c>
      <c r="I12" s="15">
        <v>1.8</v>
      </c>
      <c r="J12" s="22">
        <v>1.83</v>
      </c>
      <c r="Q12" s="57"/>
      <c r="R12" s="57"/>
    </row>
    <row r="13" spans="1:18" x14ac:dyDescent="0.25">
      <c r="A13" s="20">
        <v>10</v>
      </c>
      <c r="B13" s="21" t="s">
        <v>53</v>
      </c>
      <c r="C13" s="16">
        <f t="shared" si="0"/>
        <v>32.4</v>
      </c>
      <c r="D13" s="23">
        <f t="shared" si="4"/>
        <v>157.78</v>
      </c>
      <c r="E13" s="16" t="s">
        <v>54</v>
      </c>
      <c r="F13" s="16" t="str">
        <f t="shared" si="5"/>
        <v>na</v>
      </c>
      <c r="G13" s="45">
        <f t="shared" si="2"/>
        <v>0</v>
      </c>
      <c r="H13" s="45">
        <f t="shared" si="3"/>
        <v>0</v>
      </c>
      <c r="I13" s="15">
        <v>1.7</v>
      </c>
      <c r="J13" s="22" t="s">
        <v>54</v>
      </c>
      <c r="Q13" s="57"/>
      <c r="R13" s="57"/>
    </row>
    <row r="14" spans="1:18" x14ac:dyDescent="0.25">
      <c r="A14" s="60"/>
      <c r="B14" s="61" t="s">
        <v>12</v>
      </c>
      <c r="C14" s="62">
        <f t="shared" si="0"/>
        <v>1467.66</v>
      </c>
      <c r="D14" s="62">
        <f>SUM(D4:D8)</f>
        <v>7146.62</v>
      </c>
      <c r="E14" s="62">
        <f t="shared" si="1"/>
        <v>1412.38</v>
      </c>
      <c r="F14" s="62">
        <f>SUM(F4:F8)</f>
        <v>6750.18</v>
      </c>
      <c r="G14" s="63">
        <f t="shared" ref="G14:G15" si="6">IFERROR(ROUND(C14*100/E14-100,2),0)</f>
        <v>3.91</v>
      </c>
      <c r="H14" s="63">
        <f t="shared" ref="H14:H15" si="7">IFERROR(ROUND(D14*100/F14-100,2),0)</f>
        <v>5.87</v>
      </c>
      <c r="I14" s="64">
        <f>SUM(I4:I8)</f>
        <v>77</v>
      </c>
      <c r="J14" s="64">
        <f>SUM(J4:J8)</f>
        <v>77.289999999999992</v>
      </c>
    </row>
    <row r="15" spans="1:18" x14ac:dyDescent="0.25">
      <c r="A15" s="65"/>
      <c r="B15" s="61" t="s">
        <v>14</v>
      </c>
      <c r="C15" s="62">
        <f t="shared" si="0"/>
        <v>1905.98</v>
      </c>
      <c r="D15" s="62">
        <f>ROUND(9281.000982,2)</f>
        <v>9281</v>
      </c>
      <c r="E15" s="62">
        <f t="shared" si="1"/>
        <v>1827.51</v>
      </c>
      <c r="F15" s="62">
        <f>ROUND(8734.210208,2)</f>
        <v>8734.2099999999991</v>
      </c>
      <c r="G15" s="63">
        <f t="shared" si="6"/>
        <v>4.29</v>
      </c>
      <c r="H15" s="63">
        <f t="shared" si="7"/>
        <v>6.26</v>
      </c>
      <c r="I15" s="64">
        <v>100</v>
      </c>
      <c r="J15" s="64">
        <v>100</v>
      </c>
    </row>
    <row r="16" spans="1:18" x14ac:dyDescent="0.25">
      <c r="A16" s="39" t="s">
        <v>49</v>
      </c>
      <c r="E16" s="12"/>
    </row>
    <row r="17" spans="1:5" x14ac:dyDescent="0.25">
      <c r="D17" s="13"/>
      <c r="E17" s="12"/>
    </row>
    <row r="18" spans="1:5" x14ac:dyDescent="0.25">
      <c r="A18" s="40" t="s">
        <v>43</v>
      </c>
      <c r="B18" s="41"/>
      <c r="C18" s="40" t="s">
        <v>44</v>
      </c>
      <c r="D18" s="41"/>
      <c r="E18" s="41"/>
    </row>
    <row r="19" spans="1:5" x14ac:dyDescent="0.25">
      <c r="A19" t="s">
        <v>45</v>
      </c>
      <c r="B19" s="41"/>
      <c r="C19" s="41" t="s">
        <v>50</v>
      </c>
      <c r="D19" s="41"/>
      <c r="E19" s="41"/>
    </row>
    <row r="20" spans="1:5" x14ac:dyDescent="0.25">
      <c r="A20" s="41" t="s">
        <v>46</v>
      </c>
      <c r="B20" s="41"/>
      <c r="C20" s="41" t="s">
        <v>51</v>
      </c>
      <c r="D20" s="41"/>
      <c r="E20" s="41"/>
    </row>
    <row r="21" spans="1:5" x14ac:dyDescent="0.25">
      <c r="C21" s="41" t="s">
        <v>52</v>
      </c>
    </row>
  </sheetData>
  <sortState xmlns:xlrd2="http://schemas.microsoft.com/office/spreadsheetml/2017/richdata2" ref="O4:R13">
    <sortCondition descending="1" ref="Q4:Q13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B390-C489-45E3-83B0-96C2C35E9D51}">
  <sheetPr>
    <tabColor theme="5" tint="-0.249977111117893"/>
  </sheetPr>
  <dimension ref="A1:K20"/>
  <sheetViews>
    <sheetView view="pageBreakPreview" zoomScaleNormal="115" zoomScaleSheetLayoutView="100" workbookViewId="0">
      <selection activeCell="D13" sqref="D13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1" x14ac:dyDescent="0.25">
      <c r="A1" s="1" t="s">
        <v>40</v>
      </c>
    </row>
    <row r="2" spans="1:11" ht="15" customHeight="1" x14ac:dyDescent="0.25">
      <c r="A2" s="86"/>
      <c r="B2" s="86"/>
      <c r="C2" s="87">
        <v>2020</v>
      </c>
      <c r="D2" s="88"/>
      <c r="E2" s="87">
        <v>2019</v>
      </c>
      <c r="F2" s="88"/>
      <c r="G2" s="84" t="s">
        <v>36</v>
      </c>
      <c r="H2" s="85"/>
      <c r="I2" s="84" t="s">
        <v>37</v>
      </c>
      <c r="J2" s="85"/>
    </row>
    <row r="3" spans="1:11" x14ac:dyDescent="0.25">
      <c r="A3" s="86"/>
      <c r="B3" s="86"/>
      <c r="C3" s="19" t="s">
        <v>42</v>
      </c>
      <c r="D3" s="19" t="s">
        <v>35</v>
      </c>
      <c r="E3" s="19" t="s">
        <v>42</v>
      </c>
      <c r="F3" s="19" t="s">
        <v>35</v>
      </c>
      <c r="G3" s="19" t="s">
        <v>0</v>
      </c>
      <c r="H3" s="19" t="s">
        <v>1</v>
      </c>
      <c r="I3" s="19">
        <v>2020</v>
      </c>
      <c r="J3" s="19">
        <v>2019</v>
      </c>
    </row>
    <row r="4" spans="1:11" x14ac:dyDescent="0.25">
      <c r="A4" s="28">
        <v>1</v>
      </c>
      <c r="B4" s="29" t="s">
        <v>2</v>
      </c>
      <c r="C4" s="23">
        <f>ROUND(D4/4.8694,2)</f>
        <v>353.68</v>
      </c>
      <c r="D4" s="23">
        <f>ROUND(I4*$D$14/100,2)</f>
        <v>1722.21</v>
      </c>
      <c r="E4" s="23">
        <f>ROUND(IFERROR(F4/4.7793,"na"),2)</f>
        <v>308.94</v>
      </c>
      <c r="F4" s="23">
        <f>IFERROR(ROUND($F$14*J4/100,2),"na")</f>
        <v>1476.52</v>
      </c>
      <c r="G4" s="45">
        <f>IFERROR(ROUND(C4*100/E4-100,2),0)</f>
        <v>14.48</v>
      </c>
      <c r="H4" s="45">
        <f>IFERROR(ROUND(D4*100/F4-100,2),0)</f>
        <v>16.64</v>
      </c>
      <c r="I4" s="15">
        <v>43.39</v>
      </c>
      <c r="J4" s="15">
        <v>39.03</v>
      </c>
    </row>
    <row r="5" spans="1:11" x14ac:dyDescent="0.25">
      <c r="A5" s="28">
        <v>2</v>
      </c>
      <c r="B5" s="29" t="s">
        <v>19</v>
      </c>
      <c r="C5" s="23">
        <f t="shared" ref="C5:C14" si="0">ROUND(D5/4.8694,2)</f>
        <v>255.7</v>
      </c>
      <c r="D5" s="23">
        <f t="shared" ref="D5:D12" si="1">ROUND(I5*$D$14/100,2)</f>
        <v>1245.1199999999999</v>
      </c>
      <c r="E5" s="23">
        <f t="shared" ref="E5:E14" si="2">ROUND(IFERROR(F5/4.7793,"na"),2)</f>
        <v>255.59</v>
      </c>
      <c r="F5" s="23">
        <f t="shared" ref="F5:F12" si="3">IFERROR(ROUND($F$14*J5/100,2),"na")</f>
        <v>1221.54</v>
      </c>
      <c r="G5" s="45">
        <f t="shared" ref="G5:G12" si="4">IFERROR(ROUND(C5*100/E5-100,2),0)</f>
        <v>0.04</v>
      </c>
      <c r="H5" s="45">
        <f t="shared" ref="H5:H12" si="5">IFERROR(ROUND(D5*100/F5-100,2),0)</f>
        <v>1.93</v>
      </c>
      <c r="I5" s="15">
        <v>31.37</v>
      </c>
      <c r="J5" s="15">
        <v>32.29</v>
      </c>
    </row>
    <row r="6" spans="1:11" x14ac:dyDescent="0.25">
      <c r="A6" s="28">
        <v>3</v>
      </c>
      <c r="B6" s="29" t="s">
        <v>20</v>
      </c>
      <c r="C6" s="23">
        <f t="shared" si="0"/>
        <v>52</v>
      </c>
      <c r="D6" s="23">
        <f t="shared" si="1"/>
        <v>253.23</v>
      </c>
      <c r="E6" s="23">
        <f t="shared" si="2"/>
        <v>55.65</v>
      </c>
      <c r="F6" s="23">
        <f t="shared" si="3"/>
        <v>265.95</v>
      </c>
      <c r="G6" s="45">
        <f t="shared" si="4"/>
        <v>-6.56</v>
      </c>
      <c r="H6" s="45">
        <f t="shared" si="5"/>
        <v>-4.78</v>
      </c>
      <c r="I6" s="15">
        <v>6.38</v>
      </c>
      <c r="J6" s="15">
        <v>7.03</v>
      </c>
    </row>
    <row r="7" spans="1:11" x14ac:dyDescent="0.25">
      <c r="A7" s="28">
        <v>4</v>
      </c>
      <c r="B7" s="29" t="s">
        <v>5</v>
      </c>
      <c r="C7" s="23">
        <f t="shared" si="0"/>
        <v>50.21</v>
      </c>
      <c r="D7" s="23">
        <f t="shared" si="1"/>
        <v>244.5</v>
      </c>
      <c r="E7" s="23">
        <f t="shared" si="2"/>
        <v>59.92</v>
      </c>
      <c r="F7" s="23">
        <f t="shared" si="3"/>
        <v>286.38</v>
      </c>
      <c r="G7" s="45">
        <f t="shared" si="4"/>
        <v>-16.2</v>
      </c>
      <c r="H7" s="45">
        <f t="shared" si="5"/>
        <v>-14.62</v>
      </c>
      <c r="I7" s="15">
        <v>6.16</v>
      </c>
      <c r="J7" s="15">
        <v>7.57</v>
      </c>
    </row>
    <row r="8" spans="1:11" x14ac:dyDescent="0.25">
      <c r="A8" s="28">
        <v>5</v>
      </c>
      <c r="B8" s="29" t="s">
        <v>6</v>
      </c>
      <c r="C8" s="23">
        <f t="shared" si="0"/>
        <v>33.090000000000003</v>
      </c>
      <c r="D8" s="23">
        <f t="shared" si="1"/>
        <v>161.15</v>
      </c>
      <c r="E8" s="23">
        <f t="shared" si="2"/>
        <v>25.09</v>
      </c>
      <c r="F8" s="23">
        <f t="shared" si="3"/>
        <v>119.92</v>
      </c>
      <c r="G8" s="45">
        <f t="shared" si="4"/>
        <v>31.89</v>
      </c>
      <c r="H8" s="45">
        <f t="shared" si="5"/>
        <v>34.380000000000003</v>
      </c>
      <c r="I8" s="15">
        <v>4.0599999999999996</v>
      </c>
      <c r="J8" s="15">
        <v>3.17</v>
      </c>
    </row>
    <row r="9" spans="1:11" x14ac:dyDescent="0.25">
      <c r="A9" s="28">
        <v>6</v>
      </c>
      <c r="B9" s="29" t="s">
        <v>24</v>
      </c>
      <c r="C9" s="23">
        <f t="shared" si="0"/>
        <v>27.06</v>
      </c>
      <c r="D9" s="23">
        <f t="shared" si="1"/>
        <v>131.78</v>
      </c>
      <c r="E9" s="23">
        <f t="shared" si="2"/>
        <v>17.18</v>
      </c>
      <c r="F9" s="23">
        <f t="shared" si="3"/>
        <v>82.09</v>
      </c>
      <c r="G9" s="45">
        <f t="shared" si="4"/>
        <v>57.51</v>
      </c>
      <c r="H9" s="45">
        <f t="shared" si="5"/>
        <v>60.53</v>
      </c>
      <c r="I9" s="15">
        <v>3.32</v>
      </c>
      <c r="J9" s="15">
        <v>2.17</v>
      </c>
    </row>
    <row r="10" spans="1:11" x14ac:dyDescent="0.25">
      <c r="A10" s="28">
        <v>7</v>
      </c>
      <c r="B10" s="29" t="s">
        <v>21</v>
      </c>
      <c r="C10" s="23">
        <f t="shared" si="0"/>
        <v>24.21</v>
      </c>
      <c r="D10" s="23">
        <f t="shared" si="1"/>
        <v>117.88</v>
      </c>
      <c r="E10" s="23">
        <f t="shared" si="2"/>
        <v>39.42</v>
      </c>
      <c r="F10" s="23">
        <f t="shared" si="3"/>
        <v>188.39</v>
      </c>
      <c r="G10" s="45">
        <f t="shared" si="4"/>
        <v>-38.58</v>
      </c>
      <c r="H10" s="45">
        <f t="shared" si="5"/>
        <v>-37.43</v>
      </c>
      <c r="I10" s="15">
        <v>2.97</v>
      </c>
      <c r="J10" s="15">
        <v>4.9800000000000004</v>
      </c>
    </row>
    <row r="11" spans="1:11" x14ac:dyDescent="0.25">
      <c r="A11" s="28">
        <v>8</v>
      </c>
      <c r="B11" s="29" t="s">
        <v>22</v>
      </c>
      <c r="C11" s="23">
        <f t="shared" si="0"/>
        <v>13.12</v>
      </c>
      <c r="D11" s="23">
        <f t="shared" si="1"/>
        <v>63.9</v>
      </c>
      <c r="E11" s="23">
        <f t="shared" si="2"/>
        <v>21.85</v>
      </c>
      <c r="F11" s="23">
        <f t="shared" si="3"/>
        <v>104.41</v>
      </c>
      <c r="G11" s="45">
        <f t="shared" si="4"/>
        <v>-39.950000000000003</v>
      </c>
      <c r="H11" s="45">
        <f t="shared" si="5"/>
        <v>-38.799999999999997</v>
      </c>
      <c r="I11" s="15">
        <v>1.61</v>
      </c>
      <c r="J11" s="15">
        <v>2.76</v>
      </c>
    </row>
    <row r="12" spans="1:11" x14ac:dyDescent="0.25">
      <c r="A12" s="28">
        <v>9</v>
      </c>
      <c r="B12" s="15" t="s">
        <v>23</v>
      </c>
      <c r="C12" s="23">
        <f t="shared" si="0"/>
        <v>5.22</v>
      </c>
      <c r="D12" s="23">
        <f t="shared" si="1"/>
        <v>25.4</v>
      </c>
      <c r="E12" s="23">
        <f t="shared" si="2"/>
        <v>7.99</v>
      </c>
      <c r="F12" s="23">
        <f t="shared" si="3"/>
        <v>38.21</v>
      </c>
      <c r="G12" s="45">
        <f t="shared" si="4"/>
        <v>-34.67</v>
      </c>
      <c r="H12" s="45">
        <f t="shared" si="5"/>
        <v>-33.53</v>
      </c>
      <c r="I12" s="15">
        <v>0.64</v>
      </c>
      <c r="J12" s="15">
        <v>1.01</v>
      </c>
    </row>
    <row r="13" spans="1:11" x14ac:dyDescent="0.25">
      <c r="A13" s="24"/>
      <c r="B13" s="25" t="s">
        <v>12</v>
      </c>
      <c r="C13" s="26">
        <f t="shared" si="0"/>
        <v>744.69</v>
      </c>
      <c r="D13" s="26">
        <f>SUM(D4:D8)</f>
        <v>3626.21</v>
      </c>
      <c r="E13" s="26">
        <f t="shared" si="2"/>
        <v>705.19</v>
      </c>
      <c r="F13" s="26">
        <f>SUM(F4:F8)</f>
        <v>3370.31</v>
      </c>
      <c r="G13" s="51">
        <f t="shared" ref="G13:G14" si="6">IFERROR(ROUND(C13*100/E13-100,2),0)</f>
        <v>5.6</v>
      </c>
      <c r="H13" s="51">
        <f t="shared" ref="H13:H14" si="7">IFERROR(ROUND(D13*100/F13-100,2),0)</f>
        <v>7.59</v>
      </c>
      <c r="I13" s="48">
        <f>SUM(I4:I8)</f>
        <v>91.36</v>
      </c>
      <c r="J13" s="48">
        <f>SUM(J4:J8)</f>
        <v>89.089999999999989</v>
      </c>
    </row>
    <row r="14" spans="1:11" x14ac:dyDescent="0.25">
      <c r="A14" s="27"/>
      <c r="B14" s="25" t="s">
        <v>14</v>
      </c>
      <c r="C14" s="26">
        <f t="shared" si="0"/>
        <v>815.12</v>
      </c>
      <c r="D14" s="26">
        <v>3969.134</v>
      </c>
      <c r="E14" s="26">
        <f t="shared" si="2"/>
        <v>791.54</v>
      </c>
      <c r="F14" s="26">
        <v>3783.0259999999998</v>
      </c>
      <c r="G14" s="51">
        <f t="shared" si="6"/>
        <v>2.98</v>
      </c>
      <c r="H14" s="51">
        <f t="shared" si="7"/>
        <v>4.92</v>
      </c>
      <c r="I14" s="48">
        <v>100</v>
      </c>
      <c r="J14" s="48">
        <v>100</v>
      </c>
      <c r="K14" s="58"/>
    </row>
    <row r="15" spans="1:11" x14ac:dyDescent="0.25">
      <c r="A15" s="39" t="s">
        <v>49</v>
      </c>
      <c r="E15" s="12"/>
    </row>
    <row r="16" spans="1:11" x14ac:dyDescent="0.25">
      <c r="D16" s="13"/>
      <c r="E16" s="12"/>
    </row>
    <row r="17" spans="1:5" x14ac:dyDescent="0.25">
      <c r="A17" s="40" t="s">
        <v>43</v>
      </c>
      <c r="B17" s="41"/>
      <c r="C17" s="40" t="s">
        <v>44</v>
      </c>
      <c r="D17" s="41"/>
      <c r="E17" s="41"/>
    </row>
    <row r="18" spans="1:5" x14ac:dyDescent="0.25">
      <c r="A18" t="s">
        <v>45</v>
      </c>
      <c r="B18" s="41"/>
      <c r="C18" s="41" t="s">
        <v>50</v>
      </c>
      <c r="D18" s="41"/>
      <c r="E18" s="41"/>
    </row>
    <row r="19" spans="1:5" x14ac:dyDescent="0.25">
      <c r="A19" s="41" t="s">
        <v>46</v>
      </c>
      <c r="B19" s="41"/>
      <c r="C19" s="41" t="s">
        <v>51</v>
      </c>
      <c r="D19" s="41"/>
      <c r="E19" s="41"/>
    </row>
    <row r="20" spans="1:5" x14ac:dyDescent="0.25">
      <c r="C20" s="41" t="s">
        <v>52</v>
      </c>
    </row>
  </sheetData>
  <sortState xmlns:xlrd2="http://schemas.microsoft.com/office/spreadsheetml/2017/richdata2" ref="P4:R12">
    <sortCondition descending="1" ref="Q4:Q12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93B8-E4D4-4A3D-B4F5-1673D57654A0}">
  <sheetPr>
    <tabColor rgb="FF7030A0"/>
  </sheetPr>
  <dimension ref="A1:J21"/>
  <sheetViews>
    <sheetView view="pageBreakPreview" topLeftCell="A7" zoomScale="115" zoomScaleNormal="100" zoomScaleSheetLayoutView="115" workbookViewId="0">
      <selection activeCell="D13" sqref="D13"/>
    </sheetView>
  </sheetViews>
  <sheetFormatPr defaultRowHeight="15" x14ac:dyDescent="0.25"/>
  <cols>
    <col min="1" max="1" width="4.42578125" customWidth="1"/>
    <col min="2" max="2" width="30.28515625" bestFit="1" customWidth="1"/>
    <col min="3" max="3" width="9.85546875" customWidth="1"/>
    <col min="4" max="8" width="7.28515625" bestFit="1" customWidth="1"/>
    <col min="9" max="10" width="8.5703125" bestFit="1" customWidth="1"/>
  </cols>
  <sheetData>
    <row r="1" spans="1:10" x14ac:dyDescent="0.25">
      <c r="A1" s="1" t="s">
        <v>41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89"/>
      <c r="B2" s="89"/>
      <c r="C2" s="90">
        <v>2020</v>
      </c>
      <c r="D2" s="90"/>
      <c r="E2" s="90">
        <v>2019</v>
      </c>
      <c r="F2" s="90"/>
      <c r="G2" s="89" t="s">
        <v>36</v>
      </c>
      <c r="H2" s="89"/>
      <c r="I2" s="89" t="s">
        <v>37</v>
      </c>
      <c r="J2" s="89"/>
    </row>
    <row r="3" spans="1:10" x14ac:dyDescent="0.25">
      <c r="A3" s="89"/>
      <c r="B3" s="89"/>
      <c r="C3" s="31" t="s">
        <v>42</v>
      </c>
      <c r="D3" s="31" t="s">
        <v>35</v>
      </c>
      <c r="E3" s="31" t="s">
        <v>42</v>
      </c>
      <c r="F3" s="31" t="s">
        <v>35</v>
      </c>
      <c r="G3" s="31" t="s">
        <v>0</v>
      </c>
      <c r="H3" s="31" t="s">
        <v>1</v>
      </c>
      <c r="I3" s="31">
        <v>2020</v>
      </c>
      <c r="J3" s="50">
        <v>2019</v>
      </c>
    </row>
    <row r="4" spans="1:10" x14ac:dyDescent="0.25">
      <c r="A4" s="32">
        <v>1</v>
      </c>
      <c r="B4" s="33" t="s">
        <v>25</v>
      </c>
      <c r="C4" s="16">
        <f>ROUND(D4/4.8694,2)</f>
        <v>118.95</v>
      </c>
      <c r="D4" s="16">
        <f>ROUND(I4*$D$14/100,2)</f>
        <v>579.22</v>
      </c>
      <c r="E4" s="16">
        <f>ROUND(IFERROR(F4/4.7793,"na"),2)</f>
        <v>110.48</v>
      </c>
      <c r="F4" s="16">
        <f>IFERROR(ROUND($F$14*J4/100,2),"na")</f>
        <v>528.03</v>
      </c>
      <c r="G4" s="46">
        <f>IFERROR(ROUND(C4*100/E4-100,2),0)</f>
        <v>7.67</v>
      </c>
      <c r="H4" s="46">
        <f>IFERROR(ROUND(D4*100/F4-100,2),0)</f>
        <v>9.69</v>
      </c>
      <c r="I4" s="46">
        <v>7.37</v>
      </c>
      <c r="J4" s="46">
        <v>7.33</v>
      </c>
    </row>
    <row r="5" spans="1:10" x14ac:dyDescent="0.25">
      <c r="A5" s="32">
        <v>2</v>
      </c>
      <c r="B5" s="33" t="s">
        <v>26</v>
      </c>
      <c r="C5" s="16">
        <f t="shared" ref="C5:C14" si="0">ROUND(D5/4.8694,2)</f>
        <v>118.31</v>
      </c>
      <c r="D5" s="16">
        <f t="shared" ref="D5:D13" si="1">ROUND(I5*$D$14/100,2)</f>
        <v>576.08000000000004</v>
      </c>
      <c r="E5" s="16">
        <f t="shared" ref="E5:E14" si="2">ROUND(IFERROR(F5/4.7793,"na"),2)</f>
        <v>105.36</v>
      </c>
      <c r="F5" s="16">
        <f t="shared" ref="F5:F13" si="3">IFERROR(ROUND($F$14*J5/100,2),"na")</f>
        <v>503.54</v>
      </c>
      <c r="G5" s="46">
        <f t="shared" ref="G5:G13" si="4">IFERROR(ROUND(C5*100/E5-100,2),0)</f>
        <v>12.29</v>
      </c>
      <c r="H5" s="46">
        <f t="shared" ref="H5:H13" si="5">IFERROR(ROUND(D5*100/F5-100,2),0)</f>
        <v>14.41</v>
      </c>
      <c r="I5" s="46">
        <v>7.33</v>
      </c>
      <c r="J5" s="46">
        <v>6.99</v>
      </c>
    </row>
    <row r="6" spans="1:10" x14ac:dyDescent="0.25">
      <c r="A6" s="32">
        <v>3</v>
      </c>
      <c r="B6" s="33" t="s">
        <v>28</v>
      </c>
      <c r="C6" s="16">
        <f t="shared" si="0"/>
        <v>92.32</v>
      </c>
      <c r="D6" s="16">
        <f t="shared" si="1"/>
        <v>449.55</v>
      </c>
      <c r="E6" s="16">
        <f t="shared" si="2"/>
        <v>83.05</v>
      </c>
      <c r="F6" s="16">
        <f t="shared" si="3"/>
        <v>396.92</v>
      </c>
      <c r="G6" s="46">
        <f t="shared" si="4"/>
        <v>11.16</v>
      </c>
      <c r="H6" s="46">
        <f t="shared" si="5"/>
        <v>13.26</v>
      </c>
      <c r="I6" s="46">
        <v>5.72</v>
      </c>
      <c r="J6" s="46">
        <v>5.51</v>
      </c>
    </row>
    <row r="7" spans="1:10" x14ac:dyDescent="0.25">
      <c r="A7" s="32">
        <v>4</v>
      </c>
      <c r="B7" s="33" t="s">
        <v>27</v>
      </c>
      <c r="C7" s="16">
        <f t="shared" si="0"/>
        <v>86.67</v>
      </c>
      <c r="D7" s="16">
        <f t="shared" si="1"/>
        <v>422.04</v>
      </c>
      <c r="E7" s="16">
        <f t="shared" si="2"/>
        <v>82.3</v>
      </c>
      <c r="F7" s="16">
        <f t="shared" si="3"/>
        <v>393.32</v>
      </c>
      <c r="G7" s="46">
        <f t="shared" si="4"/>
        <v>5.31</v>
      </c>
      <c r="H7" s="46">
        <f t="shared" si="5"/>
        <v>7.3</v>
      </c>
      <c r="I7" s="46">
        <v>5.37</v>
      </c>
      <c r="J7" s="46">
        <v>5.46</v>
      </c>
    </row>
    <row r="8" spans="1:10" x14ac:dyDescent="0.25">
      <c r="A8" s="32">
        <v>5</v>
      </c>
      <c r="B8" s="33" t="s">
        <v>29</v>
      </c>
      <c r="C8" s="16">
        <f t="shared" si="0"/>
        <v>83.44</v>
      </c>
      <c r="D8" s="16">
        <f t="shared" si="1"/>
        <v>406.32</v>
      </c>
      <c r="E8" s="16">
        <f t="shared" si="2"/>
        <v>75.97</v>
      </c>
      <c r="F8" s="16">
        <f t="shared" si="3"/>
        <v>363.07</v>
      </c>
      <c r="G8" s="46">
        <f t="shared" si="4"/>
        <v>9.83</v>
      </c>
      <c r="H8" s="46">
        <f t="shared" si="5"/>
        <v>11.91</v>
      </c>
      <c r="I8" s="46">
        <v>5.17</v>
      </c>
      <c r="J8" s="46">
        <v>5.04</v>
      </c>
    </row>
    <row r="9" spans="1:10" x14ac:dyDescent="0.25">
      <c r="A9" s="32">
        <v>6</v>
      </c>
      <c r="B9" s="33" t="s">
        <v>30</v>
      </c>
      <c r="C9" s="16">
        <f t="shared" si="0"/>
        <v>63.11</v>
      </c>
      <c r="D9" s="16">
        <f t="shared" si="1"/>
        <v>307.3</v>
      </c>
      <c r="E9" s="16">
        <f t="shared" si="2"/>
        <v>61.5</v>
      </c>
      <c r="F9" s="16">
        <f t="shared" si="3"/>
        <v>293.91000000000003</v>
      </c>
      <c r="G9" s="46">
        <f t="shared" si="4"/>
        <v>2.62</v>
      </c>
      <c r="H9" s="46">
        <f t="shared" si="5"/>
        <v>4.5599999999999996</v>
      </c>
      <c r="I9" s="46">
        <v>3.91</v>
      </c>
      <c r="J9" s="46">
        <v>4.08</v>
      </c>
    </row>
    <row r="10" spans="1:10" x14ac:dyDescent="0.25">
      <c r="A10" s="32">
        <v>7</v>
      </c>
      <c r="B10" s="33" t="s">
        <v>31</v>
      </c>
      <c r="C10" s="16">
        <f t="shared" si="0"/>
        <v>61.49</v>
      </c>
      <c r="D10" s="16">
        <f t="shared" si="1"/>
        <v>299.44</v>
      </c>
      <c r="E10" s="16">
        <f t="shared" si="2"/>
        <v>56.37</v>
      </c>
      <c r="F10" s="16">
        <f t="shared" si="3"/>
        <v>269.42</v>
      </c>
      <c r="G10" s="46">
        <f t="shared" si="4"/>
        <v>9.08</v>
      </c>
      <c r="H10" s="46">
        <f t="shared" si="5"/>
        <v>11.14</v>
      </c>
      <c r="I10" s="46">
        <v>3.81</v>
      </c>
      <c r="J10" s="46">
        <v>3.74</v>
      </c>
    </row>
    <row r="11" spans="1:10" x14ac:dyDescent="0.25">
      <c r="A11" s="32">
        <v>8</v>
      </c>
      <c r="B11" s="33" t="s">
        <v>32</v>
      </c>
      <c r="C11" s="16">
        <f t="shared" si="0"/>
        <v>56.81</v>
      </c>
      <c r="D11" s="16">
        <f t="shared" si="1"/>
        <v>276.64</v>
      </c>
      <c r="E11" s="16">
        <f t="shared" si="2"/>
        <v>54.41</v>
      </c>
      <c r="F11" s="16">
        <f t="shared" si="3"/>
        <v>260.05</v>
      </c>
      <c r="G11" s="46">
        <f t="shared" si="4"/>
        <v>4.41</v>
      </c>
      <c r="H11" s="46">
        <f t="shared" si="5"/>
        <v>6.38</v>
      </c>
      <c r="I11" s="46">
        <v>3.52</v>
      </c>
      <c r="J11" s="46">
        <v>3.61</v>
      </c>
    </row>
    <row r="12" spans="1:10" x14ac:dyDescent="0.25">
      <c r="A12" s="32">
        <v>9</v>
      </c>
      <c r="B12" s="33" t="s">
        <v>33</v>
      </c>
      <c r="C12" s="16">
        <f t="shared" si="0"/>
        <v>40.83</v>
      </c>
      <c r="D12" s="16">
        <f t="shared" si="1"/>
        <v>198.84</v>
      </c>
      <c r="E12" s="16">
        <f t="shared" si="2"/>
        <v>39.79</v>
      </c>
      <c r="F12" s="16">
        <f t="shared" si="3"/>
        <v>190.18</v>
      </c>
      <c r="G12" s="46">
        <f t="shared" si="4"/>
        <v>2.61</v>
      </c>
      <c r="H12" s="46">
        <f t="shared" si="5"/>
        <v>4.55</v>
      </c>
      <c r="I12" s="46">
        <v>2.5299999999999998</v>
      </c>
      <c r="J12" s="46">
        <v>2.64</v>
      </c>
    </row>
    <row r="13" spans="1:10" x14ac:dyDescent="0.25">
      <c r="A13" s="32">
        <v>10</v>
      </c>
      <c r="B13" s="33" t="s">
        <v>48</v>
      </c>
      <c r="C13" s="16">
        <f t="shared" si="0"/>
        <v>35.35</v>
      </c>
      <c r="D13" s="16">
        <f t="shared" si="1"/>
        <v>172.12</v>
      </c>
      <c r="E13" s="16">
        <f t="shared" si="2"/>
        <v>33.01</v>
      </c>
      <c r="F13" s="16">
        <f t="shared" si="3"/>
        <v>157.76</v>
      </c>
      <c r="G13" s="46">
        <f t="shared" si="4"/>
        <v>7.09</v>
      </c>
      <c r="H13" s="46">
        <f t="shared" si="5"/>
        <v>9.1</v>
      </c>
      <c r="I13" s="46">
        <v>2.19</v>
      </c>
      <c r="J13" s="46">
        <v>2.19</v>
      </c>
    </row>
    <row r="14" spans="1:10" x14ac:dyDescent="0.25">
      <c r="A14" s="38"/>
      <c r="B14" s="35" t="s">
        <v>14</v>
      </c>
      <c r="C14" s="36">
        <f t="shared" si="0"/>
        <v>1614</v>
      </c>
      <c r="D14" s="36">
        <v>7859.2212950000003</v>
      </c>
      <c r="E14" s="36">
        <f t="shared" si="2"/>
        <v>1507.26</v>
      </c>
      <c r="F14" s="36">
        <v>7203.6713030000001</v>
      </c>
      <c r="G14" s="37">
        <f t="shared" ref="G14" si="6">IFERROR(ROUND(C14*100/E14-100,2),0)</f>
        <v>7.08</v>
      </c>
      <c r="H14" s="37">
        <f t="shared" ref="H14" si="7">IFERROR(ROUND(D14*100/F14-100,2),0)</f>
        <v>9.1</v>
      </c>
      <c r="I14" s="37">
        <v>100</v>
      </c>
      <c r="J14" s="37">
        <v>100</v>
      </c>
    </row>
    <row r="15" spans="1:10" x14ac:dyDescent="0.25">
      <c r="A15" s="39" t="s">
        <v>49</v>
      </c>
      <c r="E15" s="12"/>
    </row>
    <row r="16" spans="1:10" x14ac:dyDescent="0.25">
      <c r="D16" s="13"/>
      <c r="E16" s="12"/>
    </row>
    <row r="17" spans="1:7" x14ac:dyDescent="0.25">
      <c r="A17" s="40" t="s">
        <v>43</v>
      </c>
      <c r="B17" s="41"/>
      <c r="C17" s="40" t="s">
        <v>44</v>
      </c>
      <c r="D17" s="41"/>
      <c r="E17" s="41"/>
    </row>
    <row r="18" spans="1:7" x14ac:dyDescent="0.25">
      <c r="A18" s="42" t="s">
        <v>45</v>
      </c>
      <c r="B18" s="42"/>
      <c r="C18" s="41" t="s">
        <v>50</v>
      </c>
      <c r="D18" s="42"/>
      <c r="E18" s="42"/>
      <c r="F18" s="42"/>
      <c r="G18" s="42"/>
    </row>
    <row r="19" spans="1:7" x14ac:dyDescent="0.25">
      <c r="A19" s="42" t="s">
        <v>46</v>
      </c>
      <c r="B19" s="42"/>
      <c r="C19" s="41" t="s">
        <v>51</v>
      </c>
      <c r="D19" s="42"/>
      <c r="E19" s="42"/>
      <c r="F19" s="42"/>
      <c r="G19" s="42"/>
    </row>
    <row r="20" spans="1:7" x14ac:dyDescent="0.25">
      <c r="A20" s="42"/>
      <c r="B20" s="42"/>
      <c r="C20" s="41" t="s">
        <v>52</v>
      </c>
      <c r="D20" s="42"/>
      <c r="E20" s="42"/>
      <c r="F20" s="42"/>
      <c r="G20" s="42"/>
    </row>
    <row r="21" spans="1:7" x14ac:dyDescent="0.25">
      <c r="C21" s="41"/>
    </row>
  </sheetData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total</vt:lpstr>
      <vt:lpstr>life</vt:lpstr>
      <vt:lpstr>non-life</vt:lpstr>
      <vt:lpstr>mtpl</vt:lpstr>
      <vt:lpstr>brokers</vt:lpstr>
      <vt:lpstr>total!Print_Area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2021-03-28T19:58:19Z</dcterms:modified>
</cp:coreProperties>
</file>