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omania FY 2019\"/>
    </mc:Choice>
  </mc:AlternateContent>
  <xr:revisionPtr revIDLastSave="0" documentId="13_ncr:1_{D5EF1062-E07C-404F-A99B-CECB39EFCC0C}" xr6:coauthVersionLast="45" xr6:coauthVersionMax="45" xr10:uidLastSave="{00000000-0000-0000-0000-000000000000}"/>
  <bookViews>
    <workbookView xWindow="-120" yWindow="-120" windowWidth="20730" windowHeight="11160" xr2:uid="{3F9A97BE-3B48-45C0-BF7C-618CDF47B4FD}"/>
  </bookViews>
  <sheets>
    <sheet name="total" sheetId="1" r:id="rId1"/>
    <sheet name="life" sheetId="2" r:id="rId2"/>
    <sheet name="non-life" sheetId="3" r:id="rId3"/>
    <sheet name="mtpl" sheetId="4" r:id="rId4"/>
    <sheet name="brokers" sheetId="5" r:id="rId5"/>
  </sheets>
  <definedNames>
    <definedName name="_xlnm.Print_Area" localSheetId="0">total!$A$1:$J$22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3" l="1"/>
  <c r="E16" i="3" s="1"/>
  <c r="D16" i="3"/>
  <c r="C16" i="3" s="1"/>
  <c r="F16" i="2"/>
  <c r="F8" i="2" s="1"/>
  <c r="D16" i="2"/>
  <c r="D8" i="2" s="1"/>
  <c r="C8" i="2" s="1"/>
  <c r="F16" i="1"/>
  <c r="E16" i="1" s="1"/>
  <c r="D16" i="1"/>
  <c r="C16" i="1" s="1"/>
  <c r="J15" i="2"/>
  <c r="I15" i="2"/>
  <c r="C14" i="4"/>
  <c r="E14" i="4"/>
  <c r="C5" i="5"/>
  <c r="C6" i="5"/>
  <c r="C7" i="5"/>
  <c r="C8" i="5"/>
  <c r="C9" i="5"/>
  <c r="C10" i="5"/>
  <c r="C11" i="5"/>
  <c r="C12" i="5"/>
  <c r="C13" i="5"/>
  <c r="C14" i="5"/>
  <c r="C4" i="5"/>
  <c r="E16" i="2" l="1"/>
  <c r="F10" i="2"/>
  <c r="E10" i="2" s="1"/>
  <c r="F6" i="2"/>
  <c r="E6" i="2" s="1"/>
  <c r="F11" i="2"/>
  <c r="E11" i="2" s="1"/>
  <c r="F7" i="2"/>
  <c r="E7" i="2" s="1"/>
  <c r="F13" i="2"/>
  <c r="E13" i="2" s="1"/>
  <c r="G13" i="2" s="1"/>
  <c r="F9" i="2"/>
  <c r="E9" i="2" s="1"/>
  <c r="F5" i="2"/>
  <c r="E5" i="2" s="1"/>
  <c r="F12" i="2"/>
  <c r="E12" i="2" s="1"/>
  <c r="D11" i="2"/>
  <c r="H16" i="2"/>
  <c r="D10" i="2"/>
  <c r="D6" i="2"/>
  <c r="C16" i="2"/>
  <c r="D13" i="2"/>
  <c r="C13" i="2" s="1"/>
  <c r="D9" i="2"/>
  <c r="D5" i="2"/>
  <c r="D7" i="2"/>
  <c r="C7" i="2" s="1"/>
  <c r="D12" i="2"/>
  <c r="C12" i="2" s="1"/>
  <c r="G12" i="2" s="1"/>
  <c r="H13" i="2"/>
  <c r="G7" i="2"/>
  <c r="H8" i="2"/>
  <c r="E8" i="2"/>
  <c r="G8" i="2" s="1"/>
  <c r="G16" i="2"/>
  <c r="H10" i="2" l="1"/>
  <c r="C10" i="2"/>
  <c r="G10" i="2" s="1"/>
  <c r="H7" i="2"/>
  <c r="C9" i="2"/>
  <c r="G9" i="2" s="1"/>
  <c r="H9" i="2"/>
  <c r="H12" i="2"/>
  <c r="C5" i="2"/>
  <c r="G5" i="2" s="1"/>
  <c r="H5" i="2"/>
  <c r="H6" i="2"/>
  <c r="C6" i="2"/>
  <c r="G6" i="2" s="1"/>
  <c r="C11" i="2"/>
  <c r="G11" i="2" s="1"/>
  <c r="H11" i="2"/>
  <c r="E14" i="5" l="1"/>
  <c r="H14" i="5" l="1"/>
  <c r="G14" i="5"/>
  <c r="D5" i="5"/>
  <c r="F5" i="5"/>
  <c r="E5" i="5" s="1"/>
  <c r="D6" i="5"/>
  <c r="F6" i="5"/>
  <c r="E6" i="5" s="1"/>
  <c r="D7" i="5"/>
  <c r="F7" i="5"/>
  <c r="E7" i="5" s="1"/>
  <c r="D8" i="5"/>
  <c r="F8" i="5"/>
  <c r="E8" i="5" s="1"/>
  <c r="D9" i="5"/>
  <c r="F9" i="5"/>
  <c r="E9" i="5" s="1"/>
  <c r="D10" i="5"/>
  <c r="F10" i="5"/>
  <c r="E10" i="5" s="1"/>
  <c r="D11" i="5"/>
  <c r="F11" i="5"/>
  <c r="E11" i="5" s="1"/>
  <c r="D12" i="5"/>
  <c r="F12" i="5"/>
  <c r="E12" i="5" s="1"/>
  <c r="D13" i="5"/>
  <c r="F13" i="5"/>
  <c r="E13" i="5" s="1"/>
  <c r="F4" i="5"/>
  <c r="E4" i="5" s="1"/>
  <c r="D4" i="5"/>
  <c r="H4" i="5" s="1"/>
  <c r="J13" i="4"/>
  <c r="I13" i="4"/>
  <c r="H14" i="4"/>
  <c r="G14" i="4"/>
  <c r="D5" i="4"/>
  <c r="C5" i="4" s="1"/>
  <c r="F5" i="4"/>
  <c r="E5" i="4" s="1"/>
  <c r="D6" i="4"/>
  <c r="C6" i="4" s="1"/>
  <c r="F6" i="4"/>
  <c r="E6" i="4" s="1"/>
  <c r="D7" i="4"/>
  <c r="C7" i="4" s="1"/>
  <c r="F7" i="4"/>
  <c r="E7" i="4" s="1"/>
  <c r="D8" i="4"/>
  <c r="C8" i="4" s="1"/>
  <c r="F8" i="4"/>
  <c r="E8" i="4" s="1"/>
  <c r="D9" i="4"/>
  <c r="C9" i="4" s="1"/>
  <c r="F9" i="4"/>
  <c r="E9" i="4" s="1"/>
  <c r="D10" i="4"/>
  <c r="C10" i="4" s="1"/>
  <c r="F10" i="4"/>
  <c r="E10" i="4" s="1"/>
  <c r="D11" i="4"/>
  <c r="C11" i="4" s="1"/>
  <c r="F11" i="4"/>
  <c r="E11" i="4" s="1"/>
  <c r="D12" i="4"/>
  <c r="C12" i="4" s="1"/>
  <c r="F12" i="4"/>
  <c r="E12" i="4" s="1"/>
  <c r="F4" i="4"/>
  <c r="E4" i="4" s="1"/>
  <c r="D4" i="4"/>
  <c r="C4" i="4" s="1"/>
  <c r="J15" i="3"/>
  <c r="J14" i="3"/>
  <c r="I15" i="3"/>
  <c r="I14" i="3"/>
  <c r="H16" i="3"/>
  <c r="G16" i="3"/>
  <c r="D5" i="3"/>
  <c r="C5" i="3" s="1"/>
  <c r="F5" i="3"/>
  <c r="E5" i="3" s="1"/>
  <c r="D6" i="3"/>
  <c r="C6" i="3" s="1"/>
  <c r="F6" i="3"/>
  <c r="E6" i="3" s="1"/>
  <c r="D7" i="3"/>
  <c r="C7" i="3" s="1"/>
  <c r="F7" i="3"/>
  <c r="E7" i="3" s="1"/>
  <c r="D8" i="3"/>
  <c r="C8" i="3" s="1"/>
  <c r="F8" i="3"/>
  <c r="E8" i="3" s="1"/>
  <c r="D9" i="3"/>
  <c r="C9" i="3" s="1"/>
  <c r="F9" i="3"/>
  <c r="E9" i="3" s="1"/>
  <c r="D10" i="3"/>
  <c r="C10" i="3" s="1"/>
  <c r="F10" i="3"/>
  <c r="E10" i="3" s="1"/>
  <c r="D11" i="3"/>
  <c r="C11" i="3" s="1"/>
  <c r="F11" i="3"/>
  <c r="E11" i="3" s="1"/>
  <c r="D12" i="3"/>
  <c r="C12" i="3" s="1"/>
  <c r="F12" i="3"/>
  <c r="E12" i="3" s="1"/>
  <c r="D13" i="3"/>
  <c r="C13" i="3" s="1"/>
  <c r="F13" i="3"/>
  <c r="E13" i="3" s="1"/>
  <c r="F4" i="3"/>
  <c r="D4" i="3"/>
  <c r="C4" i="3" s="1"/>
  <c r="F4" i="2"/>
  <c r="J14" i="2"/>
  <c r="I14" i="2"/>
  <c r="D4" i="2"/>
  <c r="C4" i="2" l="1"/>
  <c r="D15" i="2"/>
  <c r="C15" i="2" s="1"/>
  <c r="E4" i="2"/>
  <c r="F15" i="2"/>
  <c r="H4" i="2"/>
  <c r="F15" i="3"/>
  <c r="E15" i="3" s="1"/>
  <c r="E4" i="3"/>
  <c r="G4" i="3" s="1"/>
  <c r="G12" i="3"/>
  <c r="H10" i="3"/>
  <c r="G8" i="3"/>
  <c r="D15" i="3"/>
  <c r="C15" i="3" s="1"/>
  <c r="H13" i="3"/>
  <c r="H11" i="3"/>
  <c r="H7" i="3"/>
  <c r="G12" i="4"/>
  <c r="G10" i="4"/>
  <c r="H8" i="4"/>
  <c r="H11" i="4"/>
  <c r="H7" i="4"/>
  <c r="H5" i="4"/>
  <c r="G8" i="5"/>
  <c r="H13" i="5"/>
  <c r="D14" i="2"/>
  <c r="D14" i="3"/>
  <c r="C14" i="3" s="1"/>
  <c r="H12" i="3"/>
  <c r="H6" i="4"/>
  <c r="H6" i="3"/>
  <c r="D13" i="4"/>
  <c r="C13" i="4" s="1"/>
  <c r="H9" i="5"/>
  <c r="H5" i="5"/>
  <c r="F14" i="3"/>
  <c r="E14" i="3" s="1"/>
  <c r="H12" i="4"/>
  <c r="F13" i="4"/>
  <c r="E13" i="4" s="1"/>
  <c r="H8" i="5"/>
  <c r="H6" i="5"/>
  <c r="G13" i="5"/>
  <c r="G7" i="5"/>
  <c r="G11" i="5"/>
  <c r="G6" i="5"/>
  <c r="G12" i="5"/>
  <c r="G10" i="5"/>
  <c r="H12" i="5"/>
  <c r="H10" i="5"/>
  <c r="G9" i="5"/>
  <c r="G5" i="5"/>
  <c r="H11" i="5"/>
  <c r="H7" i="5"/>
  <c r="G4" i="5"/>
  <c r="G6" i="4"/>
  <c r="G9" i="4"/>
  <c r="H10" i="4"/>
  <c r="G11" i="4"/>
  <c r="G8" i="4"/>
  <c r="G7" i="4"/>
  <c r="G5" i="4"/>
  <c r="H9" i="4"/>
  <c r="G4" i="4"/>
  <c r="H4" i="4"/>
  <c r="G6" i="3"/>
  <c r="G9" i="3"/>
  <c r="G5" i="3"/>
  <c r="H8" i="3"/>
  <c r="G13" i="3"/>
  <c r="G11" i="3"/>
  <c r="G10" i="3"/>
  <c r="G7" i="3"/>
  <c r="H9" i="3"/>
  <c r="H5" i="3"/>
  <c r="H4" i="3"/>
  <c r="F14" i="2"/>
  <c r="E14" i="2" s="1"/>
  <c r="G4" i="2" l="1"/>
  <c r="H15" i="2"/>
  <c r="E15" i="2"/>
  <c r="G15" i="2" s="1"/>
  <c r="C14" i="2"/>
  <c r="G14" i="2" s="1"/>
  <c r="H14" i="2"/>
  <c r="H15" i="3"/>
  <c r="G15" i="3"/>
  <c r="G14" i="3"/>
  <c r="H14" i="3"/>
  <c r="G13" i="4"/>
  <c r="H13" i="4"/>
  <c r="I14" i="1"/>
  <c r="J14" i="1"/>
  <c r="I15" i="1"/>
  <c r="J15" i="1"/>
  <c r="F5" i="1"/>
  <c r="E5" i="1" s="1"/>
  <c r="F7" i="1"/>
  <c r="E7" i="1" s="1"/>
  <c r="F8" i="1"/>
  <c r="E8" i="1" s="1"/>
  <c r="F9" i="1"/>
  <c r="E9" i="1" s="1"/>
  <c r="F11" i="1"/>
  <c r="E11" i="1" s="1"/>
  <c r="F12" i="1"/>
  <c r="E12" i="1" s="1"/>
  <c r="F13" i="1"/>
  <c r="E13" i="1" s="1"/>
  <c r="D5" i="1"/>
  <c r="C5" i="1" s="1"/>
  <c r="H5" i="1" l="1"/>
  <c r="G5" i="1"/>
  <c r="D13" i="1"/>
  <c r="C13" i="1" s="1"/>
  <c r="D11" i="1"/>
  <c r="C11" i="1" s="1"/>
  <c r="D9" i="1"/>
  <c r="C9" i="1" s="1"/>
  <c r="D7" i="1"/>
  <c r="C7" i="1" s="1"/>
  <c r="G16" i="1"/>
  <c r="H16" i="1"/>
  <c r="D4" i="1"/>
  <c r="C4" i="1" s="1"/>
  <c r="F10" i="1"/>
  <c r="E10" i="1" s="1"/>
  <c r="F6" i="1"/>
  <c r="E6" i="1" s="1"/>
  <c r="F4" i="1"/>
  <c r="E4" i="1" s="1"/>
  <c r="D12" i="1"/>
  <c r="C12" i="1" s="1"/>
  <c r="D10" i="1"/>
  <c r="C10" i="1" s="1"/>
  <c r="D8" i="1"/>
  <c r="C8" i="1" s="1"/>
  <c r="D6" i="1"/>
  <c r="C6" i="1" s="1"/>
  <c r="G13" i="1" l="1"/>
  <c r="H13" i="1"/>
  <c r="G6" i="1"/>
  <c r="H6" i="1"/>
  <c r="G8" i="1"/>
  <c r="H8" i="1"/>
  <c r="G10" i="1"/>
  <c r="H10" i="1"/>
  <c r="H7" i="1"/>
  <c r="G7" i="1"/>
  <c r="F15" i="1"/>
  <c r="E15" i="1" s="1"/>
  <c r="H11" i="1"/>
  <c r="G11" i="1"/>
  <c r="F14" i="1"/>
  <c r="E14" i="1" s="1"/>
  <c r="D15" i="1"/>
  <c r="C15" i="1" s="1"/>
  <c r="G12" i="1"/>
  <c r="H12" i="1"/>
  <c r="D14" i="1"/>
  <c r="C14" i="1" s="1"/>
  <c r="H4" i="1"/>
  <c r="H9" i="1"/>
  <c r="G9" i="1"/>
  <c r="H15" i="1" l="1"/>
  <c r="G15" i="1"/>
  <c r="H14" i="1"/>
  <c r="G14" i="1"/>
  <c r="G4" i="1"/>
</calcChain>
</file>

<file path=xl/sharedStrings.xml><?xml version="1.0" encoding="utf-8"?>
<sst xmlns="http://schemas.openxmlformats.org/spreadsheetml/2006/main" count="146" uniqueCount="55">
  <si>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</si>
  <si>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</si>
  <si>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</si>
  <si>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</si>
  <si>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</si>
  <si>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</si>
  <si>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</si>
  <si>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</si>
  <si>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</si>
  <si>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</si>
  <si>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</si>
  <si>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</si>
  <si>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</si>
  <si>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</si>
  <si>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</si>
  <si>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ERGO Asigurări de Viață</t>
  </si>
  <si>
    <t>BRD Asigurări de Viață</t>
  </si>
  <si>
    <t>UNIQA Asigurări de Viață</t>
  </si>
  <si>
    <t>SIGNAL IDUNA</t>
  </si>
  <si>
    <t>P.A.I.D.</t>
  </si>
  <si>
    <t>GOTHAER</t>
  </si>
  <si>
    <t>EUROINS Romania</t>
  </si>
  <si>
    <t>ALLIANZ-TIRIAC</t>
  </si>
  <si>
    <t>GROUPAMA Asigurari</t>
  </si>
  <si>
    <t>GENERALI Romania</t>
  </si>
  <si>
    <t>UNIQA Asigurari</t>
  </si>
  <si>
    <t>GRAWE</t>
  </si>
  <si>
    <t>SAFETY BROKER</t>
  </si>
  <si>
    <t>MARSH ROMANIA</t>
  </si>
  <si>
    <t>TRANSILVANIA BROKER</t>
  </si>
  <si>
    <t>DESTINE BROKER</t>
  </si>
  <si>
    <t>INTER BROKER</t>
  </si>
  <si>
    <t>DAW MANAGEMENT</t>
  </si>
  <si>
    <t>CAMPION BROKER</t>
  </si>
  <si>
    <t>UNICREDIT INSURANCE BROKER</t>
  </si>
  <si>
    <t>PORSCHE BROKER DE ASIGURARE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</si>
  <si>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</si>
  <si>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</si>
  <si>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</si>
  <si>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</si>
  <si>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</si>
  <si>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</si>
  <si>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TOP 10 - MTPL GWP</t>
  </si>
  <si>
    <t>TOP 10 - INSURANCE BROKERS AS MEDIATED PREMIUMS</t>
  </si>
  <si>
    <t>EUR m</t>
  </si>
  <si>
    <t>SOURCE:</t>
  </si>
  <si>
    <t>Currency: Leu (RON)</t>
  </si>
  <si>
    <t>FSA - Financial Supervision Authority</t>
  </si>
  <si>
    <t xml:space="preserve">BNRO - National Bank of Romania </t>
  </si>
  <si>
    <t>GRAWE Romania</t>
  </si>
  <si>
    <t>M.I.B.</t>
  </si>
  <si>
    <t>Presented figures are XPRIMM estimates based on the market shares published by ASF.</t>
  </si>
  <si>
    <t>Currency conversions were calculed for an exchange rate of:</t>
  </si>
  <si>
    <t>1EUR = 4.6639 RON at December 31st 2018</t>
  </si>
  <si>
    <t>1EUR = 4.7793 RON at December 31st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</si>
</sst>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8" formatCode="_(* #,##0.00_);_(* \(#,##0.00\);_(* \-??_);_(@_)"/>
    <numFmt numFmtId="169" formatCode="_(* #,##0.0_);_(* \(#,##0.0\);_(* &quot;-&quot;??_);_(@_)"/>
    <numFmt numFmtId="172" formatCode="_(* #,##0.0_);_(* \(#,##0.0\);_(* &quot;-&quot;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2" borderId="1" xfId="2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wrapText="1"/>
    </xf>
    <xf numFmtId="165" fontId="4" fillId="0" borderId="1" xfId="1" applyNumberFormat="1" applyFont="1" applyBorder="1"/>
    <xf numFmtId="165" fontId="5" fillId="0" borderId="1" xfId="1" applyNumberFormat="1" applyFont="1" applyBorder="1"/>
    <xf numFmtId="4" fontId="4" fillId="0" borderId="1" xfId="1" applyNumberFormat="1" applyFont="1" applyBorder="1"/>
    <xf numFmtId="164" fontId="3" fillId="2" borderId="1" xfId="2" applyNumberFormat="1" applyBorder="1"/>
    <xf numFmtId="4" fontId="3" fillId="2" borderId="1" xfId="2" applyNumberFormat="1" applyBorder="1"/>
    <xf numFmtId="43" fontId="3" fillId="2" borderId="1" xfId="2" applyNumberFormat="1" applyBorder="1"/>
    <xf numFmtId="0" fontId="3" fillId="2" borderId="1" xfId="2" applyBorder="1"/>
    <xf numFmtId="166" fontId="0" fillId="0" borderId="0" xfId="0" applyNumberFormat="1"/>
    <xf numFmtId="165" fontId="0" fillId="0" borderId="0" xfId="0" applyNumberFormat="1"/>
    <xf numFmtId="0" fontId="3" fillId="13" borderId="1" xfId="5" applyBorder="1" applyAlignment="1">
      <alignment horizontal="center" vertical="center"/>
    </xf>
    <xf numFmtId="43" fontId="0" fillId="0" borderId="1" xfId="1" applyFont="1" applyBorder="1"/>
    <xf numFmtId="165" fontId="4" fillId="0" borderId="1" xfId="1" applyNumberFormat="1" applyFont="1" applyBorder="1" applyAlignment="1">
      <alignment horizontal="right"/>
    </xf>
    <xf numFmtId="164" fontId="3" fillId="13" borderId="1" xfId="5" applyNumberFormat="1" applyBorder="1"/>
    <xf numFmtId="0" fontId="3" fillId="13" borderId="1" xfId="5" applyBorder="1"/>
    <xf numFmtId="0" fontId="3" fillId="5" borderId="1" xfId="3" applyBorder="1" applyAlignment="1">
      <alignment horizontal="center" vertical="center"/>
    </xf>
    <xf numFmtId="164" fontId="7" fillId="0" borderId="1" xfId="0" applyNumberFormat="1" applyFont="1" applyBorder="1"/>
    <xf numFmtId="168" fontId="7" fillId="0" borderId="1" xfId="1" applyNumberFormat="1" applyFont="1" applyBorder="1" applyAlignment="1">
      <alignment wrapText="1"/>
    </xf>
    <xf numFmtId="43" fontId="7" fillId="0" borderId="1" xfId="1" applyFont="1" applyBorder="1"/>
    <xf numFmtId="165" fontId="5" fillId="0" borderId="1" xfId="1" applyNumberFormat="1" applyFont="1" applyBorder="1" applyAlignment="1">
      <alignment horizontal="right"/>
    </xf>
    <xf numFmtId="164" fontId="3" fillId="5" borderId="1" xfId="3" applyNumberFormat="1" applyBorder="1"/>
    <xf numFmtId="168" fontId="3" fillId="5" borderId="1" xfId="3" applyNumberFormat="1" applyBorder="1" applyAlignment="1">
      <alignment wrapText="1"/>
    </xf>
    <xf numFmtId="165" fontId="3" fillId="5" borderId="1" xfId="3" applyNumberFormat="1" applyBorder="1"/>
    <xf numFmtId="0" fontId="3" fillId="5" borderId="1" xfId="3" applyBorder="1"/>
    <xf numFmtId="164" fontId="7" fillId="0" borderId="1" xfId="0" applyNumberFormat="1" applyFont="1" applyBorder="1" applyAlignment="1">
      <alignment horizontal="center" vertical="center"/>
    </xf>
    <xf numFmtId="43" fontId="7" fillId="0" borderId="1" xfId="1" applyFont="1" applyBorder="1" applyAlignment="1">
      <alignment wrapText="1"/>
    </xf>
    <xf numFmtId="0" fontId="8" fillId="0" borderId="0" xfId="0" applyFont="1"/>
    <xf numFmtId="0" fontId="9" fillId="15" borderId="1" xfId="4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7" fontId="0" fillId="0" borderId="0" xfId="0" applyNumberFormat="1"/>
    <xf numFmtId="0" fontId="9" fillId="15" borderId="1" xfId="0" applyFont="1" applyFill="1" applyBorder="1"/>
    <xf numFmtId="165" fontId="9" fillId="15" borderId="1" xfId="1" applyNumberFormat="1" applyFont="1" applyFill="1" applyBorder="1"/>
    <xf numFmtId="43" fontId="9" fillId="15" borderId="1" xfId="1" applyFont="1" applyFill="1" applyBorder="1"/>
    <xf numFmtId="0" fontId="9" fillId="15" borderId="1" xfId="4" applyFont="1" applyFill="1" applyBorder="1"/>
    <xf numFmtId="0" fontId="6" fillId="0" borderId="0" xfId="6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43" fontId="8" fillId="0" borderId="1" xfId="1" applyFont="1" applyBorder="1" applyAlignment="1">
      <alignment horizontal="right"/>
    </xf>
    <xf numFmtId="43" fontId="10" fillId="0" borderId="1" xfId="1" applyFont="1" applyBorder="1" applyAlignment="1">
      <alignment horizontal="right"/>
    </xf>
    <xf numFmtId="43" fontId="3" fillId="2" borderId="1" xfId="2" applyNumberFormat="1" applyBorder="1" applyAlignment="1">
      <alignment wrapText="1"/>
    </xf>
    <xf numFmtId="43" fontId="3" fillId="13" borderId="1" xfId="5" applyNumberFormat="1" applyBorder="1" applyAlignment="1">
      <alignment wrapText="1"/>
    </xf>
    <xf numFmtId="4" fontId="4" fillId="0" borderId="1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4" fontId="3" fillId="13" borderId="1" xfId="5" applyNumberFormat="1" applyBorder="1" applyAlignment="1">
      <alignment horizontal="right"/>
    </xf>
    <xf numFmtId="43" fontId="3" fillId="5" borderId="1" xfId="3" applyNumberFormat="1" applyBorder="1"/>
    <xf numFmtId="165" fontId="3" fillId="5" borderId="1" xfId="3" applyNumberFormat="1" applyBorder="1" applyAlignment="1">
      <alignment horizontal="right"/>
    </xf>
    <xf numFmtId="0" fontId="3" fillId="2" borderId="1" xfId="2" applyBorder="1" applyAlignment="1">
      <alignment horizontal="center" vertical="center"/>
    </xf>
    <xf numFmtId="2" fontId="4" fillId="0" borderId="1" xfId="1" applyNumberFormat="1" applyFont="1" applyBorder="1" applyAlignment="1">
      <alignment horizontal="right"/>
    </xf>
    <xf numFmtId="2" fontId="9" fillId="15" borderId="1" xfId="1" applyNumberFormat="1" applyFont="1" applyFill="1" applyBorder="1"/>
    <xf numFmtId="0" fontId="3" fillId="2" borderId="1" xfId="2" applyBorder="1" applyAlignment="1">
      <alignment horizontal="center" vertical="center" wrapText="1"/>
    </xf>
    <xf numFmtId="0" fontId="3" fillId="2" borderId="1" xfId="2" applyBorder="1" applyAlignment="1">
      <alignment horizontal="center" vertical="center"/>
    </xf>
    <xf numFmtId="0" fontId="3" fillId="13" borderId="2" xfId="5" applyBorder="1" applyAlignment="1">
      <alignment horizontal="center" vertical="center" wrapText="1"/>
    </xf>
    <xf numFmtId="0" fontId="3" fillId="13" borderId="3" xfId="5" applyBorder="1" applyAlignment="1">
      <alignment horizontal="center" vertical="center" wrapText="1"/>
    </xf>
    <xf numFmtId="0" fontId="3" fillId="13" borderId="1" xfId="5" applyBorder="1" applyAlignment="1">
      <alignment horizontal="center" vertical="center" wrapText="1"/>
    </xf>
    <xf numFmtId="0" fontId="3" fillId="13" borderId="2" xfId="5" applyBorder="1" applyAlignment="1">
      <alignment horizontal="center" vertical="center"/>
    </xf>
    <xf numFmtId="0" fontId="3" fillId="13" borderId="3" xfId="5" applyBorder="1" applyAlignment="1">
      <alignment horizontal="center" vertical="center"/>
    </xf>
    <xf numFmtId="0" fontId="3" fillId="5" borderId="2" xfId="3" applyBorder="1" applyAlignment="1">
      <alignment horizontal="center" vertical="center" wrapText="1"/>
    </xf>
    <xf numFmtId="0" fontId="3" fillId="5" borderId="3" xfId="3" applyBorder="1" applyAlignment="1">
      <alignment horizontal="center" vertical="center" wrapText="1"/>
    </xf>
    <xf numFmtId="0" fontId="3" fillId="5" borderId="1" xfId="3" applyBorder="1" applyAlignment="1">
      <alignment horizontal="center" vertical="center" wrapText="1"/>
    </xf>
    <xf numFmtId="0" fontId="3" fillId="5" borderId="2" xfId="3" applyBorder="1" applyAlignment="1">
      <alignment horizontal="center" vertical="center"/>
    </xf>
    <xf numFmtId="0" fontId="3" fillId="5" borderId="3" xfId="3" applyBorder="1" applyAlignment="1">
      <alignment horizontal="center" vertical="center"/>
    </xf>
    <xf numFmtId="0" fontId="9" fillId="15" borderId="1" xfId="4" applyFont="1" applyFill="1" applyBorder="1" applyAlignment="1">
      <alignment horizontal="center" vertical="center" wrapText="1"/>
    </xf>
    <xf numFmtId="0" fontId="9" fillId="15" borderId="1" xfId="4" applyFont="1" applyFill="1" applyBorder="1" applyAlignment="1">
      <alignment horizontal="center" vertical="center"/>
    </xf>
    <xf numFmtId="4" fontId="3" fillId="5" borderId="1" xfId="3" applyNumberFormat="1" applyBorder="1" applyAlignment="1">
      <alignment horizontal="right"/>
    </xf>
    <xf numFmtId="164" fontId="3" fillId="7" borderId="1" xfId="4" applyNumberFormat="1" applyBorder="1"/>
    <xf numFmtId="168" fontId="3" fillId="7" borderId="1" xfId="4" applyNumberFormat="1" applyBorder="1" applyAlignment="1">
      <alignment wrapText="1"/>
    </xf>
    <xf numFmtId="165" fontId="3" fillId="7" borderId="1" xfId="4" applyNumberFormat="1" applyBorder="1" applyAlignment="1">
      <alignment horizontal="right"/>
    </xf>
    <xf numFmtId="165" fontId="3" fillId="7" borderId="1" xfId="4" applyNumberFormat="1" applyBorder="1"/>
    <xf numFmtId="43" fontId="3" fillId="7" borderId="1" xfId="4" applyNumberFormat="1" applyBorder="1" applyAlignment="1">
      <alignment horizontal="right"/>
    </xf>
    <xf numFmtId="43" fontId="3" fillId="7" borderId="1" xfId="4" applyNumberFormat="1" applyBorder="1"/>
    <xf numFmtId="0" fontId="3" fillId="7" borderId="1" xfId="4" applyBorder="1"/>
    <xf numFmtId="0" fontId="3" fillId="7" borderId="1" xfId="4" applyBorder="1" applyAlignment="1">
      <alignment horizontal="center" vertical="center" wrapText="1"/>
    </xf>
    <xf numFmtId="0" fontId="3" fillId="7" borderId="2" xfId="4" applyBorder="1" applyAlignment="1">
      <alignment horizontal="center" vertical="center"/>
    </xf>
    <xf numFmtId="0" fontId="3" fillId="7" borderId="3" xfId="4" applyBorder="1" applyAlignment="1">
      <alignment horizontal="center" vertical="center"/>
    </xf>
    <xf numFmtId="0" fontId="3" fillId="7" borderId="2" xfId="4" applyBorder="1" applyAlignment="1">
      <alignment horizontal="center" vertical="center" wrapText="1"/>
    </xf>
    <xf numFmtId="0" fontId="3" fillId="7" borderId="3" xfId="4" applyBorder="1" applyAlignment="1">
      <alignment horizontal="center" vertical="center" wrapText="1"/>
    </xf>
    <xf numFmtId="0" fontId="3" fillId="7" borderId="1" xfId="4" applyBorder="1" applyAlignment="1">
      <alignment horizontal="center" vertical="center"/>
    </xf>
    <xf numFmtId="43" fontId="3" fillId="13" borderId="1" xfId="5" applyNumberFormat="1" applyBorder="1" applyAlignment="1">
      <alignment horizontal="right" vertical="center"/>
    </xf>
    <xf numFmtId="43" fontId="3" fillId="13" borderId="1" xfId="5" applyNumberFormat="1" applyBorder="1" applyAlignment="1">
      <alignment horizontal="right"/>
    </xf>
    <xf numFmtId="165" fontId="3" fillId="13" borderId="1" xfId="1" applyNumberFormat="1" applyFont="1" applyFill="1" applyBorder="1" applyAlignment="1">
      <alignment horizontal="right"/>
    </xf>
    <xf numFmtId="165" fontId="3" fillId="13" borderId="1" xfId="1" applyNumberFormat="1" applyFont="1" applyFill="1" applyBorder="1" applyAlignment="1">
      <alignment horizontal="right" vertical="center"/>
    </xf>
    <xf numFmtId="169" fontId="0" fillId="0" borderId="0" xfId="1" applyNumberFormat="1" applyFont="1"/>
    <xf numFmtId="172" fontId="0" fillId="0" borderId="0" xfId="0" applyNumberFormat="1"/>
    <xf numFmtId="165" fontId="3" fillId="2" borderId="1" xfId="1" applyNumberFormat="1" applyFont="1" applyFill="1" applyBorder="1"/>
    <xf numFmtId="165" fontId="3" fillId="5" borderId="1" xfId="1" applyNumberFormat="1" applyFont="1" applyFill="1" applyBorder="1" applyAlignment="1">
      <alignment horizontal="right"/>
    </xf>
  </cellXfs>
  <cellStyles count="23">
    <cellStyle name="20% - Accent1 2" xfId="15" xr:uid="{00000000-0005-0000-0000-00002F000000}"/>
    <cellStyle name="20% - Accent4 2" xfId="18" xr:uid="{00000000-0005-0000-0000-000030000000}"/>
    <cellStyle name="40% - Accent1 2" xfId="21" xr:uid="{00000000-0005-0000-0000-000031000000}"/>
    <cellStyle name="40% - Accent4 2" xfId="19" xr:uid="{00000000-0005-0000-0000-000032000000}"/>
    <cellStyle name="40% - Accent5 2" xfId="13" xr:uid="{00000000-0005-0000-0000-000033000000}"/>
    <cellStyle name="40% - Accent6 2" xfId="20" xr:uid="{00000000-0005-0000-0000-000034000000}"/>
    <cellStyle name="60% - Accent4 2" xfId="12" xr:uid="{00000000-0005-0000-0000-000035000000}"/>
    <cellStyle name="Accent1" xfId="2" builtinId="29"/>
    <cellStyle name="Accent1 2" xfId="11" xr:uid="{00000000-0005-0000-0000-000036000000}"/>
    <cellStyle name="Accent2" xfId="3" builtinId="33"/>
    <cellStyle name="Accent2 2" xfId="9" xr:uid="{00000000-0005-0000-0000-000037000000}"/>
    <cellStyle name="Accent3 2" xfId="22" xr:uid="{00000000-0005-0000-0000-000038000000}"/>
    <cellStyle name="Accent4" xfId="4" builtinId="41"/>
    <cellStyle name="Accent4 2" xfId="10" xr:uid="{00000000-0005-0000-0000-000039000000}"/>
    <cellStyle name="Accent5 2" xfId="14" xr:uid="{00000000-0005-0000-0000-00003A000000}"/>
    <cellStyle name="Accent6" xfId="5" builtinId="49"/>
    <cellStyle name="Comma" xfId="1" builtinId="3"/>
    <cellStyle name="Comma 2" xfId="17" xr:uid="{00000000-0005-0000-0000-00000D000000}"/>
    <cellStyle name="Comma 3" xfId="7" xr:uid="{00000000-0005-0000-0000-00003B000000}"/>
    <cellStyle name="Normal" xfId="0" builtinId="0"/>
    <cellStyle name="Normal 2" xfId="6" xr:uid="{00000000-0005-0000-0000-00003D000000}"/>
    <cellStyle name="Normal 2 3" xfId="16" xr:uid="{00000000-0005-0000-0000-00000F000000}"/>
    <cellStyle name="Percent 2" xfId="8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sheetPr>
    <tabColor rgb="FF002060"/>
  </sheetPr>
  <dimension ref="A1:Q25"/>
  <sheetViews>
    <sheetView tabSelected="1" view="pageBreakPreview" zoomScale="115" zoomScaleNormal="145" zoomScaleSheetLayoutView="115" workbookViewId="0">
      <selection activeCell="K15" sqref="K15"/>
    </sheetView>
  </sheetViews>
  <sheetFormatPr defaultRowHeight="15" x14ac:dyDescent="0.25"/>
  <cols>
    <col min="1" max="1" width="4.42578125" customWidth="1"/>
    <col min="2" max="2" width="28.28515625" customWidth="1"/>
    <col min="3" max="3" width="9" bestFit="1" customWidth="1"/>
    <col min="4" max="4" width="10.140625" customWidth="1"/>
    <col min="5" max="5" width="11.140625" bestFit="1" customWidth="1"/>
    <col min="6" max="6" width="10" bestFit="1" customWidth="1"/>
    <col min="7" max="7" width="6.5703125" bestFit="1" customWidth="1"/>
    <col min="8" max="8" width="7.140625" bestFit="1" customWidth="1"/>
    <col min="9" max="10" width="8.42578125" bestFit="1" customWidth="1"/>
    <col min="13" max="13" width="10.85546875" customWidth="1"/>
    <col min="14" max="15" width="9.42578125" bestFit="1" customWidth="1"/>
  </cols>
  <sheetData>
    <row r="1" spans="1:13" x14ac:dyDescent="0.25">
      <c r="A1" s="1" t="s">
        <v>36</v>
      </c>
    </row>
    <row r="2" spans="1:13" x14ac:dyDescent="0.25">
      <c r="A2" s="55"/>
      <c r="B2" s="55"/>
      <c r="C2" s="56">
        <v>2019</v>
      </c>
      <c r="D2" s="56"/>
      <c r="E2" s="56">
        <v>2018</v>
      </c>
      <c r="F2" s="56"/>
      <c r="G2" s="55" t="s">
        <v>38</v>
      </c>
      <c r="H2" s="55"/>
      <c r="I2" s="55" t="s">
        <v>39</v>
      </c>
      <c r="J2" s="55"/>
    </row>
    <row r="3" spans="1:13" x14ac:dyDescent="0.25">
      <c r="A3" s="55"/>
      <c r="B3" s="55"/>
      <c r="C3" s="2" t="s">
        <v>44</v>
      </c>
      <c r="D3" s="2" t="s">
        <v>37</v>
      </c>
      <c r="E3" s="2" t="s">
        <v>44</v>
      </c>
      <c r="F3" s="2" t="s">
        <v>37</v>
      </c>
      <c r="G3" s="2" t="s">
        <v>0</v>
      </c>
      <c r="H3" s="2" t="s">
        <v>1</v>
      </c>
      <c r="I3" s="2">
        <v>2019</v>
      </c>
      <c r="J3" s="52">
        <v>2018</v>
      </c>
    </row>
    <row r="4" spans="1:13" x14ac:dyDescent="0.25">
      <c r="A4" s="3">
        <v>1</v>
      </c>
      <c r="B4" s="4" t="s">
        <v>2</v>
      </c>
      <c r="C4" s="5">
        <f>ROUND(D4/4.7793,2)</f>
        <v>398.4</v>
      </c>
      <c r="D4" s="6">
        <f>ROUND(I4*$D$16/100,2)</f>
        <v>1904.08</v>
      </c>
      <c r="E4" s="5">
        <f>ROUND(F4/4.6639,2)</f>
        <v>318.44</v>
      </c>
      <c r="F4" s="5">
        <f>ROUND($F$16*J4/100,2)</f>
        <v>1485.16</v>
      </c>
      <c r="G4" s="7">
        <f>ROUND(C4*100/E4-100,2)</f>
        <v>25.11</v>
      </c>
      <c r="H4" s="7">
        <f>ROUND(D4*100/F4-100,2)</f>
        <v>28.21</v>
      </c>
      <c r="I4" s="15">
        <v>17.34</v>
      </c>
      <c r="J4" s="15">
        <v>14.64</v>
      </c>
      <c r="K4" s="87"/>
      <c r="L4" s="87"/>
      <c r="M4" s="88"/>
    </row>
    <row r="5" spans="1:13" x14ac:dyDescent="0.25">
      <c r="A5" s="3">
        <v>2</v>
      </c>
      <c r="B5" s="4" t="s">
        <v>3</v>
      </c>
      <c r="C5" s="5">
        <f t="shared" ref="C5:C16" si="0">ROUND(D5/4.7793,2)</f>
        <v>285.58999999999997</v>
      </c>
      <c r="D5" s="6">
        <f t="shared" ref="D5:D13" si="1">ROUND(I5*$D$16/100,2)</f>
        <v>1364.92</v>
      </c>
      <c r="E5" s="5">
        <f t="shared" ref="E5:E16" si="2">ROUND(F5/4.6639,2)</f>
        <v>282.55</v>
      </c>
      <c r="F5" s="5">
        <f t="shared" ref="F5:F13" si="3">ROUND($F$16*J5/100,2)</f>
        <v>1317.77</v>
      </c>
      <c r="G5" s="7">
        <f t="shared" ref="G5:G16" si="4">ROUND(C5*100/E5-100,2)</f>
        <v>1.08</v>
      </c>
      <c r="H5" s="7">
        <f t="shared" ref="H5:H16" si="5">ROUND(D5*100/F5-100,2)</f>
        <v>3.58</v>
      </c>
      <c r="I5" s="15">
        <v>12.43</v>
      </c>
      <c r="J5" s="15">
        <v>12.99</v>
      </c>
      <c r="K5" s="87"/>
      <c r="L5" s="87"/>
      <c r="M5" s="88"/>
    </row>
    <row r="6" spans="1:13" x14ac:dyDescent="0.25">
      <c r="A6" s="3">
        <v>3</v>
      </c>
      <c r="B6" s="4" t="s">
        <v>5</v>
      </c>
      <c r="C6" s="5">
        <f t="shared" si="0"/>
        <v>273.41000000000003</v>
      </c>
      <c r="D6" s="6">
        <f t="shared" si="1"/>
        <v>1306.72</v>
      </c>
      <c r="E6" s="5">
        <f t="shared" si="2"/>
        <v>251.44</v>
      </c>
      <c r="F6" s="5">
        <f t="shared" si="3"/>
        <v>1172.71</v>
      </c>
      <c r="G6" s="7">
        <f t="shared" si="4"/>
        <v>8.74</v>
      </c>
      <c r="H6" s="7">
        <f t="shared" si="5"/>
        <v>11.43</v>
      </c>
      <c r="I6" s="15">
        <v>11.9</v>
      </c>
      <c r="J6" s="15">
        <v>11.56</v>
      </c>
      <c r="K6" s="87"/>
      <c r="L6" s="87"/>
      <c r="M6" s="88"/>
    </row>
    <row r="7" spans="1:13" x14ac:dyDescent="0.25">
      <c r="A7" s="3">
        <v>4</v>
      </c>
      <c r="B7" s="4" t="s">
        <v>4</v>
      </c>
      <c r="C7" s="5">
        <f t="shared" si="0"/>
        <v>267.89999999999998</v>
      </c>
      <c r="D7" s="6">
        <f t="shared" si="1"/>
        <v>1280.3599999999999</v>
      </c>
      <c r="E7" s="5">
        <f t="shared" si="2"/>
        <v>216.21</v>
      </c>
      <c r="F7" s="5">
        <f t="shared" si="3"/>
        <v>1008.37</v>
      </c>
      <c r="G7" s="7">
        <f t="shared" si="4"/>
        <v>23.91</v>
      </c>
      <c r="H7" s="7">
        <f t="shared" si="5"/>
        <v>26.97</v>
      </c>
      <c r="I7" s="15">
        <v>11.66</v>
      </c>
      <c r="J7" s="15">
        <v>9.94</v>
      </c>
      <c r="K7" s="87"/>
      <c r="L7" s="87"/>
      <c r="M7" s="88"/>
    </row>
    <row r="8" spans="1:13" x14ac:dyDescent="0.25">
      <c r="A8" s="3">
        <v>5</v>
      </c>
      <c r="B8" s="4" t="s">
        <v>7</v>
      </c>
      <c r="C8" s="5">
        <f t="shared" si="0"/>
        <v>227.69</v>
      </c>
      <c r="D8" s="6">
        <f t="shared" si="1"/>
        <v>1088.2</v>
      </c>
      <c r="E8" s="5">
        <f t="shared" si="2"/>
        <v>215.34</v>
      </c>
      <c r="F8" s="5">
        <f t="shared" si="3"/>
        <v>1004.31</v>
      </c>
      <c r="G8" s="7">
        <f t="shared" si="4"/>
        <v>5.74</v>
      </c>
      <c r="H8" s="7">
        <f t="shared" si="5"/>
        <v>8.35</v>
      </c>
      <c r="I8" s="15">
        <v>9.91</v>
      </c>
      <c r="J8" s="15">
        <v>9.9</v>
      </c>
      <c r="K8" s="87"/>
      <c r="L8" s="87"/>
      <c r="M8" s="88"/>
    </row>
    <row r="9" spans="1:13" x14ac:dyDescent="0.25">
      <c r="A9" s="3">
        <v>6</v>
      </c>
      <c r="B9" s="4" t="s">
        <v>8</v>
      </c>
      <c r="C9" s="5">
        <f t="shared" si="0"/>
        <v>172.55</v>
      </c>
      <c r="D9" s="6">
        <f t="shared" si="1"/>
        <v>824.66</v>
      </c>
      <c r="E9" s="5">
        <f t="shared" si="2"/>
        <v>165.31</v>
      </c>
      <c r="F9" s="5">
        <f t="shared" si="3"/>
        <v>770.98</v>
      </c>
      <c r="G9" s="7">
        <f t="shared" si="4"/>
        <v>4.38</v>
      </c>
      <c r="H9" s="7">
        <f t="shared" si="5"/>
        <v>6.96</v>
      </c>
      <c r="I9" s="15">
        <v>7.51</v>
      </c>
      <c r="J9" s="15">
        <v>7.6</v>
      </c>
      <c r="K9" s="87"/>
      <c r="L9" s="87"/>
      <c r="M9" s="88"/>
    </row>
    <row r="10" spans="1:13" x14ac:dyDescent="0.25">
      <c r="A10" s="3">
        <v>7</v>
      </c>
      <c r="B10" s="4" t="s">
        <v>9</v>
      </c>
      <c r="C10" s="5">
        <f t="shared" si="0"/>
        <v>147.97</v>
      </c>
      <c r="D10" s="6">
        <f t="shared" si="1"/>
        <v>707.17</v>
      </c>
      <c r="E10" s="5">
        <f t="shared" si="2"/>
        <v>136.81</v>
      </c>
      <c r="F10" s="5">
        <f t="shared" si="3"/>
        <v>638.09</v>
      </c>
      <c r="G10" s="7">
        <f t="shared" si="4"/>
        <v>8.16</v>
      </c>
      <c r="H10" s="7">
        <f t="shared" si="5"/>
        <v>10.83</v>
      </c>
      <c r="I10" s="15">
        <v>6.44</v>
      </c>
      <c r="J10" s="15">
        <v>6.29</v>
      </c>
      <c r="K10" s="87"/>
      <c r="L10" s="87"/>
      <c r="M10" s="88"/>
    </row>
    <row r="11" spans="1:13" x14ac:dyDescent="0.25">
      <c r="A11" s="3">
        <v>8</v>
      </c>
      <c r="B11" s="4" t="s">
        <v>6</v>
      </c>
      <c r="C11" s="5">
        <f t="shared" si="0"/>
        <v>114.19</v>
      </c>
      <c r="D11" s="6">
        <f t="shared" si="1"/>
        <v>545.75</v>
      </c>
      <c r="E11" s="5">
        <f t="shared" si="2"/>
        <v>185.97</v>
      </c>
      <c r="F11" s="5">
        <f t="shared" si="3"/>
        <v>867.36</v>
      </c>
      <c r="G11" s="7">
        <f t="shared" si="4"/>
        <v>-38.6</v>
      </c>
      <c r="H11" s="7">
        <f t="shared" si="5"/>
        <v>-37.08</v>
      </c>
      <c r="I11" s="15">
        <v>4.97</v>
      </c>
      <c r="J11" s="15">
        <v>8.5500000000000007</v>
      </c>
      <c r="K11" s="87"/>
      <c r="L11" s="87"/>
      <c r="M11" s="88"/>
    </row>
    <row r="12" spans="1:13" x14ac:dyDescent="0.25">
      <c r="A12" s="3">
        <v>9</v>
      </c>
      <c r="B12" s="4" t="s">
        <v>10</v>
      </c>
      <c r="C12" s="5">
        <f t="shared" si="0"/>
        <v>78.58</v>
      </c>
      <c r="D12" s="6">
        <f t="shared" si="1"/>
        <v>375.54</v>
      </c>
      <c r="E12" s="5">
        <f t="shared" si="2"/>
        <v>75.48</v>
      </c>
      <c r="F12" s="5">
        <f t="shared" si="3"/>
        <v>352.02</v>
      </c>
      <c r="G12" s="7">
        <f t="shared" si="4"/>
        <v>4.1100000000000003</v>
      </c>
      <c r="H12" s="7">
        <f t="shared" si="5"/>
        <v>6.68</v>
      </c>
      <c r="I12" s="15">
        <v>3.42</v>
      </c>
      <c r="J12" s="15">
        <v>3.47</v>
      </c>
      <c r="K12" s="87"/>
      <c r="L12" s="87"/>
      <c r="M12" s="88"/>
    </row>
    <row r="13" spans="1:13" x14ac:dyDescent="0.25">
      <c r="A13" s="3">
        <v>10</v>
      </c>
      <c r="B13" s="4" t="s">
        <v>11</v>
      </c>
      <c r="C13" s="5">
        <f t="shared" si="0"/>
        <v>77.2</v>
      </c>
      <c r="D13" s="6">
        <f t="shared" si="1"/>
        <v>368.96</v>
      </c>
      <c r="E13" s="5">
        <f t="shared" si="2"/>
        <v>78.3</v>
      </c>
      <c r="F13" s="5">
        <f t="shared" si="3"/>
        <v>365.2</v>
      </c>
      <c r="G13" s="7">
        <f t="shared" si="4"/>
        <v>-1.4</v>
      </c>
      <c r="H13" s="7">
        <f t="shared" si="5"/>
        <v>1.03</v>
      </c>
      <c r="I13" s="15">
        <v>3.36</v>
      </c>
      <c r="J13" s="15">
        <v>3.6</v>
      </c>
      <c r="K13" s="87"/>
      <c r="L13" s="87"/>
      <c r="M13" s="88"/>
    </row>
    <row r="14" spans="1:13" x14ac:dyDescent="0.25">
      <c r="A14" s="8"/>
      <c r="B14" s="45" t="s">
        <v>12</v>
      </c>
      <c r="C14" s="89">
        <f t="shared" si="0"/>
        <v>1452.99</v>
      </c>
      <c r="D14" s="89">
        <f t="shared" ref="D14:F14" si="6">SUM(D4:D8)</f>
        <v>6944.28</v>
      </c>
      <c r="E14" s="89">
        <f t="shared" si="2"/>
        <v>1283.97</v>
      </c>
      <c r="F14" s="89">
        <f t="shared" si="6"/>
        <v>5988.32</v>
      </c>
      <c r="G14" s="9">
        <f t="shared" si="4"/>
        <v>13.16</v>
      </c>
      <c r="H14" s="9">
        <f t="shared" si="5"/>
        <v>15.96</v>
      </c>
      <c r="I14" s="10">
        <f t="shared" ref="I14:J14" si="7">SUM(I4:I8)</f>
        <v>63.239999999999995</v>
      </c>
      <c r="J14" s="10">
        <f t="shared" si="7"/>
        <v>59.03</v>
      </c>
    </row>
    <row r="15" spans="1:13" x14ac:dyDescent="0.25">
      <c r="A15" s="8"/>
      <c r="B15" s="45" t="s">
        <v>13</v>
      </c>
      <c r="C15" s="89">
        <f t="shared" si="0"/>
        <v>2043.47</v>
      </c>
      <c r="D15" s="89">
        <f t="shared" ref="D15:F15" si="8">SUM(D4:D13)</f>
        <v>9766.3599999999988</v>
      </c>
      <c r="E15" s="89">
        <f t="shared" si="2"/>
        <v>1925.85</v>
      </c>
      <c r="F15" s="89">
        <f t="shared" si="8"/>
        <v>8981.9700000000012</v>
      </c>
      <c r="G15" s="9">
        <f t="shared" si="4"/>
        <v>6.11</v>
      </c>
      <c r="H15" s="9">
        <f t="shared" si="5"/>
        <v>8.73</v>
      </c>
      <c r="I15" s="10">
        <f t="shared" ref="I15:J15" si="9">SUM(I4:I13)</f>
        <v>88.94</v>
      </c>
      <c r="J15" s="10">
        <f t="shared" si="9"/>
        <v>88.539999999999992</v>
      </c>
    </row>
    <row r="16" spans="1:13" x14ac:dyDescent="0.25">
      <c r="A16" s="11"/>
      <c r="B16" s="45" t="s">
        <v>14</v>
      </c>
      <c r="C16" s="89">
        <f t="shared" si="0"/>
        <v>2297.58</v>
      </c>
      <c r="D16" s="89">
        <f>ROUND(10980.833602,2)</f>
        <v>10980.83</v>
      </c>
      <c r="E16" s="89">
        <f t="shared" si="2"/>
        <v>2175.12</v>
      </c>
      <c r="F16" s="89">
        <f>ROUND(10144.526431,2)</f>
        <v>10144.530000000001</v>
      </c>
      <c r="G16" s="9">
        <f t="shared" si="4"/>
        <v>5.63</v>
      </c>
      <c r="H16" s="9">
        <f t="shared" si="5"/>
        <v>8.24</v>
      </c>
      <c r="I16" s="10">
        <v>100</v>
      </c>
      <c r="J16" s="10">
        <v>100</v>
      </c>
    </row>
    <row r="17" spans="1:17" x14ac:dyDescent="0.25">
      <c r="A17" s="39" t="s">
        <v>51</v>
      </c>
      <c r="E17" s="12"/>
      <c r="F17" s="12"/>
    </row>
    <row r="18" spans="1:17" x14ac:dyDescent="0.25">
      <c r="D18" s="13"/>
      <c r="E18" s="12"/>
      <c r="F18" s="12"/>
    </row>
    <row r="19" spans="1:17" x14ac:dyDescent="0.25">
      <c r="A19" s="40" t="s">
        <v>45</v>
      </c>
      <c r="B19" s="41"/>
      <c r="D19" s="41"/>
      <c r="E19" s="40" t="s">
        <v>46</v>
      </c>
      <c r="F19" s="41"/>
      <c r="G19" s="41"/>
      <c r="M19" s="34"/>
      <c r="N19" s="34"/>
      <c r="O19" s="34"/>
      <c r="P19" s="34"/>
      <c r="Q19" s="34"/>
    </row>
    <row r="20" spans="1:17" x14ac:dyDescent="0.25">
      <c r="A20" t="s">
        <v>47</v>
      </c>
      <c r="B20" s="41"/>
      <c r="D20" s="41"/>
      <c r="E20" s="41" t="s">
        <v>52</v>
      </c>
      <c r="F20" s="41"/>
      <c r="G20" s="41"/>
      <c r="M20" s="34"/>
      <c r="N20" s="34"/>
      <c r="O20" s="34"/>
      <c r="P20" s="34"/>
      <c r="Q20" s="34"/>
    </row>
    <row r="21" spans="1:17" x14ac:dyDescent="0.25">
      <c r="A21" s="41" t="s">
        <v>48</v>
      </c>
      <c r="B21" s="41"/>
      <c r="D21" s="41"/>
      <c r="E21" s="42" t="s">
        <v>54</v>
      </c>
      <c r="F21" s="41"/>
      <c r="G21" s="41"/>
      <c r="M21" s="34"/>
      <c r="N21" s="34"/>
      <c r="O21" s="34"/>
      <c r="P21" s="34"/>
      <c r="Q21" s="34"/>
    </row>
    <row r="22" spans="1:17" x14ac:dyDescent="0.25">
      <c r="E22" s="42" t="s">
        <v>53</v>
      </c>
      <c r="M22" s="34"/>
      <c r="N22" s="34"/>
      <c r="O22" s="34"/>
      <c r="P22" s="34"/>
      <c r="Q22" s="34"/>
    </row>
    <row r="23" spans="1:17" x14ac:dyDescent="0.25">
      <c r="B23" s="41"/>
      <c r="M23" s="34"/>
      <c r="N23" s="34"/>
      <c r="O23" s="34"/>
      <c r="P23" s="34"/>
      <c r="Q23" s="34"/>
    </row>
    <row r="24" spans="1:17" x14ac:dyDescent="0.25">
      <c r="M24" s="34"/>
      <c r="N24" s="34"/>
      <c r="O24" s="34"/>
      <c r="P24" s="34"/>
      <c r="Q24" s="34"/>
    </row>
    <row r="25" spans="1:17" x14ac:dyDescent="0.25">
      <c r="M25" s="34"/>
      <c r="N25" s="34"/>
      <c r="O25" s="34"/>
      <c r="P25" s="34"/>
      <c r="Q25" s="34"/>
    </row>
  </sheetData>
  <sortState xmlns:xlrd2="http://schemas.microsoft.com/office/spreadsheetml/2017/richdata2" ref="B29:D38">
    <sortCondition descending="1" ref="C29:C38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79BA-6CD0-45A0-96D4-396251697922}">
  <sheetPr>
    <tabColor theme="9" tint="-0.499984740745262"/>
  </sheetPr>
  <dimension ref="A1:J22"/>
  <sheetViews>
    <sheetView view="pageBreakPreview" zoomScaleNormal="130" zoomScaleSheetLayoutView="100" workbookViewId="0">
      <selection activeCell="C16" sqref="C4:F16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40</v>
      </c>
    </row>
    <row r="2" spans="1:10" ht="15" customHeight="1" x14ac:dyDescent="0.25">
      <c r="A2" s="59"/>
      <c r="B2" s="59"/>
      <c r="C2" s="60">
        <v>2019</v>
      </c>
      <c r="D2" s="61"/>
      <c r="E2" s="60">
        <v>2018</v>
      </c>
      <c r="F2" s="61"/>
      <c r="G2" s="57" t="s">
        <v>38</v>
      </c>
      <c r="H2" s="58"/>
      <c r="I2" s="57" t="s">
        <v>39</v>
      </c>
      <c r="J2" s="58"/>
    </row>
    <row r="3" spans="1:10" x14ac:dyDescent="0.25">
      <c r="A3" s="59"/>
      <c r="B3" s="59"/>
      <c r="C3" s="14" t="s">
        <v>44</v>
      </c>
      <c r="D3" s="14" t="s">
        <v>37</v>
      </c>
      <c r="E3" s="14" t="s">
        <v>44</v>
      </c>
      <c r="F3" s="14" t="s">
        <v>37</v>
      </c>
      <c r="G3" s="14" t="s">
        <v>0</v>
      </c>
      <c r="H3" s="14" t="s">
        <v>1</v>
      </c>
      <c r="I3" s="14">
        <v>2019</v>
      </c>
      <c r="J3" s="14">
        <v>2018</v>
      </c>
    </row>
    <row r="4" spans="1:10" x14ac:dyDescent="0.25">
      <c r="A4" s="3">
        <v>1</v>
      </c>
      <c r="B4" s="4" t="s">
        <v>8</v>
      </c>
      <c r="C4" s="16">
        <f>ROUND(D4/4.7793,2)</f>
        <v>172.67</v>
      </c>
      <c r="D4" s="23">
        <f>ROUND(I4*$D$16/100,2)</f>
        <v>825.22</v>
      </c>
      <c r="E4" s="16">
        <f>ROUND(IFERROR(F4/4.6639,"na"),2)</f>
        <v>165.58</v>
      </c>
      <c r="F4" s="16">
        <f>IFERROR(ROUND($F$16*J4/100,2),"na")</f>
        <v>772.23</v>
      </c>
      <c r="G4" s="47">
        <f>IFERROR(ROUND(C4*100/E4-100,2),0)</f>
        <v>4.28</v>
      </c>
      <c r="H4" s="47">
        <f>IFERROR(ROUND(D4*100/F4-100,2),0)</f>
        <v>6.86</v>
      </c>
      <c r="I4" s="48">
        <v>36.58</v>
      </c>
      <c r="J4" s="48">
        <v>36.729999999999997</v>
      </c>
    </row>
    <row r="5" spans="1:10" x14ac:dyDescent="0.25">
      <c r="A5" s="3">
        <v>2</v>
      </c>
      <c r="B5" s="4" t="s">
        <v>11</v>
      </c>
      <c r="C5" s="16">
        <f t="shared" ref="C5:C16" si="0">ROUND(D5/4.7793,2)</f>
        <v>77.22</v>
      </c>
      <c r="D5" s="23">
        <f t="shared" ref="D5:D13" si="1">ROUND(I5*$D$16/100,2)</f>
        <v>369.07</v>
      </c>
      <c r="E5" s="16">
        <f t="shared" ref="E5:E16" si="2">ROUND(IFERROR(F5/4.6639,"na"),2)</f>
        <v>78.39</v>
      </c>
      <c r="F5" s="16">
        <f t="shared" ref="F5:F13" si="3">IFERROR(ROUND($F$16*J5/100,2),"na")</f>
        <v>365.62</v>
      </c>
      <c r="G5" s="47">
        <f t="shared" ref="G5:G16" si="4">IFERROR(ROUND(C5*100/E5-100,2),0)</f>
        <v>-1.49</v>
      </c>
      <c r="H5" s="47">
        <f t="shared" ref="H5:H16" si="5">IFERROR(ROUND(D5*100/F5-100,2),0)</f>
        <v>0.94</v>
      </c>
      <c r="I5" s="48">
        <v>16.36</v>
      </c>
      <c r="J5" s="48">
        <v>17.39</v>
      </c>
    </row>
    <row r="6" spans="1:10" x14ac:dyDescent="0.25">
      <c r="A6" s="3">
        <v>3</v>
      </c>
      <c r="B6" s="4" t="s">
        <v>16</v>
      </c>
      <c r="C6" s="16">
        <f t="shared" si="0"/>
        <v>61.74</v>
      </c>
      <c r="D6" s="23">
        <f t="shared" si="1"/>
        <v>295.08</v>
      </c>
      <c r="E6" s="16">
        <f t="shared" si="2"/>
        <v>39.26</v>
      </c>
      <c r="F6" s="16">
        <f t="shared" si="3"/>
        <v>183.12</v>
      </c>
      <c r="G6" s="47">
        <f t="shared" si="4"/>
        <v>57.26</v>
      </c>
      <c r="H6" s="47">
        <f t="shared" si="5"/>
        <v>61.14</v>
      </c>
      <c r="I6" s="48">
        <v>13.08</v>
      </c>
      <c r="J6" s="48">
        <v>8.7100000000000009</v>
      </c>
    </row>
    <row r="7" spans="1:10" x14ac:dyDescent="0.25">
      <c r="A7" s="3">
        <v>4</v>
      </c>
      <c r="B7" s="4" t="s">
        <v>3</v>
      </c>
      <c r="C7" s="16">
        <f t="shared" si="0"/>
        <v>34.65</v>
      </c>
      <c r="D7" s="23">
        <f t="shared" si="1"/>
        <v>165.59</v>
      </c>
      <c r="E7" s="16">
        <f t="shared" si="2"/>
        <v>31.1</v>
      </c>
      <c r="F7" s="16">
        <f t="shared" si="3"/>
        <v>145.07</v>
      </c>
      <c r="G7" s="47">
        <f t="shared" si="4"/>
        <v>11.41</v>
      </c>
      <c r="H7" s="47">
        <f t="shared" si="5"/>
        <v>14.14</v>
      </c>
      <c r="I7" s="48">
        <v>7.34</v>
      </c>
      <c r="J7" s="48">
        <v>6.9</v>
      </c>
    </row>
    <row r="8" spans="1:10" x14ac:dyDescent="0.25">
      <c r="A8" s="3">
        <v>5</v>
      </c>
      <c r="B8" s="4" t="s">
        <v>6</v>
      </c>
      <c r="C8" s="16">
        <f t="shared" si="0"/>
        <v>24.78</v>
      </c>
      <c r="D8" s="23">
        <f t="shared" si="1"/>
        <v>118.44</v>
      </c>
      <c r="E8" s="16">
        <f t="shared" si="2"/>
        <v>29.03</v>
      </c>
      <c r="F8" s="16">
        <f t="shared" si="3"/>
        <v>135.4</v>
      </c>
      <c r="G8" s="47">
        <f t="shared" si="4"/>
        <v>-14.64</v>
      </c>
      <c r="H8" s="47">
        <f t="shared" si="5"/>
        <v>-12.53</v>
      </c>
      <c r="I8" s="48">
        <v>5.25</v>
      </c>
      <c r="J8" s="48">
        <v>6.44</v>
      </c>
    </row>
    <row r="9" spans="1:10" x14ac:dyDescent="0.25">
      <c r="A9" s="3">
        <v>6</v>
      </c>
      <c r="B9" s="4" t="s">
        <v>9</v>
      </c>
      <c r="C9" s="16">
        <f t="shared" si="0"/>
        <v>31.63</v>
      </c>
      <c r="D9" s="23">
        <f t="shared" si="1"/>
        <v>151.15</v>
      </c>
      <c r="E9" s="16">
        <f t="shared" si="2"/>
        <v>24.25</v>
      </c>
      <c r="F9" s="16">
        <f t="shared" si="3"/>
        <v>113.11</v>
      </c>
      <c r="G9" s="47">
        <f t="shared" si="4"/>
        <v>30.43</v>
      </c>
      <c r="H9" s="47">
        <f t="shared" si="5"/>
        <v>33.630000000000003</v>
      </c>
      <c r="I9" s="48">
        <v>6.7</v>
      </c>
      <c r="J9" s="48">
        <v>5.38</v>
      </c>
    </row>
    <row r="10" spans="1:10" x14ac:dyDescent="0.25">
      <c r="A10" s="3">
        <v>7</v>
      </c>
      <c r="B10" s="4" t="s">
        <v>18</v>
      </c>
      <c r="C10" s="16">
        <f t="shared" si="0"/>
        <v>21.34</v>
      </c>
      <c r="D10" s="23">
        <f t="shared" si="1"/>
        <v>101.97</v>
      </c>
      <c r="E10" s="16">
        <f t="shared" si="2"/>
        <v>16.05</v>
      </c>
      <c r="F10" s="16">
        <f t="shared" si="3"/>
        <v>74.849999999999994</v>
      </c>
      <c r="G10" s="47">
        <f t="shared" si="4"/>
        <v>32.96</v>
      </c>
      <c r="H10" s="47">
        <f t="shared" si="5"/>
        <v>36.229999999999997</v>
      </c>
      <c r="I10" s="48">
        <v>4.5199999999999996</v>
      </c>
      <c r="J10" s="48">
        <v>3.56</v>
      </c>
    </row>
    <row r="11" spans="1:10" x14ac:dyDescent="0.25">
      <c r="A11" s="3">
        <v>8</v>
      </c>
      <c r="B11" s="4" t="s">
        <v>17</v>
      </c>
      <c r="C11" s="16">
        <f t="shared" si="0"/>
        <v>17.13</v>
      </c>
      <c r="D11" s="23">
        <f t="shared" si="1"/>
        <v>81.89</v>
      </c>
      <c r="E11" s="16">
        <f t="shared" si="2"/>
        <v>17.309999999999999</v>
      </c>
      <c r="F11" s="16">
        <f t="shared" si="3"/>
        <v>80.73</v>
      </c>
      <c r="G11" s="47">
        <f t="shared" si="4"/>
        <v>-1.04</v>
      </c>
      <c r="H11" s="47">
        <f t="shared" si="5"/>
        <v>1.44</v>
      </c>
      <c r="I11" s="48">
        <v>3.63</v>
      </c>
      <c r="J11" s="48">
        <v>3.84</v>
      </c>
    </row>
    <row r="12" spans="1:10" x14ac:dyDescent="0.25">
      <c r="A12" s="3">
        <v>9</v>
      </c>
      <c r="B12" s="4" t="s">
        <v>15</v>
      </c>
      <c r="C12" s="16">
        <f t="shared" si="0"/>
        <v>9.49</v>
      </c>
      <c r="D12" s="23">
        <f t="shared" si="1"/>
        <v>45.34</v>
      </c>
      <c r="E12" s="16">
        <f t="shared" si="2"/>
        <v>27.14</v>
      </c>
      <c r="F12" s="16">
        <f t="shared" si="3"/>
        <v>126.57</v>
      </c>
      <c r="G12" s="47">
        <f t="shared" si="4"/>
        <v>-65.03</v>
      </c>
      <c r="H12" s="47">
        <f t="shared" si="5"/>
        <v>-64.180000000000007</v>
      </c>
      <c r="I12" s="48">
        <v>2.0099999999999998</v>
      </c>
      <c r="J12" s="48">
        <v>6.02</v>
      </c>
    </row>
    <row r="13" spans="1:10" x14ac:dyDescent="0.25">
      <c r="A13" s="3">
        <v>10</v>
      </c>
      <c r="B13" s="15" t="s">
        <v>49</v>
      </c>
      <c r="C13" s="16">
        <f t="shared" si="0"/>
        <v>9.3000000000000007</v>
      </c>
      <c r="D13" s="23">
        <f t="shared" si="1"/>
        <v>44.44</v>
      </c>
      <c r="E13" s="16">
        <f t="shared" si="2"/>
        <v>9.4700000000000006</v>
      </c>
      <c r="F13" s="16">
        <f t="shared" si="3"/>
        <v>44.15</v>
      </c>
      <c r="G13" s="47">
        <f t="shared" si="4"/>
        <v>-1.8</v>
      </c>
      <c r="H13" s="47">
        <f t="shared" si="5"/>
        <v>0.66</v>
      </c>
      <c r="I13" s="48">
        <v>1.97</v>
      </c>
      <c r="J13" s="48">
        <v>2.1</v>
      </c>
    </row>
    <row r="14" spans="1:10" x14ac:dyDescent="0.25">
      <c r="A14" s="17"/>
      <c r="B14" s="46" t="s">
        <v>12</v>
      </c>
      <c r="C14" s="85">
        <f t="shared" si="0"/>
        <v>371.06</v>
      </c>
      <c r="D14" s="86">
        <f>SUM(D4:D8)</f>
        <v>1773.3999999999999</v>
      </c>
      <c r="E14" s="85">
        <f t="shared" si="2"/>
        <v>343.37</v>
      </c>
      <c r="F14" s="86">
        <f>SUM(F4:F8)</f>
        <v>1601.4399999999998</v>
      </c>
      <c r="G14" s="49">
        <f t="shared" si="4"/>
        <v>8.06</v>
      </c>
      <c r="H14" s="49">
        <f t="shared" si="5"/>
        <v>10.74</v>
      </c>
      <c r="I14" s="83">
        <f>SUM(I4:I8)</f>
        <v>78.61</v>
      </c>
      <c r="J14" s="83">
        <f>SUM(J4:J8)</f>
        <v>76.17</v>
      </c>
    </row>
    <row r="15" spans="1:10" x14ac:dyDescent="0.25">
      <c r="A15" s="17"/>
      <c r="B15" s="46" t="s">
        <v>13</v>
      </c>
      <c r="C15" s="85">
        <f t="shared" si="0"/>
        <v>459.94</v>
      </c>
      <c r="D15" s="86">
        <f>SUM(D4:D13)</f>
        <v>2198.19</v>
      </c>
      <c r="E15" s="85">
        <f t="shared" si="2"/>
        <v>437.58</v>
      </c>
      <c r="F15" s="86">
        <f>SUM(F4:F13)</f>
        <v>2040.8499999999997</v>
      </c>
      <c r="G15" s="49">
        <f t="shared" si="4"/>
        <v>5.1100000000000003</v>
      </c>
      <c r="H15" s="49">
        <f t="shared" si="5"/>
        <v>7.71</v>
      </c>
      <c r="I15" s="83">
        <f>SUM(I4:I13)</f>
        <v>97.44</v>
      </c>
      <c r="J15" s="83">
        <f>SUM(J4:J13)</f>
        <v>97.07</v>
      </c>
    </row>
    <row r="16" spans="1:10" x14ac:dyDescent="0.25">
      <c r="A16" s="18"/>
      <c r="B16" s="46" t="s">
        <v>14</v>
      </c>
      <c r="C16" s="85">
        <f t="shared" si="0"/>
        <v>472.02</v>
      </c>
      <c r="D16" s="86">
        <f>ROUND(2255.941294,2)</f>
        <v>2255.94</v>
      </c>
      <c r="E16" s="85">
        <f t="shared" si="2"/>
        <v>450.79</v>
      </c>
      <c r="F16" s="85">
        <f>ROUND(2102.455293,2)</f>
        <v>2102.46</v>
      </c>
      <c r="G16" s="49">
        <f t="shared" si="4"/>
        <v>4.71</v>
      </c>
      <c r="H16" s="49">
        <f t="shared" si="5"/>
        <v>7.3</v>
      </c>
      <c r="I16" s="84">
        <v>100</v>
      </c>
      <c r="J16" s="84">
        <v>100</v>
      </c>
    </row>
    <row r="17" spans="1:5" x14ac:dyDescent="0.25">
      <c r="A17" s="39" t="s">
        <v>51</v>
      </c>
      <c r="E17" s="12"/>
    </row>
    <row r="18" spans="1:5" x14ac:dyDescent="0.25">
      <c r="D18" s="13"/>
      <c r="E18" s="12"/>
    </row>
    <row r="19" spans="1:5" x14ac:dyDescent="0.25">
      <c r="A19" s="40" t="s">
        <v>45</v>
      </c>
      <c r="B19" s="41"/>
      <c r="C19" s="40" t="s">
        <v>46</v>
      </c>
      <c r="D19" s="41"/>
      <c r="E19" s="41"/>
    </row>
    <row r="20" spans="1:5" x14ac:dyDescent="0.25">
      <c r="A20" t="s">
        <v>47</v>
      </c>
      <c r="B20" s="41"/>
      <c r="C20" s="41" t="s">
        <v>52</v>
      </c>
      <c r="D20" s="41"/>
      <c r="E20" s="41"/>
    </row>
    <row r="21" spans="1:5" x14ac:dyDescent="0.25">
      <c r="A21" s="41" t="s">
        <v>48</v>
      </c>
      <c r="B21" s="41"/>
      <c r="C21" s="42" t="s">
        <v>54</v>
      </c>
      <c r="D21" s="41"/>
      <c r="E21" s="41"/>
    </row>
    <row r="22" spans="1:5" x14ac:dyDescent="0.25">
      <c r="C22" s="42" t="s">
        <v>53</v>
      </c>
    </row>
  </sheetData>
  <sortState xmlns:xlrd2="http://schemas.microsoft.com/office/spreadsheetml/2017/richdata2" ref="B25:D34">
    <sortCondition descending="1" ref="C25:C34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336-7D49-4471-A397-0F06D2D38D42}">
  <sheetPr>
    <tabColor rgb="FFFFFF00"/>
  </sheetPr>
  <dimension ref="A1:J22"/>
  <sheetViews>
    <sheetView view="pageBreakPreview" zoomScaleNormal="130" zoomScaleSheetLayoutView="100" workbookViewId="0">
      <selection activeCell="C16" sqref="C4:F16"/>
    </sheetView>
  </sheetViews>
  <sheetFormatPr defaultRowHeight="15" x14ac:dyDescent="0.25"/>
  <cols>
    <col min="1" max="1" width="4.42578125" customWidth="1"/>
    <col min="2" max="2" width="23.42578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41</v>
      </c>
    </row>
    <row r="2" spans="1:10" ht="15" customHeight="1" x14ac:dyDescent="0.25">
      <c r="A2" s="77"/>
      <c r="B2" s="77"/>
      <c r="C2" s="78">
        <v>2019</v>
      </c>
      <c r="D2" s="79"/>
      <c r="E2" s="78">
        <v>2018</v>
      </c>
      <c r="F2" s="79"/>
      <c r="G2" s="80" t="s">
        <v>38</v>
      </c>
      <c r="H2" s="81"/>
      <c r="I2" s="80" t="s">
        <v>39</v>
      </c>
      <c r="J2" s="81"/>
    </row>
    <row r="3" spans="1:10" x14ac:dyDescent="0.25">
      <c r="A3" s="77"/>
      <c r="B3" s="77"/>
      <c r="C3" s="82" t="s">
        <v>44</v>
      </c>
      <c r="D3" s="82" t="s">
        <v>37</v>
      </c>
      <c r="E3" s="82" t="s">
        <v>44</v>
      </c>
      <c r="F3" s="82" t="s">
        <v>37</v>
      </c>
      <c r="G3" s="82" t="s">
        <v>0</v>
      </c>
      <c r="H3" s="82" t="s">
        <v>1</v>
      </c>
      <c r="I3" s="82">
        <v>2019</v>
      </c>
      <c r="J3" s="82">
        <v>2018</v>
      </c>
    </row>
    <row r="4" spans="1:10" x14ac:dyDescent="0.25">
      <c r="A4" s="20">
        <v>1</v>
      </c>
      <c r="B4" s="21" t="s">
        <v>2</v>
      </c>
      <c r="C4" s="16">
        <f>ROUND(D4/4.7793,2)</f>
        <v>398.34</v>
      </c>
      <c r="D4" s="23">
        <f>ROUND(I4*$D$16/100,2)</f>
        <v>1903.77</v>
      </c>
      <c r="E4" s="16">
        <f>ROUND(IFERROR(F4/4.6639,"na"),2)</f>
        <v>318.48</v>
      </c>
      <c r="F4" s="16">
        <f>IFERROR(ROUND($F$16*J4/100,2),"na")</f>
        <v>1485.37</v>
      </c>
      <c r="G4" s="47">
        <f>IFERROR(ROUND(C4*100/E4-100,2),0)</f>
        <v>25.08</v>
      </c>
      <c r="H4" s="47">
        <f>IFERROR(ROUND(D4*100/F4-100,2),0)</f>
        <v>28.17</v>
      </c>
      <c r="I4" s="15">
        <v>21.82</v>
      </c>
      <c r="J4" s="22">
        <v>18.47</v>
      </c>
    </row>
    <row r="5" spans="1:10" x14ac:dyDescent="0.25">
      <c r="A5" s="20">
        <v>2</v>
      </c>
      <c r="B5" s="21" t="s">
        <v>5</v>
      </c>
      <c r="C5" s="16">
        <f t="shared" ref="C5:C16" si="0">ROUND(D5/4.7793,2)</f>
        <v>273.47000000000003</v>
      </c>
      <c r="D5" s="23">
        <f t="shared" ref="D5:D13" si="1">ROUND(I5*$D$16/100,2)</f>
        <v>1306.99</v>
      </c>
      <c r="E5" s="16">
        <f t="shared" ref="E5:E16" si="2">ROUND(IFERROR(F5/4.6639,"na"),2)</f>
        <v>251.41</v>
      </c>
      <c r="F5" s="16">
        <f t="shared" ref="F5:F13" si="3">IFERROR(ROUND($F$16*J5/100,2),"na")</f>
        <v>1172.53</v>
      </c>
      <c r="G5" s="47">
        <f t="shared" ref="G5:G13" si="4">IFERROR(ROUND(C5*100/E5-100,2),0)</f>
        <v>8.77</v>
      </c>
      <c r="H5" s="47">
        <f t="shared" ref="H5:H13" si="5">IFERROR(ROUND(D5*100/F5-100,2),0)</f>
        <v>11.47</v>
      </c>
      <c r="I5" s="15">
        <v>14.98</v>
      </c>
      <c r="J5" s="22">
        <v>14.58</v>
      </c>
    </row>
    <row r="6" spans="1:10" x14ac:dyDescent="0.25">
      <c r="A6" s="20">
        <v>3</v>
      </c>
      <c r="B6" s="21" t="s">
        <v>4</v>
      </c>
      <c r="C6" s="16">
        <f t="shared" si="0"/>
        <v>267.81</v>
      </c>
      <c r="D6" s="23">
        <f t="shared" si="1"/>
        <v>1279.94</v>
      </c>
      <c r="E6" s="16">
        <f t="shared" si="2"/>
        <v>216.06</v>
      </c>
      <c r="F6" s="16">
        <f t="shared" si="3"/>
        <v>1007.67</v>
      </c>
      <c r="G6" s="47">
        <f t="shared" si="4"/>
        <v>23.95</v>
      </c>
      <c r="H6" s="47">
        <f t="shared" si="5"/>
        <v>27.02</v>
      </c>
      <c r="I6" s="15">
        <v>14.67</v>
      </c>
      <c r="J6" s="22">
        <v>12.53</v>
      </c>
    </row>
    <row r="7" spans="1:10" x14ac:dyDescent="0.25">
      <c r="A7" s="20">
        <v>4</v>
      </c>
      <c r="B7" s="21" t="s">
        <v>3</v>
      </c>
      <c r="C7" s="16">
        <f t="shared" si="0"/>
        <v>251.01</v>
      </c>
      <c r="D7" s="23">
        <f t="shared" si="1"/>
        <v>1199.67</v>
      </c>
      <c r="E7" s="16">
        <f t="shared" si="2"/>
        <v>251.41</v>
      </c>
      <c r="F7" s="16">
        <f t="shared" si="3"/>
        <v>1172.53</v>
      </c>
      <c r="G7" s="47">
        <f t="shared" si="4"/>
        <v>-0.16</v>
      </c>
      <c r="H7" s="47">
        <f t="shared" si="5"/>
        <v>2.31</v>
      </c>
      <c r="I7" s="15">
        <v>13.75</v>
      </c>
      <c r="J7" s="22">
        <v>14.58</v>
      </c>
    </row>
    <row r="8" spans="1:10" x14ac:dyDescent="0.25">
      <c r="A8" s="20">
        <v>5</v>
      </c>
      <c r="B8" s="21" t="s">
        <v>7</v>
      </c>
      <c r="C8" s="16">
        <f t="shared" si="0"/>
        <v>220.34</v>
      </c>
      <c r="D8" s="23">
        <f t="shared" si="1"/>
        <v>1053.0899999999999</v>
      </c>
      <c r="E8" s="16">
        <f t="shared" si="2"/>
        <v>208.13</v>
      </c>
      <c r="F8" s="16">
        <f t="shared" si="3"/>
        <v>970.68</v>
      </c>
      <c r="G8" s="47">
        <f t="shared" si="4"/>
        <v>5.87</v>
      </c>
      <c r="H8" s="47">
        <f t="shared" si="5"/>
        <v>8.49</v>
      </c>
      <c r="I8" s="15">
        <v>12.07</v>
      </c>
      <c r="J8" s="22">
        <v>12.07</v>
      </c>
    </row>
    <row r="9" spans="1:10" x14ac:dyDescent="0.25">
      <c r="A9" s="20">
        <v>6</v>
      </c>
      <c r="B9" s="21" t="s">
        <v>9</v>
      </c>
      <c r="C9" s="16">
        <f t="shared" si="0"/>
        <v>116.29</v>
      </c>
      <c r="D9" s="23">
        <f t="shared" si="1"/>
        <v>555.78</v>
      </c>
      <c r="E9" s="16">
        <f t="shared" si="2"/>
        <v>112.6</v>
      </c>
      <c r="F9" s="16">
        <f t="shared" si="3"/>
        <v>525.15</v>
      </c>
      <c r="G9" s="47">
        <f t="shared" si="4"/>
        <v>3.28</v>
      </c>
      <c r="H9" s="47">
        <f t="shared" si="5"/>
        <v>5.83</v>
      </c>
      <c r="I9" s="15">
        <v>6.37</v>
      </c>
      <c r="J9" s="22">
        <v>6.53</v>
      </c>
    </row>
    <row r="10" spans="1:10" x14ac:dyDescent="0.25">
      <c r="A10" s="20">
        <v>7</v>
      </c>
      <c r="B10" s="21" t="s">
        <v>6</v>
      </c>
      <c r="C10" s="16">
        <f t="shared" si="0"/>
        <v>89.45</v>
      </c>
      <c r="D10" s="23">
        <f t="shared" si="1"/>
        <v>427.52</v>
      </c>
      <c r="E10" s="16">
        <f t="shared" si="2"/>
        <v>156.91</v>
      </c>
      <c r="F10" s="16">
        <f t="shared" si="3"/>
        <v>731.83</v>
      </c>
      <c r="G10" s="47">
        <f t="shared" si="4"/>
        <v>-42.99</v>
      </c>
      <c r="H10" s="47">
        <f t="shared" si="5"/>
        <v>-41.58</v>
      </c>
      <c r="I10" s="15">
        <v>4.9000000000000004</v>
      </c>
      <c r="J10" s="22">
        <v>9.1</v>
      </c>
    </row>
    <row r="11" spans="1:10" x14ac:dyDescent="0.25">
      <c r="A11" s="20">
        <v>8</v>
      </c>
      <c r="B11" s="21" t="s">
        <v>10</v>
      </c>
      <c r="C11" s="16">
        <f t="shared" si="0"/>
        <v>78.5</v>
      </c>
      <c r="D11" s="23">
        <f t="shared" si="1"/>
        <v>375.17</v>
      </c>
      <c r="E11" s="16">
        <f t="shared" si="2"/>
        <v>75.52</v>
      </c>
      <c r="F11" s="16">
        <f t="shared" si="3"/>
        <v>352.24</v>
      </c>
      <c r="G11" s="47">
        <f t="shared" si="4"/>
        <v>3.95</v>
      </c>
      <c r="H11" s="47">
        <f t="shared" si="5"/>
        <v>6.51</v>
      </c>
      <c r="I11" s="15">
        <v>4.3</v>
      </c>
      <c r="J11" s="22">
        <v>4.38</v>
      </c>
    </row>
    <row r="12" spans="1:10" x14ac:dyDescent="0.25">
      <c r="A12" s="20">
        <v>9</v>
      </c>
      <c r="B12" s="21" t="s">
        <v>19</v>
      </c>
      <c r="C12" s="16">
        <f t="shared" si="0"/>
        <v>33.409999999999997</v>
      </c>
      <c r="D12" s="23">
        <f t="shared" si="1"/>
        <v>159.66999999999999</v>
      </c>
      <c r="E12" s="16">
        <f t="shared" si="2"/>
        <v>32.93</v>
      </c>
      <c r="F12" s="16">
        <f t="shared" si="3"/>
        <v>153.6</v>
      </c>
      <c r="G12" s="47">
        <f t="shared" si="4"/>
        <v>1.46</v>
      </c>
      <c r="H12" s="47">
        <f t="shared" si="5"/>
        <v>3.95</v>
      </c>
      <c r="I12" s="15">
        <v>1.83</v>
      </c>
      <c r="J12" s="22">
        <v>1.91</v>
      </c>
    </row>
    <row r="13" spans="1:10" x14ac:dyDescent="0.25">
      <c r="A13" s="20">
        <v>10</v>
      </c>
      <c r="B13" s="21" t="s">
        <v>20</v>
      </c>
      <c r="C13" s="16">
        <f t="shared" si="0"/>
        <v>18.8</v>
      </c>
      <c r="D13" s="23">
        <f t="shared" si="1"/>
        <v>89.87</v>
      </c>
      <c r="E13" s="16">
        <f t="shared" si="2"/>
        <v>33.11</v>
      </c>
      <c r="F13" s="16">
        <f t="shared" si="3"/>
        <v>154.41</v>
      </c>
      <c r="G13" s="47">
        <f t="shared" si="4"/>
        <v>-43.22</v>
      </c>
      <c r="H13" s="47">
        <f t="shared" si="5"/>
        <v>-41.8</v>
      </c>
      <c r="I13" s="15">
        <v>1.03</v>
      </c>
      <c r="J13" s="22">
        <v>1.92</v>
      </c>
    </row>
    <row r="14" spans="1:10" x14ac:dyDescent="0.25">
      <c r="A14" s="70"/>
      <c r="B14" s="71" t="s">
        <v>12</v>
      </c>
      <c r="C14" s="72">
        <f t="shared" si="0"/>
        <v>1410.97</v>
      </c>
      <c r="D14" s="73">
        <f>SUM(D4:D8)</f>
        <v>6743.4600000000009</v>
      </c>
      <c r="E14" s="72">
        <f t="shared" si="2"/>
        <v>1245.48</v>
      </c>
      <c r="F14" s="73">
        <f>SUM(F4:F8)</f>
        <v>5808.78</v>
      </c>
      <c r="G14" s="74">
        <f t="shared" ref="G14:G16" si="6">IFERROR(ROUND(C14*100/E14-100,2),0)</f>
        <v>13.29</v>
      </c>
      <c r="H14" s="74">
        <f t="shared" ref="H14:H16" si="7">IFERROR(ROUND(D14*100/F14-100,2),0)</f>
        <v>16.09</v>
      </c>
      <c r="I14" s="75">
        <f>SUM(I4:I8)</f>
        <v>77.289999999999992</v>
      </c>
      <c r="J14" s="75">
        <f>SUM(J4:J8)</f>
        <v>72.22999999999999</v>
      </c>
    </row>
    <row r="15" spans="1:10" x14ac:dyDescent="0.25">
      <c r="A15" s="70"/>
      <c r="B15" s="71" t="s">
        <v>13</v>
      </c>
      <c r="C15" s="72">
        <f t="shared" si="0"/>
        <v>1747.43</v>
      </c>
      <c r="D15" s="73">
        <f>SUM(D4:D13)</f>
        <v>8351.4700000000012</v>
      </c>
      <c r="E15" s="72">
        <f t="shared" si="2"/>
        <v>1656.56</v>
      </c>
      <c r="F15" s="73">
        <f>SUM(F4:F13)</f>
        <v>7726.0099999999993</v>
      </c>
      <c r="G15" s="74">
        <f t="shared" si="6"/>
        <v>5.49</v>
      </c>
      <c r="H15" s="74">
        <f t="shared" si="7"/>
        <v>8.1</v>
      </c>
      <c r="I15" s="75">
        <f>SUM(I4:I13)</f>
        <v>95.72</v>
      </c>
      <c r="J15" s="75">
        <f>SUM(J4:J13)</f>
        <v>96.069999999999979</v>
      </c>
    </row>
    <row r="16" spans="1:10" x14ac:dyDescent="0.25">
      <c r="A16" s="76"/>
      <c r="B16" s="71" t="s">
        <v>14</v>
      </c>
      <c r="C16" s="72">
        <f t="shared" si="0"/>
        <v>1825.56</v>
      </c>
      <c r="D16" s="73">
        <f>ROUND(8724.892308,2)</f>
        <v>8724.89</v>
      </c>
      <c r="E16" s="72">
        <f t="shared" si="2"/>
        <v>1724.32</v>
      </c>
      <c r="F16" s="73">
        <f>ROUND(8042.071138,2)</f>
        <v>8042.07</v>
      </c>
      <c r="G16" s="74">
        <f t="shared" si="6"/>
        <v>5.87</v>
      </c>
      <c r="H16" s="74">
        <f t="shared" si="7"/>
        <v>8.49</v>
      </c>
      <c r="I16" s="75">
        <v>100</v>
      </c>
      <c r="J16" s="75">
        <v>100</v>
      </c>
    </row>
    <row r="17" spans="1:5" x14ac:dyDescent="0.25">
      <c r="A17" s="39" t="s">
        <v>51</v>
      </c>
      <c r="E17" s="12"/>
    </row>
    <row r="18" spans="1:5" x14ac:dyDescent="0.25">
      <c r="D18" s="13"/>
      <c r="E18" s="12"/>
    </row>
    <row r="19" spans="1:5" x14ac:dyDescent="0.25">
      <c r="A19" s="40" t="s">
        <v>45</v>
      </c>
      <c r="B19" s="41"/>
      <c r="C19" s="40" t="s">
        <v>46</v>
      </c>
      <c r="D19" s="41"/>
      <c r="E19" s="41"/>
    </row>
    <row r="20" spans="1:5" x14ac:dyDescent="0.25">
      <c r="A20" t="s">
        <v>47</v>
      </c>
      <c r="B20" s="41"/>
      <c r="C20" s="41" t="s">
        <v>52</v>
      </c>
      <c r="D20" s="41"/>
      <c r="E20" s="41"/>
    </row>
    <row r="21" spans="1:5" x14ac:dyDescent="0.25">
      <c r="A21" s="41" t="s">
        <v>48</v>
      </c>
      <c r="B21" s="41"/>
      <c r="C21" s="42" t="s">
        <v>54</v>
      </c>
      <c r="D21" s="41"/>
      <c r="E21" s="41"/>
    </row>
    <row r="22" spans="1:5" x14ac:dyDescent="0.25">
      <c r="C22" s="42" t="s">
        <v>53</v>
      </c>
    </row>
  </sheetData>
  <sortState xmlns:xlrd2="http://schemas.microsoft.com/office/spreadsheetml/2017/richdata2" ref="B27:D36">
    <sortCondition descending="1" ref="C27:C36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B390-C489-45E3-83B0-96C2C35E9D51}">
  <sheetPr>
    <tabColor theme="5" tint="-0.249977111117893"/>
  </sheetPr>
  <dimension ref="A1:J20"/>
  <sheetViews>
    <sheetView view="pageBreakPreview" zoomScaleNormal="115" zoomScaleSheetLayoutView="100" workbookViewId="0">
      <selection activeCell="C14" sqref="C4:F14"/>
    </sheetView>
  </sheetViews>
  <sheetFormatPr defaultRowHeight="15" x14ac:dyDescent="0.25"/>
  <cols>
    <col min="1" max="1" width="4.42578125" customWidth="1"/>
    <col min="2" max="2" width="32.57031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42</v>
      </c>
    </row>
    <row r="2" spans="1:10" ht="15" customHeight="1" x14ac:dyDescent="0.25">
      <c r="A2" s="64"/>
      <c r="B2" s="64"/>
      <c r="C2" s="65">
        <v>2019</v>
      </c>
      <c r="D2" s="66"/>
      <c r="E2" s="65">
        <v>2018</v>
      </c>
      <c r="F2" s="66"/>
      <c r="G2" s="62" t="s">
        <v>38</v>
      </c>
      <c r="H2" s="63"/>
      <c r="I2" s="62" t="s">
        <v>39</v>
      </c>
      <c r="J2" s="63"/>
    </row>
    <row r="3" spans="1:10" x14ac:dyDescent="0.25">
      <c r="A3" s="64"/>
      <c r="B3" s="64"/>
      <c r="C3" s="19" t="s">
        <v>44</v>
      </c>
      <c r="D3" s="19" t="s">
        <v>37</v>
      </c>
      <c r="E3" s="19" t="s">
        <v>44</v>
      </c>
      <c r="F3" s="19" t="s">
        <v>37</v>
      </c>
      <c r="G3" s="19" t="s">
        <v>0</v>
      </c>
      <c r="H3" s="19" t="s">
        <v>1</v>
      </c>
      <c r="I3" s="19">
        <v>2019</v>
      </c>
      <c r="J3" s="19">
        <v>2018</v>
      </c>
    </row>
    <row r="4" spans="1:10" x14ac:dyDescent="0.25">
      <c r="A4" s="28">
        <v>1</v>
      </c>
      <c r="B4" s="29" t="s">
        <v>2</v>
      </c>
      <c r="C4" s="16">
        <f>ROUND(D4/4.7793,2)</f>
        <v>308.94</v>
      </c>
      <c r="D4" s="23">
        <f>ROUND(I4*$D$14/100,2)</f>
        <v>1476.52</v>
      </c>
      <c r="E4" s="16">
        <f>ROUND(IFERROR(F4/4.6639,"na"),2)</f>
        <v>256.98</v>
      </c>
      <c r="F4" s="16">
        <f>IFERROR(ROUND($F$14*J4/100,2),"na")</f>
        <v>1198.55</v>
      </c>
      <c r="G4" s="47">
        <f>IFERROR(ROUND(C4*100/E4-100,2),0)</f>
        <v>20.22</v>
      </c>
      <c r="H4" s="47">
        <f>IFERROR(ROUND(D4*100/F4-100,2),0)</f>
        <v>23.19</v>
      </c>
      <c r="I4" s="15">
        <v>39.03</v>
      </c>
      <c r="J4" s="15">
        <v>33.32</v>
      </c>
    </row>
    <row r="5" spans="1:10" x14ac:dyDescent="0.25">
      <c r="A5" s="28">
        <v>2</v>
      </c>
      <c r="B5" s="29" t="s">
        <v>21</v>
      </c>
      <c r="C5" s="16">
        <f t="shared" ref="C5:C14" si="0">ROUND(D5/4.7793,2)</f>
        <v>255.59</v>
      </c>
      <c r="D5" s="23">
        <f t="shared" ref="D5:D12" si="1">ROUND(I5*$D$14/100,2)</f>
        <v>1221.54</v>
      </c>
      <c r="E5" s="16">
        <f t="shared" ref="E5:E14" si="2">ROUND(IFERROR(F5/4.6639,"na"),2)</f>
        <v>205.15</v>
      </c>
      <c r="F5" s="16">
        <f t="shared" ref="F5:F12" si="3">IFERROR(ROUND($F$14*J5/100,2),"na")</f>
        <v>956.82</v>
      </c>
      <c r="G5" s="47">
        <f t="shared" ref="G5:G12" si="4">IFERROR(ROUND(C5*100/E5-100,2),0)</f>
        <v>24.59</v>
      </c>
      <c r="H5" s="47">
        <f t="shared" ref="H5:H12" si="5">IFERROR(ROUND(D5*100/F5-100,2),0)</f>
        <v>27.67</v>
      </c>
      <c r="I5" s="15">
        <v>32.29</v>
      </c>
      <c r="J5" s="15">
        <v>26.6</v>
      </c>
    </row>
    <row r="6" spans="1:10" x14ac:dyDescent="0.25">
      <c r="A6" s="28">
        <v>3</v>
      </c>
      <c r="B6" s="29" t="s">
        <v>5</v>
      </c>
      <c r="C6" s="16">
        <f t="shared" si="0"/>
        <v>59.92</v>
      </c>
      <c r="D6" s="23">
        <f t="shared" si="1"/>
        <v>286.38</v>
      </c>
      <c r="E6" s="16">
        <f t="shared" si="2"/>
        <v>60.93</v>
      </c>
      <c r="F6" s="16">
        <f t="shared" si="3"/>
        <v>284.17</v>
      </c>
      <c r="G6" s="47">
        <f t="shared" si="4"/>
        <v>-1.66</v>
      </c>
      <c r="H6" s="47">
        <f t="shared" si="5"/>
        <v>0.78</v>
      </c>
      <c r="I6" s="15">
        <v>7.57</v>
      </c>
      <c r="J6" s="15">
        <v>7.9</v>
      </c>
    </row>
    <row r="7" spans="1:10" x14ac:dyDescent="0.25">
      <c r="A7" s="28">
        <v>4</v>
      </c>
      <c r="B7" s="29" t="s">
        <v>22</v>
      </c>
      <c r="C7" s="16">
        <f t="shared" si="0"/>
        <v>55.65</v>
      </c>
      <c r="D7" s="23">
        <f t="shared" si="1"/>
        <v>265.95</v>
      </c>
      <c r="E7" s="16">
        <f t="shared" si="2"/>
        <v>64.63</v>
      </c>
      <c r="F7" s="16">
        <f t="shared" si="3"/>
        <v>301.43</v>
      </c>
      <c r="G7" s="47">
        <f t="shared" si="4"/>
        <v>-13.89</v>
      </c>
      <c r="H7" s="47">
        <f t="shared" si="5"/>
        <v>-11.77</v>
      </c>
      <c r="I7" s="15">
        <v>7.03</v>
      </c>
      <c r="J7" s="15">
        <v>8.3800000000000008</v>
      </c>
    </row>
    <row r="8" spans="1:10" x14ac:dyDescent="0.25">
      <c r="A8" s="28">
        <v>5</v>
      </c>
      <c r="B8" s="29" t="s">
        <v>23</v>
      </c>
      <c r="C8" s="16">
        <f t="shared" si="0"/>
        <v>39.42</v>
      </c>
      <c r="D8" s="23">
        <f t="shared" si="1"/>
        <v>188.39</v>
      </c>
      <c r="E8" s="16">
        <f t="shared" si="2"/>
        <v>50.59</v>
      </c>
      <c r="F8" s="16">
        <f t="shared" si="3"/>
        <v>235.97</v>
      </c>
      <c r="G8" s="47">
        <f t="shared" si="4"/>
        <v>-22.08</v>
      </c>
      <c r="H8" s="47">
        <f t="shared" si="5"/>
        <v>-20.16</v>
      </c>
      <c r="I8" s="15">
        <v>4.9800000000000004</v>
      </c>
      <c r="J8" s="15">
        <v>6.56</v>
      </c>
    </row>
    <row r="9" spans="1:10" x14ac:dyDescent="0.25">
      <c r="A9" s="28">
        <v>6</v>
      </c>
      <c r="B9" s="29" t="s">
        <v>6</v>
      </c>
      <c r="C9" s="16">
        <f t="shared" si="0"/>
        <v>25.09</v>
      </c>
      <c r="D9" s="23">
        <f t="shared" si="1"/>
        <v>119.92</v>
      </c>
      <c r="E9" s="16">
        <f t="shared" si="2"/>
        <v>92.55</v>
      </c>
      <c r="F9" s="16">
        <f t="shared" si="3"/>
        <v>431.65</v>
      </c>
      <c r="G9" s="47">
        <f t="shared" si="4"/>
        <v>-72.89</v>
      </c>
      <c r="H9" s="47">
        <f t="shared" si="5"/>
        <v>-72.22</v>
      </c>
      <c r="I9" s="15">
        <v>3.17</v>
      </c>
      <c r="J9" s="15">
        <v>12</v>
      </c>
    </row>
    <row r="10" spans="1:10" x14ac:dyDescent="0.25">
      <c r="A10" s="28">
        <v>7</v>
      </c>
      <c r="B10" s="29" t="s">
        <v>24</v>
      </c>
      <c r="C10" s="16">
        <f t="shared" si="0"/>
        <v>21.85</v>
      </c>
      <c r="D10" s="23">
        <f t="shared" si="1"/>
        <v>104.41</v>
      </c>
      <c r="E10" s="16">
        <f t="shared" si="2"/>
        <v>25.3</v>
      </c>
      <c r="F10" s="16">
        <f t="shared" si="3"/>
        <v>117.98</v>
      </c>
      <c r="G10" s="47">
        <f t="shared" si="4"/>
        <v>-13.64</v>
      </c>
      <c r="H10" s="47">
        <f t="shared" si="5"/>
        <v>-11.5</v>
      </c>
      <c r="I10" s="15">
        <v>2.76</v>
      </c>
      <c r="J10" s="15">
        <v>3.28</v>
      </c>
    </row>
    <row r="11" spans="1:10" x14ac:dyDescent="0.25">
      <c r="A11" s="28">
        <v>8</v>
      </c>
      <c r="B11" s="29" t="s">
        <v>26</v>
      </c>
      <c r="C11" s="16">
        <f t="shared" si="0"/>
        <v>17.18</v>
      </c>
      <c r="D11" s="23">
        <f t="shared" si="1"/>
        <v>82.09</v>
      </c>
      <c r="E11" s="16">
        <f t="shared" si="2"/>
        <v>6.4</v>
      </c>
      <c r="F11" s="16">
        <f t="shared" si="3"/>
        <v>29.86</v>
      </c>
      <c r="G11" s="47">
        <f t="shared" si="4"/>
        <v>168.44</v>
      </c>
      <c r="H11" s="47">
        <f t="shared" si="5"/>
        <v>174.92</v>
      </c>
      <c r="I11" s="15">
        <v>2.17</v>
      </c>
      <c r="J11" s="15">
        <v>0.83</v>
      </c>
    </row>
    <row r="12" spans="1:10" x14ac:dyDescent="0.25">
      <c r="A12" s="28">
        <v>9</v>
      </c>
      <c r="B12" s="15" t="s">
        <v>25</v>
      </c>
      <c r="C12" s="16">
        <f t="shared" si="0"/>
        <v>7.99</v>
      </c>
      <c r="D12" s="23">
        <f t="shared" si="1"/>
        <v>38.21</v>
      </c>
      <c r="E12" s="16">
        <f t="shared" si="2"/>
        <v>8.7899999999999991</v>
      </c>
      <c r="F12" s="16">
        <f t="shared" si="3"/>
        <v>41.01</v>
      </c>
      <c r="G12" s="47">
        <f t="shared" si="4"/>
        <v>-9.1</v>
      </c>
      <c r="H12" s="47">
        <f t="shared" si="5"/>
        <v>-6.83</v>
      </c>
      <c r="I12" s="15">
        <v>1.01</v>
      </c>
      <c r="J12" s="15">
        <v>1.1399999999999999</v>
      </c>
    </row>
    <row r="13" spans="1:10" x14ac:dyDescent="0.25">
      <c r="A13" s="24"/>
      <c r="B13" s="25" t="s">
        <v>12</v>
      </c>
      <c r="C13" s="51">
        <f t="shared" si="0"/>
        <v>719.52</v>
      </c>
      <c r="D13" s="26">
        <f>SUM(D4:D8)</f>
        <v>3438.7799999999997</v>
      </c>
      <c r="E13" s="90">
        <f t="shared" si="2"/>
        <v>638.29</v>
      </c>
      <c r="F13" s="26">
        <f>SUM(F4:F8)</f>
        <v>2976.9399999999996</v>
      </c>
      <c r="G13" s="69">
        <f t="shared" ref="G13:G14" si="6">IFERROR(ROUND(C13*100/E13-100,2),0)</f>
        <v>12.73</v>
      </c>
      <c r="H13" s="69">
        <f t="shared" ref="H13:H14" si="7">IFERROR(ROUND(D13*100/F13-100,2),0)</f>
        <v>15.51</v>
      </c>
      <c r="I13" s="50">
        <f>SUM(I4:I8)</f>
        <v>90.899999999999991</v>
      </c>
      <c r="J13" s="50">
        <f>SUM(J4:J8)</f>
        <v>82.76</v>
      </c>
    </row>
    <row r="14" spans="1:10" x14ac:dyDescent="0.25">
      <c r="A14" s="27"/>
      <c r="B14" s="25" t="s">
        <v>14</v>
      </c>
      <c r="C14" s="51">
        <f t="shared" si="0"/>
        <v>791.54</v>
      </c>
      <c r="D14" s="26">
        <v>3783.0259999999998</v>
      </c>
      <c r="E14" s="90">
        <f t="shared" si="2"/>
        <v>771.26</v>
      </c>
      <c r="F14" s="26">
        <v>3597.0749999999998</v>
      </c>
      <c r="G14" s="69">
        <f t="shared" si="6"/>
        <v>2.63</v>
      </c>
      <c r="H14" s="69">
        <f t="shared" si="7"/>
        <v>5.17</v>
      </c>
      <c r="I14" s="50">
        <v>100</v>
      </c>
      <c r="J14" s="50">
        <v>100</v>
      </c>
    </row>
    <row r="15" spans="1:10" x14ac:dyDescent="0.25">
      <c r="A15" s="39" t="s">
        <v>51</v>
      </c>
      <c r="E15" s="12"/>
    </row>
    <row r="16" spans="1:10" x14ac:dyDescent="0.25">
      <c r="D16" s="13"/>
      <c r="E16" s="12"/>
    </row>
    <row r="17" spans="1:5" x14ac:dyDescent="0.25">
      <c r="A17" s="40" t="s">
        <v>45</v>
      </c>
      <c r="B17" s="41"/>
      <c r="C17" s="40" t="s">
        <v>46</v>
      </c>
      <c r="D17" s="41"/>
      <c r="E17" s="41"/>
    </row>
    <row r="18" spans="1:5" x14ac:dyDescent="0.25">
      <c r="A18" t="s">
        <v>47</v>
      </c>
      <c r="B18" s="41"/>
      <c r="C18" s="41" t="s">
        <v>52</v>
      </c>
      <c r="D18" s="41"/>
      <c r="E18" s="41"/>
    </row>
    <row r="19" spans="1:5" x14ac:dyDescent="0.25">
      <c r="A19" s="41" t="s">
        <v>48</v>
      </c>
      <c r="B19" s="41"/>
      <c r="C19" s="42" t="s">
        <v>54</v>
      </c>
      <c r="D19" s="41"/>
      <c r="E19" s="41"/>
    </row>
    <row r="20" spans="1:5" x14ac:dyDescent="0.25">
      <c r="C20" s="42" t="s">
        <v>53</v>
      </c>
    </row>
  </sheetData>
  <sortState xmlns:xlrd2="http://schemas.microsoft.com/office/spreadsheetml/2017/richdata2" ref="B22:D30">
    <sortCondition descending="1" ref="C22:C30"/>
  </sortState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93B8-E4D4-4A3D-B4F5-1673D57654A0}">
  <sheetPr>
    <tabColor rgb="FF7030A0"/>
  </sheetPr>
  <dimension ref="A1:J20"/>
  <sheetViews>
    <sheetView view="pageBreakPreview" zoomScale="115" zoomScaleNormal="100" zoomScaleSheetLayoutView="115" workbookViewId="0">
      <selection activeCell="C14" sqref="C4:F14"/>
    </sheetView>
  </sheetViews>
  <sheetFormatPr defaultRowHeight="15" x14ac:dyDescent="0.25"/>
  <cols>
    <col min="1" max="1" width="4.42578125" customWidth="1"/>
    <col min="2" max="2" width="26.140625" customWidth="1"/>
    <col min="3" max="6" width="12.7109375" bestFit="1" customWidth="1"/>
    <col min="7" max="7" width="12.5703125" bestFit="1" customWidth="1"/>
    <col min="8" max="8" width="10.7109375" bestFit="1" customWidth="1"/>
    <col min="9" max="10" width="11.140625" bestFit="1" customWidth="1"/>
  </cols>
  <sheetData>
    <row r="1" spans="1:10" x14ac:dyDescent="0.25">
      <c r="A1" s="1" t="s">
        <v>43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67"/>
      <c r="B2" s="67"/>
      <c r="C2" s="68">
        <v>2019</v>
      </c>
      <c r="D2" s="68"/>
      <c r="E2" s="68">
        <v>2018</v>
      </c>
      <c r="F2" s="68"/>
      <c r="G2" s="67" t="s">
        <v>38</v>
      </c>
      <c r="H2" s="67"/>
      <c r="I2" s="67" t="s">
        <v>39</v>
      </c>
      <c r="J2" s="67"/>
    </row>
    <row r="3" spans="1:10" x14ac:dyDescent="0.25">
      <c r="A3" s="67"/>
      <c r="B3" s="67"/>
      <c r="C3" s="31" t="s">
        <v>44</v>
      </c>
      <c r="D3" s="31" t="s">
        <v>37</v>
      </c>
      <c r="E3" s="31" t="s">
        <v>44</v>
      </c>
      <c r="F3" s="31" t="s">
        <v>37</v>
      </c>
      <c r="G3" s="31" t="s">
        <v>0</v>
      </c>
      <c r="H3" s="31" t="s">
        <v>1</v>
      </c>
      <c r="I3" s="31">
        <v>2019</v>
      </c>
      <c r="J3" s="31">
        <v>2018</v>
      </c>
    </row>
    <row r="4" spans="1:10" x14ac:dyDescent="0.25">
      <c r="A4" s="32">
        <v>1</v>
      </c>
      <c r="B4" s="33" t="s">
        <v>27</v>
      </c>
      <c r="C4" s="16">
        <f>ROUND(D4/4.7793,2)</f>
        <v>110.48</v>
      </c>
      <c r="D4" s="23">
        <f>ROUND(I4*$D$14/100,2)</f>
        <v>528.03</v>
      </c>
      <c r="E4" s="16">
        <f>ROUND(IFERROR(F4/4.6639,"na"),2)</f>
        <v>102.88</v>
      </c>
      <c r="F4" s="16">
        <f>IFERROR(ROUND($F$14*J4/100,2),"na")</f>
        <v>479.84</v>
      </c>
      <c r="G4" s="53">
        <f>IFERROR(ROUND(C4*100/E4-100,2),0)</f>
        <v>7.39</v>
      </c>
      <c r="H4" s="53">
        <f>IFERROR(ROUND(D4*100/F4-100,2),0)</f>
        <v>10.039999999999999</v>
      </c>
      <c r="I4" s="43">
        <v>7.33</v>
      </c>
      <c r="J4" s="44">
        <v>7.52</v>
      </c>
    </row>
    <row r="5" spans="1:10" x14ac:dyDescent="0.25">
      <c r="A5" s="32">
        <v>2</v>
      </c>
      <c r="B5" s="33" t="s">
        <v>28</v>
      </c>
      <c r="C5" s="16">
        <f t="shared" ref="C5:C14" si="0">ROUND(D5/4.7793,2)</f>
        <v>105.36</v>
      </c>
      <c r="D5" s="23">
        <f t="shared" ref="D5:D13" si="1">ROUND(I5*$D$14/100,2)</f>
        <v>503.54</v>
      </c>
      <c r="E5" s="16">
        <f t="shared" ref="E5:E14" si="2">ROUND(IFERROR(F5/4.6639,"na"),2)</f>
        <v>94.67</v>
      </c>
      <c r="F5" s="16">
        <f t="shared" ref="F5:F13" si="3">IFERROR(ROUND($F$14*J5/100,2),"na")</f>
        <v>441.55</v>
      </c>
      <c r="G5" s="53">
        <f t="shared" ref="G5:G13" si="4">IFERROR(ROUND(C5*100/E5-100,2),0)</f>
        <v>11.29</v>
      </c>
      <c r="H5" s="53">
        <f t="shared" ref="H5:H13" si="5">IFERROR(ROUND(D5*100/F5-100,2),0)</f>
        <v>14.04</v>
      </c>
      <c r="I5" s="43">
        <v>6.99</v>
      </c>
      <c r="J5" s="44">
        <v>6.92</v>
      </c>
    </row>
    <row r="6" spans="1:10" x14ac:dyDescent="0.25">
      <c r="A6" s="32">
        <v>3</v>
      </c>
      <c r="B6" s="33" t="s">
        <v>30</v>
      </c>
      <c r="C6" s="16">
        <f t="shared" si="0"/>
        <v>83.05</v>
      </c>
      <c r="D6" s="23">
        <f t="shared" si="1"/>
        <v>396.92</v>
      </c>
      <c r="E6" s="16">
        <f t="shared" si="2"/>
        <v>72.099999999999994</v>
      </c>
      <c r="F6" s="16">
        <f t="shared" si="3"/>
        <v>336.27</v>
      </c>
      <c r="G6" s="53">
        <f t="shared" si="4"/>
        <v>15.19</v>
      </c>
      <c r="H6" s="53">
        <f t="shared" si="5"/>
        <v>18.04</v>
      </c>
      <c r="I6" s="43">
        <v>5.51</v>
      </c>
      <c r="J6" s="44">
        <v>5.27</v>
      </c>
    </row>
    <row r="7" spans="1:10" x14ac:dyDescent="0.25">
      <c r="A7" s="32">
        <v>4</v>
      </c>
      <c r="B7" s="33" t="s">
        <v>29</v>
      </c>
      <c r="C7" s="16">
        <f t="shared" si="0"/>
        <v>82.3</v>
      </c>
      <c r="D7" s="23">
        <f t="shared" si="1"/>
        <v>393.32</v>
      </c>
      <c r="E7" s="16">
        <f t="shared" si="2"/>
        <v>74.97</v>
      </c>
      <c r="F7" s="16">
        <f t="shared" si="3"/>
        <v>349.67</v>
      </c>
      <c r="G7" s="53">
        <f t="shared" si="4"/>
        <v>9.7799999999999994</v>
      </c>
      <c r="H7" s="53">
        <f t="shared" si="5"/>
        <v>12.48</v>
      </c>
      <c r="I7" s="43">
        <v>5.46</v>
      </c>
      <c r="J7" s="44">
        <v>5.48</v>
      </c>
    </row>
    <row r="8" spans="1:10" x14ac:dyDescent="0.25">
      <c r="A8" s="32">
        <v>5</v>
      </c>
      <c r="B8" s="33" t="s">
        <v>31</v>
      </c>
      <c r="C8" s="16">
        <f t="shared" si="0"/>
        <v>75.97</v>
      </c>
      <c r="D8" s="23">
        <f t="shared" si="1"/>
        <v>363.07</v>
      </c>
      <c r="E8" s="16">
        <f t="shared" si="2"/>
        <v>66.489999999999995</v>
      </c>
      <c r="F8" s="16">
        <f t="shared" si="3"/>
        <v>310.11</v>
      </c>
      <c r="G8" s="53">
        <f t="shared" si="4"/>
        <v>14.26</v>
      </c>
      <c r="H8" s="53">
        <f t="shared" si="5"/>
        <v>17.079999999999998</v>
      </c>
      <c r="I8" s="43">
        <v>5.04</v>
      </c>
      <c r="J8" s="44">
        <v>4.8600000000000003</v>
      </c>
    </row>
    <row r="9" spans="1:10" x14ac:dyDescent="0.25">
      <c r="A9" s="32">
        <v>6</v>
      </c>
      <c r="B9" s="33" t="s">
        <v>32</v>
      </c>
      <c r="C9" s="16">
        <f t="shared" si="0"/>
        <v>61.5</v>
      </c>
      <c r="D9" s="23">
        <f t="shared" si="1"/>
        <v>293.91000000000003</v>
      </c>
      <c r="E9" s="16">
        <f t="shared" si="2"/>
        <v>56.5</v>
      </c>
      <c r="F9" s="16">
        <f t="shared" si="3"/>
        <v>263.52999999999997</v>
      </c>
      <c r="G9" s="53">
        <f t="shared" si="4"/>
        <v>8.85</v>
      </c>
      <c r="H9" s="53">
        <f t="shared" si="5"/>
        <v>11.53</v>
      </c>
      <c r="I9" s="43">
        <v>4.08</v>
      </c>
      <c r="J9" s="44">
        <v>4.13</v>
      </c>
    </row>
    <row r="10" spans="1:10" x14ac:dyDescent="0.25">
      <c r="A10" s="32">
        <v>7</v>
      </c>
      <c r="B10" s="33" t="s">
        <v>33</v>
      </c>
      <c r="C10" s="16">
        <f t="shared" si="0"/>
        <v>56.37</v>
      </c>
      <c r="D10" s="23">
        <f t="shared" si="1"/>
        <v>269.42</v>
      </c>
      <c r="E10" s="16">
        <f t="shared" si="2"/>
        <v>50.07</v>
      </c>
      <c r="F10" s="16">
        <f t="shared" si="3"/>
        <v>233.54</v>
      </c>
      <c r="G10" s="53">
        <f t="shared" si="4"/>
        <v>12.58</v>
      </c>
      <c r="H10" s="53">
        <f t="shared" si="5"/>
        <v>15.36</v>
      </c>
      <c r="I10" s="43">
        <v>3.74</v>
      </c>
      <c r="J10" s="44">
        <v>3.66</v>
      </c>
    </row>
    <row r="11" spans="1:10" x14ac:dyDescent="0.25">
      <c r="A11" s="32">
        <v>8</v>
      </c>
      <c r="B11" s="33" t="s">
        <v>34</v>
      </c>
      <c r="C11" s="16">
        <f t="shared" si="0"/>
        <v>54.41</v>
      </c>
      <c r="D11" s="23">
        <f t="shared" si="1"/>
        <v>260.05</v>
      </c>
      <c r="E11" s="16">
        <f t="shared" si="2"/>
        <v>49.8</v>
      </c>
      <c r="F11" s="16">
        <f t="shared" si="3"/>
        <v>232.26</v>
      </c>
      <c r="G11" s="53">
        <f t="shared" si="4"/>
        <v>9.26</v>
      </c>
      <c r="H11" s="53">
        <f t="shared" si="5"/>
        <v>11.97</v>
      </c>
      <c r="I11" s="43">
        <v>3.61</v>
      </c>
      <c r="J11" s="44">
        <v>3.64</v>
      </c>
    </row>
    <row r="12" spans="1:10" x14ac:dyDescent="0.25">
      <c r="A12" s="32">
        <v>9</v>
      </c>
      <c r="B12" s="33" t="s">
        <v>35</v>
      </c>
      <c r="C12" s="16">
        <f t="shared" si="0"/>
        <v>39.79</v>
      </c>
      <c r="D12" s="23">
        <f t="shared" si="1"/>
        <v>190.18</v>
      </c>
      <c r="E12" s="16">
        <f t="shared" si="2"/>
        <v>36.53</v>
      </c>
      <c r="F12" s="16">
        <f t="shared" si="3"/>
        <v>170.37</v>
      </c>
      <c r="G12" s="53">
        <f t="shared" si="4"/>
        <v>8.92</v>
      </c>
      <c r="H12" s="53">
        <f t="shared" si="5"/>
        <v>11.63</v>
      </c>
      <c r="I12" s="43">
        <v>2.64</v>
      </c>
      <c r="J12" s="44">
        <v>2.67</v>
      </c>
    </row>
    <row r="13" spans="1:10" x14ac:dyDescent="0.25">
      <c r="A13" s="32">
        <v>10</v>
      </c>
      <c r="B13" s="33" t="s">
        <v>50</v>
      </c>
      <c r="C13" s="16">
        <f t="shared" si="0"/>
        <v>33.01</v>
      </c>
      <c r="D13" s="23">
        <f t="shared" si="1"/>
        <v>157.76</v>
      </c>
      <c r="E13" s="16">
        <f t="shared" si="2"/>
        <v>32.97</v>
      </c>
      <c r="F13" s="16">
        <f t="shared" si="3"/>
        <v>153.78</v>
      </c>
      <c r="G13" s="53">
        <f t="shared" si="4"/>
        <v>0.12</v>
      </c>
      <c r="H13" s="53">
        <f t="shared" si="5"/>
        <v>2.59</v>
      </c>
      <c r="I13" s="43">
        <v>2.19</v>
      </c>
      <c r="J13" s="44">
        <v>2.41</v>
      </c>
    </row>
    <row r="14" spans="1:10" x14ac:dyDescent="0.25">
      <c r="A14" s="38"/>
      <c r="B14" s="35" t="s">
        <v>14</v>
      </c>
      <c r="C14" s="36">
        <f t="shared" si="0"/>
        <v>1507.26</v>
      </c>
      <c r="D14" s="36">
        <v>7203.6713030000001</v>
      </c>
      <c r="E14" s="36">
        <f t="shared" si="2"/>
        <v>1368.12</v>
      </c>
      <c r="F14" s="36">
        <v>6380.7880599999999</v>
      </c>
      <c r="G14" s="54">
        <f t="shared" ref="G14" si="6">IFERROR(ROUND(C14*100/E14-100,2),0)</f>
        <v>10.17</v>
      </c>
      <c r="H14" s="54">
        <f t="shared" ref="H14" si="7">IFERROR(ROUND(D14*100/F14-100,2),0)</f>
        <v>12.9</v>
      </c>
      <c r="I14" s="37">
        <v>100</v>
      </c>
      <c r="J14" s="37">
        <v>100</v>
      </c>
    </row>
    <row r="15" spans="1:10" x14ac:dyDescent="0.25">
      <c r="A15" s="39" t="s">
        <v>51</v>
      </c>
      <c r="E15" s="12"/>
    </row>
    <row r="16" spans="1:10" x14ac:dyDescent="0.25">
      <c r="D16" s="13"/>
      <c r="E16" s="12"/>
    </row>
    <row r="17" spans="1:7" x14ac:dyDescent="0.25">
      <c r="A17" s="40" t="s">
        <v>45</v>
      </c>
      <c r="B17" s="41"/>
      <c r="C17" s="40" t="s">
        <v>46</v>
      </c>
      <c r="D17" s="41"/>
      <c r="E17" s="41"/>
    </row>
    <row r="18" spans="1:7" x14ac:dyDescent="0.25">
      <c r="A18" s="42" t="s">
        <v>47</v>
      </c>
      <c r="B18" s="42"/>
      <c r="C18" s="41" t="s">
        <v>52</v>
      </c>
      <c r="D18" s="42"/>
      <c r="E18" s="42"/>
      <c r="F18" s="42"/>
      <c r="G18" s="42"/>
    </row>
    <row r="19" spans="1:7" x14ac:dyDescent="0.25">
      <c r="A19" s="42" t="s">
        <v>48</v>
      </c>
      <c r="B19" s="42"/>
      <c r="C19" s="42" t="s">
        <v>54</v>
      </c>
      <c r="D19" s="42"/>
      <c r="E19" s="42"/>
      <c r="F19" s="42"/>
      <c r="G19" s="42"/>
    </row>
    <row r="20" spans="1:7" x14ac:dyDescent="0.25">
      <c r="A20" s="42"/>
      <c r="B20" s="42"/>
      <c r="C20" s="42" t="s">
        <v>53</v>
      </c>
      <c r="D20" s="42"/>
      <c r="E20" s="42"/>
      <c r="F20" s="42"/>
      <c r="G20" s="42"/>
    </row>
  </sheetData>
  <mergeCells count="6"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total</vt:lpstr>
      <vt:lpstr>life</vt:lpstr>
      <vt:lpstr>non-life</vt:lpstr>
      <vt:lpstr>mtpl</vt:lpstr>
      <vt:lpstr>brokers</vt:lpstr>
      <vt:lpstr>total!Print_Area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2020-04-07T05:31:28Z</dcterms:modified>
</cp:coreProperties>
</file>