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7AF57B20-13F1-4BBE-8B49-C6F96B8B30E8}" xr6:coauthVersionLast="41" xr6:coauthVersionMax="41" xr10:uidLastSave="{00000000-0000-0000-0000-000000000000}"/>
  <bookViews>
    <workbookView xWindow="20370" yWindow="-120" windowWidth="29040" windowHeight="15840" xr2:uid="{3F9A97BE-3B48-45C0-BF7C-618CDF47B4FD}"/>
  </bookViews>
  <sheets>
    <sheet name="total" sheetId="1" r:id="rId1"/>
    <sheet name="life" sheetId="2" r:id="rId2"/>
    <sheet name="non-life" sheetId="3" r:id="rId3"/>
    <sheet name="mtpl" sheetId="4" r:id="rId4"/>
    <sheet name="broker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5" l="1"/>
  <c r="G14" i="5"/>
  <c r="H14" i="5"/>
  <c r="C14" i="5"/>
  <c r="D5" i="5"/>
  <c r="C5" i="5" s="1"/>
  <c r="F5" i="5"/>
  <c r="H5" i="5" s="1"/>
  <c r="D6" i="5"/>
  <c r="C6" i="5" s="1"/>
  <c r="F6" i="5"/>
  <c r="E6" i="5" s="1"/>
  <c r="D7" i="5"/>
  <c r="C7" i="5" s="1"/>
  <c r="F7" i="5"/>
  <c r="E7" i="5" s="1"/>
  <c r="D8" i="5"/>
  <c r="C8" i="5" s="1"/>
  <c r="G8" i="5" s="1"/>
  <c r="F8" i="5"/>
  <c r="E8" i="5" s="1"/>
  <c r="D9" i="5"/>
  <c r="C9" i="5" s="1"/>
  <c r="F9" i="5"/>
  <c r="H9" i="5" s="1"/>
  <c r="D10" i="5"/>
  <c r="C10" i="5" s="1"/>
  <c r="F10" i="5"/>
  <c r="E10" i="5" s="1"/>
  <c r="D11" i="5"/>
  <c r="C11" i="5" s="1"/>
  <c r="F11" i="5"/>
  <c r="E11" i="5" s="1"/>
  <c r="D12" i="5"/>
  <c r="C12" i="5" s="1"/>
  <c r="F12" i="5"/>
  <c r="E12" i="5" s="1"/>
  <c r="D13" i="5"/>
  <c r="C13" i="5" s="1"/>
  <c r="F13" i="5"/>
  <c r="H13" i="5" s="1"/>
  <c r="F4" i="5"/>
  <c r="E4" i="5"/>
  <c r="D4" i="5"/>
  <c r="H4" i="5" s="1"/>
  <c r="J13" i="4"/>
  <c r="I13" i="4"/>
  <c r="G13" i="4"/>
  <c r="H13" i="4"/>
  <c r="G14" i="4"/>
  <c r="H14" i="4"/>
  <c r="E14" i="4"/>
  <c r="F13" i="4"/>
  <c r="E13" i="4" s="1"/>
  <c r="C14" i="4"/>
  <c r="D13" i="4"/>
  <c r="C13" i="4" s="1"/>
  <c r="D5" i="4"/>
  <c r="C5" i="4" s="1"/>
  <c r="F5" i="4"/>
  <c r="H5" i="4" s="1"/>
  <c r="D6" i="4"/>
  <c r="C6" i="4" s="1"/>
  <c r="F6" i="4"/>
  <c r="E6" i="4" s="1"/>
  <c r="H6" i="4"/>
  <c r="D7" i="4"/>
  <c r="C7" i="4" s="1"/>
  <c r="F7" i="4"/>
  <c r="H7" i="4" s="1"/>
  <c r="D8" i="4"/>
  <c r="H8" i="4" s="1"/>
  <c r="F8" i="4"/>
  <c r="E8" i="4" s="1"/>
  <c r="D9" i="4"/>
  <c r="C9" i="4" s="1"/>
  <c r="F9" i="4"/>
  <c r="E9" i="4" s="1"/>
  <c r="D10" i="4"/>
  <c r="C10" i="4" s="1"/>
  <c r="G10" i="4" s="1"/>
  <c r="F10" i="4"/>
  <c r="E10" i="4" s="1"/>
  <c r="D11" i="4"/>
  <c r="C11" i="4" s="1"/>
  <c r="F11" i="4"/>
  <c r="H11" i="4" s="1"/>
  <c r="D12" i="4"/>
  <c r="C12" i="4" s="1"/>
  <c r="G12" i="4" s="1"/>
  <c r="F12" i="4"/>
  <c r="E12" i="4" s="1"/>
  <c r="H12" i="4"/>
  <c r="F4" i="4"/>
  <c r="E4" i="4" s="1"/>
  <c r="D4" i="4"/>
  <c r="C4" i="4" s="1"/>
  <c r="J15" i="3"/>
  <c r="J14" i="3"/>
  <c r="I15" i="3"/>
  <c r="I14" i="3"/>
  <c r="G14" i="3"/>
  <c r="H14" i="3"/>
  <c r="G15" i="3"/>
  <c r="H15" i="3"/>
  <c r="G16" i="3"/>
  <c r="H16" i="3"/>
  <c r="E14" i="3"/>
  <c r="E15" i="3"/>
  <c r="E16" i="3"/>
  <c r="F15" i="3"/>
  <c r="F14" i="3"/>
  <c r="C16" i="3"/>
  <c r="C15" i="3"/>
  <c r="D15" i="3"/>
  <c r="D14" i="3"/>
  <c r="C14" i="3" s="1"/>
  <c r="D5" i="3"/>
  <c r="C5" i="3" s="1"/>
  <c r="F5" i="3"/>
  <c r="E5" i="3" s="1"/>
  <c r="D6" i="3"/>
  <c r="C6" i="3" s="1"/>
  <c r="F6" i="3"/>
  <c r="E6" i="3" s="1"/>
  <c r="H6" i="3"/>
  <c r="D7" i="3"/>
  <c r="C7" i="3" s="1"/>
  <c r="F7" i="3"/>
  <c r="H7" i="3" s="1"/>
  <c r="D8" i="3"/>
  <c r="C8" i="3" s="1"/>
  <c r="G8" i="3" s="1"/>
  <c r="F8" i="3"/>
  <c r="E8" i="3" s="1"/>
  <c r="D9" i="3"/>
  <c r="C9" i="3" s="1"/>
  <c r="F9" i="3"/>
  <c r="E9" i="3" s="1"/>
  <c r="D10" i="3"/>
  <c r="H10" i="3" s="1"/>
  <c r="F10" i="3"/>
  <c r="E10" i="3" s="1"/>
  <c r="D11" i="3"/>
  <c r="C11" i="3" s="1"/>
  <c r="F11" i="3"/>
  <c r="H11" i="3" s="1"/>
  <c r="D12" i="3"/>
  <c r="C12" i="3" s="1"/>
  <c r="G12" i="3" s="1"/>
  <c r="F12" i="3"/>
  <c r="E12" i="3" s="1"/>
  <c r="H12" i="3"/>
  <c r="D13" i="3"/>
  <c r="C13" i="3" s="1"/>
  <c r="F13" i="3"/>
  <c r="H13" i="3" s="1"/>
  <c r="E4" i="3"/>
  <c r="C4" i="3"/>
  <c r="E13" i="2"/>
  <c r="G13" i="2" s="1"/>
  <c r="E12" i="2"/>
  <c r="E11" i="2"/>
  <c r="E10" i="2"/>
  <c r="G10" i="2" s="1"/>
  <c r="E9" i="2"/>
  <c r="G9" i="2" s="1"/>
  <c r="E8" i="2"/>
  <c r="E7" i="2"/>
  <c r="G7" i="2" s="1"/>
  <c r="E6" i="2"/>
  <c r="G6" i="2" s="1"/>
  <c r="E5" i="2"/>
  <c r="G5" i="2"/>
  <c r="E14" i="2"/>
  <c r="E15" i="2"/>
  <c r="E4" i="2"/>
  <c r="G11" i="2"/>
  <c r="G15" i="2"/>
  <c r="C5" i="2"/>
  <c r="C6" i="2"/>
  <c r="C7" i="2"/>
  <c r="C8" i="2"/>
  <c r="C9" i="2"/>
  <c r="C10" i="2"/>
  <c r="C11" i="2"/>
  <c r="C12" i="2"/>
  <c r="C13" i="2"/>
  <c r="C14" i="2"/>
  <c r="C15" i="2"/>
  <c r="C4" i="2"/>
  <c r="F4" i="3"/>
  <c r="D4" i="3"/>
  <c r="H5" i="2"/>
  <c r="H6" i="2"/>
  <c r="H7" i="2"/>
  <c r="H8" i="2"/>
  <c r="H9" i="2"/>
  <c r="H10" i="2"/>
  <c r="H11" i="2"/>
  <c r="H12" i="2"/>
  <c r="H13" i="2"/>
  <c r="G14" i="2"/>
  <c r="H14" i="2"/>
  <c r="H15" i="2"/>
  <c r="H4" i="2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H4" i="1"/>
  <c r="G4" i="1"/>
  <c r="E5" i="1"/>
  <c r="E6" i="1"/>
  <c r="E7" i="1"/>
  <c r="E8" i="1"/>
  <c r="E9" i="1"/>
  <c r="E10" i="1"/>
  <c r="E11" i="1"/>
  <c r="E12" i="1"/>
  <c r="E13" i="1"/>
  <c r="E14" i="1"/>
  <c r="E15" i="1"/>
  <c r="E16" i="1"/>
  <c r="E4" i="1"/>
  <c r="C5" i="1"/>
  <c r="C6" i="1"/>
  <c r="C7" i="1"/>
  <c r="C8" i="1"/>
  <c r="C9" i="1"/>
  <c r="C10" i="1"/>
  <c r="C11" i="1"/>
  <c r="C12" i="1"/>
  <c r="C13" i="1"/>
  <c r="C14" i="1"/>
  <c r="C15" i="1"/>
  <c r="C16" i="1"/>
  <c r="C4" i="1"/>
  <c r="F5" i="2"/>
  <c r="F6" i="2"/>
  <c r="F7" i="2"/>
  <c r="F8" i="2"/>
  <c r="F9" i="2"/>
  <c r="F10" i="2"/>
  <c r="F11" i="2"/>
  <c r="F12" i="2"/>
  <c r="F13" i="2"/>
  <c r="F4" i="2"/>
  <c r="J14" i="2"/>
  <c r="I14" i="2"/>
  <c r="D14" i="2"/>
  <c r="D5" i="2"/>
  <c r="D6" i="2"/>
  <c r="D7" i="2"/>
  <c r="D8" i="2"/>
  <c r="D9" i="2"/>
  <c r="D10" i="2"/>
  <c r="D11" i="2"/>
  <c r="D12" i="2"/>
  <c r="D13" i="2"/>
  <c r="D4" i="2"/>
  <c r="H8" i="5" l="1"/>
  <c r="H6" i="5"/>
  <c r="E13" i="5"/>
  <c r="G13" i="5" s="1"/>
  <c r="G7" i="5"/>
  <c r="G11" i="5"/>
  <c r="G6" i="5"/>
  <c r="G12" i="5"/>
  <c r="G10" i="5"/>
  <c r="H12" i="5"/>
  <c r="H10" i="5"/>
  <c r="E9" i="5"/>
  <c r="G9" i="5" s="1"/>
  <c r="E5" i="5"/>
  <c r="G5" i="5" s="1"/>
  <c r="H11" i="5"/>
  <c r="H7" i="5"/>
  <c r="C4" i="5"/>
  <c r="G4" i="5" s="1"/>
  <c r="G6" i="4"/>
  <c r="G9" i="4"/>
  <c r="G7" i="4"/>
  <c r="H10" i="4"/>
  <c r="E11" i="4"/>
  <c r="G11" i="4" s="1"/>
  <c r="C8" i="4"/>
  <c r="G8" i="4" s="1"/>
  <c r="E7" i="4"/>
  <c r="E5" i="4"/>
  <c r="G5" i="4" s="1"/>
  <c r="H9" i="4"/>
  <c r="G4" i="4"/>
  <c r="H4" i="4"/>
  <c r="G6" i="3"/>
  <c r="G9" i="3"/>
  <c r="G7" i="3"/>
  <c r="G5" i="3"/>
  <c r="H8" i="3"/>
  <c r="E13" i="3"/>
  <c r="G13" i="3" s="1"/>
  <c r="E11" i="3"/>
  <c r="G11" i="3" s="1"/>
  <c r="C10" i="3"/>
  <c r="G10" i="3" s="1"/>
  <c r="E7" i="3"/>
  <c r="H9" i="3"/>
  <c r="H5" i="3"/>
  <c r="G12" i="2"/>
  <c r="G8" i="2"/>
  <c r="G4" i="2"/>
  <c r="G4" i="3"/>
  <c r="H4" i="3"/>
  <c r="F14" i="2"/>
  <c r="I14" i="1" l="1"/>
  <c r="J14" i="1"/>
  <c r="I15" i="1"/>
  <c r="J15" i="1"/>
  <c r="D5" i="1"/>
  <c r="F5" i="1"/>
  <c r="D6" i="1"/>
  <c r="F6" i="1"/>
  <c r="D7" i="1"/>
  <c r="F7" i="1"/>
  <c r="D8" i="1"/>
  <c r="F8" i="1"/>
  <c r="D9" i="1"/>
  <c r="F9" i="1"/>
  <c r="D10" i="1"/>
  <c r="F10" i="1"/>
  <c r="D11" i="1"/>
  <c r="F11" i="1"/>
  <c r="D12" i="1"/>
  <c r="F12" i="1"/>
  <c r="D13" i="1"/>
  <c r="F13" i="1"/>
  <c r="F4" i="1"/>
  <c r="F15" i="1" s="1"/>
  <c r="D4" i="1"/>
  <c r="D14" i="1" s="1"/>
  <c r="F16" i="1"/>
  <c r="D16" i="1"/>
  <c r="D15" i="1" l="1"/>
  <c r="F14" i="1"/>
</calcChain>
</file>

<file path=xl/sharedStrings.xml><?xml version="1.0" encoding="utf-8"?>
<sst xmlns="http://schemas.openxmlformats.org/spreadsheetml/2006/main" count="147" uniqueCount="56">
  <si>
    <t>in EUR</t>
  </si>
  <si>
    <t>in RON</t>
  </si>
  <si>
    <t>CITY Insurance</t>
  </si>
  <si>
    <t>ALLIANZ-ȚIRIAC</t>
  </si>
  <si>
    <t>EUROINS România</t>
  </si>
  <si>
    <t>OMNIASIG VIG</t>
  </si>
  <si>
    <t>ASIROM VIG</t>
  </si>
  <si>
    <t>GROUPAMA Asigurări</t>
  </si>
  <si>
    <t>NN Asigurări de Viață</t>
  </si>
  <si>
    <t>GENERALI România</t>
  </si>
  <si>
    <t>UNIQA Asigurări</t>
  </si>
  <si>
    <t>BCR Asigurări de Viață VIG</t>
  </si>
  <si>
    <t>TOP 5</t>
  </si>
  <si>
    <t>TOP 10</t>
  </si>
  <si>
    <t>TOTAL</t>
  </si>
  <si>
    <t>ERGO Asigurări de Viață</t>
  </si>
  <si>
    <t>BRD Asigurări de Viață</t>
  </si>
  <si>
    <t>UNIQA Asigurări de Viață</t>
  </si>
  <si>
    <t>SIGNAL IDUNA</t>
  </si>
  <si>
    <t>na</t>
  </si>
  <si>
    <t>P.A.I.D.</t>
  </si>
  <si>
    <t>GOTHAER</t>
  </si>
  <si>
    <t>EUROINS Romania</t>
  </si>
  <si>
    <t>ALLIANZ-TIRIAC</t>
  </si>
  <si>
    <t>GROUPAMA Asigurari</t>
  </si>
  <si>
    <t>GENERALI Romania</t>
  </si>
  <si>
    <t>UNIQA Asigurari</t>
  </si>
  <si>
    <t>GRAWE</t>
  </si>
  <si>
    <t>SAFETY BROKER</t>
  </si>
  <si>
    <t>MARSH ROMANIA</t>
  </si>
  <si>
    <t>TRANSILVANIA BROKER</t>
  </si>
  <si>
    <t>DESTINE BROKER</t>
  </si>
  <si>
    <t>INTER BROKER</t>
  </si>
  <si>
    <t>DAW MANAGEMENT</t>
  </si>
  <si>
    <t>CAMPION BROKER</t>
  </si>
  <si>
    <t>UNICREDIT INSURANCE BROKER</t>
  </si>
  <si>
    <t>PORSCHE BROKER DE ASIGURARE</t>
  </si>
  <si>
    <t>TOP 10 - OVERALL GWP (Life and Non-life, summed-up)</t>
  </si>
  <si>
    <t>RON m</t>
  </si>
  <si>
    <t>Change (%)</t>
  </si>
  <si>
    <t>Market shares (%)</t>
  </si>
  <si>
    <t>TOP 10 - LIFE GWP</t>
  </si>
  <si>
    <t>TOP 10 - NON-LIFE GWP</t>
  </si>
  <si>
    <t>TOP 10 - MTPL GWP</t>
  </si>
  <si>
    <t>TOP 10 - INSURANCE BROKERS AS MEDIATED PREMIUMS</t>
  </si>
  <si>
    <t>EUR m</t>
  </si>
  <si>
    <t>SOURCE:</t>
  </si>
  <si>
    <t>Currency: Leu (RON)</t>
  </si>
  <si>
    <t>FSA - Financial Supervision Authority</t>
  </si>
  <si>
    <t xml:space="preserve">BNRO - National Bank of Romania </t>
  </si>
  <si>
    <t>GRAWE Romania</t>
  </si>
  <si>
    <t>M.I.B.</t>
  </si>
  <si>
    <t>Presented figures are XPRIMM estimates based on the market shares published by ASF.</t>
  </si>
  <si>
    <t>Currency conversions were calculed for an exchange rate of:</t>
  </si>
  <si>
    <t>1EUR = 4.6597 RON at December 31st 2017</t>
  </si>
  <si>
    <t>1EUR = 4.6639 RON at December 31st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</si>
</sst>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#"/>
    <numFmt numFmtId="165" formatCode="_(* #,##0_);_(* \(#,##0\);_(* &quot;-&quot;??_);_(@_)"/>
    <numFmt numFmtId="166" formatCode="_-* #,##0\ _€_-;\-* #,##0\ _€_-;_-* &quot;-&quot;??\ _€_-;_-@_-"/>
    <numFmt numFmtId="167" formatCode="_-* #,##0.00\ _l_e_i_-;\-* #,##0.00\ _l_e_i_-;_-* &quot;-&quot;??\ _l_e_i_-;_-@_-"/>
    <numFmt numFmtId="168" formatCode="_(* #,##0.00_);_(* \(#,##0.00\);_(* \-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1"/>
      <name val="Calibri Light"/>
      <family val="2"/>
      <scheme val="maj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10" borderId="0" applyNumberFormat="0" applyBorder="0" applyAlignment="0" applyProtection="0"/>
    <xf numFmtId="0" fontId="11" fillId="12" borderId="0" applyNumberFormat="0" applyBorder="0" applyAlignment="0" applyProtection="0"/>
    <xf numFmtId="0" fontId="12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3" fillId="6" borderId="0" applyNumberFormat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3" fillId="2" borderId="1" xfId="2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wrapText="1"/>
    </xf>
    <xf numFmtId="165" fontId="4" fillId="0" borderId="1" xfId="1" applyNumberFormat="1" applyFont="1" applyBorder="1"/>
    <xf numFmtId="165" fontId="5" fillId="0" borderId="1" xfId="1" applyNumberFormat="1" applyFont="1" applyBorder="1"/>
    <xf numFmtId="4" fontId="4" fillId="0" borderId="1" xfId="1" applyNumberFormat="1" applyFont="1" applyBorder="1"/>
    <xf numFmtId="164" fontId="3" fillId="2" borderId="1" xfId="2" applyNumberFormat="1" applyBorder="1"/>
    <xf numFmtId="4" fontId="3" fillId="2" borderId="1" xfId="2" applyNumberFormat="1" applyBorder="1"/>
    <xf numFmtId="43" fontId="3" fillId="2" borderId="1" xfId="2" applyNumberFormat="1" applyBorder="1"/>
    <xf numFmtId="0" fontId="3" fillId="2" borderId="1" xfId="2" applyBorder="1"/>
    <xf numFmtId="166" fontId="0" fillId="0" borderId="0" xfId="0" applyNumberFormat="1"/>
    <xf numFmtId="165" fontId="0" fillId="0" borderId="0" xfId="0" applyNumberFormat="1"/>
    <xf numFmtId="0" fontId="3" fillId="13" borderId="1" xfId="5" applyBorder="1" applyAlignment="1">
      <alignment horizontal="center" vertical="center"/>
    </xf>
    <xf numFmtId="43" fontId="0" fillId="0" borderId="1" xfId="1" applyFont="1" applyBorder="1"/>
    <xf numFmtId="165" fontId="4" fillId="0" borderId="1" xfId="1" applyNumberFormat="1" applyFont="1" applyBorder="1" applyAlignment="1">
      <alignment horizontal="right"/>
    </xf>
    <xf numFmtId="164" fontId="3" fillId="13" borderId="1" xfId="5" applyNumberFormat="1" applyBorder="1"/>
    <xf numFmtId="0" fontId="3" fillId="13" borderId="1" xfId="5" applyBorder="1"/>
    <xf numFmtId="0" fontId="3" fillId="5" borderId="1" xfId="3" applyBorder="1" applyAlignment="1">
      <alignment horizontal="center" vertical="center"/>
    </xf>
    <xf numFmtId="164" fontId="7" fillId="0" borderId="1" xfId="0" applyNumberFormat="1" applyFont="1" applyBorder="1"/>
    <xf numFmtId="168" fontId="7" fillId="0" borderId="1" xfId="1" applyNumberFormat="1" applyFont="1" applyBorder="1" applyAlignment="1">
      <alignment wrapText="1"/>
    </xf>
    <xf numFmtId="43" fontId="7" fillId="0" borderId="1" xfId="1" applyFont="1" applyBorder="1"/>
    <xf numFmtId="165" fontId="5" fillId="0" borderId="1" xfId="1" applyNumberFormat="1" applyFont="1" applyBorder="1" applyAlignment="1">
      <alignment horizontal="right"/>
    </xf>
    <xf numFmtId="164" fontId="3" fillId="5" borderId="1" xfId="3" applyNumberFormat="1" applyBorder="1"/>
    <xf numFmtId="168" fontId="3" fillId="5" borderId="1" xfId="3" applyNumberFormat="1" applyBorder="1" applyAlignment="1">
      <alignment wrapText="1"/>
    </xf>
    <xf numFmtId="165" fontId="3" fillId="5" borderId="1" xfId="3" applyNumberFormat="1" applyBorder="1"/>
    <xf numFmtId="0" fontId="3" fillId="5" borderId="1" xfId="3" applyBorder="1"/>
    <xf numFmtId="164" fontId="7" fillId="0" borderId="1" xfId="0" applyNumberFormat="1" applyFont="1" applyBorder="1" applyAlignment="1">
      <alignment horizontal="center" vertical="center"/>
    </xf>
    <xf numFmtId="43" fontId="7" fillId="0" borderId="1" xfId="1" applyFont="1" applyBorder="1" applyAlignment="1">
      <alignment wrapText="1"/>
    </xf>
    <xf numFmtId="0" fontId="8" fillId="0" borderId="0" xfId="0" applyFont="1"/>
    <xf numFmtId="0" fontId="9" fillId="15" borderId="1" xfId="4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7" fontId="0" fillId="0" borderId="0" xfId="0" applyNumberFormat="1"/>
    <xf numFmtId="0" fontId="9" fillId="15" borderId="1" xfId="0" applyFont="1" applyFill="1" applyBorder="1"/>
    <xf numFmtId="165" fontId="9" fillId="15" borderId="1" xfId="1" applyNumberFormat="1" applyFont="1" applyFill="1" applyBorder="1"/>
    <xf numFmtId="43" fontId="9" fillId="15" borderId="1" xfId="1" applyFont="1" applyFill="1" applyBorder="1"/>
    <xf numFmtId="0" fontId="9" fillId="15" borderId="1" xfId="4" applyFont="1" applyFill="1" applyBorder="1"/>
    <xf numFmtId="0" fontId="6" fillId="0" borderId="0" xfId="6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43" fontId="0" fillId="0" borderId="0" xfId="1" applyFont="1"/>
    <xf numFmtId="43" fontId="8" fillId="0" borderId="1" xfId="1" applyFont="1" applyBorder="1" applyAlignment="1">
      <alignment horizontal="right"/>
    </xf>
    <xf numFmtId="43" fontId="10" fillId="0" borderId="1" xfId="1" applyFont="1" applyBorder="1" applyAlignment="1">
      <alignment horizontal="right"/>
    </xf>
    <xf numFmtId="0" fontId="3" fillId="2" borderId="1" xfId="2" applyBorder="1" applyAlignment="1">
      <alignment horizontal="center" vertical="center" wrapText="1"/>
    </xf>
    <xf numFmtId="0" fontId="3" fillId="2" borderId="1" xfId="2" applyBorder="1" applyAlignment="1">
      <alignment horizontal="center" vertical="center"/>
    </xf>
    <xf numFmtId="0" fontId="3" fillId="13" borderId="1" xfId="5" applyBorder="1" applyAlignment="1">
      <alignment horizontal="center" vertical="center" wrapText="1"/>
    </xf>
    <xf numFmtId="0" fontId="3" fillId="5" borderId="1" xfId="3" applyBorder="1" applyAlignment="1">
      <alignment horizontal="center" vertical="center" wrapText="1"/>
    </xf>
    <xf numFmtId="0" fontId="9" fillId="15" borderId="1" xfId="4" applyFont="1" applyFill="1" applyBorder="1" applyAlignment="1">
      <alignment horizontal="center" vertical="center" wrapText="1"/>
    </xf>
    <xf numFmtId="0" fontId="9" fillId="15" borderId="1" xfId="4" applyFont="1" applyFill="1" applyBorder="1" applyAlignment="1">
      <alignment horizontal="center" vertical="center"/>
    </xf>
    <xf numFmtId="0" fontId="3" fillId="13" borderId="2" xfId="5" applyBorder="1" applyAlignment="1">
      <alignment horizontal="center" vertical="center"/>
    </xf>
    <xf numFmtId="0" fontId="3" fillId="13" borderId="3" xfId="5" applyBorder="1" applyAlignment="1">
      <alignment horizontal="center" vertical="center"/>
    </xf>
    <xf numFmtId="0" fontId="3" fillId="13" borderId="2" xfId="5" applyBorder="1" applyAlignment="1">
      <alignment horizontal="center" vertical="center" wrapText="1"/>
    </xf>
    <xf numFmtId="0" fontId="3" fillId="13" borderId="3" xfId="5" applyBorder="1" applyAlignment="1">
      <alignment horizontal="center" vertical="center" wrapText="1"/>
    </xf>
    <xf numFmtId="43" fontId="3" fillId="2" borderId="1" xfId="2" applyNumberFormat="1" applyBorder="1" applyAlignment="1">
      <alignment wrapText="1"/>
    </xf>
    <xf numFmtId="165" fontId="3" fillId="2" borderId="1" xfId="2" applyNumberFormat="1" applyBorder="1"/>
    <xf numFmtId="43" fontId="3" fillId="13" borderId="1" xfId="5" applyNumberFormat="1" applyBorder="1" applyAlignment="1">
      <alignment wrapText="1"/>
    </xf>
    <xf numFmtId="4" fontId="4" fillId="0" borderId="1" xfId="1" applyNumberFormat="1" applyFont="1" applyBorder="1" applyAlignment="1">
      <alignment horizontal="right"/>
    </xf>
    <xf numFmtId="43" fontId="4" fillId="0" borderId="1" xfId="1" applyFont="1" applyBorder="1" applyAlignment="1">
      <alignment horizontal="right"/>
    </xf>
    <xf numFmtId="165" fontId="3" fillId="13" borderId="1" xfId="5" applyNumberFormat="1" applyBorder="1" applyAlignment="1">
      <alignment horizontal="right"/>
    </xf>
    <xf numFmtId="165" fontId="3" fillId="13" borderId="1" xfId="5" applyNumberFormat="1" applyBorder="1" applyAlignment="1">
      <alignment horizontal="right" vertical="center"/>
    </xf>
    <xf numFmtId="4" fontId="3" fillId="13" borderId="1" xfId="5" applyNumberFormat="1" applyBorder="1" applyAlignment="1">
      <alignment horizontal="right"/>
    </xf>
    <xf numFmtId="43" fontId="3" fillId="13" borderId="1" xfId="1" applyFont="1" applyFill="1" applyBorder="1" applyAlignment="1">
      <alignment horizontal="right" vertical="center"/>
    </xf>
    <xf numFmtId="43" fontId="3" fillId="13" borderId="1" xfId="1" applyFont="1" applyFill="1" applyBorder="1" applyAlignment="1">
      <alignment horizontal="right"/>
    </xf>
    <xf numFmtId="43" fontId="3" fillId="5" borderId="1" xfId="3" applyNumberFormat="1" applyBorder="1"/>
    <xf numFmtId="165" fontId="3" fillId="5" borderId="1" xfId="3" applyNumberFormat="1" applyBorder="1" applyAlignment="1">
      <alignment horizontal="right"/>
    </xf>
    <xf numFmtId="43" fontId="3" fillId="5" borderId="1" xfId="3" applyNumberFormat="1" applyBorder="1" applyAlignment="1">
      <alignment horizontal="right"/>
    </xf>
    <xf numFmtId="0" fontId="3" fillId="5" borderId="2" xfId="3" applyBorder="1" applyAlignment="1">
      <alignment horizontal="center" vertical="center"/>
    </xf>
    <xf numFmtId="0" fontId="3" fillId="5" borderId="3" xfId="3" applyBorder="1" applyAlignment="1">
      <alignment horizontal="center" vertical="center"/>
    </xf>
    <xf numFmtId="0" fontId="3" fillId="5" borderId="2" xfId="3" applyBorder="1" applyAlignment="1">
      <alignment horizontal="center" vertical="center" wrapText="1"/>
    </xf>
    <xf numFmtId="0" fontId="3" fillId="5" borderId="3" xfId="3" applyBorder="1" applyAlignment="1">
      <alignment horizontal="center" vertical="center" wrapText="1"/>
    </xf>
    <xf numFmtId="0" fontId="3" fillId="6" borderId="1" xfId="23" applyBorder="1" applyAlignment="1">
      <alignment horizontal="center" vertical="center" wrapText="1"/>
    </xf>
    <xf numFmtId="0" fontId="3" fillId="6" borderId="2" xfId="23" applyBorder="1" applyAlignment="1">
      <alignment horizontal="center" vertical="center"/>
    </xf>
    <xf numFmtId="0" fontId="3" fillId="6" borderId="3" xfId="23" applyBorder="1" applyAlignment="1">
      <alignment horizontal="center" vertical="center"/>
    </xf>
    <xf numFmtId="0" fontId="3" fillId="6" borderId="2" xfId="23" applyBorder="1" applyAlignment="1">
      <alignment horizontal="center" vertical="center" wrapText="1"/>
    </xf>
    <xf numFmtId="0" fontId="3" fillId="6" borderId="3" xfId="23" applyBorder="1" applyAlignment="1">
      <alignment horizontal="center" vertical="center" wrapText="1"/>
    </xf>
    <xf numFmtId="0" fontId="3" fillId="6" borderId="1" xfId="23" applyBorder="1" applyAlignment="1">
      <alignment horizontal="center" vertical="center"/>
    </xf>
    <xf numFmtId="164" fontId="3" fillId="6" borderId="1" xfId="23" applyNumberFormat="1" applyBorder="1"/>
    <xf numFmtId="168" fontId="3" fillId="6" borderId="1" xfId="23" applyNumberFormat="1" applyBorder="1" applyAlignment="1">
      <alignment wrapText="1"/>
    </xf>
    <xf numFmtId="165" fontId="3" fillId="6" borderId="1" xfId="23" applyNumberFormat="1" applyBorder="1"/>
    <xf numFmtId="43" fontId="3" fillId="6" borderId="1" xfId="23" applyNumberFormat="1" applyBorder="1"/>
    <xf numFmtId="0" fontId="3" fillId="6" borderId="1" xfId="23" applyBorder="1"/>
    <xf numFmtId="4" fontId="3" fillId="6" borderId="1" xfId="23" applyNumberFormat="1" applyBorder="1" applyAlignment="1">
      <alignment horizontal="right"/>
    </xf>
    <xf numFmtId="43" fontId="3" fillId="6" borderId="1" xfId="1" applyFont="1" applyFill="1" applyBorder="1"/>
  </cellXfs>
  <cellStyles count="24">
    <cellStyle name="20% - Accent1 2" xfId="15" xr:uid="{00000000-0005-0000-0000-00002F000000}"/>
    <cellStyle name="20% - Accent4 2" xfId="18" xr:uid="{00000000-0005-0000-0000-000030000000}"/>
    <cellStyle name="40% - Accent1 2" xfId="21" xr:uid="{00000000-0005-0000-0000-000031000000}"/>
    <cellStyle name="40% - Accent4 2" xfId="19" xr:uid="{00000000-0005-0000-0000-000032000000}"/>
    <cellStyle name="40% - Accent5 2" xfId="13" xr:uid="{00000000-0005-0000-0000-000033000000}"/>
    <cellStyle name="40% - Accent6 2" xfId="20" xr:uid="{00000000-0005-0000-0000-000034000000}"/>
    <cellStyle name="60% - Accent4 2" xfId="12" xr:uid="{00000000-0005-0000-0000-000035000000}"/>
    <cellStyle name="Accent1" xfId="2" builtinId="29"/>
    <cellStyle name="Accent1 2" xfId="11" xr:uid="{00000000-0005-0000-0000-000036000000}"/>
    <cellStyle name="Accent2" xfId="3" builtinId="33"/>
    <cellStyle name="Accent2 2" xfId="9" xr:uid="{00000000-0005-0000-0000-000037000000}"/>
    <cellStyle name="Accent3" xfId="23" builtinId="37"/>
    <cellStyle name="Accent3 2" xfId="22" xr:uid="{00000000-0005-0000-0000-000038000000}"/>
    <cellStyle name="Accent4" xfId="4" builtinId="41"/>
    <cellStyle name="Accent4 2" xfId="10" xr:uid="{00000000-0005-0000-0000-000039000000}"/>
    <cellStyle name="Accent5 2" xfId="14" xr:uid="{00000000-0005-0000-0000-00003A000000}"/>
    <cellStyle name="Accent6" xfId="5" builtinId="49"/>
    <cellStyle name="Comma" xfId="1" builtinId="3"/>
    <cellStyle name="Comma 2" xfId="17" xr:uid="{00000000-0005-0000-0000-00000D000000}"/>
    <cellStyle name="Comma 3" xfId="7" xr:uid="{00000000-0005-0000-0000-00003B000000}"/>
    <cellStyle name="Normal" xfId="0" builtinId="0"/>
    <cellStyle name="Normal 2" xfId="6" xr:uid="{00000000-0005-0000-0000-00003D000000}"/>
    <cellStyle name="Normal 2 3" xfId="16" xr:uid="{00000000-0005-0000-0000-00000F000000}"/>
    <cellStyle name="Percent 2" xfId="8" xr:uid="{00000000-0005-0000-0000-00003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CF64C-4D9B-4411-8B26-428D6E72EF47}">
  <dimension ref="A1:Q34"/>
  <sheetViews>
    <sheetView tabSelected="1" zoomScale="205" zoomScaleNormal="205" workbookViewId="0">
      <selection activeCell="J25" sqref="J25"/>
    </sheetView>
  </sheetViews>
  <sheetFormatPr defaultRowHeight="15" x14ac:dyDescent="0.25"/>
  <cols>
    <col min="1" max="1" width="4.42578125" customWidth="1"/>
    <col min="2" max="2" width="24" customWidth="1"/>
    <col min="3" max="3" width="7.7109375" customWidth="1"/>
    <col min="4" max="4" width="8" bestFit="1" customWidth="1"/>
    <col min="5" max="5" width="7" bestFit="1" customWidth="1"/>
    <col min="6" max="6" width="7.140625" bestFit="1" customWidth="1"/>
    <col min="7" max="7" width="6.5703125" bestFit="1" customWidth="1"/>
    <col min="8" max="8" width="7.140625" bestFit="1" customWidth="1"/>
    <col min="9" max="10" width="8" bestFit="1" customWidth="1"/>
    <col min="13" max="13" width="30.28515625" bestFit="1" customWidth="1"/>
    <col min="14" max="15" width="9.42578125" bestFit="1" customWidth="1"/>
  </cols>
  <sheetData>
    <row r="1" spans="1:12" x14ac:dyDescent="0.25">
      <c r="A1" s="1" t="s">
        <v>37</v>
      </c>
    </row>
    <row r="2" spans="1:12" x14ac:dyDescent="0.25">
      <c r="A2" s="46"/>
      <c r="B2" s="46"/>
      <c r="C2" s="47">
        <v>2018</v>
      </c>
      <c r="D2" s="47"/>
      <c r="E2" s="47">
        <v>2017</v>
      </c>
      <c r="F2" s="47"/>
      <c r="G2" s="46" t="s">
        <v>39</v>
      </c>
      <c r="H2" s="46"/>
      <c r="I2" s="46" t="s">
        <v>40</v>
      </c>
      <c r="J2" s="46"/>
    </row>
    <row r="3" spans="1:12" x14ac:dyDescent="0.25">
      <c r="A3" s="46"/>
      <c r="B3" s="46"/>
      <c r="C3" s="2" t="s">
        <v>45</v>
      </c>
      <c r="D3" s="2" t="s">
        <v>38</v>
      </c>
      <c r="E3" s="2" t="s">
        <v>45</v>
      </c>
      <c r="F3" s="2" t="s">
        <v>38</v>
      </c>
      <c r="G3" s="2" t="s">
        <v>0</v>
      </c>
      <c r="H3" s="2" t="s">
        <v>1</v>
      </c>
      <c r="I3" s="2">
        <v>2018</v>
      </c>
      <c r="J3" s="2">
        <v>2017</v>
      </c>
    </row>
    <row r="4" spans="1:12" x14ac:dyDescent="0.25">
      <c r="A4" s="3">
        <v>1</v>
      </c>
      <c r="B4" s="4" t="s">
        <v>2</v>
      </c>
      <c r="C4" s="5">
        <f>ROUND(D4/4.6639,2)</f>
        <v>318.33</v>
      </c>
      <c r="D4" s="6">
        <f>ROUND(I4*$D$16/100,2)</f>
        <v>1484.68</v>
      </c>
      <c r="E4" s="5">
        <f>ROUND(F4/4.6597,2)</f>
        <v>269.20999999999998</v>
      </c>
      <c r="F4" s="5">
        <f>ROUND($F$16*J4/100,2)</f>
        <v>1254.43</v>
      </c>
      <c r="G4" s="7">
        <f>ROUND(C4*100/E4-100,2)</f>
        <v>18.25</v>
      </c>
      <c r="H4" s="7">
        <f>ROUND(D4*100/F4-100,2)</f>
        <v>18.350000000000001</v>
      </c>
      <c r="I4" s="15">
        <v>14.64</v>
      </c>
      <c r="J4" s="15">
        <v>12.93</v>
      </c>
      <c r="K4" s="43"/>
      <c r="L4" s="43"/>
    </row>
    <row r="5" spans="1:12" x14ac:dyDescent="0.25">
      <c r="A5" s="3">
        <v>2</v>
      </c>
      <c r="B5" s="4" t="s">
        <v>3</v>
      </c>
      <c r="C5" s="5">
        <f t="shared" ref="C5:C16" si="0">ROUND(D5/4.6639,2)</f>
        <v>282.45999999999998</v>
      </c>
      <c r="D5" s="6">
        <f t="shared" ref="D5:D13" si="1">ROUND(I5*$D$16/100,2)</f>
        <v>1317.35</v>
      </c>
      <c r="E5" s="5">
        <f t="shared" ref="E5:E16" si="2">ROUND(F5/4.6597,2)</f>
        <v>263.58999999999997</v>
      </c>
      <c r="F5" s="5">
        <f t="shared" ref="F5:F13" si="3">ROUND($F$16*J5/100,2)</f>
        <v>1228.24</v>
      </c>
      <c r="G5" s="7">
        <f t="shared" ref="G5:G16" si="4">ROUND(C5*100/E5-100,2)</f>
        <v>7.16</v>
      </c>
      <c r="H5" s="7">
        <f t="shared" ref="H5:H16" si="5">ROUND(D5*100/F5-100,2)</f>
        <v>7.26</v>
      </c>
      <c r="I5" s="15">
        <v>12.99</v>
      </c>
      <c r="J5" s="15">
        <v>12.66</v>
      </c>
      <c r="K5" s="43"/>
      <c r="L5" s="43"/>
    </row>
    <row r="6" spans="1:12" x14ac:dyDescent="0.25">
      <c r="A6" s="3">
        <v>3</v>
      </c>
      <c r="B6" s="4" t="s">
        <v>5</v>
      </c>
      <c r="C6" s="5">
        <f t="shared" si="0"/>
        <v>251.36</v>
      </c>
      <c r="D6" s="6">
        <f t="shared" si="1"/>
        <v>1172.33</v>
      </c>
      <c r="E6" s="5">
        <f t="shared" si="2"/>
        <v>227.15</v>
      </c>
      <c r="F6" s="5">
        <f t="shared" si="3"/>
        <v>1058.46</v>
      </c>
      <c r="G6" s="7">
        <f t="shared" si="4"/>
        <v>10.66</v>
      </c>
      <c r="H6" s="7">
        <f t="shared" si="5"/>
        <v>10.76</v>
      </c>
      <c r="I6" s="15">
        <v>11.56</v>
      </c>
      <c r="J6" s="15">
        <v>10.91</v>
      </c>
      <c r="K6" s="43"/>
      <c r="L6" s="43"/>
    </row>
    <row r="7" spans="1:12" x14ac:dyDescent="0.25">
      <c r="A7" s="3">
        <v>4</v>
      </c>
      <c r="B7" s="4" t="s">
        <v>4</v>
      </c>
      <c r="C7" s="5">
        <f t="shared" si="0"/>
        <v>216.14</v>
      </c>
      <c r="D7" s="6">
        <f t="shared" si="1"/>
        <v>1008.04</v>
      </c>
      <c r="E7" s="5">
        <f t="shared" si="2"/>
        <v>233.19</v>
      </c>
      <c r="F7" s="5">
        <f t="shared" si="3"/>
        <v>1086.5899999999999</v>
      </c>
      <c r="G7" s="7">
        <f t="shared" si="4"/>
        <v>-7.31</v>
      </c>
      <c r="H7" s="7">
        <f t="shared" si="5"/>
        <v>-7.23</v>
      </c>
      <c r="I7" s="15">
        <v>9.94</v>
      </c>
      <c r="J7" s="15">
        <v>11.2</v>
      </c>
      <c r="K7" s="43"/>
      <c r="L7" s="43"/>
    </row>
    <row r="8" spans="1:12" x14ac:dyDescent="0.25">
      <c r="A8" s="3">
        <v>5</v>
      </c>
      <c r="B8" s="4" t="s">
        <v>7</v>
      </c>
      <c r="C8" s="5">
        <f t="shared" si="0"/>
        <v>215.27</v>
      </c>
      <c r="D8" s="6">
        <f t="shared" si="1"/>
        <v>1003.98</v>
      </c>
      <c r="E8" s="5">
        <f t="shared" si="2"/>
        <v>198.21</v>
      </c>
      <c r="F8" s="5">
        <f t="shared" si="3"/>
        <v>923.61</v>
      </c>
      <c r="G8" s="7">
        <f t="shared" si="4"/>
        <v>8.61</v>
      </c>
      <c r="H8" s="7">
        <f t="shared" si="5"/>
        <v>8.6999999999999993</v>
      </c>
      <c r="I8" s="15">
        <v>9.9</v>
      </c>
      <c r="J8" s="15">
        <v>9.52</v>
      </c>
      <c r="K8" s="43"/>
      <c r="L8" s="43"/>
    </row>
    <row r="9" spans="1:12" x14ac:dyDescent="0.25">
      <c r="A9" s="3">
        <v>6</v>
      </c>
      <c r="B9" s="4" t="s">
        <v>6</v>
      </c>
      <c r="C9" s="5">
        <f t="shared" si="0"/>
        <v>185.91</v>
      </c>
      <c r="D9" s="6">
        <f t="shared" si="1"/>
        <v>867.08</v>
      </c>
      <c r="E9" s="5">
        <f t="shared" si="2"/>
        <v>207.37</v>
      </c>
      <c r="F9" s="5">
        <f t="shared" si="3"/>
        <v>966.29</v>
      </c>
      <c r="G9" s="7">
        <f t="shared" si="4"/>
        <v>-10.35</v>
      </c>
      <c r="H9" s="7">
        <f t="shared" si="5"/>
        <v>-10.27</v>
      </c>
      <c r="I9" s="15">
        <v>8.5500000000000007</v>
      </c>
      <c r="J9" s="15">
        <v>9.9600000000000009</v>
      </c>
      <c r="K9" s="43"/>
      <c r="L9" s="43"/>
    </row>
    <row r="10" spans="1:12" x14ac:dyDescent="0.25">
      <c r="A10" s="3">
        <v>7</v>
      </c>
      <c r="B10" s="4" t="s">
        <v>8</v>
      </c>
      <c r="C10" s="5">
        <f t="shared" si="0"/>
        <v>165.25</v>
      </c>
      <c r="D10" s="6">
        <f t="shared" si="1"/>
        <v>770.73</v>
      </c>
      <c r="E10" s="5">
        <f t="shared" si="2"/>
        <v>158.03</v>
      </c>
      <c r="F10" s="5">
        <f t="shared" si="3"/>
        <v>736.36</v>
      </c>
      <c r="G10" s="7">
        <f t="shared" si="4"/>
        <v>4.57</v>
      </c>
      <c r="H10" s="7">
        <f t="shared" si="5"/>
        <v>4.67</v>
      </c>
      <c r="I10" s="15">
        <v>7.6</v>
      </c>
      <c r="J10" s="15">
        <v>7.59</v>
      </c>
      <c r="K10" s="43"/>
      <c r="L10" s="43"/>
    </row>
    <row r="11" spans="1:12" x14ac:dyDescent="0.25">
      <c r="A11" s="3">
        <v>8</v>
      </c>
      <c r="B11" s="4" t="s">
        <v>9</v>
      </c>
      <c r="C11" s="5">
        <f t="shared" si="0"/>
        <v>136.77000000000001</v>
      </c>
      <c r="D11" s="6">
        <f t="shared" si="1"/>
        <v>637.88</v>
      </c>
      <c r="E11" s="5">
        <f t="shared" si="2"/>
        <v>131.59</v>
      </c>
      <c r="F11" s="5">
        <f t="shared" si="3"/>
        <v>613.15</v>
      </c>
      <c r="G11" s="7">
        <f t="shared" si="4"/>
        <v>3.94</v>
      </c>
      <c r="H11" s="7">
        <f t="shared" si="5"/>
        <v>4.03</v>
      </c>
      <c r="I11" s="15">
        <v>6.29</v>
      </c>
      <c r="J11" s="15">
        <v>6.32</v>
      </c>
      <c r="K11" s="43"/>
      <c r="L11" s="43"/>
    </row>
    <row r="12" spans="1:12" x14ac:dyDescent="0.25">
      <c r="A12" s="3">
        <v>9</v>
      </c>
      <c r="B12" s="4" t="s">
        <v>11</v>
      </c>
      <c r="C12" s="5">
        <f t="shared" si="0"/>
        <v>78.28</v>
      </c>
      <c r="D12" s="6">
        <f t="shared" si="1"/>
        <v>365.08</v>
      </c>
      <c r="E12" s="5">
        <f t="shared" si="2"/>
        <v>75.790000000000006</v>
      </c>
      <c r="F12" s="5">
        <f t="shared" si="3"/>
        <v>353.14</v>
      </c>
      <c r="G12" s="7">
        <f t="shared" si="4"/>
        <v>3.29</v>
      </c>
      <c r="H12" s="7">
        <f t="shared" si="5"/>
        <v>3.38</v>
      </c>
      <c r="I12" s="15">
        <v>3.6</v>
      </c>
      <c r="J12" s="15">
        <v>3.64</v>
      </c>
      <c r="K12" s="43"/>
      <c r="L12" s="43"/>
    </row>
    <row r="13" spans="1:12" x14ac:dyDescent="0.25">
      <c r="A13" s="3">
        <v>10</v>
      </c>
      <c r="B13" s="4" t="s">
        <v>10</v>
      </c>
      <c r="C13" s="5">
        <f t="shared" si="0"/>
        <v>75.45</v>
      </c>
      <c r="D13" s="6">
        <f t="shared" si="1"/>
        <v>351.9</v>
      </c>
      <c r="E13" s="5">
        <f t="shared" si="2"/>
        <v>83.28</v>
      </c>
      <c r="F13" s="5">
        <f t="shared" si="3"/>
        <v>388.07</v>
      </c>
      <c r="G13" s="7">
        <f t="shared" si="4"/>
        <v>-9.4</v>
      </c>
      <c r="H13" s="7">
        <f t="shared" si="5"/>
        <v>-9.32</v>
      </c>
      <c r="I13" s="15">
        <v>3.47</v>
      </c>
      <c r="J13" s="15">
        <v>4</v>
      </c>
      <c r="K13" s="43"/>
      <c r="L13" s="43"/>
    </row>
    <row r="14" spans="1:12" x14ac:dyDescent="0.25">
      <c r="A14" s="8"/>
      <c r="B14" s="56" t="s">
        <v>12</v>
      </c>
      <c r="C14" s="57">
        <f t="shared" si="0"/>
        <v>1283.56</v>
      </c>
      <c r="D14" s="57">
        <f t="shared" ref="D14:F14" si="6">SUM(D4:D8)</f>
        <v>5986.3799999999992</v>
      </c>
      <c r="E14" s="57">
        <f t="shared" si="2"/>
        <v>1191.3499999999999</v>
      </c>
      <c r="F14" s="57">
        <f t="shared" si="6"/>
        <v>5551.33</v>
      </c>
      <c r="G14" s="9">
        <f t="shared" si="4"/>
        <v>7.74</v>
      </c>
      <c r="H14" s="9">
        <f t="shared" si="5"/>
        <v>7.84</v>
      </c>
      <c r="I14" s="10">
        <f t="shared" ref="D14:J14" si="7">SUM(I4:I8)</f>
        <v>59.03</v>
      </c>
      <c r="J14" s="10">
        <f t="shared" si="7"/>
        <v>57.22</v>
      </c>
    </row>
    <row r="15" spans="1:12" x14ac:dyDescent="0.25">
      <c r="A15" s="8"/>
      <c r="B15" s="56" t="s">
        <v>13</v>
      </c>
      <c r="C15" s="57">
        <f t="shared" si="0"/>
        <v>1925.22</v>
      </c>
      <c r="D15" s="57">
        <f t="shared" ref="D15:F15" si="8">SUM(D4:D13)</f>
        <v>8979.0499999999975</v>
      </c>
      <c r="E15" s="57">
        <f t="shared" si="2"/>
        <v>1847.4</v>
      </c>
      <c r="F15" s="57">
        <f t="shared" si="8"/>
        <v>8608.3399999999983</v>
      </c>
      <c r="G15" s="9">
        <f t="shared" si="4"/>
        <v>4.21</v>
      </c>
      <c r="H15" s="9">
        <f t="shared" si="5"/>
        <v>4.3099999999999996</v>
      </c>
      <c r="I15" s="10">
        <f t="shared" ref="D15:J16" si="9">SUM(I4:I13)</f>
        <v>88.539999999999992</v>
      </c>
      <c r="J15" s="10">
        <f t="shared" si="9"/>
        <v>88.73</v>
      </c>
    </row>
    <row r="16" spans="1:12" x14ac:dyDescent="0.25">
      <c r="A16" s="11"/>
      <c r="B16" s="56" t="s">
        <v>14</v>
      </c>
      <c r="C16" s="57">
        <f t="shared" si="0"/>
        <v>2174.41</v>
      </c>
      <c r="D16" s="57">
        <f>ROUND(10141.233044,2)</f>
        <v>10141.23</v>
      </c>
      <c r="E16" s="57">
        <f t="shared" si="2"/>
        <v>2082.0500000000002</v>
      </c>
      <c r="F16" s="57">
        <f>ROUND(9701.743603,2)</f>
        <v>9701.74</v>
      </c>
      <c r="G16" s="9">
        <f t="shared" si="4"/>
        <v>4.4400000000000004</v>
      </c>
      <c r="H16" s="9">
        <f t="shared" si="5"/>
        <v>4.53</v>
      </c>
      <c r="I16" s="10">
        <v>100</v>
      </c>
      <c r="J16" s="10">
        <v>100</v>
      </c>
    </row>
    <row r="17" spans="1:17" x14ac:dyDescent="0.25">
      <c r="A17" s="39" t="s">
        <v>52</v>
      </c>
      <c r="E17" s="12"/>
      <c r="F17" s="12"/>
    </row>
    <row r="18" spans="1:17" x14ac:dyDescent="0.25">
      <c r="D18" s="13"/>
      <c r="E18" s="12"/>
      <c r="F18" s="12"/>
    </row>
    <row r="19" spans="1:17" x14ac:dyDescent="0.25">
      <c r="A19" s="40" t="s">
        <v>46</v>
      </c>
      <c r="B19" s="41"/>
      <c r="D19" s="41"/>
      <c r="E19" s="40" t="s">
        <v>47</v>
      </c>
      <c r="F19" s="41"/>
      <c r="G19" s="41"/>
      <c r="M19" s="34"/>
      <c r="N19" s="34"/>
      <c r="O19" s="34"/>
      <c r="P19" s="34"/>
      <c r="Q19" s="34"/>
    </row>
    <row r="20" spans="1:17" x14ac:dyDescent="0.25">
      <c r="A20" t="s">
        <v>48</v>
      </c>
      <c r="B20" s="41"/>
      <c r="D20" s="41"/>
      <c r="E20" s="41" t="s">
        <v>53</v>
      </c>
      <c r="F20" s="41"/>
      <c r="G20" s="41"/>
      <c r="M20" s="34"/>
      <c r="N20" s="34"/>
      <c r="O20" s="34"/>
      <c r="P20" s="34"/>
      <c r="Q20" s="34"/>
    </row>
    <row r="21" spans="1:17" x14ac:dyDescent="0.25">
      <c r="A21" s="41" t="s">
        <v>49</v>
      </c>
      <c r="B21" s="41"/>
      <c r="D21" s="41"/>
      <c r="E21" s="42" t="s">
        <v>54</v>
      </c>
      <c r="F21" s="41"/>
      <c r="G21" s="41"/>
      <c r="M21" s="34"/>
      <c r="N21" s="34"/>
      <c r="O21" s="34"/>
      <c r="P21" s="34"/>
      <c r="Q21" s="34"/>
    </row>
    <row r="22" spans="1:17" x14ac:dyDescent="0.25">
      <c r="E22" s="42" t="s">
        <v>55</v>
      </c>
      <c r="M22" s="34"/>
      <c r="N22" s="34"/>
      <c r="O22" s="34"/>
      <c r="P22" s="34"/>
      <c r="Q22" s="34"/>
    </row>
    <row r="23" spans="1:17" x14ac:dyDescent="0.25">
      <c r="B23" s="41"/>
      <c r="M23" s="34"/>
      <c r="N23" s="34"/>
      <c r="O23" s="34"/>
      <c r="P23" s="34"/>
      <c r="Q23" s="34"/>
    </row>
    <row r="24" spans="1:17" x14ac:dyDescent="0.25">
      <c r="M24" s="34"/>
      <c r="N24" s="34"/>
      <c r="O24" s="34"/>
      <c r="P24" s="34"/>
      <c r="Q24" s="34"/>
    </row>
    <row r="25" spans="1:17" x14ac:dyDescent="0.25">
      <c r="M25" s="34"/>
      <c r="N25" s="34"/>
      <c r="O25" s="34"/>
      <c r="P25" s="34"/>
      <c r="Q25" s="34"/>
    </row>
    <row r="26" spans="1:17" x14ac:dyDescent="0.25">
      <c r="M26" s="34"/>
      <c r="N26" s="34"/>
      <c r="O26" s="34"/>
      <c r="P26" s="34"/>
      <c r="Q26" s="34"/>
    </row>
    <row r="27" spans="1:17" x14ac:dyDescent="0.25">
      <c r="M27" s="34"/>
      <c r="N27" s="34"/>
      <c r="O27" s="34"/>
      <c r="P27" s="34"/>
      <c r="Q27" s="34"/>
    </row>
    <row r="28" spans="1:17" x14ac:dyDescent="0.25">
      <c r="M28" s="34"/>
      <c r="N28" s="34"/>
      <c r="O28" s="34"/>
      <c r="P28" s="34"/>
      <c r="Q28" s="34"/>
    </row>
    <row r="29" spans="1:17" x14ac:dyDescent="0.25">
      <c r="M29" s="34"/>
      <c r="N29" s="34"/>
      <c r="O29" s="34"/>
      <c r="P29" s="34"/>
      <c r="Q29" s="34"/>
    </row>
    <row r="30" spans="1:17" x14ac:dyDescent="0.25">
      <c r="M30" s="34"/>
      <c r="N30" s="34"/>
      <c r="O30" s="34"/>
      <c r="P30" s="34"/>
      <c r="Q30" s="34"/>
    </row>
    <row r="31" spans="1:17" x14ac:dyDescent="0.25">
      <c r="M31" s="34"/>
      <c r="N31" s="34"/>
      <c r="O31" s="34"/>
      <c r="P31" s="34"/>
      <c r="Q31" s="34"/>
    </row>
    <row r="32" spans="1:17" x14ac:dyDescent="0.25">
      <c r="M32" s="34"/>
      <c r="N32" s="34"/>
      <c r="O32" s="34"/>
      <c r="P32" s="34"/>
      <c r="Q32" s="34"/>
    </row>
    <row r="33" spans="13:17" x14ac:dyDescent="0.25">
      <c r="M33" s="34"/>
      <c r="N33" s="34"/>
      <c r="O33" s="34"/>
      <c r="P33" s="34"/>
      <c r="Q33" s="34"/>
    </row>
    <row r="34" spans="13:17" x14ac:dyDescent="0.25">
      <c r="M34" s="34"/>
      <c r="N34" s="34"/>
      <c r="O34" s="34"/>
      <c r="P34" s="34"/>
      <c r="Q34" s="34"/>
    </row>
  </sheetData>
  <sortState xmlns:xlrd2="http://schemas.microsoft.com/office/spreadsheetml/2017/richdata2" ref="B29:D38">
    <sortCondition descending="1" ref="C29:C38"/>
  </sortState>
  <mergeCells count="6"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E79BA-6CD0-45A0-96D4-396251697922}">
  <dimension ref="A1:J21"/>
  <sheetViews>
    <sheetView zoomScale="130" zoomScaleNormal="130" workbookViewId="0">
      <selection activeCell="B13" sqref="B4:F13"/>
    </sheetView>
  </sheetViews>
  <sheetFormatPr defaultRowHeight="15" x14ac:dyDescent="0.25"/>
  <cols>
    <col min="1" max="1" width="4.42578125" customWidth="1"/>
    <col min="2" max="2" width="32.5703125" customWidth="1"/>
    <col min="3" max="6" width="12.7109375" bestFit="1" customWidth="1"/>
    <col min="7" max="7" width="12.5703125" bestFit="1" customWidth="1"/>
    <col min="8" max="8" width="10.7109375" bestFit="1" customWidth="1"/>
    <col min="9" max="10" width="11.140625" bestFit="1" customWidth="1"/>
  </cols>
  <sheetData>
    <row r="1" spans="1:10" x14ac:dyDescent="0.25">
      <c r="A1" s="1" t="s">
        <v>41</v>
      </c>
    </row>
    <row r="2" spans="1:10" ht="15" customHeight="1" x14ac:dyDescent="0.25">
      <c r="A2" s="48"/>
      <c r="B2" s="48"/>
      <c r="C2" s="52">
        <v>2018</v>
      </c>
      <c r="D2" s="53"/>
      <c r="E2" s="52">
        <v>2017</v>
      </c>
      <c r="F2" s="53"/>
      <c r="G2" s="54" t="s">
        <v>39</v>
      </c>
      <c r="H2" s="55"/>
      <c r="I2" s="54" t="s">
        <v>40</v>
      </c>
      <c r="J2" s="55"/>
    </row>
    <row r="3" spans="1:10" x14ac:dyDescent="0.25">
      <c r="A3" s="48"/>
      <c r="B3" s="48"/>
      <c r="C3" s="14" t="s">
        <v>45</v>
      </c>
      <c r="D3" s="14" t="s">
        <v>38</v>
      </c>
      <c r="E3" s="14" t="s">
        <v>45</v>
      </c>
      <c r="F3" s="14" t="s">
        <v>38</v>
      </c>
      <c r="G3" s="14" t="s">
        <v>0</v>
      </c>
      <c r="H3" s="14" t="s">
        <v>1</v>
      </c>
      <c r="I3" s="14">
        <v>2018</v>
      </c>
      <c r="J3" s="14">
        <v>2017</v>
      </c>
    </row>
    <row r="4" spans="1:10" x14ac:dyDescent="0.25">
      <c r="A4" s="3">
        <v>1</v>
      </c>
      <c r="B4" s="4" t="s">
        <v>8</v>
      </c>
      <c r="C4" s="16">
        <f>ROUND(D4/4.6639,2)</f>
        <v>165.31</v>
      </c>
      <c r="D4" s="23">
        <f>ROUND(I4*$D$15/100,2)</f>
        <v>770.99</v>
      </c>
      <c r="E4" s="16">
        <f>ROUND(IFERROR(F4/4.6597,"na"),2)</f>
        <v>157.79</v>
      </c>
      <c r="F4" s="16">
        <f>IFERROR(ROUND($F$15*J4/100,2),"na")</f>
        <v>735.24</v>
      </c>
      <c r="G4" s="59">
        <f>IFERROR(ROUND(C4*100/E4-100,2),0)</f>
        <v>4.7699999999999996</v>
      </c>
      <c r="H4" s="59">
        <f>IFERROR(ROUND(D4*100/F4-100,2),0)</f>
        <v>4.8600000000000003</v>
      </c>
      <c r="I4" s="60">
        <v>36.729999999999997</v>
      </c>
      <c r="J4" s="60">
        <v>36.520000000000003</v>
      </c>
    </row>
    <row r="5" spans="1:10" x14ac:dyDescent="0.25">
      <c r="A5" s="3">
        <v>2</v>
      </c>
      <c r="B5" s="4" t="s">
        <v>11</v>
      </c>
      <c r="C5" s="16">
        <f t="shared" ref="C5:E15" si="0">ROUND(D5/4.6639,2)</f>
        <v>78.27</v>
      </c>
      <c r="D5" s="23">
        <f t="shared" ref="D5:D13" si="1">ROUND(I5*$D$15/100,2)</f>
        <v>365.03</v>
      </c>
      <c r="E5" s="16">
        <f t="shared" ref="E5:E13" si="2">ROUND(IFERROR(F5/4.6597,"na"),2)</f>
        <v>75.569999999999993</v>
      </c>
      <c r="F5" s="16">
        <f t="shared" ref="F5:F13" si="3">IFERROR(ROUND($F$15*J5/100,2),"na")</f>
        <v>352.12</v>
      </c>
      <c r="G5" s="59">
        <f t="shared" ref="G5:G15" si="4">IFERROR(ROUND(C5*100/E5-100,2),0)</f>
        <v>3.57</v>
      </c>
      <c r="H5" s="59">
        <f t="shared" ref="H5:H15" si="5">IFERROR(ROUND(D5*100/F5-100,2),0)</f>
        <v>3.67</v>
      </c>
      <c r="I5" s="60">
        <v>17.39</v>
      </c>
      <c r="J5" s="60">
        <v>17.489999999999998</v>
      </c>
    </row>
    <row r="6" spans="1:10" x14ac:dyDescent="0.25">
      <c r="A6" s="3">
        <v>3</v>
      </c>
      <c r="B6" s="4" t="s">
        <v>16</v>
      </c>
      <c r="C6" s="16">
        <f t="shared" si="0"/>
        <v>39.200000000000003</v>
      </c>
      <c r="D6" s="23">
        <f t="shared" si="1"/>
        <v>182.83</v>
      </c>
      <c r="E6" s="16">
        <f t="shared" si="2"/>
        <v>29.42</v>
      </c>
      <c r="F6" s="16">
        <f t="shared" si="3"/>
        <v>137.1</v>
      </c>
      <c r="G6" s="59">
        <f t="shared" si="4"/>
        <v>33.24</v>
      </c>
      <c r="H6" s="59">
        <f t="shared" si="5"/>
        <v>33.36</v>
      </c>
      <c r="I6" s="60">
        <v>8.7100000000000009</v>
      </c>
      <c r="J6" s="60">
        <v>6.81</v>
      </c>
    </row>
    <row r="7" spans="1:10" x14ac:dyDescent="0.25">
      <c r="A7" s="3">
        <v>4</v>
      </c>
      <c r="B7" s="4" t="s">
        <v>3</v>
      </c>
      <c r="C7" s="16">
        <f t="shared" si="0"/>
        <v>31.06</v>
      </c>
      <c r="D7" s="23">
        <f t="shared" si="1"/>
        <v>144.84</v>
      </c>
      <c r="E7" s="16">
        <f t="shared" si="2"/>
        <v>29.08</v>
      </c>
      <c r="F7" s="16">
        <f t="shared" si="3"/>
        <v>135.49</v>
      </c>
      <c r="G7" s="59">
        <f t="shared" si="4"/>
        <v>6.81</v>
      </c>
      <c r="H7" s="59">
        <f t="shared" si="5"/>
        <v>6.9</v>
      </c>
      <c r="I7" s="60">
        <v>6.9</v>
      </c>
      <c r="J7" s="60">
        <v>6.73</v>
      </c>
    </row>
    <row r="8" spans="1:10" x14ac:dyDescent="0.25">
      <c r="A8" s="3">
        <v>5</v>
      </c>
      <c r="B8" s="4" t="s">
        <v>6</v>
      </c>
      <c r="C8" s="16">
        <f t="shared" si="0"/>
        <v>28.98</v>
      </c>
      <c r="D8" s="23">
        <f t="shared" si="1"/>
        <v>135.18</v>
      </c>
      <c r="E8" s="16">
        <f t="shared" si="2"/>
        <v>27.31</v>
      </c>
      <c r="F8" s="16">
        <f t="shared" si="3"/>
        <v>127.24</v>
      </c>
      <c r="G8" s="59">
        <f t="shared" si="4"/>
        <v>6.11</v>
      </c>
      <c r="H8" s="59">
        <f t="shared" si="5"/>
        <v>6.24</v>
      </c>
      <c r="I8" s="60">
        <v>6.44</v>
      </c>
      <c r="J8" s="60">
        <v>6.32</v>
      </c>
    </row>
    <row r="9" spans="1:10" x14ac:dyDescent="0.25">
      <c r="A9" s="3">
        <v>6</v>
      </c>
      <c r="B9" s="4" t="s">
        <v>15</v>
      </c>
      <c r="C9" s="16">
        <f t="shared" si="0"/>
        <v>27.1</v>
      </c>
      <c r="D9" s="23">
        <f t="shared" si="1"/>
        <v>126.37</v>
      </c>
      <c r="E9" s="16">
        <f t="shared" si="2"/>
        <v>32.71</v>
      </c>
      <c r="F9" s="16">
        <f t="shared" si="3"/>
        <v>152.4</v>
      </c>
      <c r="G9" s="59">
        <f t="shared" si="4"/>
        <v>-17.149999999999999</v>
      </c>
      <c r="H9" s="59">
        <f t="shared" si="5"/>
        <v>-17.079999999999998</v>
      </c>
      <c r="I9" s="60">
        <v>6.02</v>
      </c>
      <c r="J9" s="60">
        <v>7.5699999999999994</v>
      </c>
    </row>
    <row r="10" spans="1:10" x14ac:dyDescent="0.25">
      <c r="A10" s="3">
        <v>7</v>
      </c>
      <c r="B10" s="4" t="s">
        <v>9</v>
      </c>
      <c r="C10" s="16">
        <f t="shared" si="0"/>
        <v>24.21</v>
      </c>
      <c r="D10" s="23">
        <f t="shared" si="1"/>
        <v>112.93</v>
      </c>
      <c r="E10" s="16">
        <f t="shared" si="2"/>
        <v>14.26</v>
      </c>
      <c r="F10" s="16">
        <f t="shared" si="3"/>
        <v>66.44</v>
      </c>
      <c r="G10" s="59">
        <f t="shared" si="4"/>
        <v>69.78</v>
      </c>
      <c r="H10" s="59">
        <f t="shared" si="5"/>
        <v>69.97</v>
      </c>
      <c r="I10" s="60">
        <v>5.38</v>
      </c>
      <c r="J10" s="60">
        <v>3.3</v>
      </c>
    </row>
    <row r="11" spans="1:10" x14ac:dyDescent="0.25">
      <c r="A11" s="3">
        <v>8</v>
      </c>
      <c r="B11" s="4" t="s">
        <v>17</v>
      </c>
      <c r="C11" s="16">
        <f t="shared" si="0"/>
        <v>17.28</v>
      </c>
      <c r="D11" s="23">
        <f t="shared" si="1"/>
        <v>80.599999999999994</v>
      </c>
      <c r="E11" s="16">
        <f t="shared" si="2"/>
        <v>12.44</v>
      </c>
      <c r="F11" s="16">
        <f t="shared" si="3"/>
        <v>57.98</v>
      </c>
      <c r="G11" s="59">
        <f t="shared" si="4"/>
        <v>38.909999999999997</v>
      </c>
      <c r="H11" s="59">
        <f t="shared" si="5"/>
        <v>39.01</v>
      </c>
      <c r="I11" s="60">
        <v>3.84</v>
      </c>
      <c r="J11" s="60">
        <v>2.88</v>
      </c>
    </row>
    <row r="12" spans="1:10" x14ac:dyDescent="0.25">
      <c r="A12" s="3">
        <v>9</v>
      </c>
      <c r="B12" s="4" t="s">
        <v>18</v>
      </c>
      <c r="C12" s="16">
        <f t="shared" si="0"/>
        <v>16.02</v>
      </c>
      <c r="D12" s="23">
        <f t="shared" si="1"/>
        <v>74.73</v>
      </c>
      <c r="E12" s="16">
        <f t="shared" si="2"/>
        <v>11.06</v>
      </c>
      <c r="F12" s="16">
        <f t="shared" si="3"/>
        <v>51.54</v>
      </c>
      <c r="G12" s="59">
        <f t="shared" si="4"/>
        <v>44.85</v>
      </c>
      <c r="H12" s="59">
        <f t="shared" si="5"/>
        <v>44.99</v>
      </c>
      <c r="I12" s="60">
        <v>3.56</v>
      </c>
      <c r="J12" s="60">
        <v>2.5600000000000005</v>
      </c>
    </row>
    <row r="13" spans="1:10" x14ac:dyDescent="0.25">
      <c r="A13" s="3">
        <v>10</v>
      </c>
      <c r="B13" s="15" t="s">
        <v>50</v>
      </c>
      <c r="C13" s="16">
        <f t="shared" si="0"/>
        <v>9.4499999999999993</v>
      </c>
      <c r="D13" s="23">
        <f t="shared" si="1"/>
        <v>44.08</v>
      </c>
      <c r="E13" s="16" t="str">
        <f>IFERROR(F13/4.6597,"na")</f>
        <v>na</v>
      </c>
      <c r="F13" s="16" t="str">
        <f t="shared" si="3"/>
        <v>na</v>
      </c>
      <c r="G13" s="60">
        <f t="shared" si="4"/>
        <v>0</v>
      </c>
      <c r="H13" s="60">
        <f t="shared" si="5"/>
        <v>0</v>
      </c>
      <c r="I13" s="60">
        <v>2.1</v>
      </c>
      <c r="J13" s="60" t="s">
        <v>19</v>
      </c>
    </row>
    <row r="14" spans="1:10" x14ac:dyDescent="0.25">
      <c r="A14" s="17"/>
      <c r="B14" s="58" t="s">
        <v>12</v>
      </c>
      <c r="C14" s="62">
        <f t="shared" si="0"/>
        <v>342.82</v>
      </c>
      <c r="D14" s="62">
        <f>SUM(D4:D8)</f>
        <v>1598.87</v>
      </c>
      <c r="E14" s="61">
        <f t="shared" ref="E14:E15" si="6">F14/4.6597</f>
        <v>319.16003176170142</v>
      </c>
      <c r="F14" s="62">
        <f>SUM(F4:F8)</f>
        <v>1487.19</v>
      </c>
      <c r="G14" s="63">
        <f t="shared" si="4"/>
        <v>7.41</v>
      </c>
      <c r="H14" s="63">
        <f t="shared" si="5"/>
        <v>7.51</v>
      </c>
      <c r="I14" s="64">
        <f>SUM(I4:I8)</f>
        <v>76.17</v>
      </c>
      <c r="J14" s="64">
        <f>SUM(J4:J8)</f>
        <v>73.87</v>
      </c>
    </row>
    <row r="15" spans="1:10" x14ac:dyDescent="0.25">
      <c r="A15" s="18"/>
      <c r="B15" s="58" t="s">
        <v>14</v>
      </c>
      <c r="C15" s="62">
        <f t="shared" si="0"/>
        <v>450.07</v>
      </c>
      <c r="D15" s="62">
        <v>2099.0873590000001</v>
      </c>
      <c r="E15" s="61">
        <f t="shared" si="6"/>
        <v>432.05898448397966</v>
      </c>
      <c r="F15" s="61">
        <v>2013.2652499999999</v>
      </c>
      <c r="G15" s="63">
        <f t="shared" si="4"/>
        <v>4.17</v>
      </c>
      <c r="H15" s="63">
        <f t="shared" si="5"/>
        <v>4.26</v>
      </c>
      <c r="I15" s="65">
        <v>100</v>
      </c>
      <c r="J15" s="65">
        <v>100</v>
      </c>
    </row>
    <row r="16" spans="1:10" x14ac:dyDescent="0.25">
      <c r="A16" s="39" t="s">
        <v>52</v>
      </c>
      <c r="E16" s="12"/>
    </row>
    <row r="17" spans="1:5" x14ac:dyDescent="0.25">
      <c r="D17" s="13"/>
      <c r="E17" s="12"/>
    </row>
    <row r="18" spans="1:5" x14ac:dyDescent="0.25">
      <c r="A18" s="40" t="s">
        <v>46</v>
      </c>
      <c r="B18" s="41"/>
      <c r="C18" s="40" t="s">
        <v>47</v>
      </c>
      <c r="D18" s="41"/>
      <c r="E18" s="41"/>
    </row>
    <row r="19" spans="1:5" x14ac:dyDescent="0.25">
      <c r="A19" t="s">
        <v>48</v>
      </c>
      <c r="B19" s="41"/>
      <c r="C19" s="41" t="s">
        <v>53</v>
      </c>
      <c r="D19" s="41"/>
      <c r="E19" s="41"/>
    </row>
    <row r="20" spans="1:5" x14ac:dyDescent="0.25">
      <c r="A20" s="41" t="s">
        <v>49</v>
      </c>
      <c r="B20" s="41"/>
      <c r="C20" s="42" t="s">
        <v>54</v>
      </c>
      <c r="D20" s="41"/>
      <c r="E20" s="41"/>
    </row>
    <row r="21" spans="1:5" x14ac:dyDescent="0.25">
      <c r="C21" s="42" t="s">
        <v>55</v>
      </c>
    </row>
  </sheetData>
  <sortState xmlns:xlrd2="http://schemas.microsoft.com/office/spreadsheetml/2017/richdata2" ref="B24:D33">
    <sortCondition descending="1" ref="C24:C33"/>
  </sortState>
  <mergeCells count="6"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4C336-7D49-4471-A397-0F06D2D38D42}">
  <dimension ref="A1:J22"/>
  <sheetViews>
    <sheetView zoomScale="130" zoomScaleNormal="130" workbookViewId="0">
      <selection activeCell="B4" sqref="B4:F13"/>
    </sheetView>
  </sheetViews>
  <sheetFormatPr defaultRowHeight="15" x14ac:dyDescent="0.25"/>
  <cols>
    <col min="1" max="1" width="4.42578125" customWidth="1"/>
    <col min="2" max="2" width="32.5703125" customWidth="1"/>
    <col min="3" max="6" width="12.7109375" bestFit="1" customWidth="1"/>
    <col min="7" max="7" width="12.5703125" bestFit="1" customWidth="1"/>
    <col min="8" max="8" width="10.7109375" bestFit="1" customWidth="1"/>
    <col min="9" max="10" width="11.140625" bestFit="1" customWidth="1"/>
  </cols>
  <sheetData>
    <row r="1" spans="1:10" x14ac:dyDescent="0.25">
      <c r="A1" s="1" t="s">
        <v>42</v>
      </c>
    </row>
    <row r="2" spans="1:10" ht="15" customHeight="1" x14ac:dyDescent="0.25">
      <c r="A2" s="49"/>
      <c r="B2" s="49"/>
      <c r="C2" s="69">
        <v>2018</v>
      </c>
      <c r="D2" s="70"/>
      <c r="E2" s="69">
        <v>2017</v>
      </c>
      <c r="F2" s="70"/>
      <c r="G2" s="71" t="s">
        <v>39</v>
      </c>
      <c r="H2" s="72"/>
      <c r="I2" s="71" t="s">
        <v>40</v>
      </c>
      <c r="J2" s="72"/>
    </row>
    <row r="3" spans="1:10" x14ac:dyDescent="0.25">
      <c r="A3" s="49"/>
      <c r="B3" s="49"/>
      <c r="C3" s="19" t="s">
        <v>45</v>
      </c>
      <c r="D3" s="19" t="s">
        <v>38</v>
      </c>
      <c r="E3" s="19" t="s">
        <v>45</v>
      </c>
      <c r="F3" s="19" t="s">
        <v>38</v>
      </c>
      <c r="G3" s="19" t="s">
        <v>0</v>
      </c>
      <c r="H3" s="19" t="s">
        <v>1</v>
      </c>
      <c r="I3" s="19">
        <v>2018</v>
      </c>
      <c r="J3" s="19">
        <v>2017</v>
      </c>
    </row>
    <row r="4" spans="1:10" x14ac:dyDescent="0.25">
      <c r="A4" s="20">
        <v>1</v>
      </c>
      <c r="B4" s="21" t="s">
        <v>2</v>
      </c>
      <c r="C4" s="16">
        <f>ROUND(D4/4.6639,2)</f>
        <v>318.48</v>
      </c>
      <c r="D4" s="23">
        <f>ROUND(I4*$D$16/100,2)</f>
        <v>1485.38</v>
      </c>
      <c r="E4" s="16">
        <f>ROUND(IFERROR(F4/4.6597,"na"),2)</f>
        <v>269.42</v>
      </c>
      <c r="F4" s="16">
        <f>IFERROR(ROUND($F$16*J4/100,2),"na")</f>
        <v>1255.42</v>
      </c>
      <c r="G4" s="59">
        <f>IFERROR(ROUND(C4*100/E4-100,2),0)</f>
        <v>18.21</v>
      </c>
      <c r="H4" s="59">
        <f>IFERROR(ROUND(D4*100/F4-100,2),0)</f>
        <v>18.32</v>
      </c>
      <c r="I4" s="15">
        <v>18.47</v>
      </c>
      <c r="J4" s="22">
        <v>16.328587928523106</v>
      </c>
    </row>
    <row r="5" spans="1:10" x14ac:dyDescent="0.25">
      <c r="A5" s="20">
        <v>2</v>
      </c>
      <c r="B5" s="21" t="s">
        <v>3</v>
      </c>
      <c r="C5" s="16">
        <f t="shared" ref="C5:C17" si="0">ROUND(D5/4.6639,2)</f>
        <v>251.41</v>
      </c>
      <c r="D5" s="23">
        <f t="shared" ref="D5:D13" si="1">ROUND(I5*$D$16/100,2)</f>
        <v>1172.54</v>
      </c>
      <c r="E5" s="16">
        <f t="shared" ref="E5:E16" si="2">ROUND(IFERROR(F5/4.6597,"na"),2)</f>
        <v>234.63</v>
      </c>
      <c r="F5" s="16">
        <f t="shared" ref="F5:F13" si="3">IFERROR(ROUND($F$16*J5/100,2),"na")</f>
        <v>1093.3</v>
      </c>
      <c r="G5" s="59">
        <f t="shared" ref="G5:G13" si="4">IFERROR(ROUND(C5*100/E5-100,2),0)</f>
        <v>7.15</v>
      </c>
      <c r="H5" s="59">
        <f t="shared" ref="H5:H13" si="5">IFERROR(ROUND(D5*100/F5-100,2),0)</f>
        <v>7.25</v>
      </c>
      <c r="I5" s="15">
        <v>14.58</v>
      </c>
      <c r="J5" s="22">
        <v>14.219999999999999</v>
      </c>
    </row>
    <row r="6" spans="1:10" x14ac:dyDescent="0.25">
      <c r="A6" s="20">
        <v>3</v>
      </c>
      <c r="B6" s="21" t="s">
        <v>5</v>
      </c>
      <c r="C6" s="16">
        <f t="shared" si="0"/>
        <v>251.41</v>
      </c>
      <c r="D6" s="23">
        <f t="shared" si="1"/>
        <v>1172.54</v>
      </c>
      <c r="E6" s="16">
        <f t="shared" si="2"/>
        <v>227.2</v>
      </c>
      <c r="F6" s="16">
        <f t="shared" si="3"/>
        <v>1058.7</v>
      </c>
      <c r="G6" s="59">
        <f t="shared" si="4"/>
        <v>10.66</v>
      </c>
      <c r="H6" s="59">
        <f t="shared" si="5"/>
        <v>10.75</v>
      </c>
      <c r="I6" s="15">
        <v>14.58</v>
      </c>
      <c r="J6" s="22">
        <v>13.77</v>
      </c>
    </row>
    <row r="7" spans="1:10" x14ac:dyDescent="0.25">
      <c r="A7" s="20">
        <v>4</v>
      </c>
      <c r="B7" s="21" t="s">
        <v>4</v>
      </c>
      <c r="C7" s="16">
        <f t="shared" si="0"/>
        <v>216.06</v>
      </c>
      <c r="D7" s="23">
        <f t="shared" si="1"/>
        <v>1007.68</v>
      </c>
      <c r="E7" s="16">
        <f t="shared" si="2"/>
        <v>233.31</v>
      </c>
      <c r="F7" s="16">
        <f t="shared" si="3"/>
        <v>1087.1500000000001</v>
      </c>
      <c r="G7" s="59">
        <f t="shared" si="4"/>
        <v>-7.39</v>
      </c>
      <c r="H7" s="59">
        <f t="shared" si="5"/>
        <v>-7.31</v>
      </c>
      <c r="I7" s="15">
        <v>12.53</v>
      </c>
      <c r="J7" s="22">
        <v>14.139999999999999</v>
      </c>
    </row>
    <row r="8" spans="1:10" x14ac:dyDescent="0.25">
      <c r="A8" s="20">
        <v>5</v>
      </c>
      <c r="B8" s="21" t="s">
        <v>7</v>
      </c>
      <c r="C8" s="16">
        <f t="shared" si="0"/>
        <v>208.13</v>
      </c>
      <c r="D8" s="23">
        <f t="shared" si="1"/>
        <v>970.69</v>
      </c>
      <c r="E8" s="16">
        <f t="shared" si="2"/>
        <v>190.9</v>
      </c>
      <c r="F8" s="16">
        <f t="shared" si="3"/>
        <v>889.56</v>
      </c>
      <c r="G8" s="59">
        <f t="shared" si="4"/>
        <v>9.0299999999999994</v>
      </c>
      <c r="H8" s="59">
        <f t="shared" si="5"/>
        <v>9.1199999999999992</v>
      </c>
      <c r="I8" s="15">
        <v>12.07</v>
      </c>
      <c r="J8" s="22">
        <v>11.569999999999999</v>
      </c>
    </row>
    <row r="9" spans="1:10" x14ac:dyDescent="0.25">
      <c r="A9" s="20">
        <v>6</v>
      </c>
      <c r="B9" s="21" t="s">
        <v>6</v>
      </c>
      <c r="C9" s="16">
        <f t="shared" si="0"/>
        <v>156.91999999999999</v>
      </c>
      <c r="D9" s="23">
        <f t="shared" si="1"/>
        <v>731.84</v>
      </c>
      <c r="E9" s="16">
        <f t="shared" si="2"/>
        <v>180.18</v>
      </c>
      <c r="F9" s="16">
        <f t="shared" si="3"/>
        <v>839.58</v>
      </c>
      <c r="G9" s="59">
        <f t="shared" si="4"/>
        <v>-12.91</v>
      </c>
      <c r="H9" s="59">
        <f t="shared" si="5"/>
        <v>-12.83</v>
      </c>
      <c r="I9" s="15">
        <v>9.1</v>
      </c>
      <c r="J9" s="22">
        <v>10.92</v>
      </c>
    </row>
    <row r="10" spans="1:10" x14ac:dyDescent="0.25">
      <c r="A10" s="20">
        <v>7</v>
      </c>
      <c r="B10" s="21" t="s">
        <v>9</v>
      </c>
      <c r="C10" s="16">
        <f t="shared" si="0"/>
        <v>112.6</v>
      </c>
      <c r="D10" s="23">
        <f t="shared" si="1"/>
        <v>525.15</v>
      </c>
      <c r="E10" s="16">
        <f t="shared" si="2"/>
        <v>117.31</v>
      </c>
      <c r="F10" s="16">
        <f t="shared" si="3"/>
        <v>546.65</v>
      </c>
      <c r="G10" s="59">
        <f t="shared" si="4"/>
        <v>-4.0199999999999996</v>
      </c>
      <c r="H10" s="59">
        <f t="shared" si="5"/>
        <v>-3.93</v>
      </c>
      <c r="I10" s="15">
        <v>6.53</v>
      </c>
      <c r="J10" s="22">
        <v>7.1099999999999994</v>
      </c>
    </row>
    <row r="11" spans="1:10" x14ac:dyDescent="0.25">
      <c r="A11" s="20">
        <v>8</v>
      </c>
      <c r="B11" s="21" t="s">
        <v>10</v>
      </c>
      <c r="C11" s="16">
        <f t="shared" si="0"/>
        <v>75.53</v>
      </c>
      <c r="D11" s="23">
        <f t="shared" si="1"/>
        <v>352.25</v>
      </c>
      <c r="E11" s="16">
        <f t="shared" si="2"/>
        <v>83.33</v>
      </c>
      <c r="F11" s="16">
        <f t="shared" si="3"/>
        <v>388.27</v>
      </c>
      <c r="G11" s="59">
        <f t="shared" si="4"/>
        <v>-9.36</v>
      </c>
      <c r="H11" s="59">
        <f t="shared" si="5"/>
        <v>-9.2799999999999994</v>
      </c>
      <c r="I11" s="15">
        <v>4.38</v>
      </c>
      <c r="J11" s="22">
        <v>5.05</v>
      </c>
    </row>
    <row r="12" spans="1:10" x14ac:dyDescent="0.25">
      <c r="A12" s="20">
        <v>9</v>
      </c>
      <c r="B12" s="21" t="s">
        <v>21</v>
      </c>
      <c r="C12" s="16">
        <f t="shared" si="0"/>
        <v>33.11</v>
      </c>
      <c r="D12" s="23">
        <f t="shared" si="1"/>
        <v>154.41</v>
      </c>
      <c r="E12" s="16">
        <f t="shared" si="2"/>
        <v>25.57</v>
      </c>
      <c r="F12" s="16">
        <f t="shared" si="3"/>
        <v>119.17</v>
      </c>
      <c r="G12" s="59">
        <f t="shared" si="4"/>
        <v>29.49</v>
      </c>
      <c r="H12" s="59">
        <f t="shared" si="5"/>
        <v>29.57</v>
      </c>
      <c r="I12" s="15">
        <v>1.92</v>
      </c>
      <c r="J12" s="22">
        <v>1.55</v>
      </c>
    </row>
    <row r="13" spans="1:10" x14ac:dyDescent="0.25">
      <c r="A13" s="20">
        <v>10</v>
      </c>
      <c r="B13" s="21" t="s">
        <v>20</v>
      </c>
      <c r="C13" s="16">
        <f t="shared" si="0"/>
        <v>32.93</v>
      </c>
      <c r="D13" s="23">
        <f t="shared" si="1"/>
        <v>153.6</v>
      </c>
      <c r="E13" s="16">
        <f t="shared" si="2"/>
        <v>32.01</v>
      </c>
      <c r="F13" s="16">
        <f t="shared" si="3"/>
        <v>149.16</v>
      </c>
      <c r="G13" s="59">
        <f t="shared" si="4"/>
        <v>2.87</v>
      </c>
      <c r="H13" s="59">
        <f t="shared" si="5"/>
        <v>2.98</v>
      </c>
      <c r="I13" s="15">
        <v>1.91</v>
      </c>
      <c r="J13" s="22">
        <v>1.9399999999999997</v>
      </c>
    </row>
    <row r="14" spans="1:10" x14ac:dyDescent="0.25">
      <c r="A14" s="24"/>
      <c r="B14" s="25" t="s">
        <v>12</v>
      </c>
      <c r="C14" s="26">
        <f t="shared" si="0"/>
        <v>1245.49</v>
      </c>
      <c r="D14" s="26">
        <f>SUM(D4:D8)</f>
        <v>5808.83</v>
      </c>
      <c r="E14" s="67">
        <f t="shared" si="2"/>
        <v>1155.47</v>
      </c>
      <c r="F14" s="26">
        <f>SUM(F4:F8)</f>
        <v>5384.1299999999992</v>
      </c>
      <c r="G14" s="68">
        <f t="shared" ref="G14:G16" si="6">IFERROR(ROUND(C14*100/E14-100,2),0)</f>
        <v>7.79</v>
      </c>
      <c r="H14" s="68">
        <f t="shared" ref="H14:H16" si="7">IFERROR(ROUND(D14*100/F14-100,2),0)</f>
        <v>7.89</v>
      </c>
      <c r="I14" s="66">
        <f>SUM(I4:I8)</f>
        <v>72.22999999999999</v>
      </c>
      <c r="J14" s="66">
        <f>SUM(J4:J8)</f>
        <v>70.028587928523095</v>
      </c>
    </row>
    <row r="15" spans="1:10" x14ac:dyDescent="0.25">
      <c r="A15" s="24"/>
      <c r="B15" s="25" t="s">
        <v>13</v>
      </c>
      <c r="C15" s="26">
        <f t="shared" si="0"/>
        <v>1656.57</v>
      </c>
      <c r="D15" s="26">
        <f>SUM(D4:D13)</f>
        <v>7726.08</v>
      </c>
      <c r="E15" s="67">
        <f t="shared" si="2"/>
        <v>1593.87</v>
      </c>
      <c r="F15" s="26">
        <f>SUM(F4:F13)</f>
        <v>7426.9599999999991</v>
      </c>
      <c r="G15" s="68">
        <f t="shared" si="6"/>
        <v>3.93</v>
      </c>
      <c r="H15" s="68">
        <f t="shared" si="7"/>
        <v>4.03</v>
      </c>
      <c r="I15" s="66">
        <f>SUM(I4:I13)</f>
        <v>96.069999999999979</v>
      </c>
      <c r="J15" s="66">
        <f>SUM(J4:J13)</f>
        <v>96.598587928523088</v>
      </c>
    </row>
    <row r="16" spans="1:10" x14ac:dyDescent="0.25">
      <c r="A16" s="27"/>
      <c r="B16" s="25" t="s">
        <v>14</v>
      </c>
      <c r="C16" s="26">
        <f t="shared" si="0"/>
        <v>1724.34</v>
      </c>
      <c r="D16" s="26">
        <v>8042.1456850000004</v>
      </c>
      <c r="E16" s="67">
        <f t="shared" si="2"/>
        <v>1649.99</v>
      </c>
      <c r="F16" s="26">
        <v>7688.4783530000004</v>
      </c>
      <c r="G16" s="68">
        <f t="shared" si="6"/>
        <v>4.51</v>
      </c>
      <c r="H16" s="68">
        <f t="shared" si="7"/>
        <v>4.5999999999999996</v>
      </c>
      <c r="I16" s="66">
        <v>100</v>
      </c>
      <c r="J16" s="66">
        <v>100</v>
      </c>
    </row>
    <row r="17" spans="1:5" x14ac:dyDescent="0.25">
      <c r="A17" s="39" t="s">
        <v>52</v>
      </c>
      <c r="E17" s="12"/>
    </row>
    <row r="18" spans="1:5" x14ac:dyDescent="0.25">
      <c r="D18" s="13"/>
      <c r="E18" s="12"/>
    </row>
    <row r="19" spans="1:5" x14ac:dyDescent="0.25">
      <c r="A19" s="40" t="s">
        <v>46</v>
      </c>
      <c r="B19" s="41"/>
      <c r="C19" s="40" t="s">
        <v>47</v>
      </c>
      <c r="D19" s="41"/>
      <c r="E19" s="41"/>
    </row>
    <row r="20" spans="1:5" x14ac:dyDescent="0.25">
      <c r="A20" t="s">
        <v>48</v>
      </c>
      <c r="B20" s="41"/>
      <c r="C20" s="41" t="s">
        <v>53</v>
      </c>
      <c r="D20" s="41"/>
      <c r="E20" s="41"/>
    </row>
    <row r="21" spans="1:5" x14ac:dyDescent="0.25">
      <c r="A21" s="41" t="s">
        <v>49</v>
      </c>
      <c r="B21" s="41"/>
      <c r="C21" s="42" t="s">
        <v>54</v>
      </c>
      <c r="D21" s="41"/>
      <c r="E21" s="41"/>
    </row>
    <row r="22" spans="1:5" x14ac:dyDescent="0.25">
      <c r="C22" s="42" t="s">
        <v>55</v>
      </c>
    </row>
  </sheetData>
  <sortState xmlns:xlrd2="http://schemas.microsoft.com/office/spreadsheetml/2017/richdata2" ref="B27:D36">
    <sortCondition descending="1" ref="C27:C36"/>
  </sortState>
  <mergeCells count="6"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5B390-C489-45E3-83B0-96C2C35E9D51}">
  <dimension ref="A1:J20"/>
  <sheetViews>
    <sheetView zoomScale="115" zoomScaleNormal="115" workbookViewId="0">
      <selection activeCell="C17" sqref="C17:C20"/>
    </sheetView>
  </sheetViews>
  <sheetFormatPr defaultRowHeight="15" x14ac:dyDescent="0.25"/>
  <cols>
    <col min="1" max="1" width="4.42578125" customWidth="1"/>
    <col min="2" max="2" width="32.5703125" customWidth="1"/>
    <col min="3" max="6" width="12.7109375" bestFit="1" customWidth="1"/>
    <col min="7" max="7" width="12.5703125" bestFit="1" customWidth="1"/>
    <col min="8" max="8" width="10.7109375" bestFit="1" customWidth="1"/>
    <col min="9" max="10" width="11.140625" bestFit="1" customWidth="1"/>
  </cols>
  <sheetData>
    <row r="1" spans="1:10" x14ac:dyDescent="0.25">
      <c r="A1" s="1" t="s">
        <v>43</v>
      </c>
    </row>
    <row r="2" spans="1:10" ht="15" customHeight="1" x14ac:dyDescent="0.25">
      <c r="A2" s="73"/>
      <c r="B2" s="73"/>
      <c r="C2" s="74">
        <v>2018</v>
      </c>
      <c r="D2" s="75"/>
      <c r="E2" s="74">
        <v>2017</v>
      </c>
      <c r="F2" s="75"/>
      <c r="G2" s="76" t="s">
        <v>39</v>
      </c>
      <c r="H2" s="77"/>
      <c r="I2" s="76" t="s">
        <v>40</v>
      </c>
      <c r="J2" s="77"/>
    </row>
    <row r="3" spans="1:10" x14ac:dyDescent="0.25">
      <c r="A3" s="73"/>
      <c r="B3" s="73"/>
      <c r="C3" s="78" t="s">
        <v>45</v>
      </c>
      <c r="D3" s="78" t="s">
        <v>38</v>
      </c>
      <c r="E3" s="78" t="s">
        <v>45</v>
      </c>
      <c r="F3" s="78" t="s">
        <v>38</v>
      </c>
      <c r="G3" s="78" t="s">
        <v>0</v>
      </c>
      <c r="H3" s="78" t="s">
        <v>1</v>
      </c>
      <c r="I3" s="78">
        <v>2018</v>
      </c>
      <c r="J3" s="78">
        <v>2017</v>
      </c>
    </row>
    <row r="4" spans="1:10" x14ac:dyDescent="0.25">
      <c r="A4" s="28">
        <v>1</v>
      </c>
      <c r="B4" s="29" t="s">
        <v>2</v>
      </c>
      <c r="C4" s="16">
        <f>ROUND(D4/4.6639,2)</f>
        <v>256.98</v>
      </c>
      <c r="D4" s="23">
        <f>ROUND(I4*$D$14/100,2)</f>
        <v>1198.55</v>
      </c>
      <c r="E4" s="16">
        <f>ROUND(IFERROR(F4/4.6597,"na"),2)</f>
        <v>238.96</v>
      </c>
      <c r="F4" s="16">
        <f>IFERROR(ROUND($F$14*J4/100,2),"na")</f>
        <v>1113.46</v>
      </c>
      <c r="G4" s="59">
        <f>IFERROR(ROUND(C4*100/E4-100,2),0)</f>
        <v>7.54</v>
      </c>
      <c r="H4" s="59">
        <f>IFERROR(ROUND(D4*100/F4-100,2),0)</f>
        <v>7.64</v>
      </c>
      <c r="I4" s="15">
        <v>33.32</v>
      </c>
      <c r="J4" s="15">
        <v>30.099999999999998</v>
      </c>
    </row>
    <row r="5" spans="1:10" x14ac:dyDescent="0.25">
      <c r="A5" s="28">
        <v>2</v>
      </c>
      <c r="B5" s="29" t="s">
        <v>22</v>
      </c>
      <c r="C5" s="16">
        <f t="shared" ref="C5:E14" si="0">ROUND(D5/4.6639,2)</f>
        <v>205.15</v>
      </c>
      <c r="D5" s="23">
        <f t="shared" ref="D5:D12" si="1">ROUND(I5*$D$14/100,2)</f>
        <v>956.82</v>
      </c>
      <c r="E5" s="16">
        <f t="shared" ref="E5:E12" si="2">ROUND(IFERROR(F5/4.6597,"na"),2)</f>
        <v>217.68</v>
      </c>
      <c r="F5" s="16">
        <f t="shared" ref="F5:F12" si="3">IFERROR(ROUND($F$14*J5/100,2),"na")</f>
        <v>1014.32</v>
      </c>
      <c r="G5" s="59">
        <f t="shared" ref="G5:G12" si="4">IFERROR(ROUND(C5*100/E5-100,2),0)</f>
        <v>-5.76</v>
      </c>
      <c r="H5" s="59">
        <f t="shared" ref="H5:H12" si="5">IFERROR(ROUND(D5*100/F5-100,2),0)</f>
        <v>-5.67</v>
      </c>
      <c r="I5" s="15">
        <v>26.6</v>
      </c>
      <c r="J5" s="15">
        <v>27.420000000000005</v>
      </c>
    </row>
    <row r="6" spans="1:10" x14ac:dyDescent="0.25">
      <c r="A6" s="28">
        <v>3</v>
      </c>
      <c r="B6" s="29" t="s">
        <v>6</v>
      </c>
      <c r="C6" s="16">
        <f t="shared" si="0"/>
        <v>92.55</v>
      </c>
      <c r="D6" s="23">
        <f t="shared" si="1"/>
        <v>431.65</v>
      </c>
      <c r="E6" s="16">
        <f t="shared" si="2"/>
        <v>119.72</v>
      </c>
      <c r="F6" s="16">
        <f t="shared" si="3"/>
        <v>557.84</v>
      </c>
      <c r="G6" s="59">
        <f t="shared" si="4"/>
        <v>-22.69</v>
      </c>
      <c r="H6" s="59">
        <f t="shared" si="5"/>
        <v>-22.62</v>
      </c>
      <c r="I6" s="15">
        <v>12</v>
      </c>
      <c r="J6" s="15">
        <v>15.08</v>
      </c>
    </row>
    <row r="7" spans="1:10" x14ac:dyDescent="0.25">
      <c r="A7" s="28">
        <v>4</v>
      </c>
      <c r="B7" s="29" t="s">
        <v>23</v>
      </c>
      <c r="C7" s="16">
        <f t="shared" si="0"/>
        <v>64.63</v>
      </c>
      <c r="D7" s="23">
        <f t="shared" si="1"/>
        <v>301.43</v>
      </c>
      <c r="E7" s="16">
        <f t="shared" si="2"/>
        <v>61.45</v>
      </c>
      <c r="F7" s="16">
        <f t="shared" si="3"/>
        <v>286.32</v>
      </c>
      <c r="G7" s="59">
        <f t="shared" si="4"/>
        <v>5.17</v>
      </c>
      <c r="H7" s="59">
        <f t="shared" si="5"/>
        <v>5.28</v>
      </c>
      <c r="I7" s="15">
        <v>8.3800000000000008</v>
      </c>
      <c r="J7" s="15">
        <v>7.74</v>
      </c>
    </row>
    <row r="8" spans="1:10" x14ac:dyDescent="0.25">
      <c r="A8" s="28">
        <v>5</v>
      </c>
      <c r="B8" s="29" t="s">
        <v>5</v>
      </c>
      <c r="C8" s="16">
        <f t="shared" si="0"/>
        <v>60.93</v>
      </c>
      <c r="D8" s="23">
        <f t="shared" si="1"/>
        <v>284.17</v>
      </c>
      <c r="E8" s="16">
        <f t="shared" si="2"/>
        <v>53.67</v>
      </c>
      <c r="F8" s="16">
        <f t="shared" si="3"/>
        <v>250.07</v>
      </c>
      <c r="G8" s="59">
        <f t="shared" si="4"/>
        <v>13.53</v>
      </c>
      <c r="H8" s="59">
        <f t="shared" si="5"/>
        <v>13.64</v>
      </c>
      <c r="I8" s="15">
        <v>7.9</v>
      </c>
      <c r="J8" s="15">
        <v>6.7600000000000007</v>
      </c>
    </row>
    <row r="9" spans="1:10" x14ac:dyDescent="0.25">
      <c r="A9" s="28">
        <v>6</v>
      </c>
      <c r="B9" s="29" t="s">
        <v>24</v>
      </c>
      <c r="C9" s="16">
        <f t="shared" si="0"/>
        <v>50.59</v>
      </c>
      <c r="D9" s="23">
        <f t="shared" si="1"/>
        <v>235.97</v>
      </c>
      <c r="E9" s="16">
        <f t="shared" si="2"/>
        <v>43.98</v>
      </c>
      <c r="F9" s="16">
        <f t="shared" si="3"/>
        <v>204.94</v>
      </c>
      <c r="G9" s="59">
        <f t="shared" si="4"/>
        <v>15.03</v>
      </c>
      <c r="H9" s="59">
        <f t="shared" si="5"/>
        <v>15.14</v>
      </c>
      <c r="I9" s="15">
        <v>6.56</v>
      </c>
      <c r="J9" s="15">
        <v>5.54</v>
      </c>
    </row>
    <row r="10" spans="1:10" x14ac:dyDescent="0.25">
      <c r="A10" s="28">
        <v>7</v>
      </c>
      <c r="B10" s="29" t="s">
        <v>25</v>
      </c>
      <c r="C10" s="16">
        <f t="shared" si="0"/>
        <v>25.3</v>
      </c>
      <c r="D10" s="23">
        <f t="shared" si="1"/>
        <v>117.98</v>
      </c>
      <c r="E10" s="16">
        <f t="shared" si="2"/>
        <v>36.99</v>
      </c>
      <c r="F10" s="16">
        <f t="shared" si="3"/>
        <v>172.38</v>
      </c>
      <c r="G10" s="59">
        <f t="shared" si="4"/>
        <v>-31.6</v>
      </c>
      <c r="H10" s="59">
        <f t="shared" si="5"/>
        <v>-31.56</v>
      </c>
      <c r="I10" s="15">
        <v>3.28</v>
      </c>
      <c r="J10" s="15">
        <v>4.66</v>
      </c>
    </row>
    <row r="11" spans="1:10" x14ac:dyDescent="0.25">
      <c r="A11" s="28">
        <v>8</v>
      </c>
      <c r="B11" s="29" t="s">
        <v>26</v>
      </c>
      <c r="C11" s="16">
        <f t="shared" si="0"/>
        <v>8.7899999999999991</v>
      </c>
      <c r="D11" s="23">
        <f t="shared" si="1"/>
        <v>41.01</v>
      </c>
      <c r="E11" s="16">
        <f t="shared" si="2"/>
        <v>20.48</v>
      </c>
      <c r="F11" s="16">
        <f t="shared" si="3"/>
        <v>95.44</v>
      </c>
      <c r="G11" s="59">
        <f t="shared" si="4"/>
        <v>-57.08</v>
      </c>
      <c r="H11" s="59">
        <f t="shared" si="5"/>
        <v>-57.03</v>
      </c>
      <c r="I11" s="15">
        <v>1.1399999999999999</v>
      </c>
      <c r="J11" s="15">
        <v>2.5799999999999996</v>
      </c>
    </row>
    <row r="12" spans="1:10" x14ac:dyDescent="0.25">
      <c r="A12" s="28">
        <v>9</v>
      </c>
      <c r="B12" s="15" t="s">
        <v>27</v>
      </c>
      <c r="C12" s="16">
        <f t="shared" si="0"/>
        <v>6.4</v>
      </c>
      <c r="D12" s="23">
        <f t="shared" si="1"/>
        <v>29.86</v>
      </c>
      <c r="E12" s="16">
        <f t="shared" si="2"/>
        <v>1.03</v>
      </c>
      <c r="F12" s="16">
        <f t="shared" si="3"/>
        <v>4.8099999999999996</v>
      </c>
      <c r="G12" s="59">
        <f t="shared" si="4"/>
        <v>521.36</v>
      </c>
      <c r="H12" s="59">
        <f t="shared" si="5"/>
        <v>520.79</v>
      </c>
      <c r="I12" s="15">
        <v>0.83</v>
      </c>
      <c r="J12" s="15">
        <v>0.13</v>
      </c>
    </row>
    <row r="13" spans="1:10" x14ac:dyDescent="0.25">
      <c r="A13" s="79"/>
      <c r="B13" s="80" t="s">
        <v>12</v>
      </c>
      <c r="C13" s="81">
        <f t="shared" si="0"/>
        <v>680.25</v>
      </c>
      <c r="D13" s="81">
        <f>SUM(D4:D8)</f>
        <v>3172.62</v>
      </c>
      <c r="E13" s="81">
        <f t="shared" si="0"/>
        <v>690.84</v>
      </c>
      <c r="F13" s="81">
        <f>SUM(F4:F8)</f>
        <v>3222.0100000000007</v>
      </c>
      <c r="G13" s="84">
        <f t="shared" ref="G13:G14" si="6">IFERROR(ROUND(C13*100/E13-100,2),0)</f>
        <v>-1.53</v>
      </c>
      <c r="H13" s="84">
        <f t="shared" ref="H13:H14" si="7">IFERROR(ROUND(D13*100/F13-100,2),0)</f>
        <v>-1.53</v>
      </c>
      <c r="I13" s="85">
        <f>SUM(I4:I8)</f>
        <v>88.2</v>
      </c>
      <c r="J13" s="85">
        <f>SUM(J4:J8)</f>
        <v>87.100000000000009</v>
      </c>
    </row>
    <row r="14" spans="1:10" x14ac:dyDescent="0.25">
      <c r="A14" s="83"/>
      <c r="B14" s="80" t="s">
        <v>14</v>
      </c>
      <c r="C14" s="81">
        <f t="shared" si="0"/>
        <v>771.26</v>
      </c>
      <c r="D14" s="81">
        <v>3597.0749999999998</v>
      </c>
      <c r="E14" s="81">
        <f t="shared" si="0"/>
        <v>793.15</v>
      </c>
      <c r="F14" s="81">
        <v>3699.1880000000001</v>
      </c>
      <c r="G14" s="84">
        <f t="shared" si="6"/>
        <v>-2.76</v>
      </c>
      <c r="H14" s="84">
        <f t="shared" si="7"/>
        <v>-2.76</v>
      </c>
      <c r="I14" s="82">
        <v>100</v>
      </c>
      <c r="J14" s="82">
        <v>100</v>
      </c>
    </row>
    <row r="15" spans="1:10" x14ac:dyDescent="0.25">
      <c r="A15" s="39" t="s">
        <v>52</v>
      </c>
      <c r="E15" s="12"/>
    </row>
    <row r="16" spans="1:10" x14ac:dyDescent="0.25">
      <c r="D16" s="13"/>
      <c r="E16" s="12"/>
    </row>
    <row r="17" spans="1:5" x14ac:dyDescent="0.25">
      <c r="A17" s="40" t="s">
        <v>46</v>
      </c>
      <c r="B17" s="41"/>
      <c r="C17" s="40" t="s">
        <v>47</v>
      </c>
      <c r="D17" s="41"/>
      <c r="E17" s="41"/>
    </row>
    <row r="18" spans="1:5" x14ac:dyDescent="0.25">
      <c r="A18" t="s">
        <v>48</v>
      </c>
      <c r="B18" s="41"/>
      <c r="C18" s="41" t="s">
        <v>53</v>
      </c>
      <c r="D18" s="41"/>
      <c r="E18" s="41"/>
    </row>
    <row r="19" spans="1:5" x14ac:dyDescent="0.25">
      <c r="A19" s="41" t="s">
        <v>49</v>
      </c>
      <c r="B19" s="41"/>
      <c r="C19" s="42" t="s">
        <v>54</v>
      </c>
      <c r="D19" s="41"/>
      <c r="E19" s="41"/>
    </row>
    <row r="20" spans="1:5" x14ac:dyDescent="0.25">
      <c r="C20" s="42" t="s">
        <v>55</v>
      </c>
    </row>
  </sheetData>
  <sortState xmlns:xlrd2="http://schemas.microsoft.com/office/spreadsheetml/2017/richdata2" ref="B22:D30">
    <sortCondition descending="1" ref="C22:C30"/>
  </sortState>
  <mergeCells count="6"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793B8-E4D4-4A3D-B4F5-1673D57654A0}">
  <dimension ref="A1:J20"/>
  <sheetViews>
    <sheetView zoomScale="145" zoomScaleNormal="145" workbookViewId="0">
      <selection activeCell="C17" sqref="C17:C20"/>
    </sheetView>
  </sheetViews>
  <sheetFormatPr defaultRowHeight="15" x14ac:dyDescent="0.25"/>
  <cols>
    <col min="1" max="1" width="4.42578125" customWidth="1"/>
    <col min="2" max="2" width="32.5703125" customWidth="1"/>
    <col min="3" max="6" width="12.7109375" bestFit="1" customWidth="1"/>
    <col min="7" max="7" width="12.5703125" bestFit="1" customWidth="1"/>
    <col min="8" max="8" width="10.7109375" bestFit="1" customWidth="1"/>
    <col min="9" max="10" width="11.140625" bestFit="1" customWidth="1"/>
  </cols>
  <sheetData>
    <row r="1" spans="1:10" x14ac:dyDescent="0.25">
      <c r="A1" s="1" t="s">
        <v>44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50"/>
      <c r="B2" s="50"/>
      <c r="C2" s="51">
        <v>2018</v>
      </c>
      <c r="D2" s="51"/>
      <c r="E2" s="51">
        <v>2017</v>
      </c>
      <c r="F2" s="51"/>
      <c r="G2" s="50" t="s">
        <v>39</v>
      </c>
      <c r="H2" s="50"/>
      <c r="I2" s="50" t="s">
        <v>40</v>
      </c>
      <c r="J2" s="50"/>
    </row>
    <row r="3" spans="1:10" x14ac:dyDescent="0.25">
      <c r="A3" s="50"/>
      <c r="B3" s="50"/>
      <c r="C3" s="31" t="s">
        <v>45</v>
      </c>
      <c r="D3" s="31" t="s">
        <v>38</v>
      </c>
      <c r="E3" s="31" t="s">
        <v>45</v>
      </c>
      <c r="F3" s="31" t="s">
        <v>38</v>
      </c>
      <c r="G3" s="31" t="s">
        <v>0</v>
      </c>
      <c r="H3" s="31" t="s">
        <v>1</v>
      </c>
      <c r="I3" s="31">
        <v>2018</v>
      </c>
      <c r="J3" s="31">
        <v>2017</v>
      </c>
    </row>
    <row r="4" spans="1:10" x14ac:dyDescent="0.25">
      <c r="A4" s="32">
        <v>1</v>
      </c>
      <c r="B4" s="33" t="s">
        <v>28</v>
      </c>
      <c r="C4" s="16">
        <f>ROUND(D4/4.6639,2)</f>
        <v>102.88</v>
      </c>
      <c r="D4" s="23">
        <f>ROUND(I4*$D$14/100,2)</f>
        <v>479.84</v>
      </c>
      <c r="E4" s="16">
        <f>ROUND(IFERROR(F4/4.6597,"na"),2)</f>
        <v>98.05</v>
      </c>
      <c r="F4" s="16">
        <f>IFERROR(ROUND($F$14*J4/100,2),"na")</f>
        <v>456.9</v>
      </c>
      <c r="G4" s="59">
        <f>IFERROR(ROUND(C4*100/E4-100,2),0)</f>
        <v>4.93</v>
      </c>
      <c r="H4" s="59">
        <f>IFERROR(ROUND(D4*100/F4-100,2),0)</f>
        <v>5.0199999999999996</v>
      </c>
      <c r="I4" s="44">
        <v>7.52</v>
      </c>
      <c r="J4" s="45">
        <v>7.41</v>
      </c>
    </row>
    <row r="5" spans="1:10" x14ac:dyDescent="0.25">
      <c r="A5" s="32">
        <v>2</v>
      </c>
      <c r="B5" s="33" t="s">
        <v>29</v>
      </c>
      <c r="C5" s="16">
        <f t="shared" ref="C5:C14" si="0">ROUND(D5/4.6639,2)</f>
        <v>94.67</v>
      </c>
      <c r="D5" s="23">
        <f t="shared" ref="D5:D13" si="1">ROUND(I5*$D$14/100,2)</f>
        <v>441.55</v>
      </c>
      <c r="E5" s="16">
        <f t="shared" ref="E5:E14" si="2">ROUND(IFERROR(F5/4.6597,"na"),2)</f>
        <v>93.29</v>
      </c>
      <c r="F5" s="16">
        <f t="shared" ref="F5:F13" si="3">IFERROR(ROUND($F$14*J5/100,2),"na")</f>
        <v>434.71</v>
      </c>
      <c r="G5" s="59">
        <f t="shared" ref="G5:G13" si="4">IFERROR(ROUND(C5*100/E5-100,2),0)</f>
        <v>1.48</v>
      </c>
      <c r="H5" s="59">
        <f t="shared" ref="H5:H13" si="5">IFERROR(ROUND(D5*100/F5-100,2),0)</f>
        <v>1.57</v>
      </c>
      <c r="I5" s="44">
        <v>6.92</v>
      </c>
      <c r="J5" s="45">
        <v>7.05</v>
      </c>
    </row>
    <row r="6" spans="1:10" x14ac:dyDescent="0.25">
      <c r="A6" s="32">
        <v>3</v>
      </c>
      <c r="B6" s="33" t="s">
        <v>30</v>
      </c>
      <c r="C6" s="16">
        <f t="shared" si="0"/>
        <v>74.97</v>
      </c>
      <c r="D6" s="23">
        <f t="shared" si="1"/>
        <v>349.67</v>
      </c>
      <c r="E6" s="16">
        <f t="shared" si="2"/>
        <v>72.91</v>
      </c>
      <c r="F6" s="16">
        <f t="shared" si="3"/>
        <v>339.75</v>
      </c>
      <c r="G6" s="59">
        <f t="shared" si="4"/>
        <v>2.83</v>
      </c>
      <c r="H6" s="59">
        <f t="shared" si="5"/>
        <v>2.92</v>
      </c>
      <c r="I6" s="44">
        <v>5.48</v>
      </c>
      <c r="J6" s="45">
        <v>5.51</v>
      </c>
    </row>
    <row r="7" spans="1:10" x14ac:dyDescent="0.25">
      <c r="A7" s="32">
        <v>4</v>
      </c>
      <c r="B7" s="33" t="s">
        <v>31</v>
      </c>
      <c r="C7" s="16">
        <f t="shared" si="0"/>
        <v>72.099999999999994</v>
      </c>
      <c r="D7" s="23">
        <f t="shared" si="1"/>
        <v>336.27</v>
      </c>
      <c r="E7" s="16">
        <f t="shared" si="2"/>
        <v>66.83</v>
      </c>
      <c r="F7" s="16">
        <f t="shared" si="3"/>
        <v>311.39</v>
      </c>
      <c r="G7" s="59">
        <f t="shared" si="4"/>
        <v>7.89</v>
      </c>
      <c r="H7" s="59">
        <f t="shared" si="5"/>
        <v>7.99</v>
      </c>
      <c r="I7" s="44">
        <v>5.27</v>
      </c>
      <c r="J7" s="45">
        <v>5.05</v>
      </c>
    </row>
    <row r="8" spans="1:10" x14ac:dyDescent="0.25">
      <c r="A8" s="32">
        <v>5</v>
      </c>
      <c r="B8" s="33" t="s">
        <v>32</v>
      </c>
      <c r="C8" s="16">
        <f t="shared" si="0"/>
        <v>66.489999999999995</v>
      </c>
      <c r="D8" s="23">
        <f t="shared" si="1"/>
        <v>310.11</v>
      </c>
      <c r="E8" s="16">
        <f t="shared" si="2"/>
        <v>62.59</v>
      </c>
      <c r="F8" s="16">
        <f t="shared" si="3"/>
        <v>291.64999999999998</v>
      </c>
      <c r="G8" s="59">
        <f t="shared" si="4"/>
        <v>6.23</v>
      </c>
      <c r="H8" s="59">
        <f t="shared" si="5"/>
        <v>6.33</v>
      </c>
      <c r="I8" s="44">
        <v>4.8600000000000003</v>
      </c>
      <c r="J8" s="45">
        <v>4.7300000000000004</v>
      </c>
    </row>
    <row r="9" spans="1:10" x14ac:dyDescent="0.25">
      <c r="A9" s="32">
        <v>6</v>
      </c>
      <c r="B9" s="33" t="s">
        <v>33</v>
      </c>
      <c r="C9" s="16">
        <f t="shared" si="0"/>
        <v>56.5</v>
      </c>
      <c r="D9" s="23">
        <f t="shared" si="1"/>
        <v>263.52999999999997</v>
      </c>
      <c r="E9" s="16">
        <f t="shared" si="2"/>
        <v>54.65</v>
      </c>
      <c r="F9" s="16">
        <f t="shared" si="3"/>
        <v>254.66</v>
      </c>
      <c r="G9" s="59">
        <f t="shared" si="4"/>
        <v>3.39</v>
      </c>
      <c r="H9" s="59">
        <f t="shared" si="5"/>
        <v>3.48</v>
      </c>
      <c r="I9" s="44">
        <v>4.13</v>
      </c>
      <c r="J9" s="45">
        <v>4.13</v>
      </c>
    </row>
    <row r="10" spans="1:10" x14ac:dyDescent="0.25">
      <c r="A10" s="32">
        <v>7</v>
      </c>
      <c r="B10" s="33" t="s">
        <v>34</v>
      </c>
      <c r="C10" s="16">
        <f t="shared" si="0"/>
        <v>50.07</v>
      </c>
      <c r="D10" s="23">
        <f t="shared" si="1"/>
        <v>233.54</v>
      </c>
      <c r="E10" s="16">
        <f t="shared" si="2"/>
        <v>48.7</v>
      </c>
      <c r="F10" s="16">
        <f t="shared" si="3"/>
        <v>226.91</v>
      </c>
      <c r="G10" s="59">
        <f t="shared" si="4"/>
        <v>2.81</v>
      </c>
      <c r="H10" s="59">
        <f t="shared" si="5"/>
        <v>2.92</v>
      </c>
      <c r="I10" s="44">
        <v>3.66</v>
      </c>
      <c r="J10" s="45">
        <v>3.68</v>
      </c>
    </row>
    <row r="11" spans="1:10" x14ac:dyDescent="0.25">
      <c r="A11" s="32">
        <v>8</v>
      </c>
      <c r="B11" s="33" t="s">
        <v>35</v>
      </c>
      <c r="C11" s="16">
        <f t="shared" si="0"/>
        <v>49.8</v>
      </c>
      <c r="D11" s="23">
        <f t="shared" si="1"/>
        <v>232.26</v>
      </c>
      <c r="E11" s="16">
        <f t="shared" si="2"/>
        <v>43.27</v>
      </c>
      <c r="F11" s="16">
        <f t="shared" si="3"/>
        <v>201.63</v>
      </c>
      <c r="G11" s="59">
        <f t="shared" si="4"/>
        <v>15.09</v>
      </c>
      <c r="H11" s="59">
        <f t="shared" si="5"/>
        <v>15.19</v>
      </c>
      <c r="I11" s="44">
        <v>3.64</v>
      </c>
      <c r="J11" s="45">
        <v>3.27</v>
      </c>
    </row>
    <row r="12" spans="1:10" x14ac:dyDescent="0.25">
      <c r="A12" s="32">
        <v>9</v>
      </c>
      <c r="B12" s="33" t="s">
        <v>36</v>
      </c>
      <c r="C12" s="16">
        <f t="shared" si="0"/>
        <v>36.53</v>
      </c>
      <c r="D12" s="23">
        <f t="shared" si="1"/>
        <v>170.37</v>
      </c>
      <c r="E12" s="16">
        <f t="shared" si="2"/>
        <v>33.08</v>
      </c>
      <c r="F12" s="16">
        <f t="shared" si="3"/>
        <v>154.15</v>
      </c>
      <c r="G12" s="59">
        <f t="shared" si="4"/>
        <v>10.43</v>
      </c>
      <c r="H12" s="59">
        <f t="shared" si="5"/>
        <v>10.52</v>
      </c>
      <c r="I12" s="44">
        <v>2.67</v>
      </c>
      <c r="J12" s="45">
        <v>2.5</v>
      </c>
    </row>
    <row r="13" spans="1:10" x14ac:dyDescent="0.25">
      <c r="A13" s="32">
        <v>10</v>
      </c>
      <c r="B13" s="33" t="s">
        <v>51</v>
      </c>
      <c r="C13" s="16">
        <f t="shared" si="0"/>
        <v>32.97</v>
      </c>
      <c r="D13" s="23">
        <f t="shared" si="1"/>
        <v>153.78</v>
      </c>
      <c r="E13" s="16" t="str">
        <f>IFERROR(F13/4.6597,"na")</f>
        <v>na</v>
      </c>
      <c r="F13" s="16" t="str">
        <f t="shared" si="3"/>
        <v>na</v>
      </c>
      <c r="G13" s="60">
        <f t="shared" si="4"/>
        <v>0</v>
      </c>
      <c r="H13" s="60">
        <f t="shared" si="5"/>
        <v>0</v>
      </c>
      <c r="I13" s="44">
        <v>2.41</v>
      </c>
      <c r="J13" s="45" t="s">
        <v>19</v>
      </c>
    </row>
    <row r="14" spans="1:10" x14ac:dyDescent="0.25">
      <c r="A14" s="38"/>
      <c r="B14" s="35" t="s">
        <v>14</v>
      </c>
      <c r="C14" s="36">
        <f t="shared" si="0"/>
        <v>1368.12</v>
      </c>
      <c r="D14" s="36">
        <v>6380.7880599999999</v>
      </c>
      <c r="E14" s="36">
        <f t="shared" si="2"/>
        <v>1323.27</v>
      </c>
      <c r="F14" s="36">
        <v>6166.053903</v>
      </c>
      <c r="G14" s="37">
        <f t="shared" ref="G14" si="6">IFERROR(ROUND(C14*100/E14-100,2),0)</f>
        <v>3.39</v>
      </c>
      <c r="H14" s="37">
        <f t="shared" ref="H14" si="7">IFERROR(ROUND(D14*100/F14-100,2),0)</f>
        <v>3.48</v>
      </c>
      <c r="I14" s="37">
        <v>100</v>
      </c>
      <c r="J14" s="37">
        <v>100</v>
      </c>
    </row>
    <row r="15" spans="1:10" x14ac:dyDescent="0.25">
      <c r="A15" s="39" t="s">
        <v>52</v>
      </c>
      <c r="E15" s="12"/>
    </row>
    <row r="16" spans="1:10" x14ac:dyDescent="0.25">
      <c r="D16" s="13"/>
      <c r="E16" s="12"/>
    </row>
    <row r="17" spans="1:7" x14ac:dyDescent="0.25">
      <c r="A17" s="40" t="s">
        <v>46</v>
      </c>
      <c r="B17" s="41"/>
      <c r="C17" s="40" t="s">
        <v>47</v>
      </c>
      <c r="D17" s="41"/>
      <c r="E17" s="41"/>
    </row>
    <row r="18" spans="1:7" x14ac:dyDescent="0.25">
      <c r="A18" s="42" t="s">
        <v>48</v>
      </c>
      <c r="B18" s="42"/>
      <c r="C18" s="41" t="s">
        <v>53</v>
      </c>
      <c r="D18" s="42"/>
      <c r="E18" s="42"/>
      <c r="F18" s="42"/>
      <c r="G18" s="42"/>
    </row>
    <row r="19" spans="1:7" x14ac:dyDescent="0.25">
      <c r="A19" s="42" t="s">
        <v>49</v>
      </c>
      <c r="B19" s="42"/>
      <c r="C19" s="42" t="s">
        <v>54</v>
      </c>
      <c r="D19" s="42"/>
      <c r="E19" s="42"/>
      <c r="F19" s="42"/>
      <c r="G19" s="42"/>
    </row>
    <row r="20" spans="1:7" x14ac:dyDescent="0.25">
      <c r="A20" s="42"/>
      <c r="B20" s="42"/>
      <c r="C20" s="42" t="s">
        <v>55</v>
      </c>
      <c r="D20" s="42"/>
      <c r="E20" s="42"/>
      <c r="F20" s="42"/>
      <c r="G20" s="42"/>
    </row>
  </sheetData>
  <mergeCells count="6"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total</vt:lpstr>
      <vt:lpstr>life</vt:lpstr>
      <vt:lpstr>non-life</vt:lpstr>
      <vt:lpstr>mtpl</vt:lpstr>
      <vt:lpstr>brokers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2018-04-04T12:49:57Z</dcterms:created>
  <dcterms:modified xsi:type="dcterms:W3CDTF">2019-03-26T23:24:59Z</dcterms:modified>
</cp:coreProperties>
</file>