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4915" windowHeight="11835" tabRatio="861"/>
  </bookViews>
  <sheets>
    <sheet name="rankings" sheetId="31" r:id="rId1"/>
  </sheets>
  <calcPr calcId="125725"/>
</workbook>
</file>

<file path=xl/calcChain.xml><?xml version="1.0" encoding="utf-8"?>
<calcChain xmlns="http://schemas.openxmlformats.org/spreadsheetml/2006/main">
  <c r="J53" i="31"/>
  <c r="I53"/>
  <c r="H53"/>
  <c r="E53"/>
  <c r="C53"/>
  <c r="G53" s="1"/>
  <c r="F52"/>
  <c r="J52" s="1"/>
  <c r="E52"/>
  <c r="D52"/>
  <c r="H52" s="1"/>
  <c r="F51"/>
  <c r="J51" s="1"/>
  <c r="E51"/>
  <c r="D51"/>
  <c r="C51"/>
  <c r="J50"/>
  <c r="I50"/>
  <c r="H50"/>
  <c r="E50"/>
  <c r="C50"/>
  <c r="G50" s="1"/>
  <c r="J49"/>
  <c r="I49"/>
  <c r="H49"/>
  <c r="E49"/>
  <c r="C49"/>
  <c r="G49" s="1"/>
  <c r="J48"/>
  <c r="I48"/>
  <c r="H48"/>
  <c r="E48"/>
  <c r="C48"/>
  <c r="J47"/>
  <c r="I47"/>
  <c r="H47"/>
  <c r="E47"/>
  <c r="C47"/>
  <c r="G47" s="1"/>
  <c r="J46"/>
  <c r="I46"/>
  <c r="H46"/>
  <c r="E46"/>
  <c r="C46"/>
  <c r="G46" s="1"/>
  <c r="J45"/>
  <c r="I45"/>
  <c r="H45"/>
  <c r="E45"/>
  <c r="C45"/>
  <c r="G45" s="1"/>
  <c r="J44"/>
  <c r="I44"/>
  <c r="H44"/>
  <c r="E44"/>
  <c r="C44"/>
  <c r="J43"/>
  <c r="I43"/>
  <c r="H43"/>
  <c r="E43"/>
  <c r="C43"/>
  <c r="J42"/>
  <c r="I42"/>
  <c r="H42"/>
  <c r="E42"/>
  <c r="C42"/>
  <c r="G42" s="1"/>
  <c r="J41"/>
  <c r="I41"/>
  <c r="H41"/>
  <c r="E41"/>
  <c r="C41"/>
  <c r="G41" s="1"/>
  <c r="J34"/>
  <c r="I34"/>
  <c r="H34"/>
  <c r="E34"/>
  <c r="C34"/>
  <c r="D33"/>
  <c r="C33" s="1"/>
  <c r="F32"/>
  <c r="J32" s="1"/>
  <c r="D32"/>
  <c r="C32" s="1"/>
  <c r="I31"/>
  <c r="C31"/>
  <c r="I30"/>
  <c r="C30"/>
  <c r="J29"/>
  <c r="I29"/>
  <c r="H29"/>
  <c r="E29"/>
  <c r="C29"/>
  <c r="J28"/>
  <c r="I28"/>
  <c r="H28"/>
  <c r="E28"/>
  <c r="C28"/>
  <c r="G28" s="1"/>
  <c r="J27"/>
  <c r="I27"/>
  <c r="H27"/>
  <c r="E27"/>
  <c r="C27"/>
  <c r="G27" s="1"/>
  <c r="J26"/>
  <c r="I26"/>
  <c r="H26"/>
  <c r="E26"/>
  <c r="C26"/>
  <c r="G26" s="1"/>
  <c r="J25"/>
  <c r="I25"/>
  <c r="H25"/>
  <c r="E25"/>
  <c r="C25"/>
  <c r="J24"/>
  <c r="I24"/>
  <c r="H24"/>
  <c r="E24"/>
  <c r="C24"/>
  <c r="J23"/>
  <c r="I23"/>
  <c r="H23"/>
  <c r="E23"/>
  <c r="C23"/>
  <c r="G23" s="1"/>
  <c r="J22"/>
  <c r="I22"/>
  <c r="H22"/>
  <c r="E22"/>
  <c r="C22"/>
  <c r="G22" s="1"/>
  <c r="J16"/>
  <c r="I16"/>
  <c r="H16"/>
  <c r="E16"/>
  <c r="C16"/>
  <c r="F15"/>
  <c r="E15" s="1"/>
  <c r="D15"/>
  <c r="H15" s="1"/>
  <c r="F14"/>
  <c r="E14" s="1"/>
  <c r="D14"/>
  <c r="J13"/>
  <c r="I13"/>
  <c r="H13"/>
  <c r="E13"/>
  <c r="C13"/>
  <c r="J12"/>
  <c r="I12"/>
  <c r="H12"/>
  <c r="E12"/>
  <c r="C12"/>
  <c r="G12" s="1"/>
  <c r="J11"/>
  <c r="I11"/>
  <c r="H11"/>
  <c r="E11"/>
  <c r="C11"/>
  <c r="J10"/>
  <c r="I10"/>
  <c r="H10"/>
  <c r="E10"/>
  <c r="C10"/>
  <c r="J9"/>
  <c r="I9"/>
  <c r="H9"/>
  <c r="E9"/>
  <c r="C9"/>
  <c r="J8"/>
  <c r="I8"/>
  <c r="H8"/>
  <c r="E8"/>
  <c r="C8"/>
  <c r="G8" s="1"/>
  <c r="J7"/>
  <c r="I7"/>
  <c r="H7"/>
  <c r="E7"/>
  <c r="C7"/>
  <c r="J6"/>
  <c r="I6"/>
  <c r="H6"/>
  <c r="E6"/>
  <c r="C6"/>
  <c r="J5"/>
  <c r="I5"/>
  <c r="H5"/>
  <c r="E5"/>
  <c r="C5"/>
  <c r="J4"/>
  <c r="I4"/>
  <c r="H4"/>
  <c r="E4"/>
  <c r="C4"/>
  <c r="G4" s="1"/>
  <c r="G11" l="1"/>
  <c r="G6"/>
  <c r="G10"/>
  <c r="H14"/>
  <c r="G16"/>
  <c r="G25"/>
  <c r="G29"/>
  <c r="G34"/>
  <c r="G44"/>
  <c r="G48"/>
  <c r="H51"/>
  <c r="C52"/>
  <c r="G52" s="1"/>
  <c r="I52"/>
  <c r="G7"/>
  <c r="G5"/>
  <c r="G9"/>
  <c r="G13"/>
  <c r="G24"/>
  <c r="G43"/>
  <c r="G51"/>
  <c r="I51"/>
  <c r="C14"/>
  <c r="G14" s="1"/>
  <c r="C15"/>
  <c r="G15" s="1"/>
  <c r="E32"/>
  <c r="G32" s="1"/>
  <c r="I32"/>
  <c r="I33"/>
  <c r="J14"/>
  <c r="J15"/>
  <c r="H32"/>
  <c r="I14"/>
  <c r="I15"/>
</calcChain>
</file>

<file path=xl/sharedStrings.xml><?xml version="1.0" encoding="utf-8"?>
<sst xmlns="http://schemas.openxmlformats.org/spreadsheetml/2006/main" count="79" uniqueCount="37">
  <si>
    <t>Market share (%)</t>
  </si>
  <si>
    <t>TOTAL</t>
  </si>
  <si>
    <t>CITY Insurance</t>
  </si>
  <si>
    <t>ASIROM VIG</t>
  </si>
  <si>
    <t>CARPATICA ASIG</t>
  </si>
  <si>
    <t>OMNIASIG VIG</t>
  </si>
  <si>
    <t>TOP 10</t>
  </si>
  <si>
    <t>in EUR</t>
  </si>
  <si>
    <t>in RON</t>
  </si>
  <si>
    <t>SOURCE:</t>
  </si>
  <si>
    <t>Currency: Leu (RON)</t>
  </si>
  <si>
    <t>FSA - Financial Supervision Authority</t>
  </si>
  <si>
    <t>Currency conversions were calculed for an average exchange rate of:</t>
  </si>
  <si>
    <t>RON 4.4450/EUR - in 2015</t>
  </si>
  <si>
    <t xml:space="preserve">BNRO - National Bank of Romania </t>
  </si>
  <si>
    <t>NN Asigurări de Viață</t>
  </si>
  <si>
    <t>BCR Asigurări de Viață VIG</t>
  </si>
  <si>
    <t>ALLIANZ-ȚIRIAC</t>
  </si>
  <si>
    <t>GENERALI România</t>
  </si>
  <si>
    <t>GRAWE România</t>
  </si>
  <si>
    <t>ERGO Asigurări de Viață</t>
  </si>
  <si>
    <t>NA</t>
  </si>
  <si>
    <t>BRD Asigurări de Viață</t>
  </si>
  <si>
    <t>GROUPAMA Asigurări</t>
  </si>
  <si>
    <t>TOP 5</t>
  </si>
  <si>
    <t>EUROINS România</t>
  </si>
  <si>
    <t>UNIQA Asigurări</t>
  </si>
  <si>
    <t>EUROLIFE ERB Asigurări de Viață</t>
  </si>
  <si>
    <t>UNIQA Asigurări de Viață</t>
  </si>
  <si>
    <t>P.A.I.D.</t>
  </si>
  <si>
    <t>Top 10 OVERALL GWP</t>
  </si>
  <si>
    <t>Top 10 LIFE GWP</t>
  </si>
  <si>
    <t>Top 10 NON-LIFE GWP</t>
  </si>
  <si>
    <t>EUR m</t>
  </si>
  <si>
    <t>RON m</t>
  </si>
  <si>
    <t>Nominal change (%)</t>
  </si>
  <si>
    <t>RON 4.4908/EUR - in 2016</t>
  </si>
</sst>
</file>

<file path=xl/styles.xml><?xml version="1.0" encoding="utf-8"?>
<styleSheet xmlns="http://schemas.openxmlformats.org/spreadsheetml/2006/main">
  <numFmts count="4">
    <numFmt numFmtId="164" formatCode="#,##0\ &quot;lei&quot;;\-#,##0\ &quot;lei&quot;"/>
    <numFmt numFmtId="165" formatCode="_-* #,##0.00\ _l_e_i_-;\-* #,##0.00\ _l_e_i_-;_-* &quot;-&quot;??\ _l_e_i_-;_-@_-"/>
    <numFmt numFmtId="166" formatCode="#,###"/>
    <numFmt numFmtId="167" formatCode="_(* #,##0.00_);_(* \(#,##0.00\);_(* \-??_);_(@_)"/>
  </numFmts>
  <fonts count="10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3" fillId="0" borderId="0"/>
    <xf numFmtId="165" fontId="3" fillId="2" borderId="1" applyFill="0"/>
    <xf numFmtId="165" fontId="3" fillId="3" borderId="1" applyFill="0"/>
    <xf numFmtId="4" fontId="3" fillId="2" borderId="1" applyFill="0"/>
    <xf numFmtId="4" fontId="3" fillId="3" borderId="1" applyFill="0"/>
    <xf numFmtId="165" fontId="3" fillId="2" borderId="1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Fill="1" applyBorder="1"/>
    <xf numFmtId="0" fontId="8" fillId="0" borderId="0" xfId="14" applyFont="1"/>
    <xf numFmtId="0" fontId="1" fillId="0" borderId="0" xfId="14"/>
    <xf numFmtId="0" fontId="2" fillId="4" borderId="1" xfId="12" applyBorder="1" applyAlignment="1">
      <alignment horizontal="center" vertical="center"/>
    </xf>
    <xf numFmtId="166" fontId="7" fillId="0" borderId="1" xfId="14" applyNumberFormat="1" applyFont="1" applyFill="1" applyBorder="1" applyAlignment="1">
      <alignment horizontal="center" vertical="center"/>
    </xf>
    <xf numFmtId="167" fontId="7" fillId="0" borderId="1" xfId="15" applyNumberFormat="1" applyFont="1" applyFill="1" applyBorder="1" applyAlignment="1">
      <alignment wrapText="1"/>
    </xf>
    <xf numFmtId="165" fontId="7" fillId="0" borderId="1" xfId="15" applyFont="1" applyFill="1" applyBorder="1"/>
    <xf numFmtId="166" fontId="2" fillId="5" borderId="1" xfId="13" applyNumberFormat="1" applyBorder="1"/>
    <xf numFmtId="167" fontId="2" fillId="5" borderId="1" xfId="13" applyNumberFormat="1" applyBorder="1" applyAlignment="1">
      <alignment wrapText="1"/>
    </xf>
    <xf numFmtId="165" fontId="2" fillId="5" borderId="1" xfId="13" applyNumberFormat="1" applyBorder="1"/>
    <xf numFmtId="0" fontId="2" fillId="5" borderId="1" xfId="13" applyBorder="1"/>
    <xf numFmtId="0" fontId="9" fillId="0" borderId="0" xfId="14" applyFont="1"/>
    <xf numFmtId="165" fontId="3" fillId="0" borderId="1" xfId="15" applyFont="1" applyFill="1" applyBorder="1" applyAlignment="1">
      <alignment horizontal="center" vertical="center"/>
    </xf>
    <xf numFmtId="165" fontId="2" fillId="5" borderId="1" xfId="13" applyNumberFormat="1" applyBorder="1" applyAlignment="1">
      <alignment horizontal="center" vertical="center"/>
    </xf>
    <xf numFmtId="166" fontId="7" fillId="0" borderId="1" xfId="14" applyNumberFormat="1" applyFont="1" applyFill="1" applyBorder="1"/>
    <xf numFmtId="165" fontId="3" fillId="0" borderId="1" xfId="15" applyFont="1" applyFill="1" applyBorder="1"/>
    <xf numFmtId="165" fontId="3" fillId="0" borderId="1" xfId="15" applyNumberFormat="1" applyFont="1" applyFill="1" applyBorder="1"/>
    <xf numFmtId="0" fontId="2" fillId="4" borderId="1" xfId="12" applyBorder="1" applyAlignment="1">
      <alignment horizontal="center" vertical="center" wrapText="1"/>
    </xf>
    <xf numFmtId="0" fontId="2" fillId="4" borderId="1" xfId="12" applyBorder="1" applyAlignment="1">
      <alignment horizontal="center" vertical="center"/>
    </xf>
    <xf numFmtId="0" fontId="2" fillId="4" borderId="2" xfId="12" applyBorder="1" applyAlignment="1">
      <alignment horizontal="center" vertical="center" wrapText="1"/>
    </xf>
    <xf numFmtId="0" fontId="2" fillId="4" borderId="3" xfId="12" applyBorder="1" applyAlignment="1">
      <alignment horizontal="center" vertical="center" wrapText="1"/>
    </xf>
  </cellXfs>
  <cellStyles count="16">
    <cellStyle name="Accent4" xfId="12" builtinId="41"/>
    <cellStyle name="Accent6" xfId="13" builtinId="49"/>
    <cellStyle name="Comma 2" xfId="1"/>
    <cellStyle name="Comma 2 2" xfId="2"/>
    <cellStyle name="Comma 2 3" xfId="3"/>
    <cellStyle name="Comma 3" xfId="4"/>
    <cellStyle name="Comma 4" xfId="5"/>
    <cellStyle name="Comma 5" xfId="15"/>
    <cellStyle name="Normal" xfId="0" builtinId="0"/>
    <cellStyle name="Normal 2" xfId="14"/>
    <cellStyle name="Normal 2 2" xfId="6"/>
    <cellStyle name="Style 1" xfId="7"/>
    <cellStyle name="Style 1 2" xfId="8"/>
    <cellStyle name="Style 2" xfId="9"/>
    <cellStyle name="Style 2 2" xfId="10"/>
    <cellStyle name="Style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J58"/>
  <sheetViews>
    <sheetView tabSelected="1" topLeftCell="A28" zoomScale="115" zoomScaleNormal="115" workbookViewId="0">
      <selection activeCell="K48" sqref="K48"/>
    </sheetView>
  </sheetViews>
  <sheetFormatPr defaultRowHeight="15"/>
  <cols>
    <col min="1" max="1" width="4.42578125" style="5" customWidth="1"/>
    <col min="2" max="2" width="32.5703125" style="5" customWidth="1"/>
    <col min="3" max="6" width="12.7109375" style="5" bestFit="1" customWidth="1"/>
    <col min="7" max="7" width="9.85546875" style="5" customWidth="1"/>
    <col min="8" max="8" width="13.85546875" style="5" customWidth="1"/>
    <col min="9" max="10" width="11.140625" style="5" bestFit="1" customWidth="1"/>
    <col min="11" max="11" width="25.7109375" style="5" customWidth="1"/>
    <col min="12" max="12" width="19.85546875" style="5" customWidth="1"/>
    <col min="13" max="16384" width="9.140625" style="5"/>
  </cols>
  <sheetData>
    <row r="1" spans="1:10" ht="15.75" thickBot="1">
      <c r="A1" s="4" t="s">
        <v>30</v>
      </c>
    </row>
    <row r="2" spans="1:10" ht="15" customHeight="1">
      <c r="A2" s="20"/>
      <c r="B2" s="20"/>
      <c r="C2" s="21">
        <v>2016</v>
      </c>
      <c r="D2" s="21"/>
      <c r="E2" s="21">
        <v>2015</v>
      </c>
      <c r="F2" s="21"/>
      <c r="G2" s="20" t="s">
        <v>35</v>
      </c>
      <c r="H2" s="20"/>
      <c r="I2" s="22" t="s">
        <v>0</v>
      </c>
      <c r="J2" s="23"/>
    </row>
    <row r="3" spans="1:10" ht="15" customHeight="1">
      <c r="A3" s="20"/>
      <c r="B3" s="20"/>
      <c r="C3" s="6" t="s">
        <v>33</v>
      </c>
      <c r="D3" s="6" t="s">
        <v>34</v>
      </c>
      <c r="E3" s="6" t="s">
        <v>33</v>
      </c>
      <c r="F3" s="6" t="s">
        <v>34</v>
      </c>
      <c r="G3" s="6" t="s">
        <v>7</v>
      </c>
      <c r="H3" s="6" t="s">
        <v>8</v>
      </c>
      <c r="I3" s="6">
        <v>2016</v>
      </c>
      <c r="J3" s="6">
        <v>2015</v>
      </c>
    </row>
    <row r="4" spans="1:10">
      <c r="A4" s="7">
        <v>1</v>
      </c>
      <c r="B4" s="8" t="s">
        <v>17</v>
      </c>
      <c r="C4" s="9">
        <f>D4/4.4908</f>
        <v>273.34502738932929</v>
      </c>
      <c r="D4" s="9">
        <v>1227.5378490000001</v>
      </c>
      <c r="E4" s="9">
        <f>F4/4.445</f>
        <v>237.22261484814399</v>
      </c>
      <c r="F4" s="9">
        <v>1054.4545230000001</v>
      </c>
      <c r="G4" s="9">
        <f>C4*100/E4-100</f>
        <v>15.22722130194407</v>
      </c>
      <c r="H4" s="9">
        <f>D4*100/F4-100</f>
        <v>16.414489408947219</v>
      </c>
      <c r="I4" s="9">
        <f>D4*100/$D$16</f>
        <v>13.07652663827788</v>
      </c>
      <c r="J4" s="9">
        <f>F4*100/$F$16</f>
        <v>12.354592423919373</v>
      </c>
    </row>
    <row r="5" spans="1:10">
      <c r="A5" s="7">
        <v>2</v>
      </c>
      <c r="B5" s="8" t="s">
        <v>5</v>
      </c>
      <c r="C5" s="9">
        <f t="shared" ref="C5:C16" si="0">D5/4.4908</f>
        <v>241.20881557851604</v>
      </c>
      <c r="D5" s="9">
        <v>1083.2205489999999</v>
      </c>
      <c r="E5" s="9">
        <f t="shared" ref="E5:E16" si="1">F5/4.445</f>
        <v>219.72709043869514</v>
      </c>
      <c r="F5" s="9">
        <v>976.68691699999999</v>
      </c>
      <c r="G5" s="9">
        <f t="shared" ref="G5:H16" si="2">C5*100/E5-100</f>
        <v>9.7765483067798584</v>
      </c>
      <c r="H5" s="9">
        <f t="shared" si="2"/>
        <v>10.907654248838469</v>
      </c>
      <c r="I5" s="9">
        <f t="shared" ref="I5:I16" si="3">D5*100/$D$16</f>
        <v>11.539165473119752</v>
      </c>
      <c r="J5" s="9">
        <f t="shared" ref="J5:J16" si="4">F5*100/$F$16</f>
        <v>11.443422662723377</v>
      </c>
    </row>
    <row r="6" spans="1:10">
      <c r="A6" s="7">
        <v>3</v>
      </c>
      <c r="B6" s="8" t="s">
        <v>3</v>
      </c>
      <c r="C6" s="9">
        <f t="shared" si="0"/>
        <v>238.7731041239868</v>
      </c>
      <c r="D6" s="9">
        <v>1072.282256</v>
      </c>
      <c r="E6" s="9">
        <f t="shared" si="1"/>
        <v>166.61398965129359</v>
      </c>
      <c r="F6" s="9">
        <v>740.59918400000004</v>
      </c>
      <c r="G6" s="9">
        <f t="shared" si="2"/>
        <v>43.309157066411416</v>
      </c>
      <c r="H6" s="9">
        <f t="shared" si="2"/>
        <v>44.785773352944972</v>
      </c>
      <c r="I6" s="9">
        <f t="shared" si="3"/>
        <v>11.42264370565791</v>
      </c>
      <c r="J6" s="9">
        <f t="shared" si="4"/>
        <v>8.6772837218009364</v>
      </c>
    </row>
    <row r="7" spans="1:10">
      <c r="A7" s="7">
        <v>4</v>
      </c>
      <c r="B7" s="8" t="s">
        <v>23</v>
      </c>
      <c r="C7" s="9">
        <f t="shared" si="0"/>
        <v>207.59450298387816</v>
      </c>
      <c r="D7" s="9">
        <v>932.26539400000001</v>
      </c>
      <c r="E7" s="9">
        <f t="shared" si="1"/>
        <v>181.07359820022498</v>
      </c>
      <c r="F7" s="9">
        <v>804.87214400000005</v>
      </c>
      <c r="G7" s="9">
        <f t="shared" si="2"/>
        <v>14.646478032831311</v>
      </c>
      <c r="H7" s="9">
        <f t="shared" si="2"/>
        <v>15.827762328422693</v>
      </c>
      <c r="I7" s="9">
        <f t="shared" si="3"/>
        <v>9.9310935858448008</v>
      </c>
      <c r="J7" s="9">
        <f t="shared" si="4"/>
        <v>9.4303424904424666</v>
      </c>
    </row>
    <row r="8" spans="1:10">
      <c r="A8" s="7">
        <v>5</v>
      </c>
      <c r="B8" s="8" t="s">
        <v>25</v>
      </c>
      <c r="C8" s="9">
        <f t="shared" si="0"/>
        <v>193.83143070277009</v>
      </c>
      <c r="D8" s="9">
        <v>870.45818899999995</v>
      </c>
      <c r="E8" s="9">
        <f t="shared" si="1"/>
        <v>161.62059595050619</v>
      </c>
      <c r="F8" s="9">
        <v>718.403549</v>
      </c>
      <c r="G8" s="9">
        <f t="shared" si="2"/>
        <v>19.929907177256027</v>
      </c>
      <c r="H8" s="9">
        <f t="shared" si="2"/>
        <v>21.165630405314161</v>
      </c>
      <c r="I8" s="9">
        <f t="shared" si="3"/>
        <v>9.2726832864976867</v>
      </c>
      <c r="J8" s="9">
        <f t="shared" si="4"/>
        <v>8.417226964459795</v>
      </c>
    </row>
    <row r="9" spans="1:10">
      <c r="A9" s="7">
        <v>6</v>
      </c>
      <c r="B9" s="8" t="s">
        <v>2</v>
      </c>
      <c r="C9" s="9">
        <f t="shared" si="0"/>
        <v>175.83015253406967</v>
      </c>
      <c r="D9" s="9">
        <v>789.61804900000004</v>
      </c>
      <c r="E9" s="9">
        <f t="shared" si="1"/>
        <v>112.97031496062992</v>
      </c>
      <c r="F9" s="9">
        <v>502.15305000000001</v>
      </c>
      <c r="G9" s="9">
        <f t="shared" si="2"/>
        <v>55.642792175401439</v>
      </c>
      <c r="H9" s="9">
        <f t="shared" si="2"/>
        <v>57.246490686455047</v>
      </c>
      <c r="I9" s="9">
        <f t="shared" si="3"/>
        <v>8.411521860792341</v>
      </c>
      <c r="J9" s="9">
        <f t="shared" si="4"/>
        <v>5.8835124055682071</v>
      </c>
    </row>
    <row r="10" spans="1:10">
      <c r="A10" s="7">
        <v>7</v>
      </c>
      <c r="B10" s="8" t="s">
        <v>15</v>
      </c>
      <c r="C10" s="9">
        <f t="shared" si="0"/>
        <v>147.34896187761643</v>
      </c>
      <c r="D10" s="9">
        <v>661.71471799999995</v>
      </c>
      <c r="E10" s="9">
        <f t="shared" si="1"/>
        <v>141.44835973003376</v>
      </c>
      <c r="F10" s="9">
        <v>628.73795900000005</v>
      </c>
      <c r="G10" s="9">
        <f t="shared" si="2"/>
        <v>4.1715592593964885</v>
      </c>
      <c r="H10" s="9">
        <f t="shared" si="2"/>
        <v>5.244913008345975</v>
      </c>
      <c r="I10" s="9">
        <f t="shared" si="3"/>
        <v>7.0490129032815956</v>
      </c>
      <c r="J10" s="9">
        <f t="shared" si="4"/>
        <v>7.3666536161198959</v>
      </c>
    </row>
    <row r="11" spans="1:10">
      <c r="A11" s="7">
        <v>8</v>
      </c>
      <c r="B11" s="8" t="s">
        <v>18</v>
      </c>
      <c r="C11" s="9">
        <f t="shared" si="0"/>
        <v>143.13558720049878</v>
      </c>
      <c r="D11" s="9">
        <v>642.79329499999994</v>
      </c>
      <c r="E11" s="9">
        <f t="shared" si="1"/>
        <v>108.99413318335208</v>
      </c>
      <c r="F11" s="9">
        <v>484.47892200000001</v>
      </c>
      <c r="G11" s="9">
        <f t="shared" si="2"/>
        <v>31.324120867784018</v>
      </c>
      <c r="H11" s="9">
        <f t="shared" si="2"/>
        <v>32.677246792585947</v>
      </c>
      <c r="I11" s="9">
        <f t="shared" si="3"/>
        <v>6.8474496748278355</v>
      </c>
      <c r="J11" s="9">
        <f t="shared" si="4"/>
        <v>5.6764322109032532</v>
      </c>
    </row>
    <row r="12" spans="1:10">
      <c r="A12" s="7">
        <v>9</v>
      </c>
      <c r="B12" s="8" t="s">
        <v>26</v>
      </c>
      <c r="C12" s="9">
        <f t="shared" si="0"/>
        <v>106.09412844036697</v>
      </c>
      <c r="D12" s="9">
        <v>476.44751200000002</v>
      </c>
      <c r="E12" s="9">
        <f t="shared" si="1"/>
        <v>81.867683689538808</v>
      </c>
      <c r="F12" s="9">
        <v>363.90185400000001</v>
      </c>
      <c r="G12" s="9">
        <f t="shared" si="2"/>
        <v>29.5921951849773</v>
      </c>
      <c r="H12" s="9">
        <f t="shared" si="2"/>
        <v>30.927475846275826</v>
      </c>
      <c r="I12" s="9">
        <f t="shared" si="3"/>
        <v>5.075426869717008</v>
      </c>
      <c r="J12" s="9">
        <f t="shared" si="4"/>
        <v>4.2636823024738586</v>
      </c>
    </row>
    <row r="13" spans="1:10">
      <c r="A13" s="7">
        <v>10</v>
      </c>
      <c r="B13" s="8" t="s">
        <v>4</v>
      </c>
      <c r="C13" s="9">
        <f t="shared" si="0"/>
        <v>100.5981332947359</v>
      </c>
      <c r="D13" s="9">
        <v>451.766097</v>
      </c>
      <c r="E13" s="9">
        <f t="shared" si="1"/>
        <v>131.32483262092236</v>
      </c>
      <c r="F13" s="9">
        <v>583.73888099999999</v>
      </c>
      <c r="G13" s="9">
        <f t="shared" si="2"/>
        <v>-23.397478384671587</v>
      </c>
      <c r="H13" s="9">
        <f t="shared" si="2"/>
        <v>-22.608188060716145</v>
      </c>
      <c r="I13" s="9">
        <f t="shared" si="3"/>
        <v>4.8125044832661033</v>
      </c>
      <c r="J13" s="9">
        <f t="shared" si="4"/>
        <v>6.8394186751947501</v>
      </c>
    </row>
    <row r="14" spans="1:10">
      <c r="A14" s="10"/>
      <c r="B14" s="11" t="s">
        <v>24</v>
      </c>
      <c r="C14" s="12">
        <f t="shared" si="0"/>
        <v>1154.7528807784804</v>
      </c>
      <c r="D14" s="12">
        <f>SUM(D4:D8)</f>
        <v>5185.7642370000003</v>
      </c>
      <c r="E14" s="12">
        <f t="shared" si="1"/>
        <v>966.25788908886375</v>
      </c>
      <c r="F14" s="12">
        <f>SUM(F4:F8)</f>
        <v>4295.0163169999996</v>
      </c>
      <c r="G14" s="12">
        <f t="shared" si="2"/>
        <v>19.507731198692596</v>
      </c>
      <c r="H14" s="12">
        <f t="shared" si="2"/>
        <v>20.739104447039068</v>
      </c>
      <c r="I14" s="12">
        <f t="shared" si="3"/>
        <v>55.242112689398034</v>
      </c>
      <c r="J14" s="12">
        <f t="shared" si="4"/>
        <v>50.322868263345939</v>
      </c>
    </row>
    <row r="15" spans="1:10">
      <c r="A15" s="10"/>
      <c r="B15" s="11" t="s">
        <v>6</v>
      </c>
      <c r="C15" s="12">
        <f t="shared" si="0"/>
        <v>1827.7598441257685</v>
      </c>
      <c r="D15" s="12">
        <f>SUM(D4:D13)</f>
        <v>8208.103908000001</v>
      </c>
      <c r="E15" s="12">
        <f t="shared" si="1"/>
        <v>1542.8632132733408</v>
      </c>
      <c r="F15" s="12">
        <f>SUM(F4:F13)</f>
        <v>6858.0269829999997</v>
      </c>
      <c r="G15" s="12">
        <f t="shared" si="2"/>
        <v>18.465449717217041</v>
      </c>
      <c r="H15" s="12">
        <f t="shared" si="2"/>
        <v>19.686083597317932</v>
      </c>
      <c r="I15" s="12">
        <f t="shared" si="3"/>
        <v>87.438028481282913</v>
      </c>
      <c r="J15" s="12">
        <f t="shared" si="4"/>
        <v>80.352567473605902</v>
      </c>
    </row>
    <row r="16" spans="1:10">
      <c r="A16" s="13"/>
      <c r="B16" s="11" t="s">
        <v>1</v>
      </c>
      <c r="C16" s="12">
        <f t="shared" si="0"/>
        <v>2090.3488743653688</v>
      </c>
      <c r="D16" s="12">
        <v>9387.3387249999996</v>
      </c>
      <c r="E16" s="12">
        <f t="shared" si="1"/>
        <v>1920.1168821147353</v>
      </c>
      <c r="F16" s="12">
        <v>8534.9195409999993</v>
      </c>
      <c r="G16" s="12">
        <f t="shared" si="2"/>
        <v>8.8657098865329118</v>
      </c>
      <c r="H16" s="12">
        <f t="shared" si="2"/>
        <v>9.987430811797978</v>
      </c>
      <c r="I16" s="12">
        <f t="shared" si="3"/>
        <v>100</v>
      </c>
      <c r="J16" s="12">
        <f t="shared" si="4"/>
        <v>100</v>
      </c>
    </row>
    <row r="17" spans="1:10">
      <c r="A17" s="14"/>
    </row>
    <row r="19" spans="1:10" ht="15.75" thickBot="1">
      <c r="A19" s="4" t="s">
        <v>31</v>
      </c>
    </row>
    <row r="20" spans="1:10" ht="15" customHeight="1">
      <c r="A20" s="20"/>
      <c r="B20" s="20"/>
      <c r="C20" s="21">
        <v>2016</v>
      </c>
      <c r="D20" s="21"/>
      <c r="E20" s="21">
        <v>2015</v>
      </c>
      <c r="F20" s="21"/>
      <c r="G20" s="20" t="s">
        <v>35</v>
      </c>
      <c r="H20" s="20"/>
      <c r="I20" s="22" t="s">
        <v>0</v>
      </c>
      <c r="J20" s="23"/>
    </row>
    <row r="21" spans="1:10" ht="15" customHeight="1">
      <c r="A21" s="20"/>
      <c r="B21" s="20"/>
      <c r="C21" s="6" t="s">
        <v>33</v>
      </c>
      <c r="D21" s="6" t="s">
        <v>34</v>
      </c>
      <c r="E21" s="6" t="s">
        <v>33</v>
      </c>
      <c r="F21" s="6" t="s">
        <v>34</v>
      </c>
      <c r="G21" s="6" t="s">
        <v>7</v>
      </c>
      <c r="H21" s="6" t="s">
        <v>8</v>
      </c>
      <c r="I21" s="6">
        <v>2016</v>
      </c>
      <c r="J21" s="6">
        <v>2015</v>
      </c>
    </row>
    <row r="22" spans="1:10">
      <c r="A22" s="7">
        <v>1</v>
      </c>
      <c r="B22" s="8" t="s">
        <v>15</v>
      </c>
      <c r="C22" s="9">
        <f>D22/4.4908</f>
        <v>147.34896187761643</v>
      </c>
      <c r="D22" s="15">
        <v>661.71471799999995</v>
      </c>
      <c r="E22" s="9">
        <f>F22/4.445</f>
        <v>141.44835973003376</v>
      </c>
      <c r="F22" s="15">
        <v>628.73795900000005</v>
      </c>
      <c r="G22" s="9">
        <f>C22*100/E22-100</f>
        <v>4.1715592593964885</v>
      </c>
      <c r="H22" s="9">
        <f>D22*100/F22-100</f>
        <v>5.244913008345975</v>
      </c>
      <c r="I22" s="9">
        <f>D22*100/$D$34</f>
        <v>39.627509978845339</v>
      </c>
      <c r="J22" s="9">
        <f>F22*100/$F$34</f>
        <v>39.856532511606964</v>
      </c>
    </row>
    <row r="23" spans="1:10">
      <c r="A23" s="7">
        <v>2</v>
      </c>
      <c r="B23" s="8" t="s">
        <v>16</v>
      </c>
      <c r="C23" s="9">
        <f>D23/4.4908</f>
        <v>55.450413289391641</v>
      </c>
      <c r="D23" s="15">
        <v>249.016716</v>
      </c>
      <c r="E23" s="9">
        <f t="shared" ref="E23:E34" si="5">F23/4.445</f>
        <v>59.045089763779522</v>
      </c>
      <c r="F23" s="15">
        <v>262.45542399999999</v>
      </c>
      <c r="G23" s="9">
        <f t="shared" ref="G23:H34" si="6">C23*100/E23-100</f>
        <v>-6.0880193234848576</v>
      </c>
      <c r="H23" s="9">
        <f t="shared" si="6"/>
        <v>-5.1203773178640688</v>
      </c>
      <c r="I23" s="9">
        <f t="shared" ref="I23:I34" si="7">D23*100/$D$34</f>
        <v>14.912638527996737</v>
      </c>
      <c r="J23" s="9">
        <f t="shared" ref="J23:J34" si="8">F23*100/$F$34</f>
        <v>16.637397169626894</v>
      </c>
    </row>
    <row r="24" spans="1:10">
      <c r="A24" s="7">
        <v>3</v>
      </c>
      <c r="B24" s="8" t="s">
        <v>22</v>
      </c>
      <c r="C24" s="9">
        <f t="shared" ref="C24:C34" si="9">D24/4.4908</f>
        <v>26.394572681927496</v>
      </c>
      <c r="D24" s="15">
        <v>118.532747</v>
      </c>
      <c r="E24" s="9">
        <f t="shared" si="5"/>
        <v>20.366540382452193</v>
      </c>
      <c r="F24" s="15">
        <v>90.529272000000006</v>
      </c>
      <c r="G24" s="9">
        <f t="shared" si="6"/>
        <v>29.597723453655675</v>
      </c>
      <c r="H24" s="9">
        <f t="shared" si="6"/>
        <v>30.933061076642701</v>
      </c>
      <c r="I24" s="9">
        <f t="shared" si="7"/>
        <v>7.0984632603599573</v>
      </c>
      <c r="J24" s="9">
        <f t="shared" si="8"/>
        <v>5.7387705340057416</v>
      </c>
    </row>
    <row r="25" spans="1:10">
      <c r="A25" s="7">
        <v>4</v>
      </c>
      <c r="B25" s="8" t="s">
        <v>3</v>
      </c>
      <c r="C25" s="9">
        <f t="shared" si="9"/>
        <v>25.993441257682374</v>
      </c>
      <c r="D25" s="15">
        <v>116.731346</v>
      </c>
      <c r="E25" s="9">
        <f t="shared" si="5"/>
        <v>23.161542182227222</v>
      </c>
      <c r="F25" s="15">
        <v>102.95305500000001</v>
      </c>
      <c r="G25" s="9">
        <f t="shared" si="6"/>
        <v>12.226729348049119</v>
      </c>
      <c r="H25" s="9">
        <f t="shared" si="6"/>
        <v>13.383081249993012</v>
      </c>
      <c r="I25" s="9">
        <f t="shared" si="7"/>
        <v>6.9905843902644573</v>
      </c>
      <c r="J25" s="9">
        <f t="shared" si="8"/>
        <v>6.5263306040931433</v>
      </c>
    </row>
    <row r="26" spans="1:10">
      <c r="A26" s="7">
        <v>5</v>
      </c>
      <c r="B26" s="8" t="s">
        <v>17</v>
      </c>
      <c r="C26" s="9">
        <f t="shared" si="9"/>
        <v>24.087905495680054</v>
      </c>
      <c r="D26" s="15">
        <v>108.17396599999999</v>
      </c>
      <c r="E26" s="9">
        <f t="shared" si="5"/>
        <v>22.675186726659167</v>
      </c>
      <c r="F26" s="15">
        <v>100.79120500000001</v>
      </c>
      <c r="G26" s="9">
        <f t="shared" si="6"/>
        <v>6.2302409503863458</v>
      </c>
      <c r="H26" s="9">
        <f t="shared" si="6"/>
        <v>7.3248067626535374</v>
      </c>
      <c r="I26" s="9">
        <f t="shared" si="7"/>
        <v>6.4781163249209701</v>
      </c>
      <c r="J26" s="9">
        <f t="shared" si="8"/>
        <v>6.3892880674101988</v>
      </c>
    </row>
    <row r="27" spans="1:10">
      <c r="A27" s="7">
        <v>6</v>
      </c>
      <c r="B27" s="8" t="s">
        <v>20</v>
      </c>
      <c r="C27" s="9">
        <f t="shared" si="9"/>
        <v>21.333326801460764</v>
      </c>
      <c r="D27" s="15">
        <v>95.803703999999996</v>
      </c>
      <c r="E27" s="9">
        <f t="shared" si="5"/>
        <v>10.393614848143981</v>
      </c>
      <c r="F27" s="15">
        <v>46.199618000000001</v>
      </c>
      <c r="G27" s="9">
        <f t="shared" si="6"/>
        <v>105.25415953113097</v>
      </c>
      <c r="H27" s="9">
        <f t="shared" si="6"/>
        <v>107.36903928513001</v>
      </c>
      <c r="I27" s="9">
        <f t="shared" si="7"/>
        <v>5.737309648703242</v>
      </c>
      <c r="J27" s="9">
        <f t="shared" si="8"/>
        <v>2.9286550151504729</v>
      </c>
    </row>
    <row r="28" spans="1:10">
      <c r="A28" s="7">
        <v>7</v>
      </c>
      <c r="B28" s="8" t="s">
        <v>18</v>
      </c>
      <c r="C28" s="9">
        <f t="shared" si="9"/>
        <v>15.387740937026811</v>
      </c>
      <c r="D28" s="15">
        <v>69.103267000000002</v>
      </c>
      <c r="E28" s="9">
        <f t="shared" si="5"/>
        <v>15.832999550056243</v>
      </c>
      <c r="F28" s="15">
        <v>70.377683000000005</v>
      </c>
      <c r="G28" s="9">
        <f t="shared" si="6"/>
        <v>-2.812218945764144</v>
      </c>
      <c r="H28" s="9">
        <f t="shared" si="6"/>
        <v>-1.8108240363639112</v>
      </c>
      <c r="I28" s="9">
        <f t="shared" si="7"/>
        <v>4.1383247615981151</v>
      </c>
      <c r="J28" s="9">
        <f t="shared" si="8"/>
        <v>4.4613345996198541</v>
      </c>
    </row>
    <row r="29" spans="1:10">
      <c r="A29" s="7">
        <v>8</v>
      </c>
      <c r="B29" s="8" t="s">
        <v>27</v>
      </c>
      <c r="C29" s="9">
        <f t="shared" si="9"/>
        <v>13.187988554377839</v>
      </c>
      <c r="D29" s="15">
        <v>59.224618999999997</v>
      </c>
      <c r="E29" s="9">
        <f t="shared" si="5"/>
        <v>16.467678965129355</v>
      </c>
      <c r="F29" s="15">
        <v>73.198832999999993</v>
      </c>
      <c r="G29" s="9">
        <f t="shared" si="6"/>
        <v>-19.915923899757388</v>
      </c>
      <c r="H29" s="9">
        <f t="shared" si="6"/>
        <v>-19.090760640951757</v>
      </c>
      <c r="I29" s="9">
        <f t="shared" si="7"/>
        <v>3.5467311162569803</v>
      </c>
      <c r="J29" s="9">
        <f t="shared" si="8"/>
        <v>4.640171037098443</v>
      </c>
    </row>
    <row r="30" spans="1:10">
      <c r="A30" s="7">
        <v>9</v>
      </c>
      <c r="B30" s="8" t="s">
        <v>28</v>
      </c>
      <c r="C30" s="9">
        <f t="shared" si="9"/>
        <v>11.365146967132803</v>
      </c>
      <c r="D30" s="15">
        <v>51.038601999999997</v>
      </c>
      <c r="E30" s="15" t="s">
        <v>21</v>
      </c>
      <c r="F30" s="15" t="s">
        <v>21</v>
      </c>
      <c r="G30" s="9">
        <v>0</v>
      </c>
      <c r="H30" s="9">
        <v>0</v>
      </c>
      <c r="I30" s="9">
        <f t="shared" si="7"/>
        <v>3.0565025305381157</v>
      </c>
      <c r="J30" s="9">
        <v>0</v>
      </c>
    </row>
    <row r="31" spans="1:10">
      <c r="A31" s="7">
        <v>10</v>
      </c>
      <c r="B31" s="8" t="s">
        <v>19</v>
      </c>
      <c r="C31" s="9">
        <f t="shared" si="9"/>
        <v>9.8818533446156582</v>
      </c>
      <c r="D31" s="15">
        <v>44.377426999999997</v>
      </c>
      <c r="E31" s="15" t="s">
        <v>21</v>
      </c>
      <c r="F31" s="15" t="s">
        <v>21</v>
      </c>
      <c r="G31" s="9">
        <v>0</v>
      </c>
      <c r="H31" s="9">
        <v>0</v>
      </c>
      <c r="I31" s="9">
        <f t="shared" si="7"/>
        <v>2.6575907765708489</v>
      </c>
      <c r="J31" s="9">
        <v>0</v>
      </c>
    </row>
    <row r="32" spans="1:10">
      <c r="A32" s="10"/>
      <c r="B32" s="11" t="s">
        <v>24</v>
      </c>
      <c r="C32" s="12">
        <f t="shared" si="9"/>
        <v>279.27529460229806</v>
      </c>
      <c r="D32" s="16">
        <f>SUM(D22:D26)</f>
        <v>1254.1694930000001</v>
      </c>
      <c r="E32" s="12">
        <f t="shared" si="5"/>
        <v>266.69671878515186</v>
      </c>
      <c r="F32" s="16">
        <f>SUM(F22:F26)</f>
        <v>1185.466915</v>
      </c>
      <c r="G32" s="12">
        <f t="shared" si="6"/>
        <v>4.7164344107582963</v>
      </c>
      <c r="H32" s="12">
        <f t="shared" si="6"/>
        <v>5.7954023963629595</v>
      </c>
      <c r="I32" s="12">
        <f t="shared" si="7"/>
        <v>75.107312482387456</v>
      </c>
      <c r="J32" s="12">
        <f t="shared" si="8"/>
        <v>75.148318886742942</v>
      </c>
    </row>
    <row r="33" spans="1:10">
      <c r="A33" s="10"/>
      <c r="B33" s="11" t="s">
        <v>6</v>
      </c>
      <c r="C33" s="12">
        <f t="shared" si="9"/>
        <v>350.43135120691193</v>
      </c>
      <c r="D33" s="16">
        <f>SUM(D22:D31)</f>
        <v>1573.717112</v>
      </c>
      <c r="E33" s="16" t="s">
        <v>21</v>
      </c>
      <c r="F33" s="16" t="s">
        <v>21</v>
      </c>
      <c r="G33" s="12">
        <v>0</v>
      </c>
      <c r="H33" s="12">
        <v>0</v>
      </c>
      <c r="I33" s="12">
        <f t="shared" si="7"/>
        <v>94.243771316054747</v>
      </c>
      <c r="J33" s="12">
        <v>0</v>
      </c>
    </row>
    <row r="34" spans="1:10">
      <c r="A34" s="13"/>
      <c r="B34" s="11" t="s">
        <v>1</v>
      </c>
      <c r="C34" s="12">
        <f t="shared" si="9"/>
        <v>371.83502560790953</v>
      </c>
      <c r="D34" s="16">
        <v>1669.8367330000001</v>
      </c>
      <c r="E34" s="12">
        <f t="shared" si="5"/>
        <v>354.89379235095612</v>
      </c>
      <c r="F34" s="16">
        <v>1577.5029070000001</v>
      </c>
      <c r="G34" s="12">
        <f t="shared" si="6"/>
        <v>4.7736065330216206</v>
      </c>
      <c r="H34" s="12">
        <f t="shared" si="6"/>
        <v>5.8531636037105699</v>
      </c>
      <c r="I34" s="12">
        <f t="shared" si="7"/>
        <v>100.00000000000001</v>
      </c>
      <c r="J34" s="12">
        <f t="shared" si="8"/>
        <v>100</v>
      </c>
    </row>
    <row r="35" spans="1:10">
      <c r="A35" s="14"/>
    </row>
    <row r="38" spans="1:10" ht="15.75" thickBot="1">
      <c r="A38" s="4" t="s">
        <v>32</v>
      </c>
    </row>
    <row r="39" spans="1:10" ht="15" customHeight="1">
      <c r="A39" s="20"/>
      <c r="B39" s="20"/>
      <c r="C39" s="21">
        <v>2016</v>
      </c>
      <c r="D39" s="21"/>
      <c r="E39" s="21">
        <v>2015</v>
      </c>
      <c r="F39" s="21"/>
      <c r="G39" s="20" t="s">
        <v>35</v>
      </c>
      <c r="H39" s="20"/>
      <c r="I39" s="22" t="s">
        <v>0</v>
      </c>
      <c r="J39" s="23"/>
    </row>
    <row r="40" spans="1:10" ht="15" customHeight="1">
      <c r="A40" s="20"/>
      <c r="B40" s="20"/>
      <c r="C40" s="6" t="s">
        <v>33</v>
      </c>
      <c r="D40" s="6" t="s">
        <v>34</v>
      </c>
      <c r="E40" s="6" t="s">
        <v>33</v>
      </c>
      <c r="F40" s="6" t="s">
        <v>34</v>
      </c>
      <c r="G40" s="6" t="s">
        <v>7</v>
      </c>
      <c r="H40" s="6" t="s">
        <v>8</v>
      </c>
      <c r="I40" s="6">
        <v>2016</v>
      </c>
      <c r="J40" s="6">
        <v>2015</v>
      </c>
    </row>
    <row r="41" spans="1:10">
      <c r="A41" s="17">
        <v>1</v>
      </c>
      <c r="B41" s="8" t="s">
        <v>17</v>
      </c>
      <c r="C41" s="9">
        <f>D41/4.4908</f>
        <v>249.25712189364924</v>
      </c>
      <c r="D41" s="18">
        <v>1119.363883</v>
      </c>
      <c r="E41" s="9">
        <f>F41/4.445</f>
        <v>214.54742812148481</v>
      </c>
      <c r="F41" s="18">
        <v>953.663318</v>
      </c>
      <c r="G41" s="9">
        <f>C41*100/E41-100</f>
        <v>16.178098276950905</v>
      </c>
      <c r="H41" s="9">
        <f>D41*100/F41-100</f>
        <v>17.375163946486182</v>
      </c>
      <c r="I41" s="9">
        <f>D41*100/$D$53</f>
        <v>14.504225384850407</v>
      </c>
      <c r="J41" s="9">
        <f>F41*100/$F$53</f>
        <v>13.707146893281768</v>
      </c>
    </row>
    <row r="42" spans="1:10">
      <c r="A42" s="17">
        <v>2</v>
      </c>
      <c r="B42" s="8" t="s">
        <v>5</v>
      </c>
      <c r="C42" s="9">
        <f t="shared" ref="C42:C53" si="10">D42/4.4908</f>
        <v>241.20881557851604</v>
      </c>
      <c r="D42" s="18">
        <v>1083.2205489999999</v>
      </c>
      <c r="E42" s="9">
        <f t="shared" ref="E42:E53" si="11">F42/4.445</f>
        <v>219.72709043869514</v>
      </c>
      <c r="F42" s="18">
        <v>976.68691699999999</v>
      </c>
      <c r="G42" s="9">
        <f t="shared" ref="G42:H53" si="12">C42*100/E42-100</f>
        <v>9.7765483067798584</v>
      </c>
      <c r="H42" s="9">
        <f t="shared" si="12"/>
        <v>10.907654248838469</v>
      </c>
      <c r="I42" s="9">
        <f t="shared" ref="I42:I53" si="13">D42*100/$D$53</f>
        <v>14.035895943050892</v>
      </c>
      <c r="J42" s="9">
        <f t="shared" ref="J42:J53" si="14">F42*100/$F$53</f>
        <v>14.038068558767296</v>
      </c>
    </row>
    <row r="43" spans="1:10">
      <c r="A43" s="17">
        <v>3</v>
      </c>
      <c r="B43" s="8" t="s">
        <v>3</v>
      </c>
      <c r="C43" s="9">
        <f t="shared" si="10"/>
        <v>212.77966286630445</v>
      </c>
      <c r="D43" s="18">
        <v>955.55091000000004</v>
      </c>
      <c r="E43" s="9">
        <f t="shared" si="11"/>
        <v>143.45244746906636</v>
      </c>
      <c r="F43" s="18">
        <v>637.64612899999997</v>
      </c>
      <c r="G43" s="9">
        <f t="shared" si="12"/>
        <v>48.327663013339389</v>
      </c>
      <c r="H43" s="9">
        <f t="shared" si="12"/>
        <v>49.855988540001022</v>
      </c>
      <c r="I43" s="9">
        <f t="shared" si="13"/>
        <v>12.381608854659561</v>
      </c>
      <c r="J43" s="9">
        <f t="shared" si="14"/>
        <v>9.1649841103938687</v>
      </c>
    </row>
    <row r="44" spans="1:10">
      <c r="A44" s="17">
        <v>4</v>
      </c>
      <c r="B44" s="8" t="s">
        <v>23</v>
      </c>
      <c r="C44" s="9">
        <f t="shared" si="10"/>
        <v>200.60549412131468</v>
      </c>
      <c r="D44" s="18">
        <v>900.87915299999997</v>
      </c>
      <c r="E44" s="9">
        <f t="shared" si="11"/>
        <v>170.68225039370077</v>
      </c>
      <c r="F44" s="18">
        <v>758.68260299999997</v>
      </c>
      <c r="G44" s="9">
        <f t="shared" si="12"/>
        <v>17.531549800047799</v>
      </c>
      <c r="H44" s="9">
        <f t="shared" si="12"/>
        <v>18.742561044331737</v>
      </c>
      <c r="I44" s="9">
        <f t="shared" si="13"/>
        <v>11.673196248395602</v>
      </c>
      <c r="J44" s="9">
        <f t="shared" si="14"/>
        <v>10.904659630306107</v>
      </c>
    </row>
    <row r="45" spans="1:10">
      <c r="A45" s="17">
        <v>5</v>
      </c>
      <c r="B45" s="8" t="s">
        <v>25</v>
      </c>
      <c r="C45" s="9">
        <f t="shared" si="10"/>
        <v>193.83143070277009</v>
      </c>
      <c r="D45" s="18">
        <v>870.45818899999995</v>
      </c>
      <c r="E45" s="9">
        <f t="shared" si="11"/>
        <v>161.62059595050619</v>
      </c>
      <c r="F45" s="18">
        <v>718.403549</v>
      </c>
      <c r="G45" s="9">
        <f t="shared" si="12"/>
        <v>19.929907177256027</v>
      </c>
      <c r="H45" s="9">
        <f t="shared" si="12"/>
        <v>21.165630405314161</v>
      </c>
      <c r="I45" s="9">
        <f t="shared" si="13"/>
        <v>11.279014762838042</v>
      </c>
      <c r="J45" s="9">
        <f t="shared" si="14"/>
        <v>10.325722704160828</v>
      </c>
    </row>
    <row r="46" spans="1:10">
      <c r="A46" s="17">
        <v>6</v>
      </c>
      <c r="B46" s="8" t="s">
        <v>2</v>
      </c>
      <c r="C46" s="9">
        <f t="shared" si="10"/>
        <v>175.83015253406967</v>
      </c>
      <c r="D46" s="18">
        <v>789.61804900000004</v>
      </c>
      <c r="E46" s="9">
        <f t="shared" si="11"/>
        <v>112.97031496062992</v>
      </c>
      <c r="F46" s="18">
        <v>502.15305000000001</v>
      </c>
      <c r="G46" s="9">
        <f t="shared" si="12"/>
        <v>55.642792175401439</v>
      </c>
      <c r="H46" s="9">
        <f t="shared" si="12"/>
        <v>57.246490686455047</v>
      </c>
      <c r="I46" s="9">
        <f t="shared" si="13"/>
        <v>10.23152374717262</v>
      </c>
      <c r="J46" s="9">
        <f t="shared" si="14"/>
        <v>7.2175216235584143</v>
      </c>
    </row>
    <row r="47" spans="1:10">
      <c r="A47" s="17">
        <v>7</v>
      </c>
      <c r="B47" s="8" t="s">
        <v>18</v>
      </c>
      <c r="C47" s="9">
        <f t="shared" si="10"/>
        <v>127.74784626347198</v>
      </c>
      <c r="D47" s="18">
        <v>573.69002799999998</v>
      </c>
      <c r="E47" s="9">
        <f t="shared" si="11"/>
        <v>93.161133633295833</v>
      </c>
      <c r="F47" s="18">
        <v>414.10123900000002</v>
      </c>
      <c r="G47" s="9">
        <f t="shared" si="12"/>
        <v>37.125688880426907</v>
      </c>
      <c r="H47" s="9">
        <f t="shared" si="12"/>
        <v>38.538592491388329</v>
      </c>
      <c r="I47" s="9">
        <f t="shared" si="13"/>
        <v>7.4336233226073647</v>
      </c>
      <c r="J47" s="9">
        <f t="shared" si="14"/>
        <v>5.9519396463385634</v>
      </c>
    </row>
    <row r="48" spans="1:10">
      <c r="A48" s="17">
        <v>8</v>
      </c>
      <c r="B48" s="8" t="s">
        <v>26</v>
      </c>
      <c r="C48" s="9">
        <f t="shared" si="10"/>
        <v>106.09412844036697</v>
      </c>
      <c r="D48" s="18">
        <v>476.44751200000002</v>
      </c>
      <c r="E48" s="9">
        <f t="shared" si="11"/>
        <v>81.867683689538808</v>
      </c>
      <c r="F48" s="18">
        <v>363.90185400000001</v>
      </c>
      <c r="G48" s="9">
        <f t="shared" si="12"/>
        <v>29.5921951849773</v>
      </c>
      <c r="H48" s="9">
        <f t="shared" si="12"/>
        <v>30.927475846275826</v>
      </c>
      <c r="I48" s="9">
        <f t="shared" si="13"/>
        <v>6.1735975253895337</v>
      </c>
      <c r="J48" s="9">
        <f t="shared" si="14"/>
        <v>5.2304163045469849</v>
      </c>
    </row>
    <row r="49" spans="1:10">
      <c r="A49" s="17">
        <v>9</v>
      </c>
      <c r="B49" s="8" t="s">
        <v>4</v>
      </c>
      <c r="C49" s="9">
        <f t="shared" si="10"/>
        <v>100.5981332947359</v>
      </c>
      <c r="D49" s="18">
        <v>451.766097</v>
      </c>
      <c r="E49" s="9">
        <f t="shared" si="11"/>
        <v>131.32483262092236</v>
      </c>
      <c r="F49" s="18">
        <v>583.73888099999999</v>
      </c>
      <c r="G49" s="9">
        <f t="shared" si="12"/>
        <v>-23.397478384671587</v>
      </c>
      <c r="H49" s="9">
        <f t="shared" si="12"/>
        <v>-22.608188060716145</v>
      </c>
      <c r="I49" s="9">
        <f t="shared" si="13"/>
        <v>5.8537865940080467</v>
      </c>
      <c r="J49" s="9">
        <f t="shared" si="14"/>
        <v>8.3901670937362454</v>
      </c>
    </row>
    <row r="50" spans="1:10">
      <c r="A50" s="17">
        <v>10</v>
      </c>
      <c r="B50" s="8" t="s">
        <v>29</v>
      </c>
      <c r="C50" s="9">
        <f t="shared" si="10"/>
        <v>32.702394228199879</v>
      </c>
      <c r="D50" s="18">
        <v>146.85991200000001</v>
      </c>
      <c r="E50" s="9">
        <f t="shared" si="11"/>
        <v>30.340160179977499</v>
      </c>
      <c r="F50" s="19">
        <v>134.86201199999999</v>
      </c>
      <c r="G50" s="9">
        <f t="shared" si="12"/>
        <v>7.7858324880608194</v>
      </c>
      <c r="H50" s="9">
        <f t="shared" si="12"/>
        <v>8.8964266675778276</v>
      </c>
      <c r="I50" s="9">
        <f t="shared" si="13"/>
        <v>1.9029462143610159</v>
      </c>
      <c r="J50" s="9">
        <f t="shared" si="14"/>
        <v>1.9383920655397679</v>
      </c>
    </row>
    <row r="51" spans="1:10">
      <c r="A51" s="10"/>
      <c r="B51" s="11" t="s">
        <v>24</v>
      </c>
      <c r="C51" s="12">
        <f t="shared" si="10"/>
        <v>1097.6825251625544</v>
      </c>
      <c r="D51" s="12">
        <f>SUM(D41:D45)</f>
        <v>4929.4726839999994</v>
      </c>
      <c r="E51" s="12">
        <f t="shared" si="11"/>
        <v>910.0298123734533</v>
      </c>
      <c r="F51" s="12">
        <f>SUM(F41:F45)</f>
        <v>4045.0825159999999</v>
      </c>
      <c r="G51" s="12">
        <f t="shared" si="12"/>
        <v>20.620501684410002</v>
      </c>
      <c r="H51" s="12">
        <f t="shared" si="12"/>
        <v>21.863340599403472</v>
      </c>
      <c r="I51" s="12">
        <f t="shared" si="13"/>
        <v>63.873941193794501</v>
      </c>
      <c r="J51" s="12">
        <f t="shared" si="14"/>
        <v>58.140581896909872</v>
      </c>
    </row>
    <row r="52" spans="1:10">
      <c r="A52" s="10"/>
      <c r="B52" s="11" t="s">
        <v>6</v>
      </c>
      <c r="C52" s="12">
        <f t="shared" si="10"/>
        <v>1640.6551799233985</v>
      </c>
      <c r="D52" s="12">
        <f>SUM(D41:D50)</f>
        <v>7367.8542819999984</v>
      </c>
      <c r="E52" s="12">
        <f t="shared" si="11"/>
        <v>1359.6939374578176</v>
      </c>
      <c r="F52" s="12">
        <f>SUM(F41:F50)</f>
        <v>6043.8395519999995</v>
      </c>
      <c r="G52" s="12">
        <f t="shared" si="12"/>
        <v>20.663565139584762</v>
      </c>
      <c r="H52" s="12">
        <f t="shared" si="12"/>
        <v>21.906847768019617</v>
      </c>
      <c r="I52" s="12">
        <f t="shared" si="13"/>
        <v>95.469418597333075</v>
      </c>
      <c r="J52" s="12">
        <f t="shared" si="14"/>
        <v>86.869018630629839</v>
      </c>
    </row>
    <row r="53" spans="1:10">
      <c r="A53" s="13"/>
      <c r="B53" s="11" t="s">
        <v>1</v>
      </c>
      <c r="C53" s="12">
        <f t="shared" si="10"/>
        <v>1718.5138487574598</v>
      </c>
      <c r="D53" s="12">
        <v>7717.5019920000004</v>
      </c>
      <c r="E53" s="12">
        <f t="shared" si="11"/>
        <v>1565.2230897637794</v>
      </c>
      <c r="F53" s="12">
        <v>6957.4166340000002</v>
      </c>
      <c r="G53" s="12">
        <f t="shared" si="12"/>
        <v>9.7935406138695953</v>
      </c>
      <c r="H53" s="12">
        <f t="shared" si="12"/>
        <v>10.924821639767273</v>
      </c>
      <c r="I53" s="12">
        <f t="shared" si="13"/>
        <v>100</v>
      </c>
      <c r="J53" s="12">
        <f t="shared" si="14"/>
        <v>99.999999999999986</v>
      </c>
    </row>
    <row r="54" spans="1:10">
      <c r="A54" s="14"/>
    </row>
    <row r="55" spans="1:10">
      <c r="B55" s="1" t="s">
        <v>9</v>
      </c>
      <c r="C55" s="2"/>
      <c r="D55" s="1" t="s">
        <v>10</v>
      </c>
      <c r="E55" s="2"/>
      <c r="F55" s="2"/>
    </row>
    <row r="56" spans="1:10">
      <c r="B56" t="s">
        <v>11</v>
      </c>
      <c r="C56" s="2"/>
      <c r="D56" s="2" t="s">
        <v>12</v>
      </c>
      <c r="E56" s="2"/>
      <c r="F56" s="2"/>
    </row>
    <row r="57" spans="1:10">
      <c r="B57" s="2" t="s">
        <v>14</v>
      </c>
      <c r="C57" s="2"/>
      <c r="D57" s="3" t="s">
        <v>13</v>
      </c>
      <c r="E57" s="2"/>
      <c r="F57" s="2"/>
    </row>
    <row r="58" spans="1:10">
      <c r="B58"/>
      <c r="C58"/>
      <c r="D58" s="3" t="s">
        <v>36</v>
      </c>
      <c r="E58"/>
      <c r="F58"/>
    </row>
  </sheetData>
  <mergeCells count="18">
    <mergeCell ref="I2:J2"/>
    <mergeCell ref="A2:A3"/>
    <mergeCell ref="B2:B3"/>
    <mergeCell ref="C2:D2"/>
    <mergeCell ref="E2:F2"/>
    <mergeCell ref="G2:H2"/>
    <mergeCell ref="I39:J39"/>
    <mergeCell ref="A20:A21"/>
    <mergeCell ref="B20:B21"/>
    <mergeCell ref="C20:D20"/>
    <mergeCell ref="E20:F20"/>
    <mergeCell ref="G20:H20"/>
    <mergeCell ref="I20:J20"/>
    <mergeCell ref="A39:A40"/>
    <mergeCell ref="B39:B40"/>
    <mergeCell ref="C39:D39"/>
    <mergeCell ref="E39:F39"/>
    <mergeCell ref="G39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2015-03-10T08:07:04Z</dcterms:created>
  <dcterms:modified xsi:type="dcterms:W3CDTF">2017-03-30T12:28:51Z</dcterms:modified>
</cp:coreProperties>
</file>