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4915" windowHeight="11835" tabRatio="861" activeTab="2"/>
  </bookViews>
  <sheets>
    <sheet name="TOTAL MARKET" sheetId="3" r:id="rId1"/>
    <sheet name="LIFE" sheetId="4" r:id="rId2"/>
    <sheet name="NON-LIFE" sheetId="29" r:id="rId3"/>
  </sheets>
  <calcPr calcId="125725"/>
</workbook>
</file>

<file path=xl/calcChain.xml><?xml version="1.0" encoding="utf-8"?>
<calcChain xmlns="http://schemas.openxmlformats.org/spreadsheetml/2006/main">
  <c r="H17" i="4"/>
  <c r="E17"/>
  <c r="J17" s="1"/>
  <c r="C17"/>
  <c r="H16"/>
  <c r="E16"/>
  <c r="C16"/>
  <c r="H15"/>
  <c r="E15"/>
  <c r="C15"/>
  <c r="H14"/>
  <c r="E14"/>
  <c r="C14"/>
  <c r="H13"/>
  <c r="E13"/>
  <c r="J13" s="1"/>
  <c r="C13"/>
  <c r="H12"/>
  <c r="E12"/>
  <c r="C12"/>
  <c r="I12" s="1"/>
  <c r="H11"/>
  <c r="E11"/>
  <c r="C11"/>
  <c r="H10"/>
  <c r="E10"/>
  <c r="C10"/>
  <c r="I10" s="1"/>
  <c r="H9"/>
  <c r="E9"/>
  <c r="J9" s="1"/>
  <c r="C9"/>
  <c r="H8"/>
  <c r="E8"/>
  <c r="J8" s="1"/>
  <c r="C8"/>
  <c r="I8" s="1"/>
  <c r="H7"/>
  <c r="E7"/>
  <c r="J7" s="1"/>
  <c r="C7"/>
  <c r="H6"/>
  <c r="E6"/>
  <c r="C6"/>
  <c r="I6" s="1"/>
  <c r="H5"/>
  <c r="E5"/>
  <c r="J5" s="1"/>
  <c r="C5"/>
  <c r="H17" i="29"/>
  <c r="E17"/>
  <c r="J17" s="1"/>
  <c r="C17"/>
  <c r="E16"/>
  <c r="J16" s="1"/>
  <c r="E15"/>
  <c r="J15" s="1"/>
  <c r="C15"/>
  <c r="H14"/>
  <c r="E14"/>
  <c r="J14" s="1"/>
  <c r="C14"/>
  <c r="H13"/>
  <c r="E13"/>
  <c r="J13" s="1"/>
  <c r="C13"/>
  <c r="I13" s="1"/>
  <c r="H12"/>
  <c r="E12"/>
  <c r="J12" s="1"/>
  <c r="C12"/>
  <c r="G12" s="1"/>
  <c r="H11"/>
  <c r="E11"/>
  <c r="J11" s="1"/>
  <c r="C11"/>
  <c r="H10"/>
  <c r="E10"/>
  <c r="J10" s="1"/>
  <c r="C10"/>
  <c r="H9"/>
  <c r="E9"/>
  <c r="J9" s="1"/>
  <c r="C9"/>
  <c r="H8"/>
  <c r="E8"/>
  <c r="J8" s="1"/>
  <c r="C8"/>
  <c r="G8" s="1"/>
  <c r="H7"/>
  <c r="E7"/>
  <c r="J7" s="1"/>
  <c r="C7"/>
  <c r="H6"/>
  <c r="E6"/>
  <c r="J6" s="1"/>
  <c r="C6"/>
  <c r="H5"/>
  <c r="E5"/>
  <c r="J5" s="1"/>
  <c r="C5"/>
  <c r="H6" i="3"/>
  <c r="H7"/>
  <c r="H8"/>
  <c r="H9"/>
  <c r="H10"/>
  <c r="H11"/>
  <c r="H12"/>
  <c r="H13"/>
  <c r="H14"/>
  <c r="H17"/>
  <c r="H5"/>
  <c r="E6"/>
  <c r="J6" s="1"/>
  <c r="E7"/>
  <c r="J7" s="1"/>
  <c r="E8"/>
  <c r="J8" s="1"/>
  <c r="E9"/>
  <c r="J9" s="1"/>
  <c r="E10"/>
  <c r="J10" s="1"/>
  <c r="E11"/>
  <c r="J11" s="1"/>
  <c r="E12"/>
  <c r="J12" s="1"/>
  <c r="E13"/>
  <c r="J13" s="1"/>
  <c r="E14"/>
  <c r="J14" s="1"/>
  <c r="E17"/>
  <c r="G17" s="1"/>
  <c r="E5"/>
  <c r="J5" s="1"/>
  <c r="C6"/>
  <c r="G6" s="1"/>
  <c r="C7"/>
  <c r="I7" s="1"/>
  <c r="C8"/>
  <c r="G8" s="1"/>
  <c r="C9"/>
  <c r="I9" s="1"/>
  <c r="C10"/>
  <c r="G10" s="1"/>
  <c r="C11"/>
  <c r="I11" s="1"/>
  <c r="C12"/>
  <c r="G12" s="1"/>
  <c r="C13"/>
  <c r="I13" s="1"/>
  <c r="C14"/>
  <c r="G14" s="1"/>
  <c r="C17"/>
  <c r="I17" s="1"/>
  <c r="C5"/>
  <c r="I5" s="1"/>
  <c r="F15"/>
  <c r="F16" s="1"/>
  <c r="D15"/>
  <c r="D16" s="1"/>
  <c r="C16" s="1"/>
  <c r="I16" s="1"/>
  <c r="G7" i="4" l="1"/>
  <c r="G11"/>
  <c r="J12"/>
  <c r="J16"/>
  <c r="J6"/>
  <c r="G15"/>
  <c r="J10"/>
  <c r="J14"/>
  <c r="G17"/>
  <c r="J11"/>
  <c r="J15"/>
  <c r="I16"/>
  <c r="I14"/>
  <c r="G5"/>
  <c r="G9"/>
  <c r="G13"/>
  <c r="I5"/>
  <c r="G6"/>
  <c r="I7"/>
  <c r="G8"/>
  <c r="I9"/>
  <c r="G10"/>
  <c r="I11"/>
  <c r="G12"/>
  <c r="I13"/>
  <c r="G14"/>
  <c r="I15"/>
  <c r="G16"/>
  <c r="I17"/>
  <c r="I10" i="29"/>
  <c r="G5"/>
  <c r="I11"/>
  <c r="G6"/>
  <c r="G17"/>
  <c r="I8"/>
  <c r="I12"/>
  <c r="I14"/>
  <c r="I15"/>
  <c r="G10"/>
  <c r="I6"/>
  <c r="I7"/>
  <c r="I9"/>
  <c r="G14"/>
  <c r="C16"/>
  <c r="H16"/>
  <c r="G7"/>
  <c r="G9"/>
  <c r="G11"/>
  <c r="G13"/>
  <c r="H15"/>
  <c r="I5"/>
  <c r="G15"/>
  <c r="I17"/>
  <c r="G5" i="3"/>
  <c r="G13"/>
  <c r="G11"/>
  <c r="G9"/>
  <c r="G7"/>
  <c r="I14"/>
  <c r="I12"/>
  <c r="I10"/>
  <c r="I8"/>
  <c r="I6"/>
  <c r="H15"/>
  <c r="H16"/>
  <c r="C15"/>
  <c r="E15"/>
  <c r="J15" s="1"/>
  <c r="J17"/>
  <c r="E16"/>
  <c r="G16" i="29" l="1"/>
  <c r="I16"/>
  <c r="G16" i="3"/>
  <c r="J16"/>
  <c r="I15"/>
  <c r="G15"/>
</calcChain>
</file>

<file path=xl/sharedStrings.xml><?xml version="1.0" encoding="utf-8"?>
<sst xmlns="http://schemas.openxmlformats.org/spreadsheetml/2006/main" count="93" uniqueCount="35">
  <si>
    <t>No.</t>
  </si>
  <si>
    <t>Company</t>
  </si>
  <si>
    <t>GROSS WRITTEN PREMIUM</t>
  </si>
  <si>
    <t>Market share (%)</t>
  </si>
  <si>
    <t>EUR m.</t>
  </si>
  <si>
    <t>RON m.</t>
  </si>
  <si>
    <t>TOTAL</t>
  </si>
  <si>
    <t>CITY Insurance</t>
  </si>
  <si>
    <t>ALLIANZ-TIRIAC</t>
  </si>
  <si>
    <t>ASIROM VIG</t>
  </si>
  <si>
    <t>BRD Asigurari de Viata</t>
  </si>
  <si>
    <t>CARPATICA ASIG</t>
  </si>
  <si>
    <t>ERGO Asigurari de Viata</t>
  </si>
  <si>
    <t>EUROINS Romania</t>
  </si>
  <si>
    <t>GENERALI Romania</t>
  </si>
  <si>
    <t>GROUPAMA Asigurari</t>
  </si>
  <si>
    <t>OMNIASIG VIG</t>
  </si>
  <si>
    <t>UNIQA Asigurari</t>
  </si>
  <si>
    <t>TOP 10</t>
  </si>
  <si>
    <t>RON 4.4446/EUR - in 2014</t>
  </si>
  <si>
    <t>OTHERS</t>
  </si>
  <si>
    <t>NN Asigurari de Viata</t>
  </si>
  <si>
    <t>ASTRA Asigurari (1H figures)</t>
  </si>
  <si>
    <t>Nominal change</t>
  </si>
  <si>
    <t>in EUR</t>
  </si>
  <si>
    <t>in RON</t>
  </si>
  <si>
    <t>SOURCE:</t>
  </si>
  <si>
    <t>Currency: Leu (RON)</t>
  </si>
  <si>
    <t>FSA - Financial Supervision Authority</t>
  </si>
  <si>
    <t>Currency conversions were calculed for an average exchange rate of:</t>
  </si>
  <si>
    <t>RON 4.4450/EUR - in 2015</t>
  </si>
  <si>
    <t>BCR Asigurari de Viata VIG</t>
  </si>
  <si>
    <t>Metropolitan Life</t>
  </si>
  <si>
    <t>EUROLIFE ERB Asigurari de Viata</t>
  </si>
  <si>
    <t xml:space="preserve">BNRO - National Bank of Romania </t>
  </si>
</sst>
</file>

<file path=xl/styles.xml><?xml version="1.0" encoding="utf-8"?>
<styleSheet xmlns="http://schemas.openxmlformats.org/spreadsheetml/2006/main">
  <numFmts count="9">
    <numFmt numFmtId="5" formatCode="#,##0\ &quot;lei&quot;;\-#,##0\ &quot;lei&quot;"/>
    <numFmt numFmtId="41" formatCode="_-* #,##0\ _l_e_i_-;\-* #,##0\ _l_e_i_-;_-* &quot;-&quot;\ _l_e_i_-;_-@_-"/>
    <numFmt numFmtId="43" formatCode="_-* #,##0.00\ _l_e_i_-;\-* #,##0.00\ _l_e_i_-;_-* &quot;-&quot;??\ _l_e_i_-;_-@_-"/>
    <numFmt numFmtId="164" formatCode="#,###"/>
    <numFmt numFmtId="165" formatCode="_(* #,##0.00_);_(* \(#,##0.00\);_(* \-??_);_(@_)"/>
    <numFmt numFmtId="166" formatCode="_-* #,##0.00\ _l_e_i_-;\-* #,##0.00\ _l_e_i_-;_-* &quot;-&quot;\ _l_e_i_-;_-@_-"/>
    <numFmt numFmtId="167" formatCode="_(* #,##0_);_(* \(#,##0\);_(* \-??_);_(@_)"/>
    <numFmt numFmtId="168" formatCode="_-* #,##0.00\ _€_-;\-* #,##0.00\ _€_-;_-* &quot;-&quot;??\ _€_-;_-@_-"/>
    <numFmt numFmtId="169" formatCode="_-* #,##0.000\ _€_-;\-* #,##0.000\ _€_-;_-* &quot;-&quot;??\ _€_-;_-@_-"/>
  </numFmts>
  <fonts count="12">
    <font>
      <sz val="10"/>
      <name val="Arial"/>
      <family val="2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04"/>
    </font>
    <font>
      <sz val="12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5" fontId="2" fillId="0" borderId="0" applyFill="0" applyBorder="0" applyAlignment="0" applyProtection="0"/>
    <xf numFmtId="41" fontId="2" fillId="0" borderId="0" applyFont="0" applyFill="0" applyBorder="0" applyAlignment="0" applyProtection="0"/>
    <xf numFmtId="0" fontId="1" fillId="2" borderId="0" applyNumberFormat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0" fontId="2" fillId="0" borderId="0"/>
    <xf numFmtId="43" fontId="2" fillId="4" borderId="1" applyFill="0"/>
    <xf numFmtId="43" fontId="2" fillId="5" borderId="1" applyFill="0"/>
    <xf numFmtId="4" fontId="2" fillId="4" borderId="1" applyFill="0"/>
    <xf numFmtId="4" fontId="2" fillId="5" borderId="1" applyFill="0"/>
    <xf numFmtId="43" fontId="2" fillId="4" borderId="1"/>
  </cellStyleXfs>
  <cellXfs count="42">
    <xf numFmtId="0" fontId="0" fillId="0" borderId="0" xfId="0"/>
    <xf numFmtId="0" fontId="3" fillId="3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/>
    </xf>
    <xf numFmtId="166" fontId="4" fillId="0" borderId="0" xfId="2" applyNumberFormat="1" applyFont="1" applyFill="1"/>
    <xf numFmtId="166" fontId="3" fillId="0" borderId="0" xfId="2" applyNumberFormat="1" applyFont="1" applyFill="1"/>
    <xf numFmtId="0" fontId="3" fillId="0" borderId="0" xfId="0" applyFont="1" applyFill="1"/>
    <xf numFmtId="0" fontId="5" fillId="0" borderId="0" xfId="0" applyFont="1"/>
    <xf numFmtId="4" fontId="5" fillId="0" borderId="0" xfId="0" applyNumberFormat="1" applyFont="1"/>
    <xf numFmtId="165" fontId="5" fillId="0" borderId="0" xfId="0" applyNumberFormat="1" applyFont="1"/>
    <xf numFmtId="166" fontId="5" fillId="0" borderId="0" xfId="0" applyNumberFormat="1" applyFont="1"/>
    <xf numFmtId="165" fontId="2" fillId="0" borderId="0" xfId="1" applyFont="1" applyFill="1"/>
    <xf numFmtId="0" fontId="6" fillId="0" borderId="0" xfId="0" applyFont="1"/>
    <xf numFmtId="0" fontId="4" fillId="0" borderId="0" xfId="0" applyFont="1" applyFill="1" applyBorder="1"/>
    <xf numFmtId="167" fontId="2" fillId="0" borderId="0" xfId="1" applyNumberFormat="1" applyFont="1" applyFill="1" applyBorder="1"/>
    <xf numFmtId="1" fontId="1" fillId="2" borderId="1" xfId="3" applyNumberFormat="1" applyBorder="1" applyAlignment="1">
      <alignment horizontal="center" vertical="center" wrapText="1"/>
    </xf>
    <xf numFmtId="0" fontId="1" fillId="2" borderId="1" xfId="3" applyBorder="1" applyAlignment="1">
      <alignment horizontal="center" vertical="center" wrapText="1"/>
    </xf>
    <xf numFmtId="1" fontId="1" fillId="2" borderId="4" xfId="3" applyNumberForma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Fill="1" applyBorder="1"/>
    <xf numFmtId="168" fontId="4" fillId="0" borderId="0" xfId="0" applyNumberFormat="1" applyFont="1"/>
    <xf numFmtId="169" fontId="4" fillId="0" borderId="0" xfId="0" applyNumberFormat="1" applyFont="1"/>
    <xf numFmtId="165" fontId="2" fillId="0" borderId="0" xfId="1" applyFill="1"/>
    <xf numFmtId="165" fontId="5" fillId="0" borderId="3" xfId="1" applyFont="1" applyFill="1" applyBorder="1" applyAlignment="1">
      <alignment wrapText="1"/>
    </xf>
    <xf numFmtId="165" fontId="2" fillId="0" borderId="1" xfId="1" applyFill="1" applyBorder="1"/>
    <xf numFmtId="165" fontId="1" fillId="2" borderId="1" xfId="3" applyNumberFormat="1" applyBorder="1"/>
    <xf numFmtId="165" fontId="11" fillId="0" borderId="1" xfId="1" applyFont="1" applyFill="1" applyBorder="1" applyAlignment="1">
      <alignment wrapText="1"/>
    </xf>
    <xf numFmtId="0" fontId="11" fillId="0" borderId="1" xfId="0" applyFont="1" applyFill="1" applyBorder="1"/>
    <xf numFmtId="165" fontId="7" fillId="2" borderId="1" xfId="3" applyNumberFormat="1" applyFont="1" applyBorder="1"/>
    <xf numFmtId="165" fontId="2" fillId="0" borderId="1" xfId="1" applyFill="1" applyBorder="1" applyAlignment="1">
      <alignment wrapText="1"/>
    </xf>
    <xf numFmtId="4" fontId="4" fillId="0" borderId="0" xfId="0" applyNumberFormat="1" applyFont="1" applyFill="1"/>
    <xf numFmtId="165" fontId="11" fillId="0" borderId="1" xfId="1" applyFont="1" applyFill="1" applyBorder="1"/>
    <xf numFmtId="0" fontId="1" fillId="2" borderId="1" xfId="3" applyBorder="1" applyAlignment="1">
      <alignment horizontal="center" wrapText="1"/>
    </xf>
    <xf numFmtId="0" fontId="1" fillId="2" borderId="3" xfId="3" applyBorder="1" applyAlignment="1">
      <alignment horizontal="center" wrapText="1"/>
    </xf>
    <xf numFmtId="0" fontId="4" fillId="0" borderId="2" xfId="0" applyFont="1" applyFill="1" applyBorder="1" applyAlignment="1">
      <alignment horizontal="left"/>
    </xf>
    <xf numFmtId="0" fontId="1" fillId="2" borderId="1" xfId="3" applyBorder="1" applyAlignment="1">
      <alignment horizontal="center" vertical="center" wrapText="1"/>
    </xf>
    <xf numFmtId="0" fontId="1" fillId="2" borderId="7" xfId="3" applyBorder="1" applyAlignment="1">
      <alignment horizontal="center" wrapText="1"/>
    </xf>
    <xf numFmtId="1" fontId="1" fillId="2" borderId="5" xfId="3" applyNumberFormat="1" applyBorder="1" applyAlignment="1">
      <alignment horizontal="center" vertical="center" wrapText="1"/>
    </xf>
    <xf numFmtId="1" fontId="1" fillId="2" borderId="6" xfId="3" applyNumberFormat="1" applyBorder="1" applyAlignment="1">
      <alignment horizontal="center" vertical="center" wrapText="1"/>
    </xf>
  </cellXfs>
  <cellStyles count="15">
    <cellStyle name="Accent1" xfId="3" builtinId="29"/>
    <cellStyle name="Comma" xfId="1" builtinId="3"/>
    <cellStyle name="Comma [0]" xfId="2" builtinId="6"/>
    <cellStyle name="Comma 2" xfId="4"/>
    <cellStyle name="Comma 2 2" xfId="5"/>
    <cellStyle name="Comma 2 3" xfId="6"/>
    <cellStyle name="Comma 3" xfId="7"/>
    <cellStyle name="Comma 4" xfId="8"/>
    <cellStyle name="Normal" xfId="0" builtinId="0"/>
    <cellStyle name="Normal 2 2" xfId="9"/>
    <cellStyle name="Style 1" xfId="10"/>
    <cellStyle name="Style 1 2" xfId="11"/>
    <cellStyle name="Style 2" xfId="12"/>
    <cellStyle name="Style 2 2" xfId="13"/>
    <cellStyle name="Style 3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AN24"/>
  <sheetViews>
    <sheetView zoomScale="85" zoomScaleNormal="85" workbookViewId="0">
      <selection activeCell="B22" sqref="B22"/>
    </sheetView>
  </sheetViews>
  <sheetFormatPr defaultRowHeight="12.75"/>
  <cols>
    <col min="1" max="1" width="4.85546875" style="3" customWidth="1"/>
    <col min="2" max="2" width="37.140625" style="3" customWidth="1"/>
    <col min="3" max="16" width="12.85546875" style="3" customWidth="1"/>
    <col min="17" max="18" width="9.7109375" style="3" bestFit="1" customWidth="1"/>
    <col min="19" max="16384" width="9.140625" style="3"/>
  </cols>
  <sheetData>
    <row r="1" spans="1:22">
      <c r="A1" s="37"/>
      <c r="B1" s="37"/>
      <c r="C1" s="37"/>
      <c r="D1" s="37"/>
      <c r="E1" s="37"/>
      <c r="F1" s="37"/>
      <c r="G1" s="37"/>
      <c r="H1" s="37"/>
      <c r="I1" s="37"/>
      <c r="J1" s="2"/>
    </row>
    <row r="2" spans="1:22" s="4" customFormat="1" ht="12.75" customHeight="1">
      <c r="A2" s="38" t="s">
        <v>0</v>
      </c>
      <c r="B2" s="38" t="s">
        <v>1</v>
      </c>
      <c r="C2" s="38" t="s">
        <v>2</v>
      </c>
      <c r="D2" s="38"/>
      <c r="E2" s="38"/>
      <c r="F2" s="38"/>
      <c r="G2" s="38"/>
      <c r="H2" s="38"/>
      <c r="I2" s="38" t="s">
        <v>3</v>
      </c>
      <c r="J2" s="38"/>
    </row>
    <row r="3" spans="1:22" s="4" customFormat="1" ht="15" customHeight="1">
      <c r="A3" s="38"/>
      <c r="B3" s="38"/>
      <c r="C3" s="38">
        <v>2015</v>
      </c>
      <c r="D3" s="38"/>
      <c r="E3" s="38">
        <v>2014</v>
      </c>
      <c r="F3" s="38"/>
      <c r="G3" s="40" t="s">
        <v>23</v>
      </c>
      <c r="H3" s="41"/>
      <c r="I3" s="38"/>
      <c r="J3" s="38"/>
    </row>
    <row r="4" spans="1:22" s="4" customFormat="1" ht="15">
      <c r="A4" s="38"/>
      <c r="B4" s="38"/>
      <c r="C4" s="17" t="s">
        <v>4</v>
      </c>
      <c r="D4" s="17" t="s">
        <v>5</v>
      </c>
      <c r="E4" s="17" t="s">
        <v>4</v>
      </c>
      <c r="F4" s="17" t="s">
        <v>5</v>
      </c>
      <c r="G4" s="19" t="s">
        <v>24</v>
      </c>
      <c r="H4" s="19" t="s">
        <v>25</v>
      </c>
      <c r="I4" s="18">
        <v>2015</v>
      </c>
      <c r="J4" s="18">
        <v>2014</v>
      </c>
    </row>
    <row r="5" spans="1:22" s="2" customFormat="1">
      <c r="A5" s="5">
        <v>1</v>
      </c>
      <c r="B5" s="26" t="s">
        <v>8</v>
      </c>
      <c r="C5" s="27">
        <f>D5/4.445</f>
        <v>237.22261484814399</v>
      </c>
      <c r="D5" s="27">
        <v>1054.4545230000001</v>
      </c>
      <c r="E5" s="27">
        <f>F5/4.4446</f>
        <v>221.61620663276784</v>
      </c>
      <c r="F5" s="27">
        <v>984.99539200000004</v>
      </c>
      <c r="G5" s="27">
        <f>C5*100/E5-100</f>
        <v>7.0420879648197285</v>
      </c>
      <c r="H5" s="27">
        <f>D5*100/F5-100</f>
        <v>7.0517214155657655</v>
      </c>
      <c r="I5" s="27">
        <f t="shared" ref="I5:I17" si="0">C5*100/$C$17</f>
        <v>12.049697064418806</v>
      </c>
      <c r="J5" s="27">
        <f t="shared" ref="J5:J17" si="1">E5*100/$E$17</f>
        <v>12.181978158799748</v>
      </c>
      <c r="S5" s="6"/>
      <c r="T5" s="6"/>
      <c r="U5" s="6"/>
      <c r="V5" s="6"/>
    </row>
    <row r="6" spans="1:22" s="2" customFormat="1">
      <c r="A6" s="5">
        <v>2</v>
      </c>
      <c r="B6" s="26" t="s">
        <v>16</v>
      </c>
      <c r="C6" s="27">
        <f t="shared" ref="C6:C17" si="2">D6/4.445</f>
        <v>219.72709043869514</v>
      </c>
      <c r="D6" s="27">
        <v>976.68691699999999</v>
      </c>
      <c r="E6" s="27">
        <f t="shared" ref="E6:E17" si="3">F6/4.4446</f>
        <v>193.57864802231919</v>
      </c>
      <c r="F6" s="27">
        <v>860.37965899999995</v>
      </c>
      <c r="G6" s="27">
        <f t="shared" ref="G6:G17" si="4">C6*100/E6-100</f>
        <v>13.50791664448505</v>
      </c>
      <c r="H6" s="27">
        <f t="shared" ref="H6:H17" si="5">D6*100/F6-100</f>
        <v>13.518131999445615</v>
      </c>
      <c r="I6" s="27">
        <f t="shared" si="0"/>
        <v>11.161013794267875</v>
      </c>
      <c r="J6" s="27">
        <f t="shared" si="1"/>
        <v>10.640787052751586</v>
      </c>
      <c r="S6" s="6"/>
      <c r="T6" s="6"/>
      <c r="U6" s="6"/>
      <c r="V6" s="6"/>
    </row>
    <row r="7" spans="1:22" s="2" customFormat="1">
      <c r="A7" s="5">
        <v>3</v>
      </c>
      <c r="B7" s="26" t="s">
        <v>15</v>
      </c>
      <c r="C7" s="27">
        <f t="shared" si="2"/>
        <v>181.07359820022498</v>
      </c>
      <c r="D7" s="27">
        <v>804.87214400000005</v>
      </c>
      <c r="E7" s="27">
        <f t="shared" si="3"/>
        <v>159.88025851595194</v>
      </c>
      <c r="F7" s="27">
        <v>710.60379699999999</v>
      </c>
      <c r="G7" s="27">
        <f t="shared" si="4"/>
        <v>13.255757703293</v>
      </c>
      <c r="H7" s="27">
        <f t="shared" si="5"/>
        <v>13.265950364743148</v>
      </c>
      <c r="I7" s="27">
        <f t="shared" si="0"/>
        <v>9.1976138365801017</v>
      </c>
      <c r="J7" s="27">
        <f t="shared" si="1"/>
        <v>8.7884268341979919</v>
      </c>
      <c r="S7" s="6"/>
      <c r="T7" s="6"/>
      <c r="U7" s="6"/>
      <c r="V7" s="6"/>
    </row>
    <row r="8" spans="1:22" s="2" customFormat="1">
      <c r="A8" s="5">
        <v>4</v>
      </c>
      <c r="B8" s="26" t="s">
        <v>9</v>
      </c>
      <c r="C8" s="27">
        <f t="shared" si="2"/>
        <v>166.61398965129359</v>
      </c>
      <c r="D8" s="27">
        <v>740.59918400000004</v>
      </c>
      <c r="E8" s="27">
        <f t="shared" si="3"/>
        <v>129.43260090896817</v>
      </c>
      <c r="F8" s="27">
        <v>575.27613799999995</v>
      </c>
      <c r="G8" s="27">
        <f t="shared" si="4"/>
        <v>28.726447959178103</v>
      </c>
      <c r="H8" s="27">
        <f t="shared" si="5"/>
        <v>28.73803293402031</v>
      </c>
      <c r="I8" s="27">
        <f t="shared" si="0"/>
        <v>8.46313958421492</v>
      </c>
      <c r="J8" s="27">
        <f t="shared" si="1"/>
        <v>7.1147554651653317</v>
      </c>
      <c r="S8" s="6"/>
      <c r="T8" s="6"/>
      <c r="U8" s="6"/>
      <c r="V8" s="6"/>
    </row>
    <row r="9" spans="1:22" s="2" customFormat="1">
      <c r="A9" s="5">
        <v>5</v>
      </c>
      <c r="B9" s="26" t="s">
        <v>13</v>
      </c>
      <c r="C9" s="27">
        <f t="shared" si="2"/>
        <v>161.62059595050619</v>
      </c>
      <c r="D9" s="27">
        <v>718.403549</v>
      </c>
      <c r="E9" s="27">
        <f t="shared" si="3"/>
        <v>106.73087814426493</v>
      </c>
      <c r="F9" s="27">
        <v>474.37606099999999</v>
      </c>
      <c r="G9" s="27">
        <f t="shared" si="4"/>
        <v>51.428151590815588</v>
      </c>
      <c r="H9" s="27">
        <f t="shared" si="5"/>
        <v>51.441779647476778</v>
      </c>
      <c r="I9" s="27">
        <f t="shared" si="0"/>
        <v>8.2095006912435142</v>
      </c>
      <c r="J9" s="27">
        <f t="shared" si="1"/>
        <v>5.8668688819200652</v>
      </c>
      <c r="S9" s="6"/>
      <c r="T9" s="6"/>
      <c r="U9" s="6"/>
      <c r="V9" s="6"/>
    </row>
    <row r="10" spans="1:22" s="2" customFormat="1">
      <c r="A10" s="5">
        <v>6</v>
      </c>
      <c r="B10" s="26" t="s">
        <v>21</v>
      </c>
      <c r="C10" s="27">
        <f t="shared" si="2"/>
        <v>141.44835973003376</v>
      </c>
      <c r="D10" s="27">
        <v>628.73795900000005</v>
      </c>
      <c r="E10" s="27">
        <f t="shared" si="3"/>
        <v>138.12736961706341</v>
      </c>
      <c r="F10" s="27">
        <v>613.92090700000006</v>
      </c>
      <c r="G10" s="27">
        <f t="shared" si="4"/>
        <v>2.4042954862437966</v>
      </c>
      <c r="H10" s="27">
        <f t="shared" si="5"/>
        <v>2.4135115502753166</v>
      </c>
      <c r="I10" s="27">
        <f t="shared" si="0"/>
        <v>7.1848541341511902</v>
      </c>
      <c r="J10" s="27">
        <f t="shared" si="1"/>
        <v>7.5926965151777406</v>
      </c>
      <c r="S10" s="6"/>
      <c r="T10" s="6"/>
      <c r="U10" s="6"/>
      <c r="V10" s="6"/>
    </row>
    <row r="11" spans="1:22" s="8" customFormat="1">
      <c r="A11" s="5">
        <v>7</v>
      </c>
      <c r="B11" s="26" t="s">
        <v>11</v>
      </c>
      <c r="C11" s="27">
        <f t="shared" si="2"/>
        <v>131.32483262092236</v>
      </c>
      <c r="D11" s="27">
        <v>583.73888099999999</v>
      </c>
      <c r="E11" s="27">
        <f t="shared" si="3"/>
        <v>124.56675966341176</v>
      </c>
      <c r="F11" s="27">
        <v>553.64941999999996</v>
      </c>
      <c r="G11" s="27">
        <f t="shared" si="4"/>
        <v>5.4252619043566739</v>
      </c>
      <c r="H11" s="27">
        <f t="shared" si="5"/>
        <v>5.4347498458501065</v>
      </c>
      <c r="I11" s="27">
        <f t="shared" si="0"/>
        <v>6.6706306695531312</v>
      </c>
      <c r="J11" s="27">
        <f t="shared" si="1"/>
        <v>6.8472859841278808</v>
      </c>
      <c r="S11" s="7"/>
      <c r="T11" s="7"/>
      <c r="U11" s="7"/>
      <c r="V11" s="7"/>
    </row>
    <row r="12" spans="1:22" s="8" customFormat="1">
      <c r="A12" s="5">
        <v>8</v>
      </c>
      <c r="B12" s="8" t="s">
        <v>7</v>
      </c>
      <c r="C12" s="27">
        <f t="shared" si="2"/>
        <v>112.97031496062992</v>
      </c>
      <c r="D12" s="27">
        <v>502.15305000000001</v>
      </c>
      <c r="E12" s="27">
        <f t="shared" si="3"/>
        <v>81.33061242856499</v>
      </c>
      <c r="F12" s="27">
        <v>361.48203999999998</v>
      </c>
      <c r="G12" s="27">
        <f t="shared" si="4"/>
        <v>38.902575041906857</v>
      </c>
      <c r="H12" s="27">
        <f t="shared" si="5"/>
        <v>38.915075836132843</v>
      </c>
      <c r="I12" s="27">
        <f t="shared" si="0"/>
        <v>5.7383149301299445</v>
      </c>
      <c r="J12" s="27">
        <f t="shared" si="1"/>
        <v>4.4706466160588665</v>
      </c>
      <c r="S12" s="7"/>
      <c r="T12" s="7"/>
      <c r="U12" s="7"/>
      <c r="V12" s="7"/>
    </row>
    <row r="13" spans="1:22" s="8" customFormat="1">
      <c r="A13" s="5">
        <v>9</v>
      </c>
      <c r="B13" s="26" t="s">
        <v>14</v>
      </c>
      <c r="C13" s="27">
        <f t="shared" si="2"/>
        <v>108.99413318335208</v>
      </c>
      <c r="D13" s="27">
        <v>484.47892200000001</v>
      </c>
      <c r="E13" s="27">
        <f t="shared" si="3"/>
        <v>104.09913243036493</v>
      </c>
      <c r="F13" s="27">
        <v>462.67900400000002</v>
      </c>
      <c r="G13" s="27">
        <f t="shared" si="4"/>
        <v>4.7022493259120637</v>
      </c>
      <c r="H13" s="27">
        <f t="shared" si="5"/>
        <v>4.7116721985508576</v>
      </c>
      <c r="I13" s="27">
        <f t="shared" si="0"/>
        <v>5.5363452067967343</v>
      </c>
      <c r="J13" s="27">
        <f t="shared" si="1"/>
        <v>5.7222049636382675</v>
      </c>
      <c r="S13" s="7"/>
      <c r="T13" s="7"/>
      <c r="U13" s="7"/>
      <c r="V13" s="7"/>
    </row>
    <row r="14" spans="1:22" s="8" customFormat="1">
      <c r="A14" s="5">
        <v>10</v>
      </c>
      <c r="B14" s="26" t="s">
        <v>22</v>
      </c>
      <c r="C14" s="27">
        <f t="shared" si="2"/>
        <v>99.185077840269969</v>
      </c>
      <c r="D14" s="27">
        <v>440.87767100000002</v>
      </c>
      <c r="E14" s="27">
        <f t="shared" si="3"/>
        <v>173.27010957116499</v>
      </c>
      <c r="F14" s="27">
        <v>770.11632899999995</v>
      </c>
      <c r="G14" s="27">
        <f t="shared" si="4"/>
        <v>-42.756960167135482</v>
      </c>
      <c r="H14" s="27">
        <f t="shared" si="5"/>
        <v>-42.751808473859789</v>
      </c>
      <c r="I14" s="27">
        <f t="shared" si="0"/>
        <v>5.0380953015424641</v>
      </c>
      <c r="J14" s="27">
        <f t="shared" si="1"/>
        <v>9.5244509525716055</v>
      </c>
      <c r="S14" s="7"/>
      <c r="T14" s="7"/>
      <c r="U14" s="7"/>
      <c r="V14" s="7"/>
    </row>
    <row r="15" spans="1:22" s="2" customFormat="1" ht="15">
      <c r="A15" s="35" t="s">
        <v>18</v>
      </c>
      <c r="B15" s="36"/>
      <c r="C15" s="28">
        <f t="shared" si="2"/>
        <v>1560.1806074240722</v>
      </c>
      <c r="D15" s="28">
        <f>SUM(D5:D14)</f>
        <v>6935.0028000000011</v>
      </c>
      <c r="E15" s="28">
        <f t="shared" si="3"/>
        <v>1432.632575934842</v>
      </c>
      <c r="F15" s="28">
        <f>SUM(F5:F14)</f>
        <v>6367.4787469999992</v>
      </c>
      <c r="G15" s="28">
        <f t="shared" si="4"/>
        <v>8.9030525782928578</v>
      </c>
      <c r="H15" s="28">
        <f t="shared" si="5"/>
        <v>8.9128535099922885</v>
      </c>
      <c r="I15" s="28">
        <f t="shared" si="0"/>
        <v>79.249205212898687</v>
      </c>
      <c r="J15" s="28">
        <f t="shared" si="1"/>
        <v>78.750101424409067</v>
      </c>
      <c r="S15" s="6"/>
      <c r="T15" s="6"/>
      <c r="U15" s="6"/>
      <c r="V15" s="6"/>
    </row>
    <row r="16" spans="1:22" s="2" customFormat="1" ht="15">
      <c r="A16" s="36" t="s">
        <v>20</v>
      </c>
      <c r="B16" s="39"/>
      <c r="C16" s="28">
        <f t="shared" si="2"/>
        <v>408.52129088863865</v>
      </c>
      <c r="D16" s="28">
        <f>D17-D15</f>
        <v>1815.8771379999989</v>
      </c>
      <c r="E16" s="28">
        <f t="shared" si="3"/>
        <v>386.58105048823313</v>
      </c>
      <c r="F16" s="28">
        <f>F17-F15</f>
        <v>1718.1981370000012</v>
      </c>
      <c r="G16" s="28">
        <f t="shared" si="4"/>
        <v>5.6754567697242351</v>
      </c>
      <c r="H16" s="28">
        <f t="shared" si="5"/>
        <v>5.6849672279674621</v>
      </c>
      <c r="I16" s="28">
        <f t="shared" si="0"/>
        <v>20.750794787101317</v>
      </c>
      <c r="J16" s="28">
        <f t="shared" si="1"/>
        <v>21.249898575590933</v>
      </c>
      <c r="S16" s="6"/>
      <c r="T16" s="6"/>
      <c r="U16" s="6"/>
      <c r="V16" s="6"/>
    </row>
    <row r="17" spans="1:40" s="1" customFormat="1" ht="15">
      <c r="A17" s="35" t="s">
        <v>6</v>
      </c>
      <c r="B17" s="36"/>
      <c r="C17" s="28">
        <f t="shared" si="2"/>
        <v>1968.7018983127107</v>
      </c>
      <c r="D17" s="28">
        <v>8750.879938</v>
      </c>
      <c r="E17" s="28">
        <f t="shared" si="3"/>
        <v>1819.2136264230751</v>
      </c>
      <c r="F17" s="28">
        <v>8085.6768840000004</v>
      </c>
      <c r="G17" s="28">
        <f t="shared" si="4"/>
        <v>8.2171917425419849</v>
      </c>
      <c r="H17" s="28">
        <f t="shared" si="5"/>
        <v>8.2269309489266078</v>
      </c>
      <c r="I17" s="28">
        <f t="shared" si="0"/>
        <v>100</v>
      </c>
      <c r="J17" s="28">
        <f t="shared" si="1"/>
        <v>100</v>
      </c>
      <c r="K17" s="8"/>
      <c r="L17" s="8"/>
      <c r="M17" s="8"/>
      <c r="N17" s="8"/>
      <c r="O17" s="8"/>
      <c r="P17" s="8"/>
      <c r="Q17" s="8"/>
      <c r="R17" s="8"/>
      <c r="S17" s="7"/>
      <c r="T17" s="7"/>
      <c r="U17" s="7"/>
      <c r="V17" s="7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s="15" customFormat="1">
      <c r="C18" s="16"/>
      <c r="D18" s="16"/>
    </row>
    <row r="19" spans="1:40">
      <c r="B19" s="2"/>
      <c r="C19" s="13"/>
      <c r="D19" s="2"/>
      <c r="E19" s="2"/>
      <c r="F19" s="2"/>
      <c r="G19" s="2"/>
      <c r="H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40">
      <c r="B20" s="20" t="s">
        <v>26</v>
      </c>
      <c r="C20" s="21"/>
      <c r="D20" s="20" t="s">
        <v>27</v>
      </c>
      <c r="E20" s="2"/>
      <c r="F20" s="2"/>
      <c r="G20" s="2"/>
      <c r="H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40">
      <c r="B21" t="s">
        <v>28</v>
      </c>
      <c r="C21" s="21"/>
      <c r="D21" s="21" t="s">
        <v>29</v>
      </c>
      <c r="E21" s="2"/>
      <c r="F21" s="2"/>
      <c r="G21" s="2"/>
      <c r="H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40">
      <c r="B22" s="21" t="s">
        <v>34</v>
      </c>
      <c r="C22" s="21"/>
      <c r="D22" s="22" t="s">
        <v>30</v>
      </c>
      <c r="E22" s="2"/>
      <c r="F22" s="2"/>
      <c r="G22" s="2"/>
      <c r="H22" s="2"/>
      <c r="K22" s="24"/>
      <c r="L22" s="24"/>
    </row>
    <row r="23" spans="1:40">
      <c r="B23"/>
      <c r="C23"/>
      <c r="D23" s="22" t="s">
        <v>19</v>
      </c>
      <c r="E23" s="2"/>
      <c r="F23" s="2"/>
      <c r="G23" s="2"/>
      <c r="H23" s="2"/>
      <c r="K23" s="24"/>
      <c r="L23" s="24"/>
      <c r="M23" s="23"/>
    </row>
    <row r="24" spans="1:40">
      <c r="B24" s="2"/>
      <c r="C24" s="2"/>
      <c r="D24" s="2"/>
      <c r="E24" s="2"/>
      <c r="F24" s="2"/>
      <c r="G24" s="2"/>
      <c r="H24" s="2"/>
      <c r="K24" s="24"/>
      <c r="L24" s="24"/>
      <c r="M24" s="23"/>
    </row>
  </sheetData>
  <sortState ref="B5:R46">
    <sortCondition descending="1" ref="D5:D46"/>
  </sortState>
  <mergeCells count="11">
    <mergeCell ref="A15:B15"/>
    <mergeCell ref="A17:B17"/>
    <mergeCell ref="A1:I1"/>
    <mergeCell ref="A2:A4"/>
    <mergeCell ref="B2:B4"/>
    <mergeCell ref="C2:H2"/>
    <mergeCell ref="I2:J3"/>
    <mergeCell ref="C3:D3"/>
    <mergeCell ref="E3:F3"/>
    <mergeCell ref="A16:B16"/>
    <mergeCell ref="G3:H3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AH51"/>
  <sheetViews>
    <sheetView zoomScaleNormal="100" workbookViewId="0">
      <selection activeCell="B22" sqref="B22"/>
    </sheetView>
  </sheetViews>
  <sheetFormatPr defaultRowHeight="12.75"/>
  <cols>
    <col min="1" max="1" width="5" style="9" customWidth="1"/>
    <col min="2" max="2" width="38.7109375" style="9" customWidth="1"/>
    <col min="3" max="3" width="8" style="9" bestFit="1" customWidth="1"/>
    <col min="4" max="4" width="10.28515625" style="9" customWidth="1"/>
    <col min="5" max="5" width="8" style="9" bestFit="1" customWidth="1"/>
    <col min="6" max="6" width="9.5703125" style="9" bestFit="1" customWidth="1"/>
    <col min="7" max="8" width="7.28515625" style="9" bestFit="1" customWidth="1"/>
    <col min="9" max="10" width="8" style="9" bestFit="1" customWidth="1"/>
    <col min="11" max="11" width="9.28515625" style="9" bestFit="1" customWidth="1"/>
    <col min="12" max="12" width="13" style="9" customWidth="1"/>
    <col min="13" max="13" width="10.5703125" style="9" bestFit="1" customWidth="1"/>
    <col min="14" max="16384" width="9.140625" style="9"/>
  </cols>
  <sheetData>
    <row r="1" spans="1:16" s="3" customFormat="1">
      <c r="A1" s="37"/>
      <c r="B1" s="37"/>
      <c r="C1" s="37"/>
      <c r="D1" s="37"/>
      <c r="E1" s="37"/>
      <c r="F1" s="37"/>
      <c r="G1" s="37"/>
      <c r="H1" s="37"/>
      <c r="I1" s="37"/>
      <c r="J1" s="2"/>
    </row>
    <row r="2" spans="1:16" s="4" customFormat="1" ht="12.75" customHeight="1">
      <c r="A2" s="38" t="s">
        <v>0</v>
      </c>
      <c r="B2" s="38" t="s">
        <v>1</v>
      </c>
      <c r="C2" s="38" t="s">
        <v>2</v>
      </c>
      <c r="D2" s="38"/>
      <c r="E2" s="38"/>
      <c r="F2" s="38"/>
      <c r="G2" s="38"/>
      <c r="H2" s="38"/>
      <c r="I2" s="38" t="s">
        <v>3</v>
      </c>
      <c r="J2" s="38"/>
    </row>
    <row r="3" spans="1:16" s="4" customFormat="1" ht="15" customHeight="1">
      <c r="A3" s="38"/>
      <c r="B3" s="38"/>
      <c r="C3" s="38">
        <v>2015</v>
      </c>
      <c r="D3" s="38"/>
      <c r="E3" s="38">
        <v>2014</v>
      </c>
      <c r="F3" s="38"/>
      <c r="G3" s="40" t="s">
        <v>23</v>
      </c>
      <c r="H3" s="41"/>
      <c r="I3" s="38"/>
      <c r="J3" s="38"/>
    </row>
    <row r="4" spans="1:16" s="4" customFormat="1" ht="15">
      <c r="A4" s="38"/>
      <c r="B4" s="38"/>
      <c r="C4" s="17" t="s">
        <v>4</v>
      </c>
      <c r="D4" s="17" t="s">
        <v>5</v>
      </c>
      <c r="E4" s="17" t="s">
        <v>4</v>
      </c>
      <c r="F4" s="17" t="s">
        <v>5</v>
      </c>
      <c r="G4" s="19" t="s">
        <v>24</v>
      </c>
      <c r="H4" s="19" t="s">
        <v>25</v>
      </c>
      <c r="I4" s="18">
        <v>2015</v>
      </c>
      <c r="J4" s="18">
        <v>2014</v>
      </c>
    </row>
    <row r="5" spans="1:16" s="2" customFormat="1">
      <c r="A5" s="5">
        <v>1</v>
      </c>
      <c r="B5" s="32" t="s">
        <v>21</v>
      </c>
      <c r="C5" s="34">
        <f>D5/4.445</f>
        <v>141.44835973003376</v>
      </c>
      <c r="D5" s="34">
        <v>628.73795900000005</v>
      </c>
      <c r="E5" s="34">
        <f>F5/4.4446</f>
        <v>138.12736961706341</v>
      </c>
      <c r="F5" s="34">
        <v>613.92090700000006</v>
      </c>
      <c r="G5" s="34">
        <f>C5*100/E5-100</f>
        <v>2.4042954862437966</v>
      </c>
      <c r="H5" s="34">
        <f>D5*100/F5-100</f>
        <v>2.4135115502753166</v>
      </c>
      <c r="I5" s="34">
        <f t="shared" ref="I5:I17" si="0">C5*100/$C$17</f>
        <v>34.662727566832217</v>
      </c>
      <c r="J5" s="34">
        <f t="shared" ref="J5:J17" si="1">E5*100/$E$17</f>
        <v>37.500047018534254</v>
      </c>
      <c r="K5" s="25"/>
      <c r="L5" s="25"/>
      <c r="M5" s="6"/>
      <c r="N5" s="6"/>
      <c r="O5" s="6"/>
      <c r="P5" s="6"/>
    </row>
    <row r="6" spans="1:16" s="2" customFormat="1">
      <c r="A6" s="5">
        <v>2</v>
      </c>
      <c r="B6" s="32" t="s">
        <v>31</v>
      </c>
      <c r="C6" s="34">
        <f t="shared" ref="C6:C17" si="2">D6/4.445</f>
        <v>59.045089763779522</v>
      </c>
      <c r="D6" s="34">
        <v>262.45542399999999</v>
      </c>
      <c r="E6" s="34">
        <f t="shared" ref="E6:E17" si="3">F6/4.4446</f>
        <v>32.360851595194163</v>
      </c>
      <c r="F6" s="34">
        <v>143.831041</v>
      </c>
      <c r="G6" s="34">
        <f t="shared" ref="G6:H17" si="4">C6*100/E6-100</f>
        <v>82.458392944604014</v>
      </c>
      <c r="H6" s="34">
        <f t="shared" si="4"/>
        <v>82.47481362524519</v>
      </c>
      <c r="I6" s="34">
        <f t="shared" si="0"/>
        <v>14.469336120597479</v>
      </c>
      <c r="J6" s="34">
        <f t="shared" si="1"/>
        <v>8.7856118576928122</v>
      </c>
      <c r="K6" s="25"/>
      <c r="L6" s="25"/>
      <c r="M6" s="6"/>
      <c r="N6" s="6"/>
      <c r="O6" s="6"/>
      <c r="P6" s="6"/>
    </row>
    <row r="7" spans="1:16" s="2" customFormat="1">
      <c r="A7" s="5">
        <v>3</v>
      </c>
      <c r="B7" s="32" t="s">
        <v>32</v>
      </c>
      <c r="C7" s="34">
        <f t="shared" si="2"/>
        <v>52.933914960629913</v>
      </c>
      <c r="D7" s="34">
        <v>235.29125199999999</v>
      </c>
      <c r="E7" s="34">
        <f t="shared" si="3"/>
        <v>58.993490977815775</v>
      </c>
      <c r="F7" s="34">
        <v>262.20247000000001</v>
      </c>
      <c r="G7" s="34">
        <f t="shared" si="4"/>
        <v>-10.271601013516118</v>
      </c>
      <c r="H7" s="34">
        <f t="shared" si="4"/>
        <v>-10.263525740241889</v>
      </c>
      <c r="I7" s="34">
        <f t="shared" si="0"/>
        <v>12.971757868582678</v>
      </c>
      <c r="J7" s="34">
        <f t="shared" si="1"/>
        <v>16.016077708485362</v>
      </c>
      <c r="K7" s="25"/>
      <c r="L7" s="25"/>
      <c r="M7" s="6"/>
      <c r="N7" s="6"/>
      <c r="O7" s="6"/>
      <c r="P7" s="6"/>
    </row>
    <row r="8" spans="1:16" s="2" customFormat="1">
      <c r="A8" s="5">
        <v>4</v>
      </c>
      <c r="B8" s="32" t="s">
        <v>9</v>
      </c>
      <c r="C8" s="34">
        <f t="shared" si="2"/>
        <v>23.161542182227222</v>
      </c>
      <c r="D8" s="34">
        <v>102.95305500000001</v>
      </c>
      <c r="E8" s="34">
        <f t="shared" si="3"/>
        <v>21.988717994870179</v>
      </c>
      <c r="F8" s="34">
        <v>97.731055999999995</v>
      </c>
      <c r="G8" s="34">
        <f t="shared" si="4"/>
        <v>5.3337542808573772</v>
      </c>
      <c r="H8" s="34">
        <f t="shared" si="4"/>
        <v>5.3432339869529386</v>
      </c>
      <c r="I8" s="34">
        <f t="shared" si="0"/>
        <v>5.675868056883286</v>
      </c>
      <c r="J8" s="34">
        <f t="shared" si="1"/>
        <v>5.9696927623463454</v>
      </c>
      <c r="K8" s="25"/>
      <c r="L8" s="25"/>
      <c r="M8" s="6"/>
      <c r="N8" s="6"/>
      <c r="O8" s="6"/>
      <c r="P8" s="6"/>
    </row>
    <row r="9" spans="1:16" s="2" customFormat="1">
      <c r="A9" s="5">
        <v>5</v>
      </c>
      <c r="B9" s="32" t="s">
        <v>8</v>
      </c>
      <c r="C9" s="34">
        <f t="shared" si="2"/>
        <v>22.675186726659167</v>
      </c>
      <c r="D9" s="34">
        <v>100.79120500000001</v>
      </c>
      <c r="E9" s="34">
        <f t="shared" si="3"/>
        <v>21.869748008819688</v>
      </c>
      <c r="F9" s="34">
        <v>97.202281999999997</v>
      </c>
      <c r="G9" s="34">
        <f t="shared" si="4"/>
        <v>3.6828897960537148</v>
      </c>
      <c r="H9" s="34">
        <f t="shared" si="4"/>
        <v>3.6922209295456838</v>
      </c>
      <c r="I9" s="34">
        <f t="shared" si="0"/>
        <v>5.5566838776593359</v>
      </c>
      <c r="J9" s="34">
        <f t="shared" si="1"/>
        <v>5.9373937322333692</v>
      </c>
      <c r="K9" s="25"/>
      <c r="L9" s="25"/>
      <c r="M9" s="6"/>
      <c r="N9" s="6"/>
      <c r="O9" s="6"/>
      <c r="P9" s="6"/>
    </row>
    <row r="10" spans="1:16" s="2" customFormat="1">
      <c r="A10" s="5">
        <v>6</v>
      </c>
      <c r="B10" s="32" t="s">
        <v>10</v>
      </c>
      <c r="C10" s="34">
        <f t="shared" si="2"/>
        <v>20.366540382452193</v>
      </c>
      <c r="D10" s="34">
        <v>90.529272000000006</v>
      </c>
      <c r="E10" s="34">
        <f t="shared" si="3"/>
        <v>17.494029608963682</v>
      </c>
      <c r="F10" s="34">
        <v>77.753963999999996</v>
      </c>
      <c r="G10" s="34">
        <f t="shared" si="4"/>
        <v>16.419949192361472</v>
      </c>
      <c r="H10" s="34">
        <f t="shared" si="4"/>
        <v>16.430426621078766</v>
      </c>
      <c r="I10" s="34">
        <f t="shared" si="0"/>
        <v>4.9909369193337527</v>
      </c>
      <c r="J10" s="34">
        <f t="shared" si="1"/>
        <v>4.7494347767462806</v>
      </c>
      <c r="K10" s="25"/>
      <c r="L10" s="25"/>
      <c r="M10" s="6"/>
      <c r="N10" s="6"/>
      <c r="O10" s="6"/>
      <c r="P10" s="6"/>
    </row>
    <row r="11" spans="1:16" s="8" customFormat="1">
      <c r="A11" s="5">
        <v>7</v>
      </c>
      <c r="B11" s="27" t="s">
        <v>33</v>
      </c>
      <c r="C11" s="34">
        <f t="shared" si="2"/>
        <v>16.467678965129355</v>
      </c>
      <c r="D11" s="34">
        <v>73.198832999999993</v>
      </c>
      <c r="E11" s="34">
        <f t="shared" si="3"/>
        <v>16.655421635242764</v>
      </c>
      <c r="F11" s="34">
        <v>74.026686999999995</v>
      </c>
      <c r="G11" s="34">
        <f t="shared" si="4"/>
        <v>-1.1272165558159486</v>
      </c>
      <c r="H11" s="34">
        <f t="shared" si="4"/>
        <v>-1.118318316744336</v>
      </c>
      <c r="I11" s="34">
        <f t="shared" si="0"/>
        <v>4.0354986845784619</v>
      </c>
      <c r="J11" s="34">
        <f t="shared" si="1"/>
        <v>4.5217620241858256</v>
      </c>
      <c r="K11" s="25"/>
      <c r="L11" s="25"/>
      <c r="M11" s="6"/>
      <c r="N11" s="7"/>
      <c r="O11" s="7"/>
      <c r="P11" s="7"/>
    </row>
    <row r="12" spans="1:16" s="8" customFormat="1">
      <c r="A12" s="5">
        <v>8</v>
      </c>
      <c r="B12" s="32" t="s">
        <v>14</v>
      </c>
      <c r="C12" s="34">
        <f t="shared" si="2"/>
        <v>15.832999550056243</v>
      </c>
      <c r="D12" s="34">
        <v>70.377683000000005</v>
      </c>
      <c r="E12" s="34">
        <f t="shared" si="3"/>
        <v>17.610737749178778</v>
      </c>
      <c r="F12" s="34">
        <v>78.272684999999996</v>
      </c>
      <c r="G12" s="34">
        <f t="shared" si="4"/>
        <v>-10.094626496867988</v>
      </c>
      <c r="H12" s="34">
        <f t="shared" si="4"/>
        <v>-10.086535296444723</v>
      </c>
      <c r="I12" s="34">
        <f t="shared" si="0"/>
        <v>3.8799668728349817</v>
      </c>
      <c r="J12" s="34">
        <f t="shared" si="1"/>
        <v>4.7811197408315662</v>
      </c>
      <c r="K12" s="25"/>
      <c r="L12" s="25"/>
      <c r="M12" s="6"/>
      <c r="N12" s="7"/>
      <c r="O12" s="7"/>
      <c r="P12" s="7"/>
    </row>
    <row r="13" spans="1:16" s="8" customFormat="1">
      <c r="A13" s="5">
        <v>9</v>
      </c>
      <c r="B13" s="32" t="s">
        <v>12</v>
      </c>
      <c r="C13" s="34">
        <f t="shared" si="2"/>
        <v>10.393614848143981</v>
      </c>
      <c r="D13" s="34">
        <v>46.199618000000001</v>
      </c>
      <c r="E13" s="34">
        <f t="shared" si="3"/>
        <v>5.6045155919542813</v>
      </c>
      <c r="F13" s="34">
        <v>24.909829999999999</v>
      </c>
      <c r="G13" s="34">
        <f t="shared" si="4"/>
        <v>85.450725894398886</v>
      </c>
      <c r="H13" s="34">
        <f t="shared" si="4"/>
        <v>85.467415875580059</v>
      </c>
      <c r="I13" s="34">
        <f t="shared" si="0"/>
        <v>2.5470146179383417</v>
      </c>
      <c r="J13" s="34">
        <f t="shared" si="1"/>
        <v>1.521563747988949</v>
      </c>
      <c r="K13" s="25"/>
      <c r="L13" s="25"/>
      <c r="M13" s="6"/>
      <c r="N13" s="7"/>
      <c r="O13" s="7"/>
      <c r="P13" s="7"/>
    </row>
    <row r="14" spans="1:16" s="8" customFormat="1">
      <c r="A14" s="5">
        <v>10</v>
      </c>
      <c r="B14" s="27" t="s">
        <v>15</v>
      </c>
      <c r="C14" s="34">
        <f t="shared" si="2"/>
        <v>10.391347806524184</v>
      </c>
      <c r="D14" s="34">
        <v>46.189540999999998</v>
      </c>
      <c r="E14" s="34">
        <f t="shared" si="3"/>
        <v>9.7631485398011062</v>
      </c>
      <c r="F14" s="34">
        <v>43.39329</v>
      </c>
      <c r="G14" s="34">
        <f t="shared" si="4"/>
        <v>6.4343921856982718</v>
      </c>
      <c r="H14" s="34">
        <f t="shared" si="4"/>
        <v>6.4439709457383856</v>
      </c>
      <c r="I14" s="34">
        <f t="shared" si="0"/>
        <v>2.5464590664551028</v>
      </c>
      <c r="J14" s="34">
        <f t="shared" si="1"/>
        <v>2.6505864138764244</v>
      </c>
      <c r="K14" s="25"/>
      <c r="L14" s="25"/>
      <c r="M14" s="6"/>
      <c r="N14" s="7"/>
      <c r="O14" s="7"/>
      <c r="P14" s="7"/>
    </row>
    <row r="15" spans="1:16" s="2" customFormat="1" ht="15" customHeight="1">
      <c r="A15" s="35" t="s">
        <v>18</v>
      </c>
      <c r="B15" s="36"/>
      <c r="C15" s="31">
        <f t="shared" si="2"/>
        <v>372.71627491563549</v>
      </c>
      <c r="D15" s="31">
        <v>1656.7238419999999</v>
      </c>
      <c r="E15" s="31">
        <f t="shared" si="3"/>
        <v>340.46803131890385</v>
      </c>
      <c r="F15" s="31">
        <v>1513.2442120000001</v>
      </c>
      <c r="G15" s="31">
        <f t="shared" si="4"/>
        <v>9.4717390856958019</v>
      </c>
      <c r="H15" s="31">
        <f t="shared" si="4"/>
        <v>9.4815911973896192</v>
      </c>
      <c r="I15" s="31">
        <f t="shared" si="0"/>
        <v>91.336249651695638</v>
      </c>
      <c r="J15" s="31">
        <f t="shared" si="1"/>
        <v>92.433289782921207</v>
      </c>
      <c r="K15" s="25"/>
      <c r="L15" s="25"/>
      <c r="M15" s="6"/>
      <c r="N15" s="6"/>
      <c r="O15" s="6"/>
      <c r="P15" s="6"/>
    </row>
    <row r="16" spans="1:16" s="2" customFormat="1" ht="15" customHeight="1">
      <c r="A16" s="36" t="s">
        <v>20</v>
      </c>
      <c r="B16" s="39"/>
      <c r="C16" s="31">
        <f t="shared" si="2"/>
        <v>35.354207874015771</v>
      </c>
      <c r="D16" s="31">
        <v>157.14945400000011</v>
      </c>
      <c r="E16" s="31">
        <f t="shared" si="3"/>
        <v>27.871159159429428</v>
      </c>
      <c r="F16" s="31">
        <v>123.87615400000004</v>
      </c>
      <c r="G16" s="31">
        <f t="shared" si="4"/>
        <v>26.848717241294437</v>
      </c>
      <c r="H16" s="31">
        <f t="shared" si="4"/>
        <v>26.860133226286678</v>
      </c>
      <c r="I16" s="31">
        <f t="shared" si="0"/>
        <v>8.6637503483043794</v>
      </c>
      <c r="J16" s="31">
        <f t="shared" si="1"/>
        <v>7.5667102170788123</v>
      </c>
      <c r="K16" s="25"/>
      <c r="L16" s="25"/>
      <c r="M16" s="6"/>
      <c r="N16" s="6"/>
      <c r="O16" s="6"/>
      <c r="P16" s="6"/>
    </row>
    <row r="17" spans="1:34" s="1" customFormat="1" ht="15" customHeight="1">
      <c r="A17" s="35" t="s">
        <v>6</v>
      </c>
      <c r="B17" s="36"/>
      <c r="C17" s="31">
        <f t="shared" si="2"/>
        <v>408.07048278965124</v>
      </c>
      <c r="D17" s="31">
        <v>1813.873296</v>
      </c>
      <c r="E17" s="31">
        <f t="shared" si="3"/>
        <v>368.33919047833325</v>
      </c>
      <c r="F17" s="31">
        <v>1637.1203660000001</v>
      </c>
      <c r="G17" s="31">
        <f t="shared" si="4"/>
        <v>10.78660466721503</v>
      </c>
      <c r="H17" s="31">
        <f t="shared" si="4"/>
        <v>10.796575112669501</v>
      </c>
      <c r="I17" s="31">
        <f t="shared" si="0"/>
        <v>100</v>
      </c>
      <c r="J17" s="31">
        <f t="shared" si="1"/>
        <v>100</v>
      </c>
      <c r="K17" s="25"/>
      <c r="L17" s="25"/>
      <c r="M17" s="6"/>
      <c r="N17" s="7"/>
      <c r="O17" s="7"/>
      <c r="P17" s="7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s="15" customFormat="1">
      <c r="C18" s="16"/>
      <c r="D18" s="16"/>
    </row>
    <row r="19" spans="1:34" s="3" customFormat="1">
      <c r="B19" s="2"/>
      <c r="C19" s="13"/>
      <c r="D19" s="2"/>
      <c r="E19" s="2"/>
      <c r="F19" s="2"/>
      <c r="G19" s="2"/>
      <c r="H19" s="2"/>
      <c r="K19" s="2"/>
      <c r="L19" s="2"/>
      <c r="M19" s="2"/>
      <c r="N19" s="2"/>
    </row>
    <row r="20" spans="1:34" s="3" customFormat="1">
      <c r="B20" s="20" t="s">
        <v>26</v>
      </c>
      <c r="C20" s="21"/>
      <c r="D20" s="20" t="s">
        <v>27</v>
      </c>
      <c r="E20" s="2"/>
      <c r="F20" s="2"/>
      <c r="G20" s="2"/>
      <c r="H20" s="2"/>
      <c r="K20" s="2"/>
      <c r="L20" s="2"/>
      <c r="M20" s="2"/>
      <c r="N20" s="2"/>
    </row>
    <row r="21" spans="1:34" s="3" customFormat="1">
      <c r="B21" t="s">
        <v>28</v>
      </c>
      <c r="C21" s="21"/>
      <c r="D21" s="21" t="s">
        <v>29</v>
      </c>
      <c r="E21" s="2"/>
      <c r="F21" s="2"/>
      <c r="G21" s="2"/>
      <c r="H21" s="2"/>
      <c r="K21" s="2"/>
      <c r="M21" s="2"/>
      <c r="N21" s="2"/>
    </row>
    <row r="22" spans="1:34" s="3" customFormat="1">
      <c r="B22" s="21" t="s">
        <v>34</v>
      </c>
      <c r="C22" s="21"/>
      <c r="D22" s="22" t="s">
        <v>30</v>
      </c>
      <c r="E22" s="2"/>
      <c r="F22" s="2"/>
      <c r="G22" s="2"/>
      <c r="H22" s="2"/>
    </row>
    <row r="23" spans="1:34" s="3" customFormat="1">
      <c r="B23"/>
      <c r="C23"/>
      <c r="D23" s="22" t="s">
        <v>19</v>
      </c>
      <c r="E23" s="2"/>
      <c r="F23" s="2"/>
      <c r="G23" s="2"/>
      <c r="H23" s="2"/>
    </row>
    <row r="24" spans="1:34" s="3" customFormat="1">
      <c r="B24" s="2"/>
      <c r="C24" s="2"/>
      <c r="D24" s="2"/>
      <c r="E24" s="2"/>
      <c r="F24" s="2"/>
      <c r="G24" s="2"/>
      <c r="H24" s="2"/>
    </row>
    <row r="25" spans="1:34">
      <c r="E25" s="12"/>
      <c r="F25" s="12"/>
    </row>
    <row r="26" spans="1:34">
      <c r="E26" s="12"/>
      <c r="F26" s="12"/>
    </row>
    <row r="27" spans="1:34">
      <c r="C27" s="10"/>
    </row>
    <row r="28" spans="1:34">
      <c r="D28" s="10"/>
      <c r="L28" s="33"/>
    </row>
    <row r="30" spans="1:34">
      <c r="D30" s="11"/>
    </row>
    <row r="51" spans="2:2" ht="15.75">
      <c r="B51" s="14"/>
    </row>
  </sheetData>
  <sortState ref="B5:S46">
    <sortCondition descending="1" ref="C5:C46"/>
  </sortState>
  <mergeCells count="11">
    <mergeCell ref="A1:I1"/>
    <mergeCell ref="G3:H3"/>
    <mergeCell ref="A15:B15"/>
    <mergeCell ref="A16:B16"/>
    <mergeCell ref="A17:B17"/>
    <mergeCell ref="I2:J3"/>
    <mergeCell ref="C3:D3"/>
    <mergeCell ref="E3:F3"/>
    <mergeCell ref="A2:A4"/>
    <mergeCell ref="B2:B4"/>
    <mergeCell ref="C2:H2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H51"/>
  <sheetViews>
    <sheetView tabSelected="1" workbookViewId="0">
      <selection activeCell="G29" sqref="G29"/>
    </sheetView>
  </sheetViews>
  <sheetFormatPr defaultRowHeight="12.75"/>
  <cols>
    <col min="1" max="1" width="5" style="9" customWidth="1"/>
    <col min="2" max="2" width="30.5703125" style="9" customWidth="1"/>
    <col min="3" max="10" width="12.85546875" style="9" customWidth="1"/>
    <col min="11" max="16384" width="9.140625" style="9"/>
  </cols>
  <sheetData>
    <row r="1" spans="1:16" s="3" customFormat="1">
      <c r="A1" s="37"/>
      <c r="B1" s="37"/>
      <c r="C1" s="37"/>
      <c r="D1" s="37"/>
      <c r="E1" s="37"/>
      <c r="F1" s="37"/>
      <c r="G1" s="37"/>
      <c r="H1" s="37"/>
      <c r="I1" s="37"/>
      <c r="J1" s="2"/>
    </row>
    <row r="2" spans="1:16" s="4" customFormat="1" ht="15">
      <c r="A2" s="38" t="s">
        <v>0</v>
      </c>
      <c r="B2" s="38" t="s">
        <v>1</v>
      </c>
      <c r="C2" s="38" t="s">
        <v>2</v>
      </c>
      <c r="D2" s="38"/>
      <c r="E2" s="38"/>
      <c r="F2" s="38"/>
      <c r="G2" s="38"/>
      <c r="H2" s="38"/>
      <c r="I2" s="38" t="s">
        <v>3</v>
      </c>
      <c r="J2" s="38"/>
    </row>
    <row r="3" spans="1:16" s="4" customFormat="1" ht="15">
      <c r="A3" s="38"/>
      <c r="B3" s="38"/>
      <c r="C3" s="38">
        <v>2015</v>
      </c>
      <c r="D3" s="38"/>
      <c r="E3" s="38">
        <v>2014</v>
      </c>
      <c r="F3" s="38"/>
      <c r="G3" s="40" t="s">
        <v>23</v>
      </c>
      <c r="H3" s="41"/>
      <c r="I3" s="38"/>
      <c r="J3" s="38"/>
    </row>
    <row r="4" spans="1:16" s="4" customFormat="1" ht="15">
      <c r="A4" s="38"/>
      <c r="B4" s="38"/>
      <c r="C4" s="17" t="s">
        <v>4</v>
      </c>
      <c r="D4" s="17" t="s">
        <v>5</v>
      </c>
      <c r="E4" s="17" t="s">
        <v>4</v>
      </c>
      <c r="F4" s="17" t="s">
        <v>5</v>
      </c>
      <c r="G4" s="19" t="s">
        <v>24</v>
      </c>
      <c r="H4" s="19" t="s">
        <v>25</v>
      </c>
      <c r="I4" s="18">
        <v>2015</v>
      </c>
      <c r="J4" s="18">
        <v>2014</v>
      </c>
    </row>
    <row r="5" spans="1:16" s="2" customFormat="1">
      <c r="A5" s="5">
        <v>1</v>
      </c>
      <c r="B5" s="29" t="s">
        <v>16</v>
      </c>
      <c r="C5" s="34">
        <f>D5/4.445</f>
        <v>219.72709043869514</v>
      </c>
      <c r="D5" s="34">
        <v>976.68691699999999</v>
      </c>
      <c r="E5" s="34">
        <f>F5/4.4446</f>
        <v>193.57864802231919</v>
      </c>
      <c r="F5" s="34">
        <v>860.37965899999995</v>
      </c>
      <c r="G5" s="34">
        <f>C5*100/E5-100</f>
        <v>13.50791664448505</v>
      </c>
      <c r="H5" s="34">
        <f>D5*100/F5-100</f>
        <v>13.518131999445615</v>
      </c>
      <c r="I5" s="34">
        <f t="shared" ref="I5:I17" si="0">C5*100/$C$17</f>
        <v>14.079371224566286</v>
      </c>
      <c r="J5" s="34">
        <f t="shared" ref="J5:J17" si="1">E5*100/$E$17</f>
        <v>13.342205447039237</v>
      </c>
      <c r="M5" s="6"/>
      <c r="N5" s="6"/>
      <c r="O5" s="6"/>
      <c r="P5" s="6"/>
    </row>
    <row r="6" spans="1:16" s="2" customFormat="1">
      <c r="A6" s="5">
        <v>2</v>
      </c>
      <c r="B6" s="29" t="s">
        <v>8</v>
      </c>
      <c r="C6" s="34">
        <f t="shared" ref="C6:C17" si="2">D6/4.445</f>
        <v>214.54742812148481</v>
      </c>
      <c r="D6" s="34">
        <v>953.663318</v>
      </c>
      <c r="E6" s="34">
        <f t="shared" ref="E6:E17" si="3">F6/4.4446</f>
        <v>199.74645862394814</v>
      </c>
      <c r="F6" s="34">
        <v>887.79310999999996</v>
      </c>
      <c r="G6" s="34">
        <f t="shared" ref="G6:H17" si="4">C6*100/E6-100</f>
        <v>7.4098783024742687</v>
      </c>
      <c r="H6" s="34">
        <f t="shared" si="4"/>
        <v>7.4195448531922068</v>
      </c>
      <c r="I6" s="34">
        <f t="shared" si="0"/>
        <v>13.747475924645366</v>
      </c>
      <c r="J6" s="34">
        <f t="shared" si="1"/>
        <v>13.767315328971424</v>
      </c>
      <c r="M6" s="6"/>
      <c r="N6" s="6"/>
      <c r="O6" s="6"/>
      <c r="P6" s="6"/>
    </row>
    <row r="7" spans="1:16" s="2" customFormat="1">
      <c r="A7" s="5">
        <v>3</v>
      </c>
      <c r="B7" s="29" t="s">
        <v>15</v>
      </c>
      <c r="C7" s="34">
        <f t="shared" si="2"/>
        <v>170.68225039370077</v>
      </c>
      <c r="D7" s="34">
        <v>758.68260299999997</v>
      </c>
      <c r="E7" s="34">
        <f t="shared" si="3"/>
        <v>150.11710997615083</v>
      </c>
      <c r="F7" s="34">
        <v>667.21050700000001</v>
      </c>
      <c r="G7" s="34">
        <f t="shared" si="4"/>
        <v>13.699398037183869</v>
      </c>
      <c r="H7" s="34">
        <f t="shared" si="4"/>
        <v>13.709630624866634</v>
      </c>
      <c r="I7" s="34">
        <f t="shared" si="0"/>
        <v>10.936743211496553</v>
      </c>
      <c r="J7" s="34">
        <f t="shared" si="1"/>
        <v>10.346664484332274</v>
      </c>
      <c r="M7" s="6"/>
      <c r="N7" s="6"/>
      <c r="O7" s="6"/>
      <c r="P7" s="6"/>
    </row>
    <row r="8" spans="1:16" s="2" customFormat="1">
      <c r="A8" s="5">
        <v>4</v>
      </c>
      <c r="B8" s="29" t="s">
        <v>13</v>
      </c>
      <c r="C8" s="34">
        <f t="shared" si="2"/>
        <v>161.62059595050619</v>
      </c>
      <c r="D8" s="34">
        <v>718.403549</v>
      </c>
      <c r="E8" s="34">
        <f t="shared" si="3"/>
        <v>106.73087814426493</v>
      </c>
      <c r="F8" s="34">
        <v>474.37606099999999</v>
      </c>
      <c r="G8" s="34">
        <f t="shared" si="4"/>
        <v>51.428151590815588</v>
      </c>
      <c r="H8" s="34">
        <f t="shared" si="4"/>
        <v>51.441779647476778</v>
      </c>
      <c r="I8" s="34">
        <f t="shared" si="0"/>
        <v>10.35610294288082</v>
      </c>
      <c r="J8" s="34">
        <f t="shared" si="1"/>
        <v>7.356313923524799</v>
      </c>
      <c r="M8" s="6"/>
      <c r="N8" s="6"/>
      <c r="O8" s="6"/>
      <c r="P8" s="6"/>
    </row>
    <row r="9" spans="1:16" s="2" customFormat="1">
      <c r="A9" s="5">
        <v>5</v>
      </c>
      <c r="B9" s="29" t="s">
        <v>9</v>
      </c>
      <c r="C9" s="34">
        <f t="shared" si="2"/>
        <v>143.45244746906636</v>
      </c>
      <c r="D9" s="34">
        <v>637.64612899999997</v>
      </c>
      <c r="E9" s="34">
        <f t="shared" si="3"/>
        <v>107.443882914098</v>
      </c>
      <c r="F9" s="34">
        <v>477.54508199999998</v>
      </c>
      <c r="G9" s="34">
        <f t="shared" si="4"/>
        <v>33.513833992538622</v>
      </c>
      <c r="H9" s="34">
        <f t="shared" si="4"/>
        <v>33.525849817044076</v>
      </c>
      <c r="I9" s="34">
        <f t="shared" si="0"/>
        <v>9.191949235559056</v>
      </c>
      <c r="J9" s="34">
        <f t="shared" si="1"/>
        <v>7.4054570300658407</v>
      </c>
      <c r="M9" s="6"/>
      <c r="N9" s="6"/>
      <c r="O9" s="6"/>
      <c r="P9" s="6"/>
    </row>
    <row r="10" spans="1:16" s="2" customFormat="1">
      <c r="A10" s="5">
        <v>6</v>
      </c>
      <c r="B10" s="29" t="s">
        <v>11</v>
      </c>
      <c r="C10" s="34">
        <f t="shared" si="2"/>
        <v>131.32483262092236</v>
      </c>
      <c r="D10" s="34">
        <v>583.73888099999999</v>
      </c>
      <c r="E10" s="34">
        <f t="shared" si="3"/>
        <v>124.56675966341176</v>
      </c>
      <c r="F10" s="34">
        <v>553.64941999999996</v>
      </c>
      <c r="G10" s="34">
        <f t="shared" si="4"/>
        <v>5.4252619043566739</v>
      </c>
      <c r="H10" s="34">
        <f t="shared" si="4"/>
        <v>5.4347498458501065</v>
      </c>
      <c r="I10" s="34">
        <f t="shared" si="0"/>
        <v>8.4148525599753921</v>
      </c>
      <c r="J10" s="34">
        <f t="shared" si="1"/>
        <v>8.5856333654607191</v>
      </c>
      <c r="M10" s="6"/>
      <c r="N10" s="6"/>
      <c r="O10" s="6"/>
      <c r="P10" s="6"/>
    </row>
    <row r="11" spans="1:16" s="8" customFormat="1">
      <c r="A11" s="5">
        <v>7</v>
      </c>
      <c r="B11" s="30" t="s">
        <v>7</v>
      </c>
      <c r="C11" s="34">
        <f t="shared" si="2"/>
        <v>112.97031496062992</v>
      </c>
      <c r="D11" s="34">
        <v>502.15305000000001</v>
      </c>
      <c r="E11" s="34">
        <f t="shared" si="3"/>
        <v>81.33061242856499</v>
      </c>
      <c r="F11" s="34">
        <v>361.48203999999998</v>
      </c>
      <c r="G11" s="34">
        <f t="shared" si="4"/>
        <v>38.902575041906857</v>
      </c>
      <c r="H11" s="34">
        <f t="shared" si="4"/>
        <v>38.915075836132843</v>
      </c>
      <c r="I11" s="34">
        <f t="shared" si="0"/>
        <v>7.238756943949312</v>
      </c>
      <c r="J11" s="34">
        <f t="shared" si="1"/>
        <v>5.6056272282174637</v>
      </c>
      <c r="M11" s="7"/>
      <c r="N11" s="7"/>
      <c r="O11" s="7"/>
      <c r="P11" s="7"/>
    </row>
    <row r="12" spans="1:16" s="8" customFormat="1">
      <c r="A12" s="5">
        <v>8</v>
      </c>
      <c r="B12" s="29" t="s">
        <v>22</v>
      </c>
      <c r="C12" s="34">
        <f t="shared" si="2"/>
        <v>98.021178852643416</v>
      </c>
      <c r="D12" s="34">
        <v>435.70414</v>
      </c>
      <c r="E12" s="34">
        <f t="shared" si="3"/>
        <v>171.29160014399494</v>
      </c>
      <c r="F12" s="34">
        <v>761.32264599999996</v>
      </c>
      <c r="G12" s="34">
        <f t="shared" si="4"/>
        <v>-42.775256480619781</v>
      </c>
      <c r="H12" s="34">
        <f t="shared" si="4"/>
        <v>-42.77010643395468</v>
      </c>
      <c r="I12" s="34">
        <f t="shared" si="0"/>
        <v>6.2808666977776264</v>
      </c>
      <c r="J12" s="34">
        <f t="shared" si="1"/>
        <v>11.806094028561322</v>
      </c>
      <c r="M12" s="7"/>
      <c r="N12" s="7"/>
      <c r="O12" s="7"/>
      <c r="P12" s="7"/>
    </row>
    <row r="13" spans="1:16" s="8" customFormat="1">
      <c r="A13" s="5">
        <v>9</v>
      </c>
      <c r="B13" s="29" t="s">
        <v>14</v>
      </c>
      <c r="C13" s="34">
        <f t="shared" si="2"/>
        <v>93.161133633295833</v>
      </c>
      <c r="D13" s="34">
        <v>414.10123900000002</v>
      </c>
      <c r="E13" s="34">
        <f t="shared" si="3"/>
        <v>86.488394681186151</v>
      </c>
      <c r="F13" s="34">
        <v>384.406319</v>
      </c>
      <c r="G13" s="34">
        <f t="shared" si="4"/>
        <v>7.7151841894010857</v>
      </c>
      <c r="H13" s="34">
        <f t="shared" si="4"/>
        <v>7.7248782166871734</v>
      </c>
      <c r="I13" s="34">
        <f t="shared" si="0"/>
        <v>5.9694513840138255</v>
      </c>
      <c r="J13" s="34">
        <f t="shared" si="1"/>
        <v>5.9611219646908262</v>
      </c>
      <c r="M13" s="7"/>
      <c r="N13" s="7"/>
      <c r="O13" s="7"/>
      <c r="P13" s="7"/>
    </row>
    <row r="14" spans="1:16" s="8" customFormat="1">
      <c r="A14" s="5">
        <v>10</v>
      </c>
      <c r="B14" s="30" t="s">
        <v>17</v>
      </c>
      <c r="C14" s="34">
        <f t="shared" si="2"/>
        <v>81.867683689538808</v>
      </c>
      <c r="D14" s="34">
        <v>363.90185400000001</v>
      </c>
      <c r="E14" s="34">
        <f t="shared" si="3"/>
        <v>92.60622080727174</v>
      </c>
      <c r="F14" s="34">
        <v>411.59760899999998</v>
      </c>
      <c r="G14" s="34">
        <f t="shared" si="4"/>
        <v>-11.595913345909594</v>
      </c>
      <c r="H14" s="34">
        <f t="shared" si="4"/>
        <v>-11.587957256573844</v>
      </c>
      <c r="I14" s="34">
        <f t="shared" si="0"/>
        <v>5.2458051834167465</v>
      </c>
      <c r="J14" s="34">
        <f t="shared" si="1"/>
        <v>6.3827867190292649</v>
      </c>
      <c r="M14" s="7"/>
      <c r="N14" s="7"/>
      <c r="O14" s="7"/>
      <c r="P14" s="7"/>
    </row>
    <row r="15" spans="1:16" s="2" customFormat="1" ht="15">
      <c r="A15" s="35" t="s">
        <v>18</v>
      </c>
      <c r="B15" s="36"/>
      <c r="C15" s="31">
        <f t="shared" si="2"/>
        <v>1427.3749561304835</v>
      </c>
      <c r="D15" s="31">
        <v>6344.6816799999997</v>
      </c>
      <c r="E15" s="31">
        <f t="shared" si="3"/>
        <v>1313.9005654052105</v>
      </c>
      <c r="F15" s="31">
        <v>5839.7624529999994</v>
      </c>
      <c r="G15" s="31">
        <f t="shared" si="4"/>
        <v>8.6364519289385555</v>
      </c>
      <c r="H15" s="31">
        <f t="shared" si="4"/>
        <v>8.6462288674193104</v>
      </c>
      <c r="I15" s="31">
        <f t="shared" si="0"/>
        <v>91.461375308280978</v>
      </c>
      <c r="J15" s="31">
        <f t="shared" si="1"/>
        <v>90.559219519893148</v>
      </c>
      <c r="M15" s="6"/>
      <c r="N15" s="6"/>
      <c r="O15" s="6"/>
      <c r="P15" s="6"/>
    </row>
    <row r="16" spans="1:16" s="2" customFormat="1" ht="15">
      <c r="A16" s="36" t="s">
        <v>20</v>
      </c>
      <c r="B16" s="39"/>
      <c r="C16" s="31">
        <f t="shared" si="2"/>
        <v>133.25645939257606</v>
      </c>
      <c r="D16" s="31">
        <v>592.3249620000006</v>
      </c>
      <c r="E16" s="31">
        <f t="shared" si="3"/>
        <v>136.97387053953133</v>
      </c>
      <c r="F16" s="31">
        <v>608.79406500000096</v>
      </c>
      <c r="G16" s="31">
        <f t="shared" si="4"/>
        <v>-2.7139564154189486</v>
      </c>
      <c r="H16" s="31">
        <f t="shared" si="4"/>
        <v>-2.7052009779366557</v>
      </c>
      <c r="I16" s="31">
        <f t="shared" si="0"/>
        <v>8.5386246917190238</v>
      </c>
      <c r="J16" s="31">
        <f t="shared" si="1"/>
        <v>9.4407804801068345</v>
      </c>
      <c r="M16" s="6"/>
      <c r="N16" s="6"/>
      <c r="O16" s="6"/>
      <c r="P16" s="6"/>
    </row>
    <row r="17" spans="1:34" s="1" customFormat="1" ht="15">
      <c r="A17" s="35" t="s">
        <v>6</v>
      </c>
      <c r="B17" s="36"/>
      <c r="C17" s="31">
        <f t="shared" si="2"/>
        <v>1560.6314155230596</v>
      </c>
      <c r="D17" s="31">
        <v>6937.0066420000003</v>
      </c>
      <c r="E17" s="31">
        <f t="shared" si="3"/>
        <v>1450.8744359447419</v>
      </c>
      <c r="F17" s="31">
        <v>6448.5565180000003</v>
      </c>
      <c r="G17" s="31">
        <f t="shared" si="4"/>
        <v>7.5648847935520394</v>
      </c>
      <c r="H17" s="31">
        <f t="shared" si="4"/>
        <v>7.5745652943659252</v>
      </c>
      <c r="I17" s="31">
        <f t="shared" si="0"/>
        <v>100</v>
      </c>
      <c r="J17" s="31">
        <f t="shared" si="1"/>
        <v>100.00000000000001</v>
      </c>
      <c r="K17" s="8"/>
      <c r="L17" s="8"/>
      <c r="M17" s="7"/>
      <c r="N17" s="7"/>
      <c r="O17" s="7"/>
      <c r="P17" s="7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s="15" customFormat="1">
      <c r="C18" s="16"/>
      <c r="D18" s="16"/>
    </row>
    <row r="19" spans="1:34" s="3" customFormat="1">
      <c r="B19" s="2"/>
      <c r="C19" s="13"/>
      <c r="D19" s="2"/>
      <c r="E19" s="2"/>
      <c r="F19" s="2"/>
      <c r="G19" s="2"/>
      <c r="H19" s="2"/>
      <c r="K19" s="2"/>
      <c r="L19" s="2"/>
      <c r="M19" s="2"/>
      <c r="N19" s="2"/>
    </row>
    <row r="20" spans="1:34" s="3" customFormat="1">
      <c r="B20" s="20" t="s">
        <v>26</v>
      </c>
      <c r="C20" s="21"/>
      <c r="D20" s="20" t="s">
        <v>27</v>
      </c>
      <c r="E20" s="2"/>
      <c r="F20" s="2"/>
      <c r="G20" s="2"/>
      <c r="H20" s="2"/>
      <c r="K20" s="2"/>
      <c r="L20" s="2"/>
      <c r="M20" s="2"/>
      <c r="N20" s="2"/>
    </row>
    <row r="21" spans="1:34" s="3" customFormat="1">
      <c r="B21" t="s">
        <v>28</v>
      </c>
      <c r="C21" s="21"/>
      <c r="D21" s="21" t="s">
        <v>29</v>
      </c>
      <c r="E21" s="2"/>
      <c r="F21" s="2"/>
      <c r="G21" s="2"/>
      <c r="H21" s="2"/>
      <c r="K21" s="2"/>
      <c r="L21" s="2"/>
      <c r="M21" s="2"/>
      <c r="N21" s="2"/>
    </row>
    <row r="22" spans="1:34" s="3" customFormat="1">
      <c r="B22" s="21" t="s">
        <v>34</v>
      </c>
      <c r="C22" s="21"/>
      <c r="D22" s="22" t="s">
        <v>30</v>
      </c>
      <c r="E22" s="2"/>
      <c r="F22" s="2"/>
      <c r="G22" s="2"/>
      <c r="H22" s="2"/>
    </row>
    <row r="23" spans="1:34" s="3" customFormat="1">
      <c r="B23"/>
      <c r="C23"/>
      <c r="D23" s="22" t="s">
        <v>19</v>
      </c>
      <c r="E23" s="2"/>
      <c r="F23" s="2"/>
      <c r="G23" s="2"/>
      <c r="H23" s="2"/>
    </row>
    <row r="24" spans="1:34" s="3" customFormat="1">
      <c r="B24" s="2"/>
      <c r="C24" s="2"/>
      <c r="D24" s="2"/>
      <c r="E24" s="2"/>
      <c r="F24" s="2"/>
      <c r="G24" s="2"/>
      <c r="H24" s="2"/>
    </row>
    <row r="25" spans="1:34">
      <c r="E25" s="12"/>
      <c r="F25" s="12"/>
    </row>
    <row r="26" spans="1:34">
      <c r="E26" s="12"/>
      <c r="F26" s="12"/>
    </row>
    <row r="27" spans="1:34">
      <c r="C27" s="10"/>
    </row>
    <row r="28" spans="1:34">
      <c r="D28" s="10"/>
    </row>
    <row r="30" spans="1:34">
      <c r="D30" s="11"/>
    </row>
    <row r="51" spans="2:2" ht="15.75">
      <c r="B51" s="14"/>
    </row>
  </sheetData>
  <mergeCells count="11">
    <mergeCell ref="A15:B15"/>
    <mergeCell ref="A16:B16"/>
    <mergeCell ref="A17:B17"/>
    <mergeCell ref="A1:I1"/>
    <mergeCell ref="A2:A4"/>
    <mergeCell ref="B2:B4"/>
    <mergeCell ref="C2:H2"/>
    <mergeCell ref="I2:J3"/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</vt:lpstr>
      <vt:lpstr>NON-LIFE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2015-03-10T08:07:04Z</dcterms:created>
  <dcterms:modified xsi:type="dcterms:W3CDTF">2016-03-08T12:46:16Z</dcterms:modified>
</cp:coreProperties>
</file>