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Poland 2024\"/>
    </mc:Choice>
  </mc:AlternateContent>
  <xr:revisionPtr revIDLastSave="0" documentId="13_ncr:1_{2C4D551B-0D37-4CA4-BF9B-B8B50386F3DD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4" i="2" l="1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I27" i="2" s="1"/>
  <c r="C28" i="2"/>
  <c r="C29" i="2"/>
  <c r="C30" i="2"/>
  <c r="C31" i="2"/>
  <c r="C32" i="2"/>
  <c r="C33" i="2"/>
  <c r="I33" i="2" s="1"/>
  <c r="C34" i="2"/>
  <c r="C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D34" i="2"/>
  <c r="D33" i="2"/>
  <c r="E33" i="2" s="1"/>
  <c r="D32" i="2"/>
  <c r="D31" i="2"/>
  <c r="J31" i="2" s="1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5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B29" i="2"/>
  <c r="B30" i="2"/>
  <c r="H30" i="2"/>
  <c r="B31" i="2"/>
  <c r="B32" i="2"/>
  <c r="B33" i="2"/>
  <c r="H33" i="2"/>
  <c r="U34" i="2"/>
  <c r="T34" i="2"/>
  <c r="S34" i="2"/>
  <c r="H34" i="2"/>
  <c r="I34" i="2"/>
  <c r="U28" i="2"/>
  <c r="T28" i="2"/>
  <c r="S28" i="2"/>
  <c r="H28" i="2"/>
  <c r="B28" i="2"/>
  <c r="U27" i="2"/>
  <c r="T27" i="2"/>
  <c r="S27" i="2"/>
  <c r="B27" i="2"/>
  <c r="U26" i="2"/>
  <c r="T26" i="2"/>
  <c r="S26" i="2"/>
  <c r="B26" i="2"/>
  <c r="U25" i="2"/>
  <c r="T25" i="2"/>
  <c r="S25" i="2"/>
  <c r="H25" i="2"/>
  <c r="B25" i="2"/>
  <c r="U24" i="2"/>
  <c r="T24" i="2"/>
  <c r="S24" i="2"/>
  <c r="I24" i="2"/>
  <c r="B24" i="2"/>
  <c r="U23" i="2"/>
  <c r="T23" i="2"/>
  <c r="S23" i="2"/>
  <c r="I23" i="2"/>
  <c r="B23" i="2"/>
  <c r="U22" i="2"/>
  <c r="T22" i="2"/>
  <c r="S22" i="2"/>
  <c r="B22" i="2"/>
  <c r="U21" i="2"/>
  <c r="T21" i="2"/>
  <c r="S21" i="2"/>
  <c r="H21" i="2"/>
  <c r="B21" i="2"/>
  <c r="U20" i="2"/>
  <c r="T20" i="2"/>
  <c r="S20" i="2"/>
  <c r="H20" i="2"/>
  <c r="B20" i="2"/>
  <c r="U19" i="2"/>
  <c r="T19" i="2"/>
  <c r="S19" i="2"/>
  <c r="B19" i="2"/>
  <c r="U18" i="2"/>
  <c r="T18" i="2"/>
  <c r="S18" i="2"/>
  <c r="B18" i="2"/>
  <c r="U17" i="2"/>
  <c r="T17" i="2"/>
  <c r="S17" i="2"/>
  <c r="B17" i="2"/>
  <c r="U16" i="2"/>
  <c r="T16" i="2"/>
  <c r="S16" i="2"/>
  <c r="H16" i="2"/>
  <c r="B16" i="2"/>
  <c r="U15" i="2"/>
  <c r="T15" i="2"/>
  <c r="S15" i="2"/>
  <c r="B15" i="2"/>
  <c r="U14" i="2"/>
  <c r="T14" i="2"/>
  <c r="S14" i="2"/>
  <c r="B14" i="2"/>
  <c r="U13" i="2"/>
  <c r="T13" i="2"/>
  <c r="S13" i="2"/>
  <c r="B13" i="2"/>
  <c r="U12" i="2"/>
  <c r="T12" i="2"/>
  <c r="S12" i="2"/>
  <c r="H12" i="2"/>
  <c r="B12" i="2"/>
  <c r="U11" i="2"/>
  <c r="T11" i="2"/>
  <c r="S11" i="2"/>
  <c r="B11" i="2"/>
  <c r="U10" i="2"/>
  <c r="T10" i="2"/>
  <c r="S10" i="2"/>
  <c r="B10" i="2"/>
  <c r="U9" i="2"/>
  <c r="T9" i="2"/>
  <c r="S9" i="2"/>
  <c r="B9" i="2"/>
  <c r="U8" i="2"/>
  <c r="T8" i="2"/>
  <c r="S8" i="2"/>
  <c r="B8" i="2"/>
  <c r="U7" i="2"/>
  <c r="T7" i="2"/>
  <c r="S7" i="2"/>
  <c r="B7" i="2"/>
  <c r="U6" i="2"/>
  <c r="T6" i="2"/>
  <c r="S6" i="2"/>
  <c r="B6" i="2"/>
  <c r="U5" i="2"/>
  <c r="T5" i="2"/>
  <c r="S5" i="2"/>
  <c r="H5" i="2"/>
  <c r="B5" i="2"/>
  <c r="E29" i="2" l="1"/>
  <c r="H11" i="2"/>
  <c r="H27" i="2"/>
  <c r="J7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E31" i="2"/>
  <c r="H29" i="2"/>
  <c r="J6" i="2"/>
  <c r="J8" i="2"/>
  <c r="J10" i="2"/>
  <c r="J13" i="2"/>
  <c r="H31" i="2"/>
  <c r="J5" i="2"/>
  <c r="J9" i="2"/>
  <c r="J11" i="2"/>
  <c r="J12" i="2"/>
  <c r="H9" i="2"/>
  <c r="I32" i="2"/>
  <c r="E32" i="2"/>
  <c r="I30" i="2"/>
  <c r="J30" i="2"/>
  <c r="I29" i="2"/>
  <c r="E30" i="2"/>
  <c r="J32" i="2"/>
  <c r="J29" i="2"/>
  <c r="E28" i="2"/>
  <c r="J34" i="2"/>
  <c r="J33" i="2"/>
  <c r="H32" i="2"/>
  <c r="I31" i="2"/>
  <c r="E16" i="2"/>
  <c r="E12" i="2"/>
  <c r="E13" i="2"/>
  <c r="E14" i="2"/>
  <c r="E20" i="2"/>
  <c r="I7" i="2"/>
  <c r="I8" i="2"/>
  <c r="I11" i="2"/>
  <c r="I15" i="2"/>
  <c r="E17" i="2"/>
  <c r="E18" i="2"/>
  <c r="I19" i="2"/>
  <c r="H7" i="2"/>
  <c r="I20" i="2"/>
  <c r="H23" i="2"/>
  <c r="E8" i="2"/>
  <c r="E9" i="2"/>
  <c r="E10" i="2"/>
  <c r="I16" i="2"/>
  <c r="H17" i="2"/>
  <c r="H19" i="2"/>
  <c r="E24" i="2"/>
  <c r="E25" i="2"/>
  <c r="E26" i="2"/>
  <c r="E5" i="2"/>
  <c r="E6" i="2"/>
  <c r="H8" i="2"/>
  <c r="I12" i="2"/>
  <c r="H13" i="2"/>
  <c r="H15" i="2"/>
  <c r="E21" i="2"/>
  <c r="E22" i="2"/>
  <c r="H24" i="2"/>
  <c r="I28" i="2"/>
  <c r="I6" i="2"/>
  <c r="E7" i="2"/>
  <c r="I10" i="2"/>
  <c r="E11" i="2"/>
  <c r="I14" i="2"/>
  <c r="E15" i="2"/>
  <c r="I18" i="2"/>
  <c r="E19" i="2"/>
  <c r="I22" i="2"/>
  <c r="E23" i="2"/>
  <c r="I26" i="2"/>
  <c r="E27" i="2"/>
  <c r="I5" i="2"/>
  <c r="I9" i="2"/>
  <c r="I13" i="2"/>
  <c r="I17" i="2"/>
  <c r="I21" i="2"/>
  <c r="I25" i="2"/>
  <c r="H6" i="2"/>
  <c r="H10" i="2"/>
  <c r="H14" i="2"/>
  <c r="H18" i="2"/>
  <c r="H22" i="2"/>
  <c r="H26" i="2"/>
  <c r="E34" i="2"/>
  <c r="E6" i="1"/>
  <c r="H20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I12" i="1" l="1"/>
  <c r="H8" i="1"/>
  <c r="H12" i="1"/>
  <c r="H16" i="1"/>
  <c r="H17" i="1"/>
  <c r="H9" i="1"/>
  <c r="H25" i="1"/>
  <c r="H24" i="1"/>
  <c r="J6" i="1"/>
  <c r="I24" i="1"/>
  <c r="I20" i="1"/>
  <c r="I16" i="1"/>
  <c r="H10" i="1"/>
  <c r="H14" i="1"/>
  <c r="H18" i="1"/>
  <c r="H22" i="1"/>
  <c r="H26" i="1"/>
  <c r="I7" i="1"/>
  <c r="H21" i="1"/>
  <c r="H13" i="1"/>
  <c r="I26" i="1"/>
  <c r="J26" i="1"/>
  <c r="I22" i="1"/>
  <c r="J22" i="1"/>
  <c r="I18" i="1"/>
  <c r="J18" i="1"/>
  <c r="I14" i="1"/>
  <c r="J14" i="1"/>
  <c r="I10" i="1"/>
  <c r="J10" i="1"/>
  <c r="H7" i="1"/>
  <c r="H6" i="1"/>
  <c r="I11" i="1"/>
  <c r="I6" i="1"/>
  <c r="J24" i="1"/>
  <c r="J20" i="1"/>
  <c r="J16" i="1"/>
  <c r="J12" i="1"/>
  <c r="I8" i="1"/>
  <c r="H27" i="1"/>
  <c r="H23" i="1"/>
  <c r="H19" i="1"/>
  <c r="H15" i="1"/>
  <c r="I13" i="1"/>
  <c r="H11" i="1"/>
  <c r="I9" i="1"/>
  <c r="J8" i="1"/>
  <c r="I27" i="1"/>
  <c r="J27" i="1"/>
  <c r="I25" i="1"/>
  <c r="J25" i="1"/>
  <c r="I23" i="1"/>
  <c r="J23" i="1"/>
  <c r="I21" i="1"/>
  <c r="J21" i="1"/>
  <c r="I19" i="1"/>
  <c r="J19" i="1"/>
  <c r="I17" i="1"/>
  <c r="J17" i="1"/>
  <c r="I15" i="1"/>
  <c r="J15" i="1"/>
  <c r="J13" i="1"/>
  <c r="J11" i="1"/>
  <c r="J9" i="1"/>
  <c r="J7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28" i="1"/>
  <c r="H28" i="1"/>
  <c r="I28" i="1"/>
  <c r="J28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T28" i="1"/>
  <c r="U28" i="1"/>
  <c r="U5" i="1"/>
  <c r="T5" i="1"/>
  <c r="S5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5" i="1"/>
  <c r="J5" i="1"/>
  <c r="H5" i="1"/>
  <c r="I5" i="1"/>
  <c r="E5" i="1" l="1"/>
</calcChain>
</file>

<file path=xl/sharedStrings.xml><?xml version="1.0" encoding="utf-8"?>
<sst xmlns="http://schemas.openxmlformats.org/spreadsheetml/2006/main" count="134" uniqueCount="71">
  <si>
    <t>TUW TUW</t>
  </si>
  <si>
    <t>LIFE INSURANCE RANKING</t>
  </si>
  <si>
    <t>IN LOCAL CURRENCY -PLN</t>
  </si>
  <si>
    <t>No.</t>
  </si>
  <si>
    <t>Company</t>
  </si>
  <si>
    <t>GROSS WRITTEN PREMIUMS</t>
  </si>
  <si>
    <t>PAID CLAIMS</t>
  </si>
  <si>
    <t>MARKET SHARE</t>
  </si>
  <si>
    <t>Change</t>
  </si>
  <si>
    <t>PLN m</t>
  </si>
  <si>
    <t>%</t>
  </si>
  <si>
    <t>TOTAL MARKET</t>
  </si>
  <si>
    <t>EUR m</t>
  </si>
  <si>
    <t>NON-LIFE INSURANCE RANKING</t>
  </si>
  <si>
    <t>Exchange rate for calculations:</t>
  </si>
  <si>
    <t>Sources:</t>
  </si>
  <si>
    <t>The Polish Financial Supervision Authority (KNF)</t>
  </si>
  <si>
    <t>National Bank of Poland</t>
  </si>
  <si>
    <t>PZU SA</t>
  </si>
  <si>
    <t>TUW REJENT-LIFE</t>
  </si>
  <si>
    <t>TUZ TUW</t>
  </si>
  <si>
    <t>TUW- CUPRUM</t>
  </si>
  <si>
    <t>SALTUS TUW</t>
  </si>
  <si>
    <t>TUW PZUW</t>
  </si>
  <si>
    <t>PZU ŻYCIE SA</t>
  </si>
  <si>
    <t>TUnŻ WARTA S.A.</t>
  </si>
  <si>
    <t>GENERALI ŻYCIE T.U. S.A.</t>
  </si>
  <si>
    <t>TU na ŻYCIE EUROPA S.A.</t>
  </si>
  <si>
    <t>OPEN LIFE TU ŻYCIE S.A.</t>
  </si>
  <si>
    <t>AEGON TU na ŻYCIE S.A.</t>
  </si>
  <si>
    <t>STUnŻ ERGO HESTIA SA</t>
  </si>
  <si>
    <t>UNUM ŻYCIE TUiR S.A.</t>
  </si>
  <si>
    <t>PKO ŻYCIE TU S.A.</t>
  </si>
  <si>
    <t>TUnŻ CARDIF POLSKA S.A.</t>
  </si>
  <si>
    <t>UNIQA TU na ŻYCIE S.A.</t>
  </si>
  <si>
    <t>SALTUS TU ŻYCIE SA</t>
  </si>
  <si>
    <t>POCZTOWE TUnŻ S.A.</t>
  </si>
  <si>
    <t>SIGNAL IDUNA ŻYCIE POLSKA TU S.A.</t>
  </si>
  <si>
    <t>TU INTER-ŻYCIE POLSKA S.A.</t>
  </si>
  <si>
    <t>CA ŻYCIE TU S.A.</t>
  </si>
  <si>
    <t>STU ERGO HESTIA SA</t>
  </si>
  <si>
    <t>TUiR WARTA S.A.</t>
  </si>
  <si>
    <t>GENERALI T.U. S.A.</t>
  </si>
  <si>
    <t>LINK4 TU S.A.</t>
  </si>
  <si>
    <t>PKO TU S.A.</t>
  </si>
  <si>
    <t>PTR S.A.</t>
  </si>
  <si>
    <t>TU EULER HERMES S.A.</t>
  </si>
  <si>
    <t>TU EUROPA S.A.</t>
  </si>
  <si>
    <t>TU INTER POLSKA S.A.</t>
  </si>
  <si>
    <t>KUKE S.A.</t>
  </si>
  <si>
    <t>TU ZDROWIE S.A.</t>
  </si>
  <si>
    <t>CREDIT AGRICOLE TU S.A.</t>
  </si>
  <si>
    <t>SIGNAL IDUNA POLSKA TU S.A.</t>
  </si>
  <si>
    <t>NATIONALE-NEDERLANDEN TU S.A.</t>
  </si>
  <si>
    <t>PARTNER TUiR S.A.</t>
  </si>
  <si>
    <t>UNIQA TU S.A.</t>
  </si>
  <si>
    <t>AGRO UBEZPIECZENIA TUW</t>
  </si>
  <si>
    <t>SANTANDER ALLIANZ TU na ŻYCIE S.A.</t>
  </si>
  <si>
    <t>SANTANDER ALLIANZ TU S.A.</t>
  </si>
  <si>
    <t>1 EUR = 4.3480 Zlots - PLN (December 31st, 2023)</t>
  </si>
  <si>
    <t>TUiR ALLIANZ POLSKA S.A.</t>
  </si>
  <si>
    <t>TU ALLIANZ ŻYCIE POLSKA S.A.</t>
  </si>
  <si>
    <t>VIENNA LIFE TU na ŻYCIE S.A. VIG</t>
  </si>
  <si>
    <t>1 EUR = 4.2730 Zlots - PLN (December 31st, 2024)</t>
  </si>
  <si>
    <t>NATIONALE-NEDERLANDEN TUnŻ S.A.</t>
  </si>
  <si>
    <t>POLSKI GAZ TUW na ŻYCIE w likwidacji</t>
  </si>
  <si>
    <t>VIENNA LIFE TU na ŻYCIE S.A. VIG (merged)</t>
  </si>
  <si>
    <t>COMPENSA TU S.A.</t>
  </si>
  <si>
    <t>INTERRISK TU S.A.</t>
  </si>
  <si>
    <t>POLSKI GAZ TUW w likwidacji</t>
  </si>
  <si>
    <t>WIENER TU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</si>
</sst>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color indexed="63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sz val="10"/>
      <color rgb="FFFF0000"/>
      <name val="Tahoma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164" fontId="6" fillId="0" borderId="1" xfId="1" applyFont="1" applyBorder="1" applyAlignment="1">
      <alignment horizontal="right" vertical="center"/>
    </xf>
    <xf numFmtId="164" fontId="4" fillId="0" borderId="1" xfId="1" applyFont="1" applyBorder="1"/>
    <xf numFmtId="0" fontId="6" fillId="0" borderId="0" xfId="3" applyFont="1"/>
    <xf numFmtId="164" fontId="6" fillId="0" borderId="1" xfId="1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64" fontId="4" fillId="0" borderId="0" xfId="0" applyNumberFormat="1" applyFont="1"/>
    <xf numFmtId="49" fontId="4" fillId="0" borderId="0" xfId="0" applyNumberFormat="1" applyFont="1"/>
    <xf numFmtId="164" fontId="6" fillId="0" borderId="4" xfId="1" applyFont="1" applyBorder="1" applyAlignment="1">
      <alignment horizontal="left" vertical="center"/>
    </xf>
    <xf numFmtId="0" fontId="8" fillId="0" borderId="3" xfId="0" applyFont="1" applyBorder="1" applyProtection="1">
      <protection locked="0"/>
    </xf>
    <xf numFmtId="0" fontId="8" fillId="0" borderId="4" xfId="0" applyFont="1" applyBorder="1" applyProtection="1">
      <protection locked="0"/>
    </xf>
    <xf numFmtId="164" fontId="9" fillId="0" borderId="1" xfId="1" applyFont="1" applyBorder="1" applyAlignment="1">
      <alignment horizontal="right" vertical="center"/>
    </xf>
    <xf numFmtId="164" fontId="10" fillId="0" borderId="1" xfId="1" applyFont="1" applyBorder="1"/>
    <xf numFmtId="0" fontId="10" fillId="0" borderId="0" xfId="0" applyFont="1"/>
    <xf numFmtId="164" fontId="8" fillId="0" borderId="4" xfId="1" applyFont="1" applyBorder="1" applyProtection="1">
      <protection locked="0"/>
    </xf>
    <xf numFmtId="164" fontId="10" fillId="0" borderId="0" xfId="0" applyNumberFormat="1" applyFont="1"/>
    <xf numFmtId="0" fontId="12" fillId="0" borderId="0" xfId="0" applyFont="1"/>
    <xf numFmtId="0" fontId="13" fillId="0" borderId="0" xfId="3" applyFont="1"/>
    <xf numFmtId="0" fontId="11" fillId="0" borderId="0" xfId="3" applyFont="1"/>
    <xf numFmtId="49" fontId="12" fillId="0" borderId="0" xfId="0" applyNumberFormat="1" applyFont="1"/>
    <xf numFmtId="164" fontId="12" fillId="0" borderId="0" xfId="0" applyNumberFormat="1" applyFont="1"/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14" fillId="0" borderId="9" xfId="0" applyFont="1" applyBorder="1"/>
  </cellXfs>
  <cellStyles count="4">
    <cellStyle name="Comma" xfId="1" builtinId="3"/>
    <cellStyle name="Normal" xfId="0" builtinId="0"/>
    <cellStyle name="Normal_ontablo" xfId="3" xr:uid="{00000000-0005-0000-0000-000002000000}"/>
    <cellStyle name="Normalny_31.12..97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view="pageBreakPreview" topLeftCell="A16" zoomScale="85" zoomScaleNormal="85" zoomScaleSheetLayoutView="85" workbookViewId="0">
      <selection activeCell="A28" sqref="A28:XFD28"/>
    </sheetView>
  </sheetViews>
  <sheetFormatPr defaultRowHeight="12.75"/>
  <cols>
    <col min="1" max="1" width="2.85546875" style="2" customWidth="1"/>
    <col min="2" max="2" width="25.140625" style="2" customWidth="1"/>
    <col min="3" max="4" width="13" style="2" bestFit="1" customWidth="1"/>
    <col min="5" max="5" width="11.28515625" style="2" customWidth="1"/>
    <col min="6" max="7" width="13" style="2" bestFit="1" customWidth="1"/>
    <col min="8" max="8" width="11.140625" style="2" customWidth="1"/>
    <col min="9" max="10" width="11.5703125" style="2" bestFit="1" customWidth="1"/>
    <col min="11" max="11" width="9.140625" style="2"/>
    <col min="12" max="12" width="3.5703125" style="2" customWidth="1"/>
    <col min="13" max="13" width="29.5703125" style="2" customWidth="1"/>
    <col min="14" max="15" width="14.28515625" style="2" bestFit="1" customWidth="1"/>
    <col min="16" max="16" width="10" style="2" bestFit="1" customWidth="1"/>
    <col min="17" max="18" width="14.28515625" style="2" bestFit="1" customWidth="1"/>
    <col min="19" max="19" width="9.5703125" style="2" bestFit="1" customWidth="1"/>
    <col min="20" max="21" width="11.140625" style="2" bestFit="1" customWidth="1"/>
    <col min="22" max="22" width="11" style="2" bestFit="1" customWidth="1"/>
    <col min="23" max="23" width="14.28515625" style="2" bestFit="1" customWidth="1"/>
    <col min="24" max="16384" width="9.140625" style="2"/>
  </cols>
  <sheetData>
    <row r="1" spans="1:27">
      <c r="A1" s="1" t="s">
        <v>1</v>
      </c>
      <c r="D1" s="3"/>
      <c r="E1" s="3"/>
      <c r="F1" s="3"/>
      <c r="G1" s="3"/>
      <c r="H1" s="3"/>
      <c r="I1" s="3"/>
      <c r="J1" s="3"/>
      <c r="L1" s="1" t="s">
        <v>1</v>
      </c>
      <c r="O1" s="3"/>
      <c r="P1" s="3"/>
      <c r="Q1" s="3"/>
      <c r="R1" s="3"/>
      <c r="S1" s="37" t="s">
        <v>2</v>
      </c>
      <c r="T1" s="37"/>
      <c r="U1" s="37"/>
    </row>
    <row r="2" spans="1:27" ht="12.75" customHeight="1">
      <c r="A2" s="26" t="s">
        <v>3</v>
      </c>
      <c r="B2" s="26" t="s">
        <v>4</v>
      </c>
      <c r="C2" s="29" t="s">
        <v>5</v>
      </c>
      <c r="D2" s="30"/>
      <c r="E2" s="31"/>
      <c r="F2" s="32" t="s">
        <v>6</v>
      </c>
      <c r="G2" s="33"/>
      <c r="H2" s="34"/>
      <c r="I2" s="35" t="s">
        <v>7</v>
      </c>
      <c r="J2" s="36"/>
      <c r="L2" s="26" t="s">
        <v>3</v>
      </c>
      <c r="M2" s="26" t="s">
        <v>4</v>
      </c>
      <c r="N2" s="29" t="s">
        <v>5</v>
      </c>
      <c r="O2" s="30"/>
      <c r="P2" s="31"/>
      <c r="Q2" s="32" t="s">
        <v>6</v>
      </c>
      <c r="R2" s="33"/>
      <c r="S2" s="34"/>
      <c r="T2" s="35" t="s">
        <v>7</v>
      </c>
      <c r="U2" s="36"/>
    </row>
    <row r="3" spans="1:27">
      <c r="A3" s="27"/>
      <c r="B3" s="27"/>
      <c r="C3" s="4">
        <v>2024</v>
      </c>
      <c r="D3" s="4">
        <v>2023</v>
      </c>
      <c r="E3" s="4" t="s">
        <v>8</v>
      </c>
      <c r="F3" s="4">
        <v>2024</v>
      </c>
      <c r="G3" s="4">
        <v>2023</v>
      </c>
      <c r="H3" s="4" t="s">
        <v>8</v>
      </c>
      <c r="I3" s="4">
        <v>2024</v>
      </c>
      <c r="J3" s="4">
        <v>2023</v>
      </c>
      <c r="L3" s="27"/>
      <c r="M3" s="27"/>
      <c r="N3" s="4">
        <v>2024</v>
      </c>
      <c r="O3" s="4">
        <v>2023</v>
      </c>
      <c r="P3" s="4" t="s">
        <v>8</v>
      </c>
      <c r="Q3" s="4">
        <v>2024</v>
      </c>
      <c r="R3" s="4">
        <v>2023</v>
      </c>
      <c r="S3" s="4" t="s">
        <v>8</v>
      </c>
      <c r="T3" s="4">
        <v>2024</v>
      </c>
      <c r="U3" s="4">
        <v>2023</v>
      </c>
    </row>
    <row r="4" spans="1:27">
      <c r="A4" s="28"/>
      <c r="B4" s="28"/>
      <c r="C4" s="10" t="s">
        <v>12</v>
      </c>
      <c r="D4" s="10" t="s">
        <v>12</v>
      </c>
      <c r="E4" s="10" t="s">
        <v>10</v>
      </c>
      <c r="F4" s="10" t="s">
        <v>12</v>
      </c>
      <c r="G4" s="10" t="s">
        <v>12</v>
      </c>
      <c r="H4" s="10" t="s">
        <v>10</v>
      </c>
      <c r="I4" s="10" t="s">
        <v>10</v>
      </c>
      <c r="J4" s="10" t="s">
        <v>10</v>
      </c>
      <c r="L4" s="28"/>
      <c r="M4" s="28"/>
      <c r="N4" s="10" t="s">
        <v>9</v>
      </c>
      <c r="O4" s="10" t="s">
        <v>9</v>
      </c>
      <c r="P4" s="10" t="s">
        <v>10</v>
      </c>
      <c r="Q4" s="10" t="s">
        <v>9</v>
      </c>
      <c r="R4" s="10" t="s">
        <v>9</v>
      </c>
      <c r="S4" s="10" t="s">
        <v>10</v>
      </c>
      <c r="T4" s="10" t="s">
        <v>10</v>
      </c>
      <c r="U4" s="10" t="s">
        <v>10</v>
      </c>
    </row>
    <row r="5" spans="1:27">
      <c r="A5" s="5">
        <v>1</v>
      </c>
      <c r="B5" s="9" t="str">
        <f>M5</f>
        <v>PZU ŻYCIE SA</v>
      </c>
      <c r="C5" s="6">
        <f>N5/4.273</f>
        <v>2357.3288458506909</v>
      </c>
      <c r="D5" s="6">
        <f>O5/4.348</f>
        <v>2111.7666827000921</v>
      </c>
      <c r="E5" s="6">
        <f>C5*100/D5-100</f>
        <v>11.62828096315188</v>
      </c>
      <c r="F5" s="6">
        <f>Q5/4.273</f>
        <v>1560.9199379194945</v>
      </c>
      <c r="G5" s="6">
        <f>R5/4.348</f>
        <v>1408.6381949770007</v>
      </c>
      <c r="H5" s="7">
        <f>F5*100/G5-100</f>
        <v>10.810564663481955</v>
      </c>
      <c r="I5" s="7">
        <f>C5*100/$C$28</f>
        <v>42.678768178816718</v>
      </c>
      <c r="J5" s="7">
        <f>D5*100/$D$28</f>
        <v>40.187600009100002</v>
      </c>
      <c r="L5" s="5">
        <v>1</v>
      </c>
      <c r="M5" s="9" t="s">
        <v>24</v>
      </c>
      <c r="N5" s="6">
        <v>10072.866158320001</v>
      </c>
      <c r="O5" s="6">
        <v>9181.9615363800003</v>
      </c>
      <c r="P5" s="6">
        <f>N5*100/O5-100</f>
        <v>9.7027701369705426</v>
      </c>
      <c r="Q5" s="6">
        <v>6669.8108947299997</v>
      </c>
      <c r="R5" s="6">
        <v>6124.7588717599992</v>
      </c>
      <c r="S5" s="6">
        <f>Q5*100/R5-100</f>
        <v>8.8991588792682705</v>
      </c>
      <c r="T5" s="7">
        <f>N5*100/$N$28</f>
        <v>42.678768178816718</v>
      </c>
      <c r="U5" s="7">
        <f>O5*100/$O$28</f>
        <v>40.187600009100002</v>
      </c>
      <c r="V5" s="11"/>
      <c r="W5" s="11"/>
      <c r="X5" s="11"/>
    </row>
    <row r="6" spans="1:27">
      <c r="A6" s="5">
        <v>2</v>
      </c>
      <c r="B6" s="9" t="str">
        <f t="shared" ref="B6:B27" si="0">M6</f>
        <v>TU ALLIANZ ŻYCIE POLSKA S.A.</v>
      </c>
      <c r="C6" s="6">
        <f t="shared" ref="C6:C28" si="1">N6/4.273</f>
        <v>646.82302681488409</v>
      </c>
      <c r="D6" s="6">
        <f t="shared" ref="C6:D28" si="2">O6/4.348</f>
        <v>598.67764614535417</v>
      </c>
      <c r="E6" s="6">
        <f t="shared" ref="E6:E27" si="3">C6*100/D6-100</f>
        <v>8.0419539596172882</v>
      </c>
      <c r="F6" s="6">
        <f t="shared" ref="F6:F28" si="4">Q6/4.273</f>
        <v>447.4472256330447</v>
      </c>
      <c r="G6" s="6">
        <f t="shared" ref="F6:G28" si="5">R6/4.348</f>
        <v>440.84573249770011</v>
      </c>
      <c r="H6" s="7">
        <f t="shared" ref="H6:H27" si="6">F6*100/G6-100</f>
        <v>1.4974610501370904</v>
      </c>
      <c r="I6" s="7">
        <f>C6*100/$C$28</f>
        <v>11.710546902585808</v>
      </c>
      <c r="J6" s="7">
        <f>D6*100/$D$28</f>
        <v>11.393028394082236</v>
      </c>
      <c r="L6" s="5">
        <v>2</v>
      </c>
      <c r="M6" s="9" t="s">
        <v>61</v>
      </c>
      <c r="N6" s="6">
        <v>2763.8747935799997</v>
      </c>
      <c r="O6" s="6">
        <v>2603.0504054399998</v>
      </c>
      <c r="P6" s="6">
        <f t="shared" ref="P6:P28" si="7">N6*100/O6-100</f>
        <v>6.1783047997802925</v>
      </c>
      <c r="Q6" s="6">
        <v>1911.9419951299999</v>
      </c>
      <c r="R6" s="6">
        <v>1916.7972449000001</v>
      </c>
      <c r="S6" s="6">
        <f t="shared" ref="S6:S27" si="8">Q6*100/R6-100</f>
        <v>-0.25330012253087375</v>
      </c>
      <c r="T6" s="7">
        <f>N6*100/$N$28</f>
        <v>11.710546902585811</v>
      </c>
      <c r="U6" s="7">
        <f>O6*100/$O$28</f>
        <v>11.393028394082238</v>
      </c>
      <c r="V6" s="11"/>
      <c r="W6" s="11"/>
      <c r="X6" s="11"/>
    </row>
    <row r="7" spans="1:27">
      <c r="A7" s="5">
        <v>3</v>
      </c>
      <c r="B7" s="9" t="str">
        <f t="shared" si="0"/>
        <v>NATIONALE-NEDERLANDEN TUnŻ S.A.</v>
      </c>
      <c r="C7" s="6">
        <f t="shared" si="1"/>
        <v>546.44158401123343</v>
      </c>
      <c r="D7" s="6">
        <f t="shared" si="2"/>
        <v>515.51145191812327</v>
      </c>
      <c r="E7" s="6">
        <f t="shared" si="3"/>
        <v>5.9998923356648675</v>
      </c>
      <c r="F7" s="6">
        <f t="shared" si="4"/>
        <v>416.13233180669323</v>
      </c>
      <c r="G7" s="6">
        <f t="shared" si="5"/>
        <v>414.20400902253914</v>
      </c>
      <c r="H7" s="7">
        <f t="shared" si="6"/>
        <v>0.46554903915698276</v>
      </c>
      <c r="I7" s="7">
        <f>C7*100/$C$28</f>
        <v>9.8931694355374518</v>
      </c>
      <c r="J7" s="7">
        <f>D7*100/$D$28</f>
        <v>9.8103489365156005</v>
      </c>
      <c r="L7" s="5">
        <v>3</v>
      </c>
      <c r="M7" s="9" t="s">
        <v>64</v>
      </c>
      <c r="N7" s="6">
        <v>2334.9448884800004</v>
      </c>
      <c r="O7" s="6">
        <v>2241.4437929400001</v>
      </c>
      <c r="P7" s="6">
        <f t="shared" si="7"/>
        <v>4.1714673298748721</v>
      </c>
      <c r="Q7" s="6">
        <v>1778.13345381</v>
      </c>
      <c r="R7" s="6">
        <v>1800.9590312300002</v>
      </c>
      <c r="S7" s="6">
        <f t="shared" si="8"/>
        <v>-1.2674123633124026</v>
      </c>
      <c r="T7" s="7">
        <f>N7*100/$N$28</f>
        <v>9.8931694355374518</v>
      </c>
      <c r="U7" s="7">
        <f>O7*100/$O$28</f>
        <v>9.8103489365156022</v>
      </c>
      <c r="V7" s="11"/>
      <c r="W7" s="11"/>
      <c r="X7" s="11"/>
      <c r="AA7" s="11"/>
    </row>
    <row r="8" spans="1:27">
      <c r="A8" s="5">
        <v>4</v>
      </c>
      <c r="B8" s="9" t="str">
        <f t="shared" si="0"/>
        <v>VIENNA LIFE TU na ŻYCIE S.A. VIG</v>
      </c>
      <c r="C8" s="6">
        <f t="shared" si="1"/>
        <v>374.54913735782827</v>
      </c>
      <c r="D8" s="6">
        <f t="shared" si="2"/>
        <v>276.42018409153633</v>
      </c>
      <c r="E8" s="6">
        <f t="shared" si="3"/>
        <v>35.499923273980841</v>
      </c>
      <c r="F8" s="6">
        <f t="shared" si="4"/>
        <v>352.25775128949215</v>
      </c>
      <c r="G8" s="6">
        <f t="shared" si="5"/>
        <v>242.75136544848203</v>
      </c>
      <c r="H8" s="7">
        <f t="shared" si="6"/>
        <v>45.110512823974261</v>
      </c>
      <c r="I8" s="7">
        <f>C8*100/$C$28</f>
        <v>6.781105586099045</v>
      </c>
      <c r="J8" s="7">
        <f>D8*100/$D$28</f>
        <v>5.2603651169024879</v>
      </c>
      <c r="L8" s="5">
        <v>4</v>
      </c>
      <c r="M8" s="9" t="s">
        <v>62</v>
      </c>
      <c r="N8" s="6">
        <v>1600.4484639300001</v>
      </c>
      <c r="O8" s="6">
        <v>1201.8749604299999</v>
      </c>
      <c r="P8" s="6">
        <f t="shared" si="7"/>
        <v>33.162643088712059</v>
      </c>
      <c r="Q8" s="6">
        <v>1505.19737126</v>
      </c>
      <c r="R8" s="6">
        <v>1055.4829369699999</v>
      </c>
      <c r="S8" s="6">
        <f t="shared" si="8"/>
        <v>42.60745660000967</v>
      </c>
      <c r="T8" s="7">
        <f>N8*100/$N$28</f>
        <v>6.781105586099045</v>
      </c>
      <c r="U8" s="7">
        <f>O8*100/$O$28</f>
        <v>5.2603651169024888</v>
      </c>
      <c r="V8" s="11"/>
      <c r="W8" s="11"/>
      <c r="X8" s="11"/>
    </row>
    <row r="9" spans="1:27">
      <c r="A9" s="5">
        <v>5</v>
      </c>
      <c r="B9" s="9" t="str">
        <f t="shared" si="0"/>
        <v>TUnŻ WARTA S.A.</v>
      </c>
      <c r="C9" s="6">
        <f t="shared" si="1"/>
        <v>374.28918402527501</v>
      </c>
      <c r="D9" s="6">
        <f t="shared" si="2"/>
        <v>316.01720285648577</v>
      </c>
      <c r="E9" s="6">
        <f t="shared" si="3"/>
        <v>18.43949653438726</v>
      </c>
      <c r="F9" s="6">
        <f t="shared" si="4"/>
        <v>220.156689440674</v>
      </c>
      <c r="G9" s="6">
        <f t="shared" si="5"/>
        <v>187.0693950850966</v>
      </c>
      <c r="H9" s="7">
        <f t="shared" si="6"/>
        <v>17.68717664400755</v>
      </c>
      <c r="I9" s="7">
        <f>C9*100/$C$28</f>
        <v>6.7763992049605459</v>
      </c>
      <c r="J9" s="7">
        <f>D9*100/$D$28</f>
        <v>6.0139091351479026</v>
      </c>
      <c r="L9" s="5">
        <v>5</v>
      </c>
      <c r="M9" s="9" t="s">
        <v>25</v>
      </c>
      <c r="N9" s="6">
        <v>1599.33768334</v>
      </c>
      <c r="O9" s="6">
        <v>1374.0427980200002</v>
      </c>
      <c r="P9" s="6">
        <f t="shared" si="7"/>
        <v>16.396496939152868</v>
      </c>
      <c r="Q9" s="6">
        <v>940.72953397999993</v>
      </c>
      <c r="R9" s="6">
        <v>813.37772983000002</v>
      </c>
      <c r="S9" s="6">
        <f t="shared" si="8"/>
        <v>15.657154047802251</v>
      </c>
      <c r="T9" s="7">
        <f>N9*100/$N$28</f>
        <v>6.776399204960545</v>
      </c>
      <c r="U9" s="7">
        <f>O9*100/$O$28</f>
        <v>6.0139091351479035</v>
      </c>
      <c r="V9" s="11"/>
      <c r="W9" s="11"/>
      <c r="X9" s="11"/>
    </row>
    <row r="10" spans="1:27">
      <c r="A10" s="5">
        <v>6</v>
      </c>
      <c r="B10" s="9" t="str">
        <f t="shared" si="0"/>
        <v>UNIQA TU na ŻYCIE S.A.</v>
      </c>
      <c r="C10" s="6">
        <f t="shared" si="1"/>
        <v>236.94885766440441</v>
      </c>
      <c r="D10" s="6">
        <f t="shared" si="2"/>
        <v>213.64776698252069</v>
      </c>
      <c r="E10" s="6">
        <f t="shared" si="3"/>
        <v>10.906311360506791</v>
      </c>
      <c r="F10" s="6">
        <f t="shared" si="4"/>
        <v>203.41218328340744</v>
      </c>
      <c r="G10" s="6">
        <f t="shared" si="5"/>
        <v>180.85739547838088</v>
      </c>
      <c r="H10" s="7">
        <f t="shared" si="6"/>
        <v>12.471034289401047</v>
      </c>
      <c r="I10" s="7">
        <f>C10*100/$C$28</f>
        <v>4.2898916645824112</v>
      </c>
      <c r="J10" s="7">
        <f>D10*100/$D$28</f>
        <v>4.0657858051595683</v>
      </c>
      <c r="L10" s="5">
        <v>6</v>
      </c>
      <c r="M10" s="9" t="s">
        <v>34</v>
      </c>
      <c r="N10" s="6">
        <v>1012.4824688</v>
      </c>
      <c r="O10" s="6">
        <v>928.94049083999994</v>
      </c>
      <c r="P10" s="6">
        <f t="shared" si="7"/>
        <v>8.9932540118319935</v>
      </c>
      <c r="Q10" s="6">
        <v>869.18025917</v>
      </c>
      <c r="R10" s="6">
        <v>786.36795554000003</v>
      </c>
      <c r="S10" s="6">
        <f t="shared" si="8"/>
        <v>10.530986549818493</v>
      </c>
      <c r="T10" s="7">
        <f>N10*100/$N$28</f>
        <v>4.2898916645824121</v>
      </c>
      <c r="U10" s="7">
        <f>O10*100/$O$28</f>
        <v>4.0657858051595683</v>
      </c>
      <c r="V10" s="11"/>
      <c r="W10" s="11"/>
      <c r="X10" s="11"/>
    </row>
    <row r="11" spans="1:27">
      <c r="A11" s="5">
        <v>7</v>
      </c>
      <c r="B11" s="9" t="str">
        <f t="shared" si="0"/>
        <v>GENERALI ŻYCIE T.U. S.A.</v>
      </c>
      <c r="C11" s="6">
        <f t="shared" si="1"/>
        <v>229.56697126140884</v>
      </c>
      <c r="D11" s="6">
        <f t="shared" si="2"/>
        <v>219.13718963891444</v>
      </c>
      <c r="E11" s="6">
        <f t="shared" si="3"/>
        <v>4.7594758514883608</v>
      </c>
      <c r="F11" s="6">
        <f t="shared" si="4"/>
        <v>173.26290030189563</v>
      </c>
      <c r="G11" s="6">
        <f t="shared" si="5"/>
        <v>188.88637089236431</v>
      </c>
      <c r="H11" s="7">
        <f t="shared" si="6"/>
        <v>-8.2713593980645612</v>
      </c>
      <c r="I11" s="7">
        <f>C11*100/$C$28</f>
        <v>4.156244711137477</v>
      </c>
      <c r="J11" s="7">
        <f>D11*100/$D$28</f>
        <v>4.1702512860307674</v>
      </c>
      <c r="L11" s="5">
        <v>7</v>
      </c>
      <c r="M11" s="9" t="s">
        <v>26</v>
      </c>
      <c r="N11" s="6">
        <v>980.93966819999991</v>
      </c>
      <c r="O11" s="6">
        <v>952.80850054999996</v>
      </c>
      <c r="P11" s="6">
        <f t="shared" si="7"/>
        <v>2.9524471741972746</v>
      </c>
      <c r="Q11" s="6">
        <v>740.35237298999994</v>
      </c>
      <c r="R11" s="6">
        <v>821.27794064</v>
      </c>
      <c r="S11" s="6">
        <f t="shared" si="8"/>
        <v>-9.8536151582175506</v>
      </c>
      <c r="T11" s="7">
        <f>N11*100/$N$28</f>
        <v>4.1562447111374778</v>
      </c>
      <c r="U11" s="7">
        <f>O11*100/$O$28</f>
        <v>4.1702512860307683</v>
      </c>
      <c r="V11" s="11"/>
      <c r="W11" s="11"/>
      <c r="X11" s="11"/>
    </row>
    <row r="12" spans="1:27">
      <c r="A12" s="5">
        <v>8</v>
      </c>
      <c r="B12" s="9" t="str">
        <f t="shared" si="0"/>
        <v>STUnŻ ERGO HESTIA SA</v>
      </c>
      <c r="C12" s="6">
        <f t="shared" si="1"/>
        <v>152.23181934472268</v>
      </c>
      <c r="D12" s="6">
        <f t="shared" si="2"/>
        <v>135.28213487120516</v>
      </c>
      <c r="E12" s="6">
        <f t="shared" si="3"/>
        <v>12.529137339275735</v>
      </c>
      <c r="F12" s="6">
        <f t="shared" si="4"/>
        <v>79.834933030657623</v>
      </c>
      <c r="G12" s="6">
        <f t="shared" si="5"/>
        <v>64.845263827046921</v>
      </c>
      <c r="H12" s="7">
        <f t="shared" si="6"/>
        <v>23.116058627798381</v>
      </c>
      <c r="I12" s="7">
        <f>C12*100/$C$28</f>
        <v>2.756113784756375</v>
      </c>
      <c r="J12" s="7">
        <f>D12*100/$D$28</f>
        <v>2.5744625905499308</v>
      </c>
      <c r="L12" s="5">
        <v>8</v>
      </c>
      <c r="M12" s="9" t="s">
        <v>30</v>
      </c>
      <c r="N12" s="6">
        <v>650.48656405999998</v>
      </c>
      <c r="O12" s="6">
        <v>588.20672242000001</v>
      </c>
      <c r="P12" s="6">
        <f t="shared" si="7"/>
        <v>10.588087362172303</v>
      </c>
      <c r="Q12" s="6">
        <v>341.13466884000002</v>
      </c>
      <c r="R12" s="6">
        <v>281.94720711999997</v>
      </c>
      <c r="S12" s="6">
        <f t="shared" si="8"/>
        <v>20.992391563151457</v>
      </c>
      <c r="T12" s="7">
        <f>N12*100/$N$28</f>
        <v>2.7561137847563755</v>
      </c>
      <c r="U12" s="7">
        <f>O12*100/$O$28</f>
        <v>2.5744625905499308</v>
      </c>
      <c r="V12" s="11"/>
      <c r="W12" s="11"/>
      <c r="X12" s="11"/>
    </row>
    <row r="13" spans="1:27">
      <c r="A13" s="5">
        <v>9</v>
      </c>
      <c r="B13" s="9" t="str">
        <f t="shared" si="0"/>
        <v>UNUM ŻYCIE TUiR S.A.</v>
      </c>
      <c r="C13" s="6">
        <f t="shared" si="1"/>
        <v>150.4874260449333</v>
      </c>
      <c r="D13" s="6">
        <f t="shared" si="2"/>
        <v>120.49945530818768</v>
      </c>
      <c r="E13" s="6">
        <f t="shared" si="3"/>
        <v>24.886395262160178</v>
      </c>
      <c r="F13" s="6">
        <f t="shared" si="4"/>
        <v>68.789196220454016</v>
      </c>
      <c r="G13" s="6">
        <f t="shared" si="5"/>
        <v>50.268180676172953</v>
      </c>
      <c r="H13" s="7">
        <f t="shared" si="6"/>
        <v>36.844411902617338</v>
      </c>
      <c r="I13" s="7">
        <f>C13*100/$C$28</f>
        <v>2.724532040280871</v>
      </c>
      <c r="J13" s="7">
        <f>D13*100/$D$28</f>
        <v>2.2931434381037636</v>
      </c>
      <c r="L13" s="5">
        <v>9</v>
      </c>
      <c r="M13" s="9" t="s">
        <v>31</v>
      </c>
      <c r="N13" s="6">
        <v>643.03277148999996</v>
      </c>
      <c r="O13" s="6">
        <v>523.93163168000001</v>
      </c>
      <c r="P13" s="6">
        <f t="shared" si="7"/>
        <v>22.732191112053897</v>
      </c>
      <c r="Q13" s="6">
        <v>293.93623544999997</v>
      </c>
      <c r="R13" s="6">
        <v>218.56604958</v>
      </c>
      <c r="S13" s="6">
        <f t="shared" si="8"/>
        <v>34.483940216164655</v>
      </c>
      <c r="T13" s="7">
        <f>N13*100/$N$28</f>
        <v>2.724532040280871</v>
      </c>
      <c r="U13" s="7">
        <f>O13*100/$O$28</f>
        <v>2.2931434381037636</v>
      </c>
      <c r="V13" s="11"/>
      <c r="W13" s="11"/>
      <c r="X13" s="11"/>
    </row>
    <row r="14" spans="1:27">
      <c r="A14" s="5">
        <v>10</v>
      </c>
      <c r="B14" s="9" t="str">
        <f t="shared" si="0"/>
        <v>CA ŻYCIE TU S.A.</v>
      </c>
      <c r="C14" s="6">
        <f t="shared" si="1"/>
        <v>107.2614966159607</v>
      </c>
      <c r="D14" s="6">
        <f t="shared" si="2"/>
        <v>109.79534449862005</v>
      </c>
      <c r="E14" s="6">
        <f t="shared" si="3"/>
        <v>-2.3077917321815136</v>
      </c>
      <c r="F14" s="6">
        <f t="shared" si="4"/>
        <v>36.40042846711912</v>
      </c>
      <c r="G14" s="6">
        <f t="shared" si="5"/>
        <v>42.975546517939286</v>
      </c>
      <c r="H14" s="7">
        <f t="shared" si="6"/>
        <v>-15.299672915329921</v>
      </c>
      <c r="I14" s="7">
        <f>C14*100/$C$28</f>
        <v>1.9419388841922607</v>
      </c>
      <c r="J14" s="7">
        <f>D14*100/$D$28</f>
        <v>2.0894407624284508</v>
      </c>
      <c r="L14" s="5">
        <v>10</v>
      </c>
      <c r="M14" s="9" t="s">
        <v>39</v>
      </c>
      <c r="N14" s="6">
        <v>458.32837504000003</v>
      </c>
      <c r="O14" s="6">
        <v>477.39015788</v>
      </c>
      <c r="P14" s="6">
        <f t="shared" si="7"/>
        <v>-3.9929149198738827</v>
      </c>
      <c r="Q14" s="6">
        <v>155.53903083999998</v>
      </c>
      <c r="R14" s="6">
        <v>186.85767626000001</v>
      </c>
      <c r="S14" s="6">
        <f t="shared" si="8"/>
        <v>-16.760695116652428</v>
      </c>
      <c r="T14" s="7">
        <f>N14*100/$N$28</f>
        <v>1.9419388841922609</v>
      </c>
      <c r="U14" s="7">
        <f>O14*100/$O$28</f>
        <v>2.0894407624284512</v>
      </c>
      <c r="V14" s="11"/>
      <c r="W14" s="11"/>
      <c r="X14" s="11"/>
    </row>
    <row r="15" spans="1:27">
      <c r="A15" s="5">
        <v>11</v>
      </c>
      <c r="B15" s="9" t="str">
        <f t="shared" si="0"/>
        <v>SANTANDER ALLIANZ TU na ŻYCIE S.A.</v>
      </c>
      <c r="C15" s="6">
        <f t="shared" si="1"/>
        <v>95.199340678680102</v>
      </c>
      <c r="D15" s="6">
        <f t="shared" si="2"/>
        <v>106.46581525068997</v>
      </c>
      <c r="E15" s="6">
        <f t="shared" si="3"/>
        <v>-10.582246090429337</v>
      </c>
      <c r="F15" s="6">
        <f t="shared" si="4"/>
        <v>22.514208710507841</v>
      </c>
      <c r="G15" s="6">
        <f t="shared" si="5"/>
        <v>22.105651166053359</v>
      </c>
      <c r="H15" s="7">
        <f t="shared" si="6"/>
        <v>1.8482040695633799</v>
      </c>
      <c r="I15" s="7">
        <f>C15*100/$C$28</f>
        <v>1.7235569821975221</v>
      </c>
      <c r="J15" s="7">
        <f>D15*100/$D$28</f>
        <v>2.0260787486555421</v>
      </c>
      <c r="L15" s="5">
        <v>11</v>
      </c>
      <c r="M15" s="9" t="s">
        <v>57</v>
      </c>
      <c r="N15" s="6">
        <v>406.78678272000002</v>
      </c>
      <c r="O15" s="6">
        <v>462.91336471</v>
      </c>
      <c r="P15" s="6">
        <f t="shared" si="7"/>
        <v>-12.124640649587079</v>
      </c>
      <c r="Q15" s="6">
        <v>96.203213820000002</v>
      </c>
      <c r="R15" s="6">
        <v>96.115371269999997</v>
      </c>
      <c r="S15" s="6">
        <f t="shared" si="8"/>
        <v>9.1392821813315095E-2</v>
      </c>
      <c r="T15" s="7">
        <f>N15*100/$N$28</f>
        <v>1.7235569821975221</v>
      </c>
      <c r="U15" s="7">
        <f>O15*100/$O$28</f>
        <v>2.0260787486555421</v>
      </c>
      <c r="V15" s="11"/>
      <c r="W15" s="11"/>
      <c r="X15" s="11"/>
    </row>
    <row r="16" spans="1:27">
      <c r="A16" s="5">
        <v>12</v>
      </c>
      <c r="B16" s="9" t="str">
        <f t="shared" si="0"/>
        <v>TUnŻ CARDIF POLSKA S.A.</v>
      </c>
      <c r="C16" s="6">
        <f t="shared" si="1"/>
        <v>66.927239384507388</v>
      </c>
      <c r="D16" s="6">
        <f t="shared" si="2"/>
        <v>65.492662030818764</v>
      </c>
      <c r="E16" s="6">
        <f t="shared" si="3"/>
        <v>2.1904398282261752</v>
      </c>
      <c r="F16" s="6">
        <f t="shared" si="4"/>
        <v>11.48904339340042</v>
      </c>
      <c r="G16" s="6">
        <f t="shared" si="5"/>
        <v>9.5093094618215286</v>
      </c>
      <c r="H16" s="7">
        <f t="shared" si="6"/>
        <v>20.818903197200925</v>
      </c>
      <c r="I16" s="7">
        <f>C16*100/$C$28</f>
        <v>1.2116986306629536</v>
      </c>
      <c r="J16" s="7">
        <f>D16*100/$D$28</f>
        <v>1.2463464485861029</v>
      </c>
      <c r="L16" s="5">
        <v>12</v>
      </c>
      <c r="M16" s="9" t="s">
        <v>33</v>
      </c>
      <c r="N16" s="6">
        <v>285.98009389000003</v>
      </c>
      <c r="O16" s="6">
        <v>284.76209451</v>
      </c>
      <c r="P16" s="6">
        <f t="shared" si="7"/>
        <v>0.42772524977240778</v>
      </c>
      <c r="Q16" s="6">
        <v>49.092682419999996</v>
      </c>
      <c r="R16" s="6">
        <v>41.346477540000002</v>
      </c>
      <c r="S16" s="6">
        <f t="shared" si="8"/>
        <v>18.734860478757938</v>
      </c>
      <c r="T16" s="7">
        <f>N16*100/$N$28</f>
        <v>1.2116986306629536</v>
      </c>
      <c r="U16" s="7">
        <f>O16*100/$O$28</f>
        <v>1.2463464485861031</v>
      </c>
      <c r="V16" s="11"/>
      <c r="W16" s="11"/>
      <c r="X16" s="11"/>
    </row>
    <row r="17" spans="1:24">
      <c r="A17" s="5">
        <v>13</v>
      </c>
      <c r="B17" s="9" t="str">
        <f t="shared" si="0"/>
        <v>PKO ŻYCIE TU S.A.</v>
      </c>
      <c r="C17" s="6">
        <f t="shared" si="1"/>
        <v>61.796704912239655</v>
      </c>
      <c r="D17" s="6">
        <f t="shared" si="2"/>
        <v>127.07276914673412</v>
      </c>
      <c r="E17" s="6">
        <f t="shared" si="3"/>
        <v>-51.369042063700171</v>
      </c>
      <c r="F17" s="6">
        <f t="shared" si="4"/>
        <v>56.317083870816759</v>
      </c>
      <c r="G17" s="6">
        <f t="shared" si="5"/>
        <v>60.010244735510582</v>
      </c>
      <c r="H17" s="7">
        <f t="shared" si="6"/>
        <v>-6.1542173023474191</v>
      </c>
      <c r="I17" s="7">
        <f>C17*100/$C$28</f>
        <v>1.1188117634951595</v>
      </c>
      <c r="J17" s="7">
        <f>D17*100/$D$28</f>
        <v>2.4182357172091544</v>
      </c>
      <c r="L17" s="5">
        <v>13</v>
      </c>
      <c r="M17" s="9" t="s">
        <v>32</v>
      </c>
      <c r="N17" s="6">
        <v>264.05732009000002</v>
      </c>
      <c r="O17" s="6">
        <v>552.51240024999993</v>
      </c>
      <c r="P17" s="6">
        <f t="shared" si="7"/>
        <v>-52.207892534082532</v>
      </c>
      <c r="Q17" s="6">
        <v>240.64289937999999</v>
      </c>
      <c r="R17" s="6">
        <v>260.92454411</v>
      </c>
      <c r="S17" s="6">
        <f t="shared" si="8"/>
        <v>-7.7729923028819172</v>
      </c>
      <c r="T17" s="7">
        <f>N17*100/$N$28</f>
        <v>1.1188117634951595</v>
      </c>
      <c r="U17" s="7">
        <f>O17*100/$O$28</f>
        <v>2.4182357172091549</v>
      </c>
      <c r="V17" s="11"/>
      <c r="W17" s="11"/>
      <c r="X17" s="11"/>
    </row>
    <row r="18" spans="1:24">
      <c r="A18" s="5">
        <v>14</v>
      </c>
      <c r="B18" s="9" t="str">
        <f t="shared" si="0"/>
        <v>TU na ŻYCIE EUROPA S.A.</v>
      </c>
      <c r="C18" s="6">
        <f t="shared" si="1"/>
        <v>60.908030971214608</v>
      </c>
      <c r="D18" s="6">
        <f t="shared" si="2"/>
        <v>82.378375896964116</v>
      </c>
      <c r="E18" s="6">
        <f t="shared" si="3"/>
        <v>-26.063083536150103</v>
      </c>
      <c r="F18" s="6">
        <f t="shared" si="4"/>
        <v>53.416520718464781</v>
      </c>
      <c r="G18" s="6">
        <f t="shared" si="5"/>
        <v>46.55341909613616</v>
      </c>
      <c r="H18" s="7">
        <f t="shared" si="6"/>
        <v>14.74242226581859</v>
      </c>
      <c r="I18" s="7">
        <f>C18*100/$C$28</f>
        <v>1.1027225745886893</v>
      </c>
      <c r="J18" s="7">
        <f>D18*100/$D$28</f>
        <v>1.567687021046084</v>
      </c>
      <c r="L18" s="5">
        <v>14</v>
      </c>
      <c r="M18" s="9" t="s">
        <v>27</v>
      </c>
      <c r="N18" s="6">
        <v>260.26001633999999</v>
      </c>
      <c r="O18" s="6">
        <v>358.18117839999996</v>
      </c>
      <c r="P18" s="6">
        <f t="shared" si="7"/>
        <v>-27.338444330719739</v>
      </c>
      <c r="Q18" s="6">
        <v>228.24879303</v>
      </c>
      <c r="R18" s="6">
        <v>202.41426623000001</v>
      </c>
      <c r="S18" s="6">
        <f t="shared" si="8"/>
        <v>12.763194650837832</v>
      </c>
      <c r="T18" s="7">
        <f>N18*100/$N$28</f>
        <v>1.1027225745886893</v>
      </c>
      <c r="U18" s="7">
        <f>O18*100/$O$28</f>
        <v>1.5676870210460843</v>
      </c>
      <c r="V18" s="11"/>
      <c r="W18" s="11"/>
      <c r="X18" s="11"/>
    </row>
    <row r="19" spans="1:24">
      <c r="A19" s="5">
        <v>15</v>
      </c>
      <c r="B19" s="9" t="str">
        <f t="shared" si="0"/>
        <v>POCZTOWE TUnŻ S.A.</v>
      </c>
      <c r="C19" s="6">
        <f t="shared" si="1"/>
        <v>18.171583051720102</v>
      </c>
      <c r="D19" s="6">
        <f t="shared" si="2"/>
        <v>16.742420308187672</v>
      </c>
      <c r="E19" s="6">
        <f t="shared" si="3"/>
        <v>8.5361776686105202</v>
      </c>
      <c r="F19" s="6">
        <f t="shared" si="4"/>
        <v>11.130221020360402</v>
      </c>
      <c r="G19" s="6">
        <f t="shared" si="5"/>
        <v>10.003152964581416</v>
      </c>
      <c r="H19" s="7">
        <f t="shared" si="6"/>
        <v>11.267128072215272</v>
      </c>
      <c r="I19" s="7">
        <f>C19*100/$C$28</f>
        <v>0.32899134198928748</v>
      </c>
      <c r="J19" s="7">
        <f>D19*100/$D$28</f>
        <v>0.3186136499082336</v>
      </c>
      <c r="L19" s="5">
        <v>15</v>
      </c>
      <c r="M19" s="9" t="s">
        <v>36</v>
      </c>
      <c r="N19" s="6">
        <v>77.647174379999996</v>
      </c>
      <c r="O19" s="6">
        <v>72.796043499999996</v>
      </c>
      <c r="P19" s="6">
        <f t="shared" si="7"/>
        <v>6.6640034907941157</v>
      </c>
      <c r="Q19" s="6">
        <v>47.559434419999995</v>
      </c>
      <c r="R19" s="6">
        <v>43.493709089999996</v>
      </c>
      <c r="S19" s="6">
        <f t="shared" si="8"/>
        <v>9.347846884217077</v>
      </c>
      <c r="T19" s="7">
        <f>N19*100/$N$28</f>
        <v>0.32899134198928759</v>
      </c>
      <c r="U19" s="7">
        <f>O19*100/$O$28</f>
        <v>0.3186136499082336</v>
      </c>
      <c r="V19" s="11"/>
      <c r="W19" s="11"/>
      <c r="X19" s="11"/>
    </row>
    <row r="20" spans="1:24">
      <c r="A20" s="5">
        <v>16</v>
      </c>
      <c r="B20" s="9" t="str">
        <f t="shared" si="0"/>
        <v>SIGNAL IDUNA ŻYCIE POLSKA TU S.A.</v>
      </c>
      <c r="C20" s="6">
        <f t="shared" si="1"/>
        <v>12.420069906388955</v>
      </c>
      <c r="D20" s="6">
        <f t="shared" si="2"/>
        <v>11.180552339006439</v>
      </c>
      <c r="E20" s="6">
        <f t="shared" si="3"/>
        <v>11.086371493992445</v>
      </c>
      <c r="F20" s="6">
        <f t="shared" si="4"/>
        <v>5.5475738240112342</v>
      </c>
      <c r="G20" s="6">
        <f t="shared" si="5"/>
        <v>5.667876508739651</v>
      </c>
      <c r="H20" s="7">
        <f t="shared" si="6"/>
        <v>-2.1225353894516701</v>
      </c>
      <c r="I20" s="7">
        <f>C20*100/$C$28</f>
        <v>0.22486183259178852</v>
      </c>
      <c r="J20" s="7">
        <f>D20*100/$D$28</f>
        <v>0.21276951140563549</v>
      </c>
      <c r="L20" s="5">
        <v>16</v>
      </c>
      <c r="M20" s="9" t="s">
        <v>37</v>
      </c>
      <c r="N20" s="6">
        <v>53.070958709999999</v>
      </c>
      <c r="O20" s="6">
        <v>48.61304157</v>
      </c>
      <c r="P20" s="6">
        <f t="shared" si="7"/>
        <v>9.1702082322515253</v>
      </c>
      <c r="Q20" s="6">
        <v>23.704782950000002</v>
      </c>
      <c r="R20" s="6">
        <v>24.643927060000003</v>
      </c>
      <c r="S20" s="6">
        <f t="shared" si="8"/>
        <v>-3.8108541212343567</v>
      </c>
      <c r="T20" s="7">
        <f>N20*100/$N$28</f>
        <v>0.22486183259178849</v>
      </c>
      <c r="U20" s="7">
        <f>O20*100/$O$28</f>
        <v>0.21276951140563549</v>
      </c>
      <c r="V20" s="11"/>
      <c r="W20" s="11"/>
      <c r="X20" s="11"/>
    </row>
    <row r="21" spans="1:24">
      <c r="A21" s="5">
        <v>17</v>
      </c>
      <c r="B21" s="9" t="str">
        <f t="shared" si="0"/>
        <v>OPEN LIFE TU ŻYCIE S.A.</v>
      </c>
      <c r="C21" s="6">
        <f t="shared" si="1"/>
        <v>11.08125716592558</v>
      </c>
      <c r="D21" s="6">
        <f t="shared" si="2"/>
        <v>26.609283424563017</v>
      </c>
      <c r="E21" s="6">
        <f t="shared" si="3"/>
        <v>-58.355672382757675</v>
      </c>
      <c r="F21" s="6">
        <f t="shared" si="4"/>
        <v>103.27773347062954</v>
      </c>
      <c r="G21" s="6">
        <f t="shared" si="5"/>
        <v>164.9106534728611</v>
      </c>
      <c r="H21" s="7">
        <f t="shared" si="6"/>
        <v>-37.373522391853434</v>
      </c>
      <c r="I21" s="7">
        <f>C21*100/$C$28</f>
        <v>0.20062300876979311</v>
      </c>
      <c r="J21" s="7">
        <f>D21*100/$D$28</f>
        <v>0.50638323236913274</v>
      </c>
      <c r="L21" s="5">
        <v>17</v>
      </c>
      <c r="M21" s="9" t="s">
        <v>28</v>
      </c>
      <c r="N21" s="6">
        <v>47.350211870000003</v>
      </c>
      <c r="O21" s="6">
        <v>115.69716432999999</v>
      </c>
      <c r="P21" s="6">
        <f t="shared" si="7"/>
        <v>-59.07400830071839</v>
      </c>
      <c r="Q21" s="6">
        <v>441.30575512000001</v>
      </c>
      <c r="R21" s="6">
        <v>717.03152130000001</v>
      </c>
      <c r="S21" s="6">
        <f t="shared" si="8"/>
        <v>-38.453785920052823</v>
      </c>
      <c r="T21" s="7">
        <f>N21*100/$N$28</f>
        <v>0.20062300876979311</v>
      </c>
      <c r="U21" s="7">
        <f>O21*100/$O$28</f>
        <v>0.50638323236913274</v>
      </c>
      <c r="V21" s="11"/>
      <c r="W21" s="11"/>
      <c r="X21" s="11"/>
    </row>
    <row r="22" spans="1:24">
      <c r="A22" s="5">
        <v>18</v>
      </c>
      <c r="B22" s="9" t="str">
        <f t="shared" si="0"/>
        <v>SALTUS TU ŻYCIE SA</v>
      </c>
      <c r="C22" s="6">
        <f t="shared" si="1"/>
        <v>11.066067364849053</v>
      </c>
      <c r="D22" s="6">
        <f t="shared" si="2"/>
        <v>11.628408820147193</v>
      </c>
      <c r="E22" s="6">
        <f t="shared" si="3"/>
        <v>-4.8359278040159523</v>
      </c>
      <c r="F22" s="6">
        <f t="shared" si="4"/>
        <v>3.4784571027381235</v>
      </c>
      <c r="G22" s="6">
        <f t="shared" si="5"/>
        <v>3.7305408969641216</v>
      </c>
      <c r="H22" s="7">
        <f t="shared" si="6"/>
        <v>-6.7572987721737974</v>
      </c>
      <c r="I22" s="7">
        <f>C22*100/$C$28</f>
        <v>0.20034800174225489</v>
      </c>
      <c r="J22" s="7">
        <f>D22*100/$D$28</f>
        <v>0.22129236446180509</v>
      </c>
      <c r="L22" s="5">
        <v>18</v>
      </c>
      <c r="M22" s="9" t="s">
        <v>35</v>
      </c>
      <c r="N22" s="6">
        <v>47.28530585</v>
      </c>
      <c r="O22" s="6">
        <v>50.560321549999998</v>
      </c>
      <c r="P22" s="6">
        <f t="shared" si="7"/>
        <v>-6.4774423888132731</v>
      </c>
      <c r="Q22" s="6">
        <v>14.863447200000001</v>
      </c>
      <c r="R22" s="6">
        <v>16.22039182</v>
      </c>
      <c r="S22" s="6">
        <f t="shared" si="8"/>
        <v>-8.3656710334633573</v>
      </c>
      <c r="T22" s="7">
        <f>N22*100/$N$28</f>
        <v>0.20034800174225492</v>
      </c>
      <c r="U22" s="7">
        <f>O22*100/$O$28</f>
        <v>0.22129236446180511</v>
      </c>
      <c r="V22" s="11"/>
      <c r="W22" s="11"/>
      <c r="X22" s="11"/>
    </row>
    <row r="23" spans="1:24">
      <c r="A23" s="5">
        <v>19</v>
      </c>
      <c r="B23" s="9" t="str">
        <f t="shared" si="0"/>
        <v>TU INTER-ŻYCIE POLSKA S.A.</v>
      </c>
      <c r="C23" s="6">
        <f t="shared" si="1"/>
        <v>5.2333845869412592</v>
      </c>
      <c r="D23" s="6">
        <f t="shared" si="2"/>
        <v>4.5794470630174793</v>
      </c>
      <c r="E23" s="6">
        <f t="shared" si="3"/>
        <v>14.279835860639679</v>
      </c>
      <c r="F23" s="6">
        <f t="shared" si="4"/>
        <v>2.3387542733442546</v>
      </c>
      <c r="G23" s="6">
        <f t="shared" si="5"/>
        <v>2.3472887879484823</v>
      </c>
      <c r="H23" s="7">
        <f t="shared" si="6"/>
        <v>-0.36359031100245431</v>
      </c>
      <c r="I23" s="7">
        <f>C23*100/$C$28</f>
        <v>9.4748939236798099E-2</v>
      </c>
      <c r="J23" s="7">
        <f>D23*100/$D$28</f>
        <v>8.7148352296232676E-2</v>
      </c>
      <c r="L23" s="5">
        <v>19</v>
      </c>
      <c r="M23" s="9" t="s">
        <v>38</v>
      </c>
      <c r="N23" s="6">
        <v>22.362252339999998</v>
      </c>
      <c r="O23" s="6">
        <v>19.911435829999999</v>
      </c>
      <c r="P23" s="6">
        <f t="shared" si="7"/>
        <v>12.308587541976365</v>
      </c>
      <c r="Q23" s="6">
        <v>9.9934970099999987</v>
      </c>
      <c r="R23" s="6">
        <v>10.206011650000001</v>
      </c>
      <c r="S23" s="6">
        <f t="shared" si="8"/>
        <v>-2.0822496317648387</v>
      </c>
      <c r="T23" s="7">
        <f>N23*100/$N$28</f>
        <v>9.4748939236798085E-2</v>
      </c>
      <c r="U23" s="7">
        <f>O23*100/$O$28</f>
        <v>8.7148352296232676E-2</v>
      </c>
      <c r="V23" s="11"/>
      <c r="W23" s="11"/>
      <c r="X23" s="11"/>
    </row>
    <row r="24" spans="1:24">
      <c r="A24" s="5">
        <v>20</v>
      </c>
      <c r="B24" s="9" t="str">
        <f t="shared" si="0"/>
        <v>TUW REJENT-LIFE</v>
      </c>
      <c r="C24" s="6">
        <f t="shared" si="1"/>
        <v>4.6908514860753572</v>
      </c>
      <c r="D24" s="6">
        <f t="shared" si="2"/>
        <v>4.4696088224471024</v>
      </c>
      <c r="E24" s="6">
        <f t="shared" si="3"/>
        <v>4.9499334822577339</v>
      </c>
      <c r="F24" s="6">
        <f t="shared" si="4"/>
        <v>3.0402574771823079</v>
      </c>
      <c r="G24" s="6">
        <f t="shared" si="5"/>
        <v>3.1671677966881324</v>
      </c>
      <c r="H24" s="7">
        <f t="shared" si="6"/>
        <v>-4.007060176556891</v>
      </c>
      <c r="I24" s="7">
        <f>C24*100/$C$28</f>
        <v>8.4926531776783915E-2</v>
      </c>
      <c r="J24" s="7">
        <f>D24*100/$D$28</f>
        <v>8.5058095207745182E-2</v>
      </c>
      <c r="L24" s="5">
        <v>20</v>
      </c>
      <c r="M24" s="9" t="s">
        <v>19</v>
      </c>
      <c r="N24" s="6">
        <v>20.044008399999999</v>
      </c>
      <c r="O24" s="6">
        <v>19.433859160000001</v>
      </c>
      <c r="P24" s="6">
        <f t="shared" si="7"/>
        <v>3.1396195422463791</v>
      </c>
      <c r="Q24" s="6">
        <v>12.991020200000001</v>
      </c>
      <c r="R24" s="6">
        <v>13.77084558</v>
      </c>
      <c r="S24" s="6">
        <f t="shared" si="8"/>
        <v>-5.6628721560321083</v>
      </c>
      <c r="T24" s="7">
        <f>N24*100/$N$28</f>
        <v>8.4926531776783928E-2</v>
      </c>
      <c r="U24" s="7">
        <f>O24*100/$O$28</f>
        <v>8.5058095207745182E-2</v>
      </c>
      <c r="V24" s="11"/>
      <c r="W24" s="11"/>
      <c r="X24" s="11"/>
    </row>
    <row r="25" spans="1:24">
      <c r="A25" s="5">
        <v>21</v>
      </c>
      <c r="B25" s="9" t="str">
        <f t="shared" si="0"/>
        <v>AEGON TU na ŻYCIE S.A.</v>
      </c>
      <c r="C25" s="6">
        <f t="shared" si="1"/>
        <v>0</v>
      </c>
      <c r="D25" s="6">
        <f t="shared" si="2"/>
        <v>90.984145581876732</v>
      </c>
      <c r="E25" s="6">
        <f t="shared" si="3"/>
        <v>-100</v>
      </c>
      <c r="F25" s="6">
        <f t="shared" si="4"/>
        <v>0</v>
      </c>
      <c r="G25" s="6">
        <f t="shared" si="5"/>
        <v>82.518122143514262</v>
      </c>
      <c r="H25" s="7">
        <f t="shared" si="6"/>
        <v>-100</v>
      </c>
      <c r="I25" s="7">
        <f>C25*100/$C$28</f>
        <v>0</v>
      </c>
      <c r="J25" s="7">
        <f>D25*100/$D$28</f>
        <v>1.7314575894052322</v>
      </c>
      <c r="L25" s="5">
        <v>21</v>
      </c>
      <c r="M25" s="9" t="s">
        <v>29</v>
      </c>
      <c r="N25" s="6">
        <v>0</v>
      </c>
      <c r="O25" s="6">
        <v>395.59906498999999</v>
      </c>
      <c r="P25" s="6">
        <f t="shared" si="7"/>
        <v>-100</v>
      </c>
      <c r="Q25" s="6">
        <v>0</v>
      </c>
      <c r="R25" s="6">
        <v>358.78879508</v>
      </c>
      <c r="S25" s="6">
        <f t="shared" si="8"/>
        <v>-100</v>
      </c>
      <c r="T25" s="7">
        <f>N25*100/$N$28</f>
        <v>0</v>
      </c>
      <c r="U25" s="7">
        <f>O25*100/$O$28</f>
        <v>1.731457589405232</v>
      </c>
      <c r="V25" s="11"/>
      <c r="W25" s="11"/>
      <c r="X25" s="11"/>
    </row>
    <row r="26" spans="1:24">
      <c r="A26" s="5">
        <v>22</v>
      </c>
      <c r="B26" s="9" t="str">
        <f t="shared" si="0"/>
        <v>POLSKI GAZ TUW na ŻYCIE w likwidacji</v>
      </c>
      <c r="C26" s="6">
        <f t="shared" si="1"/>
        <v>0</v>
      </c>
      <c r="D26" s="6">
        <f t="shared" si="2"/>
        <v>5.4800573620055202</v>
      </c>
      <c r="E26" s="6">
        <f t="shared" si="3"/>
        <v>-100</v>
      </c>
      <c r="F26" s="6">
        <f t="shared" si="4"/>
        <v>0</v>
      </c>
      <c r="G26" s="6">
        <f t="shared" si="5"/>
        <v>3.0803851793928243</v>
      </c>
      <c r="H26" s="7">
        <f t="shared" si="6"/>
        <v>-100</v>
      </c>
      <c r="I26" s="7">
        <f>C26*100/$C$28</f>
        <v>0</v>
      </c>
      <c r="J26" s="7">
        <f>D26*100/$D$28</f>
        <v>0.10428725630315201</v>
      </c>
      <c r="L26" s="5">
        <v>22</v>
      </c>
      <c r="M26" s="9" t="s">
        <v>65</v>
      </c>
      <c r="N26" s="6">
        <v>0</v>
      </c>
      <c r="O26" s="6">
        <v>23.827289410000002</v>
      </c>
      <c r="P26" s="6">
        <f t="shared" si="7"/>
        <v>-100</v>
      </c>
      <c r="Q26" s="6">
        <v>0</v>
      </c>
      <c r="R26" s="6">
        <v>13.39351476</v>
      </c>
      <c r="S26" s="6">
        <f t="shared" si="8"/>
        <v>-100</v>
      </c>
      <c r="T26" s="7">
        <f>N26*100/$N$28</f>
        <v>0</v>
      </c>
      <c r="U26" s="7">
        <f>O26*100/$O$28</f>
        <v>0.10428725630315201</v>
      </c>
      <c r="V26" s="11"/>
      <c r="W26" s="11"/>
      <c r="X26" s="11"/>
    </row>
    <row r="27" spans="1:24">
      <c r="A27" s="5">
        <v>23</v>
      </c>
      <c r="B27" s="9" t="str">
        <f t="shared" si="0"/>
        <v>VIENNA LIFE TU na ŻYCIE S.A. VIG (merged)</v>
      </c>
      <c r="C27" s="6">
        <f t="shared" si="1"/>
        <v>0</v>
      </c>
      <c r="D27" s="6">
        <f t="shared" si="2"/>
        <v>84.933220634774614</v>
      </c>
      <c r="E27" s="6">
        <f t="shared" si="3"/>
        <v>-100</v>
      </c>
      <c r="F27" s="6">
        <f t="shared" si="4"/>
        <v>0</v>
      </c>
      <c r="G27" s="6">
        <f t="shared" si="5"/>
        <v>97.634548967341303</v>
      </c>
      <c r="H27" s="7">
        <f t="shared" si="6"/>
        <v>-100</v>
      </c>
      <c r="I27" s="7">
        <f>C27*100/$C$28</f>
        <v>0</v>
      </c>
      <c r="J27" s="7">
        <f>D27*100/$D$28</f>
        <v>1.6163065391252334</v>
      </c>
      <c r="L27" s="5">
        <v>23</v>
      </c>
      <c r="M27" s="9" t="s">
        <v>66</v>
      </c>
      <c r="N27" s="6">
        <v>0</v>
      </c>
      <c r="O27" s="6">
        <v>369.28964331999998</v>
      </c>
      <c r="P27" s="6">
        <f t="shared" si="7"/>
        <v>-100</v>
      </c>
      <c r="Q27" s="6">
        <v>0</v>
      </c>
      <c r="R27" s="6">
        <v>424.51501890999998</v>
      </c>
      <c r="S27" s="6">
        <f t="shared" si="8"/>
        <v>-100</v>
      </c>
      <c r="T27" s="7">
        <f>N27*100/$N$28</f>
        <v>0</v>
      </c>
      <c r="U27" s="7">
        <f>O27*100/$O$28</f>
        <v>1.6163065391252334</v>
      </c>
      <c r="V27" s="11"/>
      <c r="W27" s="11"/>
      <c r="X27" s="11"/>
    </row>
    <row r="28" spans="1:24" s="18" customFormat="1">
      <c r="A28" s="14" t="s">
        <v>11</v>
      </c>
      <c r="B28" s="15"/>
      <c r="C28" s="16">
        <f t="shared" si="1"/>
        <v>5523.4228784998841</v>
      </c>
      <c r="D28" s="16">
        <f t="shared" si="2"/>
        <v>5254.7718256922726</v>
      </c>
      <c r="E28" s="16">
        <f t="shared" ref="E28" si="9">C28*100/D28-100</f>
        <v>5.112516046730903</v>
      </c>
      <c r="F28" s="16">
        <f t="shared" si="4"/>
        <v>3831.1634312543879</v>
      </c>
      <c r="G28" s="16">
        <f t="shared" si="5"/>
        <v>3732.5798156002761</v>
      </c>
      <c r="H28" s="17">
        <f t="shared" ref="H28" si="10">F28*100/G28-100</f>
        <v>2.6411656421138758</v>
      </c>
      <c r="I28" s="17">
        <f t="shared" ref="I28" si="11">C28*100/$C$28</f>
        <v>100</v>
      </c>
      <c r="J28" s="17">
        <f t="shared" ref="J28" si="12">D28*100/$D$28</f>
        <v>100</v>
      </c>
      <c r="L28" s="14" t="s">
        <v>11</v>
      </c>
      <c r="M28" s="19"/>
      <c r="N28" s="16">
        <v>23601.585959830001</v>
      </c>
      <c r="O28" s="16">
        <v>22847.747898109999</v>
      </c>
      <c r="P28" s="16">
        <f t="shared" si="7"/>
        <v>3.2993976696598537</v>
      </c>
      <c r="Q28" s="16">
        <v>16370.561341749999</v>
      </c>
      <c r="R28" s="16">
        <v>16229.25703823</v>
      </c>
      <c r="S28" s="16">
        <f t="shared" ref="S28" si="13">Q28*100/R28-100</f>
        <v>0.87067635435890622</v>
      </c>
      <c r="T28" s="17">
        <f>N28*100/$N$28</f>
        <v>100</v>
      </c>
      <c r="U28" s="17">
        <f>O28*100/$O$28</f>
        <v>99.999999999999986</v>
      </c>
      <c r="W28" s="20"/>
    </row>
    <row r="29" spans="1:24" s="21" customFormat="1"/>
    <row r="30" spans="1:24" s="21" customFormat="1">
      <c r="B30" s="22" t="s">
        <v>14</v>
      </c>
      <c r="F30" s="23" t="s">
        <v>15</v>
      </c>
      <c r="M30" s="24"/>
      <c r="N30" s="25"/>
      <c r="O30" s="25"/>
      <c r="P30" s="25"/>
      <c r="Q30" s="25"/>
    </row>
    <row r="31" spans="1:24" s="21" customFormat="1">
      <c r="B31" s="2" t="s">
        <v>59</v>
      </c>
      <c r="F31" s="21" t="s">
        <v>16</v>
      </c>
      <c r="M31" s="24"/>
      <c r="N31" s="25"/>
      <c r="O31" s="25"/>
      <c r="P31" s="25"/>
      <c r="Q31" s="25"/>
    </row>
    <row r="32" spans="1:24" s="21" customFormat="1">
      <c r="B32" s="21" t="s">
        <v>63</v>
      </c>
      <c r="F32" s="23" t="s">
        <v>17</v>
      </c>
      <c r="M32" s="24"/>
      <c r="N32" s="25"/>
      <c r="O32" s="25"/>
      <c r="P32" s="25"/>
      <c r="Q32" s="25"/>
    </row>
    <row r="33" spans="1:17" s="21" customFormat="1">
      <c r="M33" s="24"/>
      <c r="N33" s="25"/>
      <c r="O33" s="25"/>
      <c r="P33" s="25"/>
      <c r="Q33" s="25"/>
    </row>
    <row r="34" spans="1:17" s="21" customFormat="1" ht="15">
      <c r="A34"/>
      <c r="M34" s="24"/>
      <c r="N34" s="25"/>
      <c r="O34" s="25"/>
      <c r="P34" s="25"/>
      <c r="Q34" s="25"/>
    </row>
    <row r="35" spans="1:17" s="21" customFormat="1" ht="15">
      <c r="A35"/>
      <c r="M35" s="24"/>
      <c r="N35" s="25"/>
      <c r="O35" s="25"/>
      <c r="P35" s="25"/>
      <c r="Q35" s="25"/>
    </row>
    <row r="36" spans="1:17" s="21" customFormat="1">
      <c r="M36" s="24"/>
      <c r="N36" s="25"/>
      <c r="O36" s="25"/>
      <c r="P36" s="25"/>
      <c r="Q36" s="25"/>
    </row>
    <row r="37" spans="1:17" s="21" customFormat="1">
      <c r="M37" s="24"/>
      <c r="N37" s="25"/>
      <c r="O37" s="25"/>
      <c r="P37" s="25"/>
      <c r="Q37" s="25"/>
    </row>
    <row r="38" spans="1:17" s="21" customFormat="1" ht="13.5" thickBot="1">
      <c r="F38" s="38"/>
      <c r="M38" s="24"/>
      <c r="N38" s="25"/>
      <c r="O38" s="25"/>
      <c r="P38" s="25"/>
      <c r="Q38" s="25"/>
    </row>
    <row r="39" spans="1:17" s="21" customFormat="1">
      <c r="M39" s="24"/>
      <c r="N39" s="25"/>
      <c r="O39" s="25"/>
      <c r="P39" s="25"/>
      <c r="Q39" s="25"/>
    </row>
    <row r="40" spans="1:17" s="21" customFormat="1">
      <c r="M40" s="24"/>
      <c r="N40" s="25"/>
      <c r="O40" s="25"/>
      <c r="P40" s="25"/>
      <c r="Q40" s="25"/>
    </row>
    <row r="41" spans="1:17" s="21" customFormat="1">
      <c r="M41" s="24"/>
      <c r="N41" s="25"/>
      <c r="O41" s="25"/>
      <c r="P41" s="25"/>
      <c r="Q41" s="25"/>
    </row>
    <row r="42" spans="1:17" s="21" customFormat="1">
      <c r="M42" s="24"/>
      <c r="N42" s="25"/>
      <c r="O42" s="25"/>
      <c r="P42" s="25"/>
      <c r="Q42" s="25"/>
    </row>
    <row r="43" spans="1:17" s="21" customFormat="1">
      <c r="M43" s="24"/>
      <c r="N43" s="25"/>
      <c r="O43" s="25"/>
      <c r="P43" s="25"/>
      <c r="Q43" s="25"/>
    </row>
    <row r="44" spans="1:17">
      <c r="M44" s="12"/>
      <c r="N44" s="11"/>
      <c r="O44" s="11"/>
      <c r="P44" s="11"/>
      <c r="Q44" s="11"/>
    </row>
    <row r="45" spans="1:17">
      <c r="M45" s="12"/>
      <c r="N45" s="11"/>
      <c r="O45" s="11"/>
      <c r="P45" s="11"/>
      <c r="Q45" s="11"/>
    </row>
    <row r="46" spans="1:17">
      <c r="M46" s="12"/>
      <c r="N46" s="11"/>
      <c r="O46" s="11"/>
      <c r="P46" s="11"/>
      <c r="Q46" s="11"/>
    </row>
    <row r="47" spans="1:17">
      <c r="M47" s="12"/>
      <c r="N47" s="11"/>
      <c r="O47" s="11"/>
      <c r="P47" s="11"/>
      <c r="Q47" s="11"/>
    </row>
    <row r="48" spans="1:17">
      <c r="M48" s="12"/>
      <c r="N48" s="11"/>
      <c r="O48" s="11"/>
      <c r="P48" s="11"/>
      <c r="Q48" s="11"/>
    </row>
    <row r="49" spans="13:17">
      <c r="M49" s="12"/>
      <c r="N49" s="11"/>
      <c r="O49" s="11"/>
      <c r="P49" s="11"/>
      <c r="Q49" s="11"/>
    </row>
    <row r="50" spans="13:17">
      <c r="M50" s="12"/>
      <c r="N50" s="11"/>
      <c r="O50" s="11"/>
      <c r="P50" s="11"/>
      <c r="Q50" s="11"/>
    </row>
    <row r="51" spans="13:17">
      <c r="M51" s="12"/>
      <c r="N51" s="11"/>
      <c r="O51" s="11"/>
      <c r="P51" s="11"/>
      <c r="Q51" s="11"/>
    </row>
    <row r="52" spans="13:17">
      <c r="M52" s="12"/>
      <c r="N52" s="11"/>
      <c r="O52" s="11"/>
      <c r="P52" s="11"/>
      <c r="Q52" s="11"/>
    </row>
    <row r="53" spans="13:17">
      <c r="M53" s="12"/>
      <c r="N53" s="11"/>
      <c r="O53" s="11"/>
      <c r="P53" s="11"/>
      <c r="Q53" s="11"/>
    </row>
    <row r="54" spans="13:17">
      <c r="M54" s="12"/>
      <c r="N54" s="11"/>
      <c r="O54" s="11"/>
      <c r="P54" s="11"/>
      <c r="Q54" s="11"/>
    </row>
    <row r="55" spans="13:17">
      <c r="M55" s="12"/>
      <c r="N55" s="11"/>
      <c r="O55" s="11"/>
      <c r="P55" s="11"/>
      <c r="Q55" s="11"/>
    </row>
    <row r="56" spans="13:17">
      <c r="Q56" s="11"/>
    </row>
  </sheetData>
  <sortState xmlns:xlrd2="http://schemas.microsoft.com/office/spreadsheetml/2017/richdata2" ref="M30:N55">
    <sortCondition descending="1" ref="N32:N55"/>
  </sortState>
  <mergeCells count="11">
    <mergeCell ref="S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3"/>
  <sheetViews>
    <sheetView tabSelected="1" view="pageBreakPreview" topLeftCell="A16" zoomScale="80" zoomScaleNormal="85" zoomScaleSheetLayoutView="80" workbookViewId="0">
      <selection activeCell="A34" sqref="A34:XFD34"/>
    </sheetView>
  </sheetViews>
  <sheetFormatPr defaultRowHeight="12.75"/>
  <cols>
    <col min="1" max="1" width="3.5703125" style="2" customWidth="1"/>
    <col min="2" max="2" width="28.42578125" style="2" customWidth="1"/>
    <col min="3" max="3" width="14.28515625" style="2" customWidth="1"/>
    <col min="4" max="4" width="14.7109375" style="2" customWidth="1"/>
    <col min="5" max="5" width="10.28515625" style="2" bestFit="1" customWidth="1"/>
    <col min="6" max="7" width="13.42578125" style="2" bestFit="1" customWidth="1"/>
    <col min="8" max="8" width="10.28515625" style="2" bestFit="1" customWidth="1"/>
    <col min="9" max="10" width="11.5703125" style="2" bestFit="1" customWidth="1"/>
    <col min="11" max="11" width="9.140625" style="2"/>
    <col min="12" max="12" width="3.85546875" style="2" customWidth="1"/>
    <col min="13" max="13" width="27.42578125" style="2" customWidth="1"/>
    <col min="14" max="15" width="14.85546875" style="2" bestFit="1" customWidth="1"/>
    <col min="16" max="16" width="13.140625" style="2" customWidth="1"/>
    <col min="17" max="18" width="14.85546875" style="2" bestFit="1" customWidth="1"/>
    <col min="19" max="19" width="12.42578125" style="2" bestFit="1" customWidth="1"/>
    <col min="20" max="21" width="12" style="2" customWidth="1"/>
    <col min="22" max="22" width="11" style="2" bestFit="1" customWidth="1"/>
    <col min="23" max="16384" width="9.140625" style="2"/>
  </cols>
  <sheetData>
    <row r="1" spans="1:27">
      <c r="A1" s="1" t="s">
        <v>13</v>
      </c>
      <c r="D1" s="3"/>
      <c r="E1" s="3"/>
      <c r="F1" s="3"/>
      <c r="G1" s="3"/>
      <c r="H1" s="3"/>
      <c r="I1" s="3"/>
      <c r="J1" s="3"/>
      <c r="L1" s="1" t="s">
        <v>13</v>
      </c>
      <c r="O1" s="3"/>
      <c r="P1" s="3"/>
      <c r="Q1" s="3"/>
      <c r="R1" s="3"/>
      <c r="S1" s="37" t="s">
        <v>2</v>
      </c>
      <c r="T1" s="37"/>
      <c r="U1" s="37"/>
    </row>
    <row r="2" spans="1:27" ht="12.75" customHeight="1">
      <c r="A2" s="26" t="s">
        <v>3</v>
      </c>
      <c r="B2" s="26" t="s">
        <v>4</v>
      </c>
      <c r="C2" s="29" t="s">
        <v>5</v>
      </c>
      <c r="D2" s="30"/>
      <c r="E2" s="31"/>
      <c r="F2" s="32" t="s">
        <v>6</v>
      </c>
      <c r="G2" s="33"/>
      <c r="H2" s="34"/>
      <c r="I2" s="35" t="s">
        <v>7</v>
      </c>
      <c r="J2" s="36"/>
      <c r="L2" s="26" t="s">
        <v>3</v>
      </c>
      <c r="M2" s="26" t="s">
        <v>4</v>
      </c>
      <c r="N2" s="29" t="s">
        <v>5</v>
      </c>
      <c r="O2" s="30"/>
      <c r="P2" s="31"/>
      <c r="Q2" s="32" t="s">
        <v>6</v>
      </c>
      <c r="R2" s="33"/>
      <c r="S2" s="34"/>
      <c r="T2" s="35" t="s">
        <v>7</v>
      </c>
      <c r="U2" s="36"/>
    </row>
    <row r="3" spans="1:27">
      <c r="A3" s="27"/>
      <c r="B3" s="27"/>
      <c r="C3" s="4">
        <v>2024</v>
      </c>
      <c r="D3" s="4">
        <v>2023</v>
      </c>
      <c r="E3" s="4" t="s">
        <v>8</v>
      </c>
      <c r="F3" s="4">
        <v>2024</v>
      </c>
      <c r="G3" s="4">
        <v>2023</v>
      </c>
      <c r="H3" s="4" t="s">
        <v>8</v>
      </c>
      <c r="I3" s="4">
        <v>2023</v>
      </c>
      <c r="J3" s="4">
        <v>2022</v>
      </c>
      <c r="L3" s="27"/>
      <c r="M3" s="27"/>
      <c r="N3" s="4">
        <v>2023</v>
      </c>
      <c r="O3" s="4">
        <v>2022</v>
      </c>
      <c r="P3" s="4" t="s">
        <v>8</v>
      </c>
      <c r="Q3" s="4">
        <v>2023</v>
      </c>
      <c r="R3" s="4">
        <v>2022</v>
      </c>
      <c r="S3" s="4" t="s">
        <v>8</v>
      </c>
      <c r="T3" s="4">
        <v>2023</v>
      </c>
      <c r="U3" s="4">
        <v>2022</v>
      </c>
    </row>
    <row r="4" spans="1:27">
      <c r="A4" s="28"/>
      <c r="B4" s="28"/>
      <c r="C4" s="10" t="s">
        <v>12</v>
      </c>
      <c r="D4" s="10" t="s">
        <v>12</v>
      </c>
      <c r="E4" s="10" t="s">
        <v>10</v>
      </c>
      <c r="F4" s="10" t="s">
        <v>12</v>
      </c>
      <c r="G4" s="10" t="s">
        <v>12</v>
      </c>
      <c r="H4" s="10" t="s">
        <v>10</v>
      </c>
      <c r="I4" s="10" t="s">
        <v>10</v>
      </c>
      <c r="J4" s="10" t="s">
        <v>10</v>
      </c>
      <c r="L4" s="28"/>
      <c r="M4" s="28"/>
      <c r="N4" s="10" t="s">
        <v>9</v>
      </c>
      <c r="O4" s="10" t="s">
        <v>9</v>
      </c>
      <c r="P4" s="10" t="s">
        <v>10</v>
      </c>
      <c r="Q4" s="10" t="s">
        <v>9</v>
      </c>
      <c r="R4" s="10" t="s">
        <v>9</v>
      </c>
      <c r="S4" s="10" t="s">
        <v>10</v>
      </c>
      <c r="T4" s="10" t="s">
        <v>10</v>
      </c>
      <c r="U4" s="10" t="s">
        <v>10</v>
      </c>
    </row>
    <row r="5" spans="1:27">
      <c r="A5" s="5">
        <v>1</v>
      </c>
      <c r="B5" s="9" t="str">
        <f>M5</f>
        <v>PZU SA</v>
      </c>
      <c r="C5" s="6">
        <f>N5/4.273</f>
        <v>4155.6334937982683</v>
      </c>
      <c r="D5" s="6">
        <f>O5/4.348</f>
        <v>3722.9753551425943</v>
      </c>
      <c r="E5" s="6">
        <f>C5*100/D5-100</f>
        <v>11.621300099610849</v>
      </c>
      <c r="F5" s="6">
        <f>Q5/4.273</f>
        <v>2405.3293748607539</v>
      </c>
      <c r="G5" s="6">
        <f>R5/4.348</f>
        <v>1850.4834496688131</v>
      </c>
      <c r="H5" s="7">
        <f>F5*100/G5-100</f>
        <v>29.98383613164674</v>
      </c>
      <c r="I5" s="7">
        <f t="shared" ref="I5:I28" si="0">C5*100/$C$34</f>
        <v>28.605863424660129</v>
      </c>
      <c r="J5" s="7">
        <f t="shared" ref="J5:J28" si="1">D5*100/$D$34</f>
        <v>28.884979158137792</v>
      </c>
      <c r="L5" s="5">
        <v>1</v>
      </c>
      <c r="M5" s="9" t="s">
        <v>18</v>
      </c>
      <c r="N5" s="6">
        <v>17757.021918999999</v>
      </c>
      <c r="O5" s="6">
        <v>16187.496844159999</v>
      </c>
      <c r="P5" s="6">
        <f>N5*100/O5-100</f>
        <v>9.695909688509019</v>
      </c>
      <c r="Q5" s="6">
        <v>10277.97241878</v>
      </c>
      <c r="R5" s="6">
        <v>8045.9020391599997</v>
      </c>
      <c r="S5" s="6">
        <f>Q5*100/R5-100</f>
        <v>27.741704643635344</v>
      </c>
      <c r="T5" s="7">
        <f t="shared" ref="T5:T28" si="2">N5*100/$N$34</f>
        <v>28.605863424660132</v>
      </c>
      <c r="U5" s="7">
        <f t="shared" ref="U5:U28" si="3">O5*100/$O$34</f>
        <v>28.884979158137796</v>
      </c>
      <c r="V5" s="11"/>
      <c r="W5" s="11"/>
      <c r="X5" s="11"/>
    </row>
    <row r="6" spans="1:27">
      <c r="A6" s="5">
        <v>2</v>
      </c>
      <c r="B6" s="9" t="str">
        <f t="shared" ref="B6:B28" si="4">M6</f>
        <v>TUiR WARTA S.A.</v>
      </c>
      <c r="C6" s="6">
        <f t="shared" ref="C6:C34" si="5">N6/4.273</f>
        <v>2573.1763328621578</v>
      </c>
      <c r="D6" s="6">
        <f t="shared" ref="C6:D34" si="6">O6/4.348</f>
        <v>2156.6462188983442</v>
      </c>
      <c r="E6" s="6">
        <f t="shared" ref="E6:E34" si="7">C6*100/D6-100</f>
        <v>19.31378963845934</v>
      </c>
      <c r="F6" s="6">
        <f t="shared" ref="F6:F34" si="8">Q6/4.273</f>
        <v>1369.019956913176</v>
      </c>
      <c r="G6" s="6">
        <f t="shared" ref="F6:G34" si="9">R6/4.348</f>
        <v>1096.3288957842688</v>
      </c>
      <c r="H6" s="7">
        <f t="shared" ref="H6:H34" si="10">F6*100/G6-100</f>
        <v>24.873107164965788</v>
      </c>
      <c r="I6" s="7">
        <f t="shared" si="0"/>
        <v>17.712806207590912</v>
      </c>
      <c r="J6" s="7">
        <f t="shared" si="1"/>
        <v>16.73249891335082</v>
      </c>
      <c r="L6" s="5">
        <v>2</v>
      </c>
      <c r="M6" s="9" t="s">
        <v>41</v>
      </c>
      <c r="N6" s="6">
        <v>10995.18247032</v>
      </c>
      <c r="O6" s="6">
        <v>9377.0977597700003</v>
      </c>
      <c r="P6" s="6">
        <f t="shared" ref="P6:P34" si="11">N6*100/O6-100</f>
        <v>17.255709090417838</v>
      </c>
      <c r="Q6" s="6">
        <v>5849.8222758900001</v>
      </c>
      <c r="R6" s="6">
        <v>4766.8380388700007</v>
      </c>
      <c r="S6" s="6">
        <f t="shared" ref="S6:S34" si="12">Q6*100/R6-100</f>
        <v>22.719132225367687</v>
      </c>
      <c r="T6" s="7">
        <f t="shared" si="2"/>
        <v>17.712806207590916</v>
      </c>
      <c r="U6" s="7">
        <f t="shared" si="3"/>
        <v>16.73249891335082</v>
      </c>
      <c r="V6" s="11"/>
      <c r="W6" s="11"/>
      <c r="X6" s="11"/>
    </row>
    <row r="7" spans="1:27">
      <c r="A7" s="5">
        <v>3</v>
      </c>
      <c r="B7" s="9" t="str">
        <f t="shared" si="4"/>
        <v>STU ERGO HESTIA SA</v>
      </c>
      <c r="C7" s="6">
        <f t="shared" si="5"/>
        <v>2250.9031561900306</v>
      </c>
      <c r="D7" s="6">
        <f t="shared" si="6"/>
        <v>1982.3218976448943</v>
      </c>
      <c r="E7" s="6">
        <f t="shared" si="7"/>
        <v>13.548821655263225</v>
      </c>
      <c r="F7" s="6">
        <f t="shared" si="8"/>
        <v>1217.5350090194243</v>
      </c>
      <c r="G7" s="6">
        <f t="shared" si="9"/>
        <v>1046.5775676954922</v>
      </c>
      <c r="H7" s="7">
        <f t="shared" si="10"/>
        <v>16.334904033952427</v>
      </c>
      <c r="I7" s="7">
        <f t="shared" si="0"/>
        <v>15.49439534650987</v>
      </c>
      <c r="J7" s="7">
        <f t="shared" si="1"/>
        <v>15.379990796635242</v>
      </c>
      <c r="L7" s="5">
        <v>3</v>
      </c>
      <c r="M7" s="9" t="s">
        <v>40</v>
      </c>
      <c r="N7" s="6">
        <v>9618.1091864000009</v>
      </c>
      <c r="O7" s="6">
        <v>8619.1356109600001</v>
      </c>
      <c r="P7" s="6">
        <f t="shared" si="11"/>
        <v>11.59018282726305</v>
      </c>
      <c r="Q7" s="6">
        <v>5202.5270935399994</v>
      </c>
      <c r="R7" s="6">
        <v>4550.5192643400005</v>
      </c>
      <c r="S7" s="6">
        <f t="shared" si="12"/>
        <v>14.328207207239785</v>
      </c>
      <c r="T7" s="7">
        <f t="shared" si="2"/>
        <v>15.494395346509872</v>
      </c>
      <c r="U7" s="7">
        <f t="shared" si="3"/>
        <v>15.379990796635244</v>
      </c>
      <c r="V7" s="11"/>
      <c r="W7" s="11"/>
      <c r="X7" s="11"/>
      <c r="AA7" s="11"/>
    </row>
    <row r="8" spans="1:27">
      <c r="A8" s="5">
        <v>4</v>
      </c>
      <c r="B8" s="9" t="str">
        <f t="shared" si="4"/>
        <v>UNIQA TU S.A.</v>
      </c>
      <c r="C8" s="6">
        <f t="shared" si="5"/>
        <v>1053.5686781933066</v>
      </c>
      <c r="D8" s="6">
        <f t="shared" si="6"/>
        <v>857.87827934452628</v>
      </c>
      <c r="E8" s="6">
        <f t="shared" si="7"/>
        <v>22.810974885423164</v>
      </c>
      <c r="F8" s="6">
        <f t="shared" si="8"/>
        <v>508.76901142054766</v>
      </c>
      <c r="G8" s="6">
        <f t="shared" si="9"/>
        <v>424.86238995400186</v>
      </c>
      <c r="H8" s="7">
        <f t="shared" si="10"/>
        <v>19.749129000481801</v>
      </c>
      <c r="I8" s="7">
        <f t="shared" si="0"/>
        <v>7.2523820403976318</v>
      </c>
      <c r="J8" s="7">
        <f t="shared" si="1"/>
        <v>6.655911966985518</v>
      </c>
      <c r="L8" s="5">
        <v>4</v>
      </c>
      <c r="M8" s="9" t="s">
        <v>55</v>
      </c>
      <c r="N8" s="6">
        <v>4501.8989619199992</v>
      </c>
      <c r="O8" s="6">
        <v>3730.0547585900003</v>
      </c>
      <c r="P8" s="6">
        <f t="shared" si="11"/>
        <v>20.692570304832842</v>
      </c>
      <c r="Q8" s="6">
        <v>2173.9699857999999</v>
      </c>
      <c r="R8" s="6">
        <v>1847.3016715200001</v>
      </c>
      <c r="S8" s="6">
        <f t="shared" si="12"/>
        <v>17.68353914881753</v>
      </c>
      <c r="T8" s="7">
        <f t="shared" si="2"/>
        <v>7.2523820403976336</v>
      </c>
      <c r="U8" s="7">
        <f t="shared" si="3"/>
        <v>6.6559119669855189</v>
      </c>
      <c r="V8" s="11"/>
      <c r="W8" s="11"/>
      <c r="X8" s="11"/>
    </row>
    <row r="9" spans="1:27">
      <c r="A9" s="5">
        <v>5</v>
      </c>
      <c r="B9" s="9" t="str">
        <f t="shared" si="4"/>
        <v>COMPENSA TU S.A.</v>
      </c>
      <c r="C9" s="6">
        <f t="shared" si="5"/>
        <v>907.85051541539906</v>
      </c>
      <c r="D9" s="6">
        <f t="shared" si="6"/>
        <v>574.86377434912606</v>
      </c>
      <c r="E9" s="6">
        <f t="shared" si="7"/>
        <v>57.924460702587879</v>
      </c>
      <c r="F9" s="6">
        <f t="shared" si="8"/>
        <v>570.601782855137</v>
      </c>
      <c r="G9" s="6">
        <f t="shared" si="9"/>
        <v>337.0728912948482</v>
      </c>
      <c r="H9" s="7">
        <f t="shared" si="10"/>
        <v>69.281421790758543</v>
      </c>
      <c r="I9" s="7">
        <f t="shared" si="0"/>
        <v>6.2493114209269809</v>
      </c>
      <c r="J9" s="7">
        <f t="shared" si="1"/>
        <v>4.4601230351703318</v>
      </c>
      <c r="L9" s="5">
        <v>5</v>
      </c>
      <c r="M9" s="9" t="s">
        <v>67</v>
      </c>
      <c r="N9" s="6">
        <v>3879.2452523699999</v>
      </c>
      <c r="O9" s="6">
        <v>2499.5076908700003</v>
      </c>
      <c r="P9" s="6">
        <f t="shared" si="11"/>
        <v>55.200372718987552</v>
      </c>
      <c r="Q9" s="6">
        <v>2438.18141814</v>
      </c>
      <c r="R9" s="6">
        <v>1465.5929313500001</v>
      </c>
      <c r="S9" s="6">
        <f t="shared" si="12"/>
        <v>66.361434064376965</v>
      </c>
      <c r="T9" s="7">
        <f t="shared" si="2"/>
        <v>6.2493114209269809</v>
      </c>
      <c r="U9" s="7">
        <f t="shared" si="3"/>
        <v>4.4601230351703327</v>
      </c>
      <c r="V9" s="11"/>
      <c r="W9" s="11"/>
      <c r="X9" s="11"/>
    </row>
    <row r="10" spans="1:27">
      <c r="A10" s="5">
        <v>6</v>
      </c>
      <c r="B10" s="9" t="str">
        <f t="shared" si="4"/>
        <v>GENERALI T.U. S.A.</v>
      </c>
      <c r="C10" s="6">
        <f t="shared" si="5"/>
        <v>652.48306642405805</v>
      </c>
      <c r="D10" s="6">
        <f t="shared" si="6"/>
        <v>582.15101816007359</v>
      </c>
      <c r="E10" s="6">
        <f t="shared" si="7"/>
        <v>12.081409474516335</v>
      </c>
      <c r="F10" s="6">
        <f t="shared" si="8"/>
        <v>342.31831513222562</v>
      </c>
      <c r="G10" s="6">
        <f t="shared" si="9"/>
        <v>267.94339201471939</v>
      </c>
      <c r="H10" s="7">
        <f t="shared" si="10"/>
        <v>27.757700071745177</v>
      </c>
      <c r="I10" s="7">
        <f t="shared" si="0"/>
        <v>4.4914551566890699</v>
      </c>
      <c r="J10" s="7">
        <f t="shared" si="1"/>
        <v>4.5166616542908518</v>
      </c>
      <c r="L10" s="5">
        <v>6</v>
      </c>
      <c r="M10" s="9" t="s">
        <v>42</v>
      </c>
      <c r="N10" s="6">
        <v>2788.0601428299997</v>
      </c>
      <c r="O10" s="6">
        <v>2531.1926269599999</v>
      </c>
      <c r="P10" s="6">
        <f t="shared" si="11"/>
        <v>10.148082494160136</v>
      </c>
      <c r="Q10" s="6">
        <v>1462.7261605599999</v>
      </c>
      <c r="R10" s="6">
        <v>1165.0178684799998</v>
      </c>
      <c r="S10" s="6">
        <f t="shared" si="12"/>
        <v>25.553967894794653</v>
      </c>
      <c r="T10" s="7">
        <f t="shared" si="2"/>
        <v>4.4914551566890699</v>
      </c>
      <c r="U10" s="7">
        <f t="shared" si="3"/>
        <v>4.5166616542908518</v>
      </c>
      <c r="V10" s="11"/>
      <c r="W10" s="11"/>
      <c r="X10" s="11"/>
    </row>
    <row r="11" spans="1:27">
      <c r="A11" s="5">
        <v>7</v>
      </c>
      <c r="B11" s="9" t="str">
        <f t="shared" si="4"/>
        <v>TUiR ALLIANZ POLSKA S.A.</v>
      </c>
      <c r="C11" s="6">
        <f t="shared" si="5"/>
        <v>579.4549259185585</v>
      </c>
      <c r="D11" s="6">
        <f t="shared" si="6"/>
        <v>512.58535199172036</v>
      </c>
      <c r="E11" s="6">
        <f t="shared" si="7"/>
        <v>13.045549129917049</v>
      </c>
      <c r="F11" s="6">
        <f t="shared" si="8"/>
        <v>313.66837140650603</v>
      </c>
      <c r="G11" s="6">
        <f t="shared" si="9"/>
        <v>272.63928580956764</v>
      </c>
      <c r="H11" s="7">
        <f t="shared" si="10"/>
        <v>15.048853093605985</v>
      </c>
      <c r="I11" s="7">
        <f t="shared" si="0"/>
        <v>3.9887561057321426</v>
      </c>
      <c r="J11" s="7">
        <f t="shared" si="1"/>
        <v>3.9769312973280426</v>
      </c>
      <c r="L11" s="5">
        <v>7</v>
      </c>
      <c r="M11" s="9" t="s">
        <v>60</v>
      </c>
      <c r="N11" s="6">
        <v>2476.0108984500002</v>
      </c>
      <c r="O11" s="6">
        <v>2228.7211104600001</v>
      </c>
      <c r="P11" s="6">
        <f t="shared" si="11"/>
        <v>11.095591405734936</v>
      </c>
      <c r="Q11" s="6">
        <v>1340.3049510200001</v>
      </c>
      <c r="R11" s="6">
        <v>1185.4356147000001</v>
      </c>
      <c r="S11" s="6">
        <f t="shared" si="12"/>
        <v>13.064339758274684</v>
      </c>
      <c r="T11" s="7">
        <f t="shared" si="2"/>
        <v>3.9887561057321421</v>
      </c>
      <c r="U11" s="7">
        <f t="shared" si="3"/>
        <v>3.9769312973280426</v>
      </c>
      <c r="V11" s="11"/>
      <c r="W11" s="11"/>
      <c r="X11" s="11"/>
    </row>
    <row r="12" spans="1:27">
      <c r="A12" s="5">
        <v>8</v>
      </c>
      <c r="B12" s="9" t="str">
        <f t="shared" si="4"/>
        <v>INTERRISK TU S.A.</v>
      </c>
      <c r="C12" s="6">
        <f t="shared" si="5"/>
        <v>424.10684363210862</v>
      </c>
      <c r="D12" s="6">
        <f t="shared" si="6"/>
        <v>387.56174355335787</v>
      </c>
      <c r="E12" s="6">
        <f t="shared" si="7"/>
        <v>9.4294910905517213</v>
      </c>
      <c r="F12" s="6">
        <f t="shared" si="8"/>
        <v>232.00308531242689</v>
      </c>
      <c r="G12" s="6">
        <f t="shared" si="9"/>
        <v>203.09571764949402</v>
      </c>
      <c r="H12" s="7">
        <f t="shared" si="10"/>
        <v>14.23337133716511</v>
      </c>
      <c r="I12" s="7">
        <f t="shared" si="0"/>
        <v>2.9193966370010984</v>
      </c>
      <c r="J12" s="7">
        <f t="shared" si="1"/>
        <v>3.0069264008333776</v>
      </c>
      <c r="L12" s="5">
        <v>8</v>
      </c>
      <c r="M12" s="9" t="s">
        <v>68</v>
      </c>
      <c r="N12" s="6">
        <v>1812.2085428400001</v>
      </c>
      <c r="O12" s="6">
        <v>1685.1184609699999</v>
      </c>
      <c r="P12" s="6">
        <f t="shared" si="11"/>
        <v>7.5419078725684159</v>
      </c>
      <c r="Q12" s="6">
        <v>991.34918354000001</v>
      </c>
      <c r="R12" s="6">
        <v>883.06018033999999</v>
      </c>
      <c r="S12" s="6">
        <f t="shared" si="12"/>
        <v>12.262924499472504</v>
      </c>
      <c r="T12" s="7">
        <f t="shared" si="2"/>
        <v>2.9193966370010984</v>
      </c>
      <c r="U12" s="7">
        <f t="shared" si="3"/>
        <v>3.0069264008333776</v>
      </c>
      <c r="V12" s="11"/>
      <c r="W12" s="11"/>
      <c r="X12" s="11"/>
    </row>
    <row r="13" spans="1:27">
      <c r="A13" s="5">
        <v>9</v>
      </c>
      <c r="B13" s="9" t="str">
        <f t="shared" si="4"/>
        <v>TUW PZUW</v>
      </c>
      <c r="C13" s="6">
        <f t="shared" si="5"/>
        <v>345.51797021998595</v>
      </c>
      <c r="D13" s="6">
        <f t="shared" si="6"/>
        <v>264.70123837396505</v>
      </c>
      <c r="E13" s="6">
        <f t="shared" si="7"/>
        <v>30.531301002772238</v>
      </c>
      <c r="F13" s="6">
        <f t="shared" si="8"/>
        <v>74.522357519307278</v>
      </c>
      <c r="G13" s="6">
        <f t="shared" si="9"/>
        <v>60.364625052897878</v>
      </c>
      <c r="H13" s="7">
        <f t="shared" si="10"/>
        <v>23.453690723669524</v>
      </c>
      <c r="I13" s="7">
        <f t="shared" si="0"/>
        <v>2.378419531373261</v>
      </c>
      <c r="J13" s="7">
        <f t="shared" si="1"/>
        <v>2.0537041006741763</v>
      </c>
      <c r="L13" s="5">
        <v>9</v>
      </c>
      <c r="M13" s="9" t="s">
        <v>23</v>
      </c>
      <c r="N13" s="6">
        <v>1476.3982867499999</v>
      </c>
      <c r="O13" s="6">
        <v>1150.9209844500001</v>
      </c>
      <c r="P13" s="6">
        <f t="shared" si="11"/>
        <v>28.279726123469572</v>
      </c>
      <c r="Q13" s="6">
        <v>318.43403367999997</v>
      </c>
      <c r="R13" s="6">
        <v>262.46538972999997</v>
      </c>
      <c r="S13" s="6">
        <f t="shared" si="12"/>
        <v>21.324199738325632</v>
      </c>
      <c r="T13" s="7">
        <f t="shared" si="2"/>
        <v>2.378419531373261</v>
      </c>
      <c r="U13" s="7">
        <f t="shared" si="3"/>
        <v>2.0537041006741767</v>
      </c>
      <c r="V13" s="11"/>
      <c r="W13" s="11"/>
      <c r="X13" s="11"/>
    </row>
    <row r="14" spans="1:27">
      <c r="A14" s="5">
        <v>10</v>
      </c>
      <c r="B14" s="9" t="str">
        <f t="shared" si="4"/>
        <v>LINK4 TU S.A.</v>
      </c>
      <c r="C14" s="6">
        <f t="shared" si="5"/>
        <v>272.64827461268436</v>
      </c>
      <c r="D14" s="6">
        <f t="shared" si="6"/>
        <v>285.51909980220796</v>
      </c>
      <c r="E14" s="6">
        <f t="shared" si="7"/>
        <v>-4.5078683697307156</v>
      </c>
      <c r="F14" s="6">
        <f t="shared" si="8"/>
        <v>214.19934335829629</v>
      </c>
      <c r="G14" s="6">
        <f t="shared" si="9"/>
        <v>206.51849159153636</v>
      </c>
      <c r="H14" s="7">
        <f t="shared" si="10"/>
        <v>3.7192077608002023</v>
      </c>
      <c r="I14" s="7">
        <f t="shared" si="0"/>
        <v>1.8768111572349095</v>
      </c>
      <c r="J14" s="7">
        <f t="shared" si="1"/>
        <v>2.2152210155366885</v>
      </c>
      <c r="L14" s="5">
        <v>10</v>
      </c>
      <c r="M14" s="9" t="s">
        <v>43</v>
      </c>
      <c r="N14" s="6">
        <v>1165.0260774200001</v>
      </c>
      <c r="O14" s="6">
        <v>1241.4370459400002</v>
      </c>
      <c r="P14" s="6">
        <f t="shared" si="11"/>
        <v>-6.155041753417521</v>
      </c>
      <c r="Q14" s="6">
        <v>915.27379416999997</v>
      </c>
      <c r="R14" s="6">
        <v>897.94240144000003</v>
      </c>
      <c r="S14" s="6">
        <f t="shared" si="12"/>
        <v>1.9301229903172299</v>
      </c>
      <c r="T14" s="7">
        <f t="shared" si="2"/>
        <v>1.8768111572349095</v>
      </c>
      <c r="U14" s="7">
        <f t="shared" si="3"/>
        <v>2.2152210155366889</v>
      </c>
      <c r="V14" s="11"/>
      <c r="W14" s="11"/>
      <c r="X14" s="11"/>
    </row>
    <row r="15" spans="1:27">
      <c r="A15" s="5">
        <v>11</v>
      </c>
      <c r="B15" s="9" t="str">
        <f t="shared" si="4"/>
        <v>PTR S.A.</v>
      </c>
      <c r="C15" s="6">
        <f t="shared" si="5"/>
        <v>196.1560460051486</v>
      </c>
      <c r="D15" s="6">
        <f t="shared" si="6"/>
        <v>198.83512910303588</v>
      </c>
      <c r="E15" s="6">
        <f t="shared" si="7"/>
        <v>-1.3473892213980889</v>
      </c>
      <c r="F15" s="6">
        <f t="shared" si="8"/>
        <v>124.40951076293005</v>
      </c>
      <c r="G15" s="6">
        <f t="shared" si="9"/>
        <v>111.73032503679852</v>
      </c>
      <c r="H15" s="7">
        <f t="shared" si="10"/>
        <v>11.348025455001263</v>
      </c>
      <c r="I15" s="7">
        <f t="shared" si="0"/>
        <v>1.3502665887929293</v>
      </c>
      <c r="J15" s="7">
        <f t="shared" si="1"/>
        <v>1.5426770290363234</v>
      </c>
      <c r="L15" s="5">
        <v>11</v>
      </c>
      <c r="M15" s="9" t="s">
        <v>45</v>
      </c>
      <c r="N15" s="6">
        <v>838.17478457999994</v>
      </c>
      <c r="O15" s="6">
        <v>864.53514134</v>
      </c>
      <c r="P15" s="6">
        <f t="shared" si="11"/>
        <v>-3.0490786897502318</v>
      </c>
      <c r="Q15" s="6">
        <v>531.60183949000009</v>
      </c>
      <c r="R15" s="6">
        <v>485.80345325999997</v>
      </c>
      <c r="S15" s="6">
        <f t="shared" si="12"/>
        <v>9.4273488429669499</v>
      </c>
      <c r="T15" s="7">
        <f t="shared" si="2"/>
        <v>1.3502665887929293</v>
      </c>
      <c r="U15" s="7">
        <f t="shared" si="3"/>
        <v>1.5426770290363234</v>
      </c>
      <c r="V15" s="11"/>
      <c r="W15" s="11"/>
      <c r="X15" s="11"/>
    </row>
    <row r="16" spans="1:27">
      <c r="A16" s="5">
        <v>12</v>
      </c>
      <c r="B16" s="9" t="str">
        <f t="shared" si="4"/>
        <v>TUW TUW</v>
      </c>
      <c r="C16" s="6">
        <f t="shared" si="5"/>
        <v>172.88336903112568</v>
      </c>
      <c r="D16" s="6">
        <f t="shared" si="6"/>
        <v>165.63537211821526</v>
      </c>
      <c r="E16" s="6">
        <f t="shared" si="7"/>
        <v>4.3758750442130747</v>
      </c>
      <c r="F16" s="6">
        <f t="shared" si="8"/>
        <v>121.43868406974025</v>
      </c>
      <c r="G16" s="6">
        <f t="shared" si="9"/>
        <v>102.97207092456301</v>
      </c>
      <c r="H16" s="7">
        <f t="shared" si="10"/>
        <v>17.933613434565004</v>
      </c>
      <c r="I16" s="7">
        <f t="shared" si="0"/>
        <v>1.1900659791774151</v>
      </c>
      <c r="J16" s="7">
        <f t="shared" si="1"/>
        <v>1.2850942633494276</v>
      </c>
      <c r="L16" s="5">
        <v>12</v>
      </c>
      <c r="M16" s="9" t="s">
        <v>0</v>
      </c>
      <c r="N16" s="6">
        <v>738.73063587000001</v>
      </c>
      <c r="O16" s="6">
        <v>720.18259796999996</v>
      </c>
      <c r="P16" s="6">
        <f t="shared" si="11"/>
        <v>2.5754632161735032</v>
      </c>
      <c r="Q16" s="6">
        <v>518.90749703000006</v>
      </c>
      <c r="R16" s="6">
        <v>447.72256437999999</v>
      </c>
      <c r="S16" s="6">
        <f t="shared" si="12"/>
        <v>15.899339973757179</v>
      </c>
      <c r="T16" s="7">
        <f t="shared" si="2"/>
        <v>1.1900659791774149</v>
      </c>
      <c r="U16" s="7">
        <f t="shared" si="3"/>
        <v>1.2850942633494276</v>
      </c>
      <c r="V16" s="11"/>
      <c r="W16" s="11"/>
      <c r="X16" s="11"/>
    </row>
    <row r="17" spans="1:24">
      <c r="A17" s="5">
        <v>13</v>
      </c>
      <c r="B17" s="9" t="str">
        <f t="shared" si="4"/>
        <v>PKO TU S.A.</v>
      </c>
      <c r="C17" s="6">
        <f t="shared" si="5"/>
        <v>165.60254447226774</v>
      </c>
      <c r="D17" s="6">
        <f t="shared" si="6"/>
        <v>155.82716307727691</v>
      </c>
      <c r="E17" s="6">
        <f t="shared" si="7"/>
        <v>6.2732204077559146</v>
      </c>
      <c r="F17" s="6">
        <f t="shared" si="8"/>
        <v>76.850628307980344</v>
      </c>
      <c r="G17" s="6">
        <f t="shared" si="9"/>
        <v>39.947542306807726</v>
      </c>
      <c r="H17" s="7">
        <f t="shared" si="10"/>
        <v>92.378864556290154</v>
      </c>
      <c r="I17" s="7">
        <f t="shared" si="0"/>
        <v>1.1399474417124476</v>
      </c>
      <c r="J17" s="7">
        <f t="shared" si="1"/>
        <v>1.2089965493705199</v>
      </c>
      <c r="L17" s="5">
        <v>13</v>
      </c>
      <c r="M17" s="9" t="s">
        <v>44</v>
      </c>
      <c r="N17" s="6">
        <v>707.61967253</v>
      </c>
      <c r="O17" s="6">
        <v>677.53650505999997</v>
      </c>
      <c r="P17" s="6">
        <f t="shared" si="11"/>
        <v>4.4400806813111728</v>
      </c>
      <c r="Q17" s="6">
        <v>328.38273476000001</v>
      </c>
      <c r="R17" s="6">
        <v>173.69191394999999</v>
      </c>
      <c r="S17" s="6">
        <f t="shared" si="12"/>
        <v>89.060461878801277</v>
      </c>
      <c r="T17" s="7">
        <f t="shared" si="2"/>
        <v>1.1399474417124476</v>
      </c>
      <c r="U17" s="7">
        <f t="shared" si="3"/>
        <v>1.2089965493705199</v>
      </c>
      <c r="V17" s="11"/>
      <c r="W17" s="11"/>
      <c r="X17" s="11"/>
    </row>
    <row r="18" spans="1:24">
      <c r="A18" s="5">
        <v>14</v>
      </c>
      <c r="B18" s="9" t="str">
        <f t="shared" si="4"/>
        <v>AGRO UBEZPIECZENIA TUW</v>
      </c>
      <c r="C18" s="6">
        <f t="shared" si="5"/>
        <v>140.19770917154224</v>
      </c>
      <c r="D18" s="6">
        <f t="shared" si="6"/>
        <v>120.40664480450783</v>
      </c>
      <c r="E18" s="6">
        <f t="shared" si="7"/>
        <v>16.436853961977903</v>
      </c>
      <c r="F18" s="6">
        <f t="shared" si="8"/>
        <v>83.102387392932371</v>
      </c>
      <c r="G18" s="6">
        <f t="shared" si="9"/>
        <v>63.224654505519773</v>
      </c>
      <c r="H18" s="7">
        <f t="shared" si="10"/>
        <v>31.439844223549215</v>
      </c>
      <c r="I18" s="7">
        <f t="shared" si="0"/>
        <v>0.96506983279359515</v>
      </c>
      <c r="J18" s="7">
        <f t="shared" si="1"/>
        <v>0.93418384327346682</v>
      </c>
      <c r="L18" s="5">
        <v>14</v>
      </c>
      <c r="M18" s="9" t="s">
        <v>56</v>
      </c>
      <c r="N18" s="6">
        <v>599.06481128999997</v>
      </c>
      <c r="O18" s="6">
        <v>523.52809161000005</v>
      </c>
      <c r="P18" s="6">
        <f t="shared" si="11"/>
        <v>14.428398569349497</v>
      </c>
      <c r="Q18" s="6">
        <v>355.09650133000002</v>
      </c>
      <c r="R18" s="6">
        <v>274.90079778999996</v>
      </c>
      <c r="S18" s="6">
        <f t="shared" si="12"/>
        <v>29.172597600557907</v>
      </c>
      <c r="T18" s="7">
        <f t="shared" si="2"/>
        <v>0.96506983279359526</v>
      </c>
      <c r="U18" s="7">
        <f t="shared" si="3"/>
        <v>0.93418384327346693</v>
      </c>
      <c r="V18" s="11"/>
      <c r="W18" s="11"/>
      <c r="X18" s="11"/>
    </row>
    <row r="19" spans="1:24">
      <c r="A19" s="5">
        <v>15</v>
      </c>
      <c r="B19" s="9" t="str">
        <f t="shared" si="4"/>
        <v>TUZ TUW</v>
      </c>
      <c r="C19" s="6">
        <f t="shared" si="5"/>
        <v>107.81918150011704</v>
      </c>
      <c r="D19" s="6">
        <f t="shared" si="6"/>
        <v>101.95910316237349</v>
      </c>
      <c r="E19" s="6">
        <f t="shared" si="7"/>
        <v>5.7474792892314639</v>
      </c>
      <c r="F19" s="6">
        <f t="shared" si="8"/>
        <v>70.645488076293006</v>
      </c>
      <c r="G19" s="6">
        <f t="shared" si="9"/>
        <v>60.10723322677093</v>
      </c>
      <c r="H19" s="7">
        <f t="shared" si="10"/>
        <v>17.532423776292674</v>
      </c>
      <c r="I19" s="7">
        <f t="shared" si="0"/>
        <v>0.74218787223508531</v>
      </c>
      <c r="J19" s="7">
        <f t="shared" si="1"/>
        <v>0.79105722947091051</v>
      </c>
      <c r="L19" s="5">
        <v>15</v>
      </c>
      <c r="M19" s="9" t="s">
        <v>20</v>
      </c>
      <c r="N19" s="6">
        <v>460.71136255000005</v>
      </c>
      <c r="O19" s="6">
        <v>443.31818054999997</v>
      </c>
      <c r="P19" s="6">
        <f t="shared" si="11"/>
        <v>3.9234082343343886</v>
      </c>
      <c r="Q19" s="6">
        <v>301.86817055</v>
      </c>
      <c r="R19" s="6">
        <v>261.34625007</v>
      </c>
      <c r="S19" s="6">
        <f t="shared" si="12"/>
        <v>15.505070560280259</v>
      </c>
      <c r="T19" s="7">
        <f t="shared" si="2"/>
        <v>0.7421878722350852</v>
      </c>
      <c r="U19" s="7">
        <f t="shared" si="3"/>
        <v>0.79105722947091051</v>
      </c>
      <c r="V19" s="11"/>
      <c r="W19" s="11"/>
      <c r="X19" s="11"/>
    </row>
    <row r="20" spans="1:24">
      <c r="A20" s="5">
        <v>16</v>
      </c>
      <c r="B20" s="9" t="str">
        <f t="shared" si="4"/>
        <v>TU EULER HERMES S.A.</v>
      </c>
      <c r="C20" s="6">
        <f t="shared" si="5"/>
        <v>102.08602887900773</v>
      </c>
      <c r="D20" s="6">
        <f t="shared" si="6"/>
        <v>114.17788828426863</v>
      </c>
      <c r="E20" s="6">
        <f t="shared" si="7"/>
        <v>-10.590368754373699</v>
      </c>
      <c r="F20" s="6">
        <f t="shared" si="8"/>
        <v>37.295684390358062</v>
      </c>
      <c r="G20" s="6">
        <f t="shared" si="9"/>
        <v>35.140302343606258</v>
      </c>
      <c r="H20" s="7">
        <f t="shared" si="10"/>
        <v>6.1336468470766334</v>
      </c>
      <c r="I20" s="7">
        <f t="shared" si="0"/>
        <v>0.70272294321356887</v>
      </c>
      <c r="J20" s="7">
        <f t="shared" si="1"/>
        <v>0.885857575945454</v>
      </c>
      <c r="L20" s="5">
        <v>16</v>
      </c>
      <c r="M20" s="9" t="s">
        <v>46</v>
      </c>
      <c r="N20" s="6">
        <v>436.21360139999996</v>
      </c>
      <c r="O20" s="6">
        <v>496.44545826000001</v>
      </c>
      <c r="P20" s="6">
        <f t="shared" si="11"/>
        <v>-12.132623203182817</v>
      </c>
      <c r="Q20" s="6">
        <v>159.36445939999999</v>
      </c>
      <c r="R20" s="6">
        <v>152.79003459</v>
      </c>
      <c r="S20" s="6">
        <f t="shared" si="12"/>
        <v>4.3029146682517165</v>
      </c>
      <c r="T20" s="7">
        <f t="shared" si="2"/>
        <v>0.70272294321356876</v>
      </c>
      <c r="U20" s="7">
        <f t="shared" si="3"/>
        <v>0.88585757594545411</v>
      </c>
      <c r="V20" s="11"/>
      <c r="W20" s="11"/>
      <c r="X20" s="11"/>
    </row>
    <row r="21" spans="1:24">
      <c r="A21" s="5">
        <v>17</v>
      </c>
      <c r="B21" s="9" t="str">
        <f t="shared" si="4"/>
        <v>TU EUROPA S.A.</v>
      </c>
      <c r="C21" s="6">
        <f t="shared" si="5"/>
        <v>75.028791818394566</v>
      </c>
      <c r="D21" s="6">
        <f t="shared" si="6"/>
        <v>65.24918970331187</v>
      </c>
      <c r="E21" s="6">
        <f t="shared" si="7"/>
        <v>14.988082088912606</v>
      </c>
      <c r="F21" s="6">
        <f t="shared" si="8"/>
        <v>23.834386033231926</v>
      </c>
      <c r="G21" s="6">
        <f t="shared" si="9"/>
        <v>17.758041465041398</v>
      </c>
      <c r="H21" s="7">
        <f t="shared" si="10"/>
        <v>34.217425272671335</v>
      </c>
      <c r="I21" s="7">
        <f t="shared" si="0"/>
        <v>0.51647080400070544</v>
      </c>
      <c r="J21" s="7">
        <f t="shared" si="1"/>
        <v>0.5062406556256549</v>
      </c>
      <c r="L21" s="5">
        <v>17</v>
      </c>
      <c r="M21" s="9" t="s">
        <v>47</v>
      </c>
      <c r="N21" s="6">
        <v>320.59802743999995</v>
      </c>
      <c r="O21" s="6">
        <v>283.70347683</v>
      </c>
      <c r="P21" s="6">
        <f t="shared" si="11"/>
        <v>13.004617011481969</v>
      </c>
      <c r="Q21" s="6">
        <v>101.84433152000001</v>
      </c>
      <c r="R21" s="6">
        <v>77.211964289999997</v>
      </c>
      <c r="S21" s="6">
        <f t="shared" si="12"/>
        <v>31.902267293036914</v>
      </c>
      <c r="T21" s="7">
        <f t="shared" si="2"/>
        <v>0.51647080400070555</v>
      </c>
      <c r="U21" s="7">
        <f t="shared" si="3"/>
        <v>0.5062406556256549</v>
      </c>
      <c r="V21" s="11"/>
      <c r="W21" s="11"/>
      <c r="X21" s="11"/>
    </row>
    <row r="22" spans="1:24">
      <c r="A22" s="5">
        <v>18</v>
      </c>
      <c r="B22" s="9" t="str">
        <f t="shared" si="4"/>
        <v>TU INTER POLSKA S.A.</v>
      </c>
      <c r="C22" s="6">
        <f t="shared" si="5"/>
        <v>57.133957970980582</v>
      </c>
      <c r="D22" s="6">
        <f t="shared" si="6"/>
        <v>48.099335174793012</v>
      </c>
      <c r="E22" s="6">
        <f t="shared" si="7"/>
        <v>18.783259193408284</v>
      </c>
      <c r="F22" s="6">
        <f t="shared" si="8"/>
        <v>21.862985033934009</v>
      </c>
      <c r="G22" s="6">
        <f t="shared" si="9"/>
        <v>15.705954059337625</v>
      </c>
      <c r="H22" s="7">
        <f t="shared" si="10"/>
        <v>39.201890896502789</v>
      </c>
      <c r="I22" s="7">
        <f t="shared" si="0"/>
        <v>0.39328930259783912</v>
      </c>
      <c r="J22" s="7">
        <f t="shared" si="1"/>
        <v>0.37318224310162446</v>
      </c>
      <c r="L22" s="5">
        <v>18</v>
      </c>
      <c r="M22" s="9" t="s">
        <v>48</v>
      </c>
      <c r="N22" s="6">
        <v>244.13340241</v>
      </c>
      <c r="O22" s="6">
        <v>209.13590934000001</v>
      </c>
      <c r="P22" s="6">
        <f t="shared" si="11"/>
        <v>16.734329929492546</v>
      </c>
      <c r="Q22" s="6">
        <v>93.420535050000012</v>
      </c>
      <c r="R22" s="6">
        <v>68.289488249999991</v>
      </c>
      <c r="S22" s="6">
        <f t="shared" si="12"/>
        <v>36.800754324000991</v>
      </c>
      <c r="T22" s="7">
        <f t="shared" si="2"/>
        <v>0.39328930259783912</v>
      </c>
      <c r="U22" s="7">
        <f t="shared" si="3"/>
        <v>0.3731822431016244</v>
      </c>
      <c r="V22" s="11"/>
      <c r="W22" s="11"/>
      <c r="X22" s="11"/>
    </row>
    <row r="23" spans="1:24">
      <c r="A23" s="5">
        <v>19</v>
      </c>
      <c r="B23" s="9" t="str">
        <f t="shared" si="4"/>
        <v>SALTUS TUW</v>
      </c>
      <c r="C23" s="6">
        <f t="shared" si="5"/>
        <v>55.27738238708168</v>
      </c>
      <c r="D23" s="6">
        <f t="shared" si="6"/>
        <v>48.904482957681701</v>
      </c>
      <c r="E23" s="6">
        <f t="shared" si="7"/>
        <v>13.031319510963058</v>
      </c>
      <c r="F23" s="6">
        <f t="shared" si="8"/>
        <v>12.3122789304938</v>
      </c>
      <c r="G23" s="6">
        <f t="shared" si="9"/>
        <v>12.155467959981602</v>
      </c>
      <c r="H23" s="7">
        <f t="shared" si="10"/>
        <v>1.2900447027498672</v>
      </c>
      <c r="I23" s="7">
        <f t="shared" si="0"/>
        <v>0.38050931425915896</v>
      </c>
      <c r="J23" s="7">
        <f t="shared" si="1"/>
        <v>0.37942904161879321</v>
      </c>
      <c r="L23" s="5">
        <v>19</v>
      </c>
      <c r="M23" s="9" t="s">
        <v>22</v>
      </c>
      <c r="N23" s="6">
        <v>236.20025494000001</v>
      </c>
      <c r="O23" s="6">
        <v>212.63669190000002</v>
      </c>
      <c r="P23" s="6">
        <f t="shared" si="11"/>
        <v>11.08160723788987</v>
      </c>
      <c r="Q23" s="6">
        <v>52.610367870000005</v>
      </c>
      <c r="R23" s="6">
        <v>52.851974690000006</v>
      </c>
      <c r="S23" s="6">
        <f t="shared" si="12"/>
        <v>-0.45713868103723598</v>
      </c>
      <c r="T23" s="7">
        <f t="shared" si="2"/>
        <v>0.38050931425915896</v>
      </c>
      <c r="U23" s="7">
        <f t="shared" si="3"/>
        <v>0.37942904161879315</v>
      </c>
      <c r="V23" s="11"/>
      <c r="W23" s="11"/>
      <c r="X23" s="11"/>
    </row>
    <row r="24" spans="1:24">
      <c r="A24" s="5">
        <v>20</v>
      </c>
      <c r="B24" s="9" t="str">
        <f t="shared" si="4"/>
        <v>TU ZDROWIE S.A.</v>
      </c>
      <c r="C24" s="6">
        <f t="shared" si="5"/>
        <v>48.789583398080978</v>
      </c>
      <c r="D24" s="6">
        <f t="shared" si="6"/>
        <v>37.376889765409381</v>
      </c>
      <c r="E24" s="6">
        <f t="shared" si="7"/>
        <v>30.534091264152011</v>
      </c>
      <c r="F24" s="6">
        <f t="shared" si="8"/>
        <v>33.712633433185111</v>
      </c>
      <c r="G24" s="6">
        <f t="shared" si="9"/>
        <v>24.038748245170193</v>
      </c>
      <c r="H24" s="7">
        <f t="shared" si="10"/>
        <v>40.242882405320614</v>
      </c>
      <c r="I24" s="7">
        <f t="shared" si="0"/>
        <v>0.33584967522146003</v>
      </c>
      <c r="J24" s="7">
        <f t="shared" si="1"/>
        <v>0.28999135876055582</v>
      </c>
      <c r="L24" s="5">
        <v>20</v>
      </c>
      <c r="M24" s="9" t="s">
        <v>50</v>
      </c>
      <c r="N24" s="6">
        <v>208.47788986</v>
      </c>
      <c r="O24" s="6">
        <v>162.51471669999998</v>
      </c>
      <c r="P24" s="6">
        <f t="shared" si="11"/>
        <v>28.282468254765774</v>
      </c>
      <c r="Q24" s="6">
        <v>144.05408265999998</v>
      </c>
      <c r="R24" s="6">
        <v>104.52047736999999</v>
      </c>
      <c r="S24" s="6">
        <f t="shared" si="12"/>
        <v>37.823789447547171</v>
      </c>
      <c r="T24" s="7">
        <f t="shared" si="2"/>
        <v>0.33584967522146003</v>
      </c>
      <c r="U24" s="7">
        <f t="shared" si="3"/>
        <v>0.28999135876055582</v>
      </c>
      <c r="V24" s="11"/>
      <c r="W24" s="11"/>
      <c r="X24" s="11"/>
    </row>
    <row r="25" spans="1:24">
      <c r="A25" s="5">
        <v>21</v>
      </c>
      <c r="B25" s="9" t="str">
        <f t="shared" si="4"/>
        <v>KUKE S.A.</v>
      </c>
      <c r="C25" s="6">
        <f t="shared" si="5"/>
        <v>45.13854121226305</v>
      </c>
      <c r="D25" s="6">
        <f t="shared" si="6"/>
        <v>43.472265280588779</v>
      </c>
      <c r="E25" s="6">
        <f t="shared" si="7"/>
        <v>3.8329632029051339</v>
      </c>
      <c r="F25" s="6">
        <f t="shared" si="8"/>
        <v>29.426037018488184</v>
      </c>
      <c r="G25" s="6">
        <f t="shared" si="9"/>
        <v>17.390688668353267</v>
      </c>
      <c r="H25" s="7">
        <f t="shared" si="10"/>
        <v>69.205703003793388</v>
      </c>
      <c r="I25" s="7">
        <f t="shared" si="0"/>
        <v>0.31071723409520463</v>
      </c>
      <c r="J25" s="7">
        <f t="shared" si="1"/>
        <v>0.33728277971336434</v>
      </c>
      <c r="L25" s="5">
        <v>21</v>
      </c>
      <c r="M25" s="9" t="s">
        <v>49</v>
      </c>
      <c r="N25" s="6">
        <v>192.87698660000001</v>
      </c>
      <c r="O25" s="6">
        <v>189.01740943999999</v>
      </c>
      <c r="P25" s="6">
        <f t="shared" si="11"/>
        <v>2.0419162295339675</v>
      </c>
      <c r="Q25" s="6">
        <v>125.73745618</v>
      </c>
      <c r="R25" s="6">
        <v>75.614714329999998</v>
      </c>
      <c r="S25" s="6">
        <f t="shared" si="12"/>
        <v>66.287021374243153</v>
      </c>
      <c r="T25" s="7">
        <f t="shared" si="2"/>
        <v>0.31071723409520463</v>
      </c>
      <c r="U25" s="7">
        <f t="shared" si="3"/>
        <v>0.3372827797133644</v>
      </c>
      <c r="V25" s="11"/>
      <c r="W25" s="11"/>
      <c r="X25" s="11"/>
    </row>
    <row r="26" spans="1:24">
      <c r="A26" s="5">
        <v>22</v>
      </c>
      <c r="B26" s="9" t="str">
        <f t="shared" si="4"/>
        <v>NATIONALE-NEDERLANDEN TU S.A.</v>
      </c>
      <c r="C26" s="6">
        <f t="shared" si="5"/>
        <v>43.719611675637729</v>
      </c>
      <c r="D26" s="6">
        <f t="shared" si="6"/>
        <v>29.546114383624655</v>
      </c>
      <c r="E26" s="6">
        <f t="shared" si="7"/>
        <v>47.970765657999522</v>
      </c>
      <c r="F26" s="6">
        <f t="shared" si="8"/>
        <v>10.180648499882986</v>
      </c>
      <c r="G26" s="6">
        <f t="shared" si="9"/>
        <v>6.5821228035878567</v>
      </c>
      <c r="H26" s="7">
        <f t="shared" si="10"/>
        <v>54.671202645043422</v>
      </c>
      <c r="I26" s="7">
        <f t="shared" si="0"/>
        <v>0.30094984132717173</v>
      </c>
      <c r="J26" s="7">
        <f t="shared" si="1"/>
        <v>0.22923570981905295</v>
      </c>
      <c r="L26" s="5">
        <v>22</v>
      </c>
      <c r="M26" s="9" t="s">
        <v>53</v>
      </c>
      <c r="N26" s="6">
        <v>186.81390069</v>
      </c>
      <c r="O26" s="6">
        <v>128.46650534</v>
      </c>
      <c r="P26" s="6">
        <f t="shared" si="11"/>
        <v>45.418372046143503</v>
      </c>
      <c r="Q26" s="6">
        <v>43.501911039999996</v>
      </c>
      <c r="R26" s="6">
        <v>28.61906995</v>
      </c>
      <c r="S26" s="6">
        <f t="shared" si="12"/>
        <v>52.003231118277455</v>
      </c>
      <c r="T26" s="7">
        <f t="shared" si="2"/>
        <v>0.30094984132717179</v>
      </c>
      <c r="U26" s="7">
        <f t="shared" si="3"/>
        <v>0.229235709819053</v>
      </c>
      <c r="V26" s="11"/>
      <c r="W26" s="11"/>
      <c r="X26" s="11"/>
    </row>
    <row r="27" spans="1:24">
      <c r="A27" s="5">
        <v>23</v>
      </c>
      <c r="B27" s="9" t="str">
        <f t="shared" si="4"/>
        <v>SANTANDER ALLIANZ TU S.A.</v>
      </c>
      <c r="C27" s="6">
        <f t="shared" si="5"/>
        <v>30.997980875263284</v>
      </c>
      <c r="D27" s="6">
        <f t="shared" si="6"/>
        <v>29.262280804967801</v>
      </c>
      <c r="E27" s="6">
        <f t="shared" si="7"/>
        <v>5.9315269437261833</v>
      </c>
      <c r="F27" s="6">
        <f t="shared" si="8"/>
        <v>12.929640304235901</v>
      </c>
      <c r="G27" s="6">
        <f t="shared" si="9"/>
        <v>6.5740300827966882</v>
      </c>
      <c r="H27" s="7">
        <f t="shared" si="10"/>
        <v>96.677534805795176</v>
      </c>
      <c r="I27" s="7">
        <f t="shared" si="0"/>
        <v>0.21337878055928802</v>
      </c>
      <c r="J27" s="7">
        <f t="shared" si="1"/>
        <v>0.2270335660437636</v>
      </c>
      <c r="L27" s="5">
        <v>23</v>
      </c>
      <c r="M27" s="9" t="s">
        <v>58</v>
      </c>
      <c r="N27" s="6">
        <v>132.45437228</v>
      </c>
      <c r="O27" s="6">
        <v>127.23239694</v>
      </c>
      <c r="P27" s="6">
        <f t="shared" si="11"/>
        <v>4.104281193776913</v>
      </c>
      <c r="Q27" s="6">
        <v>55.248353020000003</v>
      </c>
      <c r="R27" s="6">
        <v>28.583882799999998</v>
      </c>
      <c r="S27" s="6">
        <f t="shared" si="12"/>
        <v>93.28498303246613</v>
      </c>
      <c r="T27" s="7">
        <f t="shared" si="2"/>
        <v>0.21337878055928805</v>
      </c>
      <c r="U27" s="7">
        <f t="shared" si="3"/>
        <v>0.22703356604376365</v>
      </c>
      <c r="V27" s="11"/>
      <c r="W27" s="11"/>
      <c r="X27" s="11"/>
    </row>
    <row r="28" spans="1:24">
      <c r="A28" s="5">
        <v>24</v>
      </c>
      <c r="B28" s="9" t="str">
        <f t="shared" si="4"/>
        <v>SIGNAL IDUNA POLSKA TU S.A.</v>
      </c>
      <c r="C28" s="6">
        <f t="shared" si="5"/>
        <v>26.762975867072317</v>
      </c>
      <c r="D28" s="6">
        <f t="shared" si="6"/>
        <v>27.76886479530819</v>
      </c>
      <c r="E28" s="6">
        <f t="shared" si="7"/>
        <v>-3.6223624395543368</v>
      </c>
      <c r="F28" s="6">
        <f t="shared" si="8"/>
        <v>16.517539824479289</v>
      </c>
      <c r="G28" s="6">
        <f t="shared" si="9"/>
        <v>12.710072831186753</v>
      </c>
      <c r="H28" s="7">
        <f t="shared" si="10"/>
        <v>29.956295639393517</v>
      </c>
      <c r="I28" s="7">
        <f t="shared" si="0"/>
        <v>0.18422655261429322</v>
      </c>
      <c r="J28" s="7">
        <f t="shared" si="1"/>
        <v>0.21544678767472042</v>
      </c>
      <c r="L28" s="5">
        <v>24</v>
      </c>
      <c r="M28" s="9" t="s">
        <v>52</v>
      </c>
      <c r="N28" s="6">
        <v>114.35819588</v>
      </c>
      <c r="O28" s="6">
        <v>120.73902413</v>
      </c>
      <c r="P28" s="6">
        <f t="shared" si="11"/>
        <v>-5.2848101895620374</v>
      </c>
      <c r="Q28" s="6">
        <v>70.579447669999993</v>
      </c>
      <c r="R28" s="6">
        <v>55.263396669999999</v>
      </c>
      <c r="S28" s="6">
        <f t="shared" si="12"/>
        <v>27.714639205871293</v>
      </c>
      <c r="T28" s="7">
        <f t="shared" si="2"/>
        <v>0.18422655261429319</v>
      </c>
      <c r="U28" s="7">
        <f t="shared" si="3"/>
        <v>0.21544678767472042</v>
      </c>
      <c r="V28" s="11"/>
      <c r="W28" s="11"/>
      <c r="X28" s="11"/>
    </row>
    <row r="29" spans="1:24">
      <c r="A29" s="5">
        <v>25</v>
      </c>
      <c r="B29" s="9" t="str">
        <f t="shared" ref="B29:B33" si="13">M29</f>
        <v>CREDIT AGRICOLE TU S.A.</v>
      </c>
      <c r="C29" s="6">
        <f t="shared" si="5"/>
        <v>21.373827992043065</v>
      </c>
      <c r="D29" s="6">
        <f t="shared" ref="C29:D33" si="14">O29/4.348</f>
        <v>18.510946669733212</v>
      </c>
      <c r="E29" s="6">
        <f t="shared" ref="E29:E33" si="15">C29*100/D29-100</f>
        <v>15.465882828082911</v>
      </c>
      <c r="F29" s="6">
        <f t="shared" si="8"/>
        <v>4.7445457945237539</v>
      </c>
      <c r="G29" s="6">
        <f t="shared" si="9"/>
        <v>3.0924869342226313</v>
      </c>
      <c r="H29" s="7">
        <f t="shared" ref="H29:H33" si="16">F29*100/G29-100</f>
        <v>53.421692490235415</v>
      </c>
      <c r="I29" s="7">
        <f t="shared" ref="I29:I33" si="17">C29*100/$C$34</f>
        <v>0.14712962664176715</v>
      </c>
      <c r="J29" s="7">
        <f t="shared" ref="J29:J33" si="18">D29*100/$D$34</f>
        <v>0.14361854639034127</v>
      </c>
      <c r="L29" s="5">
        <v>25</v>
      </c>
      <c r="M29" s="13" t="s">
        <v>51</v>
      </c>
      <c r="N29" s="6">
        <v>91.330367010000003</v>
      </c>
      <c r="O29" s="6">
        <v>80.485596119999997</v>
      </c>
      <c r="P29" s="6">
        <f t="shared" si="11"/>
        <v>13.474176017570898</v>
      </c>
      <c r="Q29" s="6">
        <v>20.273444179999998</v>
      </c>
      <c r="R29" s="6">
        <v>13.446133190000001</v>
      </c>
      <c r="S29" s="6">
        <f t="shared" ref="S29:S33" si="19">Q29*100/R29-100</f>
        <v>50.775274151512377</v>
      </c>
      <c r="T29" s="7">
        <f t="shared" ref="T29:T33" si="20">N29*100/$N$34</f>
        <v>0.14712962664176715</v>
      </c>
      <c r="U29" s="7">
        <f t="shared" ref="U29:U33" si="21">O29*100/$O$34</f>
        <v>0.1436185463903413</v>
      </c>
      <c r="V29" s="11"/>
      <c r="W29" s="11"/>
      <c r="X29" s="11"/>
    </row>
    <row r="30" spans="1:24">
      <c r="A30" s="5">
        <v>26</v>
      </c>
      <c r="B30" s="9" t="str">
        <f t="shared" si="13"/>
        <v>TUW- CUPRUM</v>
      </c>
      <c r="C30" s="6">
        <f t="shared" si="5"/>
        <v>21.171135768780719</v>
      </c>
      <c r="D30" s="6">
        <f t="shared" si="14"/>
        <v>18.896557739190431</v>
      </c>
      <c r="E30" s="6">
        <f t="shared" si="15"/>
        <v>12.036996689999981</v>
      </c>
      <c r="F30" s="6">
        <f t="shared" si="8"/>
        <v>6.895864053358296</v>
      </c>
      <c r="G30" s="6">
        <f t="shared" si="9"/>
        <v>3.6172927230910767</v>
      </c>
      <c r="H30" s="7">
        <f t="shared" si="16"/>
        <v>90.636052463721796</v>
      </c>
      <c r="I30" s="7">
        <f t="shared" si="17"/>
        <v>0.14573436739560494</v>
      </c>
      <c r="J30" s="7">
        <f t="shared" si="18"/>
        <v>0.14661033834218257</v>
      </c>
      <c r="L30" s="5">
        <v>26</v>
      </c>
      <c r="M30" s="13" t="s">
        <v>21</v>
      </c>
      <c r="N30" s="6">
        <v>90.46426314</v>
      </c>
      <c r="O30" s="6">
        <v>82.162233049999998</v>
      </c>
      <c r="P30" s="6">
        <f t="shared" si="11"/>
        <v>10.104435799533093</v>
      </c>
      <c r="Q30" s="6">
        <v>29.466027099999998</v>
      </c>
      <c r="R30" s="6">
        <v>15.727988760000001</v>
      </c>
      <c r="S30" s="6">
        <f t="shared" si="19"/>
        <v>87.347712092337446</v>
      </c>
      <c r="T30" s="7">
        <f t="shared" si="20"/>
        <v>0.14573436739560494</v>
      </c>
      <c r="U30" s="7">
        <f t="shared" si="21"/>
        <v>0.14661033834218257</v>
      </c>
      <c r="V30" s="11"/>
      <c r="W30" s="11"/>
      <c r="X30" s="11"/>
    </row>
    <row r="31" spans="1:24">
      <c r="A31" s="5">
        <v>27</v>
      </c>
      <c r="B31" s="9" t="str">
        <f t="shared" si="13"/>
        <v>PARTNER TUiR S.A.</v>
      </c>
      <c r="C31" s="6">
        <f t="shared" si="5"/>
        <v>1.7268224643107888</v>
      </c>
      <c r="D31" s="6">
        <f t="shared" si="14"/>
        <v>1.7719473574057036</v>
      </c>
      <c r="E31" s="6">
        <f t="shared" si="15"/>
        <v>-2.5466271842850858</v>
      </c>
      <c r="F31" s="6">
        <f t="shared" si="8"/>
        <v>0.10381035572197521</v>
      </c>
      <c r="G31" s="6">
        <f t="shared" si="9"/>
        <v>7.8969947102115925E-2</v>
      </c>
      <c r="H31" s="7">
        <f t="shared" si="16"/>
        <v>31.455521412136932</v>
      </c>
      <c r="I31" s="7">
        <f t="shared" si="17"/>
        <v>1.1886815246442764E-2</v>
      </c>
      <c r="J31" s="7">
        <f t="shared" si="18"/>
        <v>1.3747784394350558E-2</v>
      </c>
      <c r="L31" s="5">
        <v>27</v>
      </c>
      <c r="M31" s="13" t="s">
        <v>54</v>
      </c>
      <c r="N31" s="6">
        <v>7.3787123899999996</v>
      </c>
      <c r="O31" s="6">
        <v>7.7044271099999992</v>
      </c>
      <c r="P31" s="6">
        <f t="shared" si="11"/>
        <v>-4.2276306252185378</v>
      </c>
      <c r="Q31" s="6">
        <v>0.44358165000000005</v>
      </c>
      <c r="R31" s="6">
        <v>0.34336133000000002</v>
      </c>
      <c r="S31" s="6">
        <f t="shared" si="19"/>
        <v>29.188004368459332</v>
      </c>
      <c r="T31" s="7">
        <f t="shared" si="20"/>
        <v>1.1886815246442764E-2</v>
      </c>
      <c r="U31" s="7">
        <f t="shared" si="21"/>
        <v>1.374778439435056E-2</v>
      </c>
      <c r="V31" s="11"/>
      <c r="W31" s="11"/>
      <c r="X31" s="11"/>
    </row>
    <row r="32" spans="1:24">
      <c r="A32" s="5">
        <v>28</v>
      </c>
      <c r="B32" s="9" t="str">
        <f t="shared" si="13"/>
        <v>POLSKI GAZ TUW w likwidacji</v>
      </c>
      <c r="C32" s="6">
        <f t="shared" si="5"/>
        <v>0</v>
      </c>
      <c r="D32" s="6">
        <f t="shared" si="14"/>
        <v>39.085956747930084</v>
      </c>
      <c r="E32" s="6">
        <f t="shared" si="15"/>
        <v>-100</v>
      </c>
      <c r="F32" s="6">
        <f t="shared" si="8"/>
        <v>0</v>
      </c>
      <c r="G32" s="6">
        <f t="shared" si="9"/>
        <v>6.1829901747930078</v>
      </c>
      <c r="H32" s="7">
        <f t="shared" si="16"/>
        <v>-100</v>
      </c>
      <c r="I32" s="7">
        <f t="shared" si="17"/>
        <v>0</v>
      </c>
      <c r="J32" s="7">
        <f t="shared" si="18"/>
        <v>0.3032512811239369</v>
      </c>
      <c r="L32" s="5">
        <v>28</v>
      </c>
      <c r="M32" s="13" t="s">
        <v>69</v>
      </c>
      <c r="N32" s="6">
        <v>0</v>
      </c>
      <c r="O32" s="6">
        <v>169.94573994000001</v>
      </c>
      <c r="P32" s="6">
        <f t="shared" si="11"/>
        <v>-100</v>
      </c>
      <c r="Q32" s="6">
        <v>0</v>
      </c>
      <c r="R32" s="6">
        <v>26.883641279999999</v>
      </c>
      <c r="S32" s="6">
        <f t="shared" si="19"/>
        <v>-100</v>
      </c>
      <c r="T32" s="7">
        <f t="shared" si="20"/>
        <v>0</v>
      </c>
      <c r="U32" s="7">
        <f t="shared" si="21"/>
        <v>0.30325128112393696</v>
      </c>
      <c r="V32" s="11"/>
      <c r="W32" s="11"/>
      <c r="X32" s="11"/>
    </row>
    <row r="33" spans="1:24">
      <c r="A33" s="5">
        <v>29</v>
      </c>
      <c r="B33" s="9" t="str">
        <f t="shared" si="13"/>
        <v>WIENER TU S.A.</v>
      </c>
      <c r="C33" s="6">
        <f t="shared" si="5"/>
        <v>0</v>
      </c>
      <c r="D33" s="6">
        <f t="shared" si="14"/>
        <v>296.9766259429623</v>
      </c>
      <c r="E33" s="6">
        <f t="shared" si="15"/>
        <v>-100</v>
      </c>
      <c r="F33" s="6">
        <f t="shared" si="8"/>
        <v>0</v>
      </c>
      <c r="G33" s="6">
        <f t="shared" si="9"/>
        <v>137.17240738500459</v>
      </c>
      <c r="H33" s="7">
        <f t="shared" si="16"/>
        <v>-100</v>
      </c>
      <c r="I33" s="7">
        <f t="shared" si="17"/>
        <v>0</v>
      </c>
      <c r="J33" s="7">
        <f t="shared" si="18"/>
        <v>2.3041150780027109</v>
      </c>
      <c r="L33" s="5">
        <v>29</v>
      </c>
      <c r="M33" s="13" t="s">
        <v>70</v>
      </c>
      <c r="N33" s="6">
        <v>0</v>
      </c>
      <c r="O33" s="6">
        <v>1291.2543696</v>
      </c>
      <c r="P33" s="6">
        <f t="shared" si="11"/>
        <v>-100</v>
      </c>
      <c r="Q33" s="6">
        <v>0</v>
      </c>
      <c r="R33" s="6">
        <v>596.42562730999998</v>
      </c>
      <c r="S33" s="6">
        <f t="shared" si="19"/>
        <v>-100</v>
      </c>
      <c r="T33" s="7">
        <f t="shared" si="20"/>
        <v>0</v>
      </c>
      <c r="U33" s="7">
        <f t="shared" si="21"/>
        <v>2.3041150780027113</v>
      </c>
      <c r="V33" s="11"/>
      <c r="W33" s="11"/>
      <c r="X33" s="11"/>
    </row>
    <row r="34" spans="1:24" s="18" customFormat="1">
      <c r="A34" s="14" t="s">
        <v>11</v>
      </c>
      <c r="B34" s="15"/>
      <c r="C34" s="16">
        <f t="shared" si="5"/>
        <v>14527.208747755678</v>
      </c>
      <c r="D34" s="16">
        <f t="shared" si="6"/>
        <v>12888.966735133396</v>
      </c>
      <c r="E34" s="16">
        <f t="shared" si="7"/>
        <v>12.71042160545484</v>
      </c>
      <c r="F34" s="16">
        <f t="shared" si="8"/>
        <v>7934.2293600795701</v>
      </c>
      <c r="G34" s="16">
        <f t="shared" si="9"/>
        <v>6442.068108139375</v>
      </c>
      <c r="H34" s="17">
        <f t="shared" si="10"/>
        <v>23.162767404692445</v>
      </c>
      <c r="I34" s="17">
        <f t="shared" ref="I34" si="22">C34*100/$C$34</f>
        <v>100</v>
      </c>
      <c r="J34" s="17">
        <f t="shared" ref="J34" si="23">D34*100/$D$34</f>
        <v>100</v>
      </c>
      <c r="L34" s="14" t="s">
        <v>11</v>
      </c>
      <c r="M34" s="19"/>
      <c r="N34" s="16">
        <v>62074.762979160005</v>
      </c>
      <c r="O34" s="16">
        <v>56041.227364359998</v>
      </c>
      <c r="P34" s="16">
        <f t="shared" si="11"/>
        <v>10.766244599840974</v>
      </c>
      <c r="Q34" s="16">
        <v>33902.962055620003</v>
      </c>
      <c r="R34" s="16">
        <v>28010.11213419</v>
      </c>
      <c r="S34" s="16">
        <f t="shared" si="12"/>
        <v>21.038294645871872</v>
      </c>
      <c r="T34" s="17">
        <f>N34*100/$N$34</f>
        <v>100</v>
      </c>
      <c r="U34" s="17">
        <f>O34*100/$O$34</f>
        <v>100</v>
      </c>
      <c r="W34" s="20"/>
    </row>
    <row r="35" spans="1:24" s="21" customFormat="1"/>
    <row r="36" spans="1:24" s="21" customFormat="1">
      <c r="B36" s="22" t="s">
        <v>14</v>
      </c>
      <c r="F36" s="23" t="s">
        <v>15</v>
      </c>
      <c r="M36" s="24"/>
      <c r="N36" s="25"/>
      <c r="O36" s="25"/>
      <c r="P36" s="25"/>
      <c r="Q36" s="25"/>
    </row>
    <row r="37" spans="1:24" s="21" customFormat="1">
      <c r="B37" s="2" t="s">
        <v>59</v>
      </c>
      <c r="F37" s="21" t="s">
        <v>16</v>
      </c>
      <c r="M37" s="24"/>
      <c r="N37" s="25"/>
      <c r="O37" s="25"/>
      <c r="P37" s="25"/>
      <c r="Q37" s="25"/>
    </row>
    <row r="38" spans="1:24" s="21" customFormat="1">
      <c r="B38" s="21" t="s">
        <v>63</v>
      </c>
      <c r="F38" s="23" t="s">
        <v>17</v>
      </c>
      <c r="M38" s="24"/>
      <c r="N38" s="25"/>
      <c r="O38" s="25"/>
      <c r="P38" s="25"/>
      <c r="Q38" s="25"/>
    </row>
    <row r="39" spans="1:24" s="21" customFormat="1">
      <c r="M39" s="24"/>
      <c r="N39" s="25"/>
      <c r="O39" s="25"/>
      <c r="P39" s="25"/>
      <c r="Q39" s="25"/>
    </row>
    <row r="40" spans="1:24" s="21" customFormat="1" ht="15">
      <c r="A40"/>
      <c r="M40" s="24"/>
      <c r="N40" s="25"/>
      <c r="O40" s="25"/>
      <c r="P40" s="25"/>
      <c r="Q40" s="25"/>
    </row>
    <row r="41" spans="1:24" customFormat="1" ht="15"/>
    <row r="42" spans="1:24" customFormat="1" ht="15"/>
    <row r="43" spans="1:24" customFormat="1" ht="15"/>
    <row r="44" spans="1:24" customFormat="1" ht="15"/>
    <row r="45" spans="1:24" customFormat="1" ht="15"/>
    <row r="46" spans="1:24" customFormat="1" ht="15"/>
    <row r="47" spans="1:24" customFormat="1" ht="15"/>
    <row r="48" spans="1:24">
      <c r="M48" s="12"/>
      <c r="N48" s="11"/>
      <c r="O48" s="11"/>
      <c r="P48" s="11"/>
      <c r="Q48" s="11"/>
    </row>
    <row r="49" spans="1:17">
      <c r="M49" s="12"/>
      <c r="N49" s="11"/>
      <c r="O49" s="11"/>
      <c r="P49" s="11"/>
      <c r="Q49" s="11"/>
    </row>
    <row r="50" spans="1:17">
      <c r="M50" s="12"/>
      <c r="N50" s="11"/>
      <c r="O50" s="11"/>
      <c r="P50" s="11"/>
      <c r="Q50" s="11"/>
    </row>
    <row r="51" spans="1:17">
      <c r="M51" s="12"/>
      <c r="N51" s="11"/>
      <c r="O51" s="11"/>
      <c r="P51" s="11"/>
      <c r="Q51" s="11"/>
    </row>
    <row r="52" spans="1:17">
      <c r="M52" s="12"/>
      <c r="N52" s="11"/>
      <c r="O52" s="11"/>
      <c r="P52" s="11"/>
      <c r="Q52" s="11"/>
    </row>
    <row r="53" spans="1:17">
      <c r="M53" s="12"/>
      <c r="N53" s="11"/>
      <c r="O53" s="11"/>
      <c r="P53" s="11"/>
      <c r="Q53" s="11"/>
    </row>
    <row r="54" spans="1:17">
      <c r="M54" s="12"/>
      <c r="N54" s="11"/>
      <c r="O54" s="11"/>
      <c r="P54" s="11"/>
      <c r="Q54" s="11"/>
    </row>
    <row r="55" spans="1:17">
      <c r="M55" s="12"/>
      <c r="N55" s="11"/>
      <c r="O55" s="11"/>
      <c r="P55" s="11"/>
      <c r="Q55" s="11"/>
    </row>
    <row r="63" spans="1:17">
      <c r="A63" s="8"/>
    </row>
  </sheetData>
  <sortState xmlns:xlrd2="http://schemas.microsoft.com/office/spreadsheetml/2017/richdata2" ref="M5:U39">
    <sortCondition descending="1" ref="N5:N39"/>
  </sortState>
  <mergeCells count="11">
    <mergeCell ref="S1:U1"/>
    <mergeCell ref="L2:L4"/>
    <mergeCell ref="N2:P2"/>
    <mergeCell ref="Q2:S2"/>
    <mergeCell ref="T2:U2"/>
    <mergeCell ref="A2:A4"/>
    <mergeCell ref="B2:B4"/>
    <mergeCell ref="C2:E2"/>
    <mergeCell ref="F2:H2"/>
    <mergeCell ref="M2:M4"/>
    <mergeCell ref="I2:J2"/>
  </mergeCells>
  <pageMargins left="0.7" right="0.7" top="0.75" bottom="0.75" header="0.3" footer="0.3"/>
  <pageSetup paperSize="9" scale="3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5FD367-F7C7-4198-989B-52C863655882}"/>
</file>

<file path=customXml/itemProps2.xml><?xml version="1.0" encoding="utf-8"?>
<ds:datastoreItem xmlns:ds="http://schemas.openxmlformats.org/officeDocument/2006/customXml" ds:itemID="{07013FD6-94A0-4E67-BD33-E00EBB98204E}"/>
</file>

<file path=customXml/itemProps3.xml><?xml version="1.0" encoding="utf-8"?>
<ds:datastoreItem xmlns:ds="http://schemas.openxmlformats.org/officeDocument/2006/customXml" ds:itemID="{DE772CED-1A6C-49EB-9E33-AB0012236A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2012-06-27T09:54:59Z</dcterms:created>
  <dcterms:modified xsi:type="dcterms:W3CDTF">2025-04-06T09:54:13Z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