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2\"/>
    </mc:Choice>
  </mc:AlternateContent>
  <xr:revisionPtr revIDLastSave="0" documentId="13_ncr:1_{49763810-A52E-4D6D-BA24-984F65A923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9" i="1" l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B29" i="2"/>
  <c r="C29" i="2"/>
  <c r="E29" i="2" s="1"/>
  <c r="D29" i="2"/>
  <c r="F29" i="2"/>
  <c r="H29" i="2" s="1"/>
  <c r="G29" i="2"/>
  <c r="B30" i="2"/>
  <c r="C30" i="2"/>
  <c r="D30" i="2"/>
  <c r="F30" i="2"/>
  <c r="H30" i="2" s="1"/>
  <c r="G30" i="2"/>
  <c r="B31" i="2"/>
  <c r="C31" i="2"/>
  <c r="E31" i="2" s="1"/>
  <c r="D31" i="2"/>
  <c r="F31" i="2"/>
  <c r="G31" i="2"/>
  <c r="H31" i="2" s="1"/>
  <c r="B32" i="2"/>
  <c r="C32" i="2"/>
  <c r="D32" i="2"/>
  <c r="F32" i="2"/>
  <c r="G32" i="2"/>
  <c r="B33" i="2"/>
  <c r="C33" i="2"/>
  <c r="D33" i="2"/>
  <c r="E33" i="2"/>
  <c r="F33" i="2"/>
  <c r="H33" i="2" s="1"/>
  <c r="G33" i="2"/>
  <c r="I33" i="2"/>
  <c r="U34" i="2"/>
  <c r="T34" i="2"/>
  <c r="S34" i="2"/>
  <c r="G34" i="2"/>
  <c r="F34" i="2"/>
  <c r="H34" i="2" s="1"/>
  <c r="D34" i="2"/>
  <c r="J31" i="2" s="1"/>
  <c r="C34" i="2"/>
  <c r="I34" i="2" s="1"/>
  <c r="U28" i="2"/>
  <c r="T28" i="2"/>
  <c r="S28" i="2"/>
  <c r="G28" i="2"/>
  <c r="F28" i="2"/>
  <c r="H28" i="2" s="1"/>
  <c r="D28" i="2"/>
  <c r="J28" i="2" s="1"/>
  <c r="C28" i="2"/>
  <c r="B28" i="2"/>
  <c r="U27" i="2"/>
  <c r="T27" i="2"/>
  <c r="S27" i="2"/>
  <c r="G27" i="2"/>
  <c r="F27" i="2"/>
  <c r="H27" i="2" s="1"/>
  <c r="D27" i="2"/>
  <c r="J27" i="2" s="1"/>
  <c r="C27" i="2"/>
  <c r="I27" i="2" s="1"/>
  <c r="B27" i="2"/>
  <c r="U26" i="2"/>
  <c r="T26" i="2"/>
  <c r="S26" i="2"/>
  <c r="G26" i="2"/>
  <c r="F26" i="2"/>
  <c r="D26" i="2"/>
  <c r="J26" i="2" s="1"/>
  <c r="C26" i="2"/>
  <c r="B26" i="2"/>
  <c r="U25" i="2"/>
  <c r="T25" i="2"/>
  <c r="S25" i="2"/>
  <c r="G25" i="2"/>
  <c r="F25" i="2"/>
  <c r="H25" i="2" s="1"/>
  <c r="D25" i="2"/>
  <c r="J25" i="2" s="1"/>
  <c r="C25" i="2"/>
  <c r="B25" i="2"/>
  <c r="U24" i="2"/>
  <c r="T24" i="2"/>
  <c r="S24" i="2"/>
  <c r="G24" i="2"/>
  <c r="F24" i="2"/>
  <c r="D24" i="2"/>
  <c r="J24" i="2" s="1"/>
  <c r="C24" i="2"/>
  <c r="I24" i="2" s="1"/>
  <c r="B24" i="2"/>
  <c r="U23" i="2"/>
  <c r="T23" i="2"/>
  <c r="S23" i="2"/>
  <c r="G23" i="2"/>
  <c r="F23" i="2"/>
  <c r="D23" i="2"/>
  <c r="J23" i="2" s="1"/>
  <c r="C23" i="2"/>
  <c r="I23" i="2" s="1"/>
  <c r="B23" i="2"/>
  <c r="U22" i="2"/>
  <c r="T22" i="2"/>
  <c r="S22" i="2"/>
  <c r="G22" i="2"/>
  <c r="F22" i="2"/>
  <c r="D22" i="2"/>
  <c r="J22" i="2" s="1"/>
  <c r="C22" i="2"/>
  <c r="B22" i="2"/>
  <c r="U21" i="2"/>
  <c r="T21" i="2"/>
  <c r="S21" i="2"/>
  <c r="G21" i="2"/>
  <c r="F21" i="2"/>
  <c r="H21" i="2" s="1"/>
  <c r="D21" i="2"/>
  <c r="J21" i="2" s="1"/>
  <c r="C21" i="2"/>
  <c r="B21" i="2"/>
  <c r="U20" i="2"/>
  <c r="T20" i="2"/>
  <c r="S20" i="2"/>
  <c r="G20" i="2"/>
  <c r="F20" i="2"/>
  <c r="H20" i="2" s="1"/>
  <c r="D20" i="2"/>
  <c r="J20" i="2" s="1"/>
  <c r="C20" i="2"/>
  <c r="B20" i="2"/>
  <c r="U19" i="2"/>
  <c r="T19" i="2"/>
  <c r="S19" i="2"/>
  <c r="G19" i="2"/>
  <c r="F19" i="2"/>
  <c r="D19" i="2"/>
  <c r="J19" i="2" s="1"/>
  <c r="C19" i="2"/>
  <c r="B19" i="2"/>
  <c r="U18" i="2"/>
  <c r="T18" i="2"/>
  <c r="S18" i="2"/>
  <c r="G18" i="2"/>
  <c r="F18" i="2"/>
  <c r="D18" i="2"/>
  <c r="J18" i="2" s="1"/>
  <c r="C18" i="2"/>
  <c r="B18" i="2"/>
  <c r="U17" i="2"/>
  <c r="T17" i="2"/>
  <c r="S17" i="2"/>
  <c r="G17" i="2"/>
  <c r="F17" i="2"/>
  <c r="D17" i="2"/>
  <c r="J17" i="2" s="1"/>
  <c r="C17" i="2"/>
  <c r="B17" i="2"/>
  <c r="U16" i="2"/>
  <c r="T16" i="2"/>
  <c r="S16" i="2"/>
  <c r="G16" i="2"/>
  <c r="F16" i="2"/>
  <c r="H16" i="2" s="1"/>
  <c r="D16" i="2"/>
  <c r="J16" i="2" s="1"/>
  <c r="C16" i="2"/>
  <c r="B16" i="2"/>
  <c r="U15" i="2"/>
  <c r="T15" i="2"/>
  <c r="S15" i="2"/>
  <c r="G15" i="2"/>
  <c r="F15" i="2"/>
  <c r="D15" i="2"/>
  <c r="J15" i="2" s="1"/>
  <c r="C15" i="2"/>
  <c r="B15" i="2"/>
  <c r="U14" i="2"/>
  <c r="T14" i="2"/>
  <c r="S14" i="2"/>
  <c r="G14" i="2"/>
  <c r="F14" i="2"/>
  <c r="D14" i="2"/>
  <c r="J14" i="2" s="1"/>
  <c r="C14" i="2"/>
  <c r="B14" i="2"/>
  <c r="U13" i="2"/>
  <c r="T13" i="2"/>
  <c r="S13" i="2"/>
  <c r="G13" i="2"/>
  <c r="F13" i="2"/>
  <c r="D13" i="2"/>
  <c r="J13" i="2" s="1"/>
  <c r="C13" i="2"/>
  <c r="B13" i="2"/>
  <c r="U12" i="2"/>
  <c r="T12" i="2"/>
  <c r="S12" i="2"/>
  <c r="G12" i="2"/>
  <c r="F12" i="2"/>
  <c r="H12" i="2" s="1"/>
  <c r="D12" i="2"/>
  <c r="J12" i="2" s="1"/>
  <c r="C12" i="2"/>
  <c r="B12" i="2"/>
  <c r="U11" i="2"/>
  <c r="T11" i="2"/>
  <c r="S11" i="2"/>
  <c r="G11" i="2"/>
  <c r="F11" i="2"/>
  <c r="H11" i="2" s="1"/>
  <c r="D11" i="2"/>
  <c r="J11" i="2" s="1"/>
  <c r="C11" i="2"/>
  <c r="B11" i="2"/>
  <c r="U10" i="2"/>
  <c r="T10" i="2"/>
  <c r="S10" i="2"/>
  <c r="G10" i="2"/>
  <c r="F10" i="2"/>
  <c r="D10" i="2"/>
  <c r="J10" i="2" s="1"/>
  <c r="C10" i="2"/>
  <c r="B10" i="2"/>
  <c r="U9" i="2"/>
  <c r="T9" i="2"/>
  <c r="S9" i="2"/>
  <c r="G9" i="2"/>
  <c r="F9" i="2"/>
  <c r="D9" i="2"/>
  <c r="J9" i="2" s="1"/>
  <c r="C9" i="2"/>
  <c r="B9" i="2"/>
  <c r="U8" i="2"/>
  <c r="T8" i="2"/>
  <c r="S8" i="2"/>
  <c r="G8" i="2"/>
  <c r="F8" i="2"/>
  <c r="D8" i="2"/>
  <c r="J8" i="2" s="1"/>
  <c r="C8" i="2"/>
  <c r="B8" i="2"/>
  <c r="U7" i="2"/>
  <c r="T7" i="2"/>
  <c r="S7" i="2"/>
  <c r="G7" i="2"/>
  <c r="F7" i="2"/>
  <c r="D7" i="2"/>
  <c r="J7" i="2" s="1"/>
  <c r="C7" i="2"/>
  <c r="B7" i="2"/>
  <c r="U6" i="2"/>
  <c r="T6" i="2"/>
  <c r="S6" i="2"/>
  <c r="G6" i="2"/>
  <c r="F6" i="2"/>
  <c r="D6" i="2"/>
  <c r="J6" i="2" s="1"/>
  <c r="C6" i="2"/>
  <c r="B6" i="2"/>
  <c r="U5" i="2"/>
  <c r="T5" i="2"/>
  <c r="S5" i="2"/>
  <c r="G5" i="2"/>
  <c r="F5" i="2"/>
  <c r="H5" i="2" s="1"/>
  <c r="D5" i="2"/>
  <c r="J5" i="2" s="1"/>
  <c r="C5" i="2"/>
  <c r="B5" i="2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5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9" i="2" l="1"/>
  <c r="I32" i="2"/>
  <c r="E32" i="2"/>
  <c r="I30" i="2"/>
  <c r="J30" i="2"/>
  <c r="I29" i="2"/>
  <c r="E30" i="2"/>
  <c r="J32" i="2"/>
  <c r="J29" i="2"/>
  <c r="E28" i="2"/>
  <c r="J34" i="2"/>
  <c r="J33" i="2"/>
  <c r="H32" i="2"/>
  <c r="I31" i="2"/>
  <c r="E16" i="2"/>
  <c r="E12" i="2"/>
  <c r="E13" i="2"/>
  <c r="E14" i="2"/>
  <c r="E20" i="2"/>
  <c r="I7" i="2"/>
  <c r="I8" i="2"/>
  <c r="I11" i="2"/>
  <c r="I15" i="2"/>
  <c r="E17" i="2"/>
  <c r="E18" i="2"/>
  <c r="I19" i="2"/>
  <c r="H7" i="2"/>
  <c r="I20" i="2"/>
  <c r="H23" i="2"/>
  <c r="E8" i="2"/>
  <c r="E9" i="2"/>
  <c r="E10" i="2"/>
  <c r="I16" i="2"/>
  <c r="H17" i="2"/>
  <c r="H19" i="2"/>
  <c r="E24" i="2"/>
  <c r="E25" i="2"/>
  <c r="E26" i="2"/>
  <c r="E5" i="2"/>
  <c r="E6" i="2"/>
  <c r="H8" i="2"/>
  <c r="I12" i="2"/>
  <c r="H13" i="2"/>
  <c r="H15" i="2"/>
  <c r="E21" i="2"/>
  <c r="E22" i="2"/>
  <c r="H24" i="2"/>
  <c r="I28" i="2"/>
  <c r="I6" i="2"/>
  <c r="E7" i="2"/>
  <c r="I10" i="2"/>
  <c r="E11" i="2"/>
  <c r="I14" i="2"/>
  <c r="E15" i="2"/>
  <c r="I18" i="2"/>
  <c r="E19" i="2"/>
  <c r="I22" i="2"/>
  <c r="E23" i="2"/>
  <c r="I26" i="2"/>
  <c r="E27" i="2"/>
  <c r="I5" i="2"/>
  <c r="I9" i="2"/>
  <c r="I13" i="2"/>
  <c r="I17" i="2"/>
  <c r="I21" i="2"/>
  <c r="I25" i="2"/>
  <c r="H6" i="2"/>
  <c r="H10" i="2"/>
  <c r="H14" i="2"/>
  <c r="H18" i="2"/>
  <c r="H22" i="2"/>
  <c r="H26" i="2"/>
  <c r="E34" i="2"/>
  <c r="H28" i="1"/>
  <c r="E6" i="1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I12" i="1" l="1"/>
  <c r="H8" i="1"/>
  <c r="H12" i="1"/>
  <c r="H16" i="1"/>
  <c r="H17" i="1"/>
  <c r="H9" i="1"/>
  <c r="H25" i="1"/>
  <c r="H24" i="1"/>
  <c r="J6" i="1"/>
  <c r="I28" i="1"/>
  <c r="I24" i="1"/>
  <c r="I20" i="1"/>
  <c r="I16" i="1"/>
  <c r="H10" i="1"/>
  <c r="H14" i="1"/>
  <c r="H18" i="1"/>
  <c r="H22" i="1"/>
  <c r="H26" i="1"/>
  <c r="I7" i="1"/>
  <c r="H21" i="1"/>
  <c r="H13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27" i="1"/>
  <c r="H23" i="1"/>
  <c r="H19" i="1"/>
  <c r="H15" i="1"/>
  <c r="I13" i="1"/>
  <c r="H11" i="1"/>
  <c r="I9" i="1"/>
  <c r="J8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29" i="1"/>
  <c r="H29" i="1"/>
  <c r="I29" i="1"/>
  <c r="J29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<sst xmlns="http://schemas.openxmlformats.org/spreadsheetml/2006/main" count="136" uniqueCount="73">
  <si>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</si>
  <si>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</si>
  <si>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</si>
  <si>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</si>
  <si>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</si>
  <si>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</si>
  <si>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</si>
  <si>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</si>
  <si>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</si>
  <si>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</si>
  <si>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</si>
  <si>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</si>
  <si>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</si>
  <si>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</si>
  <si>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</si>
  <si>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</si>
  <si>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</si>
  <si>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</si>
  <si>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PZU SA</t>
  </si>
  <si>
    <t>TUW REJENT-LIFE</t>
  </si>
  <si>
    <t>TUZ TUW</t>
  </si>
  <si>
    <t>TUW- CUPRUM</t>
  </si>
  <si>
    <t>POLSKI GAZ TUW</t>
  </si>
  <si>
    <t>SALTUS TUW</t>
  </si>
  <si>
    <t>TUW PZUW</t>
  </si>
  <si>
    <t>PZU ŻYCIE SA</t>
  </si>
  <si>
    <t>TUnŻ WARTA S.A.</t>
  </si>
  <si>
    <t>GENERALI ŻYCIE T.U. S.A.</t>
  </si>
  <si>
    <t>TU na ŻYCIE EUROPA S.A.</t>
  </si>
  <si>
    <t>OPEN LIFE TU ŻYCIE S.A.</t>
  </si>
  <si>
    <t>AEGON TU na ŻYCIE S.A.</t>
  </si>
  <si>
    <t>STUnŻ ERGO HESTIA SA</t>
  </si>
  <si>
    <t>UNUM ŻYCIE TUiR S.A.</t>
  </si>
  <si>
    <t>PKO ŻYCIE TU S.A.</t>
  </si>
  <si>
    <t>TUnŻ CARDIF POLSKA S.A.</t>
  </si>
  <si>
    <t>UNIQA TU na ŻYCIE S.A.</t>
  </si>
  <si>
    <t>SALTUS TU ŻYCIE SA</t>
  </si>
  <si>
    <t>POCZTOWE TUnŻ S.A.</t>
  </si>
  <si>
    <t>SIGNAL IDUNA ŻYCIE POLSKA TU S.A.</t>
  </si>
  <si>
    <t>TU INTER-ŻYCIE POLSKA S.A.</t>
  </si>
  <si>
    <t>CA ŻYCIE TU S.A.</t>
  </si>
  <si>
    <t>POLSKI GAZ TUW na ŻYCIE</t>
  </si>
  <si>
    <t>STU ERGO HESTIA SA</t>
  </si>
  <si>
    <t>TUiR WARTA S.A.</t>
  </si>
  <si>
    <t>GENERALI T.U. S.A.</t>
  </si>
  <si>
    <t>LINK4 TU S.A.</t>
  </si>
  <si>
    <t>PKO TU S.A.</t>
  </si>
  <si>
    <t>PTR S.A.</t>
  </si>
  <si>
    <t>TU EULER HERMES S.A.</t>
  </si>
  <si>
    <t>TU EUROPA S.A.</t>
  </si>
  <si>
    <t>TU INTER POLSKA S.A.</t>
  </si>
  <si>
    <t>KUKE S.A.</t>
  </si>
  <si>
    <t>TU ZDROWIE S.A.</t>
  </si>
  <si>
    <t>CREDIT AGRICOLE TU S.A.</t>
  </si>
  <si>
    <t>SIGNAL IDUNA POLSKA TU S.A.</t>
  </si>
  <si>
    <t>NATIONALE-NEDERLANDEN TU S.A.</t>
  </si>
  <si>
    <t>PARTNER TUiR S.A.</t>
  </si>
  <si>
    <t>UNIQA TU S.A.</t>
  </si>
  <si>
    <t>AGRO UBEZPIECZENIA TUW</t>
  </si>
  <si>
    <t>1 EUR = 4.6899 Zlots - PLN (December 31st, 2022)</t>
  </si>
  <si>
    <t>SANTANDER ALLIANZ TU na ŻYCIE S.A.</t>
  </si>
  <si>
    <t>SANTANDER ALLIANZ TU S.A.</t>
  </si>
  <si>
    <t>1 EUR = 4.3480 Zlots - PLN (December 31st, 2023)</t>
  </si>
  <si>
    <t>COMPENSA TU S.A. VIG</t>
  </si>
  <si>
    <t>TUiR ALLIANZ POLSKA S.A.</t>
  </si>
  <si>
    <t>INTERRISK TU S.A. VIG</t>
  </si>
  <si>
    <t>WIENER TU S.A. VIG</t>
  </si>
  <si>
    <t>TU ALLIANZ ŻYCIE POLSKA S.A.</t>
  </si>
  <si>
    <t>COMPENSA TU na ŻYCIE S.A. VIG</t>
  </si>
  <si>
    <t>VIENNA LIFE TU na ŻYCIE S.A. VIG</t>
  </si>
  <si>
    <t>NATIONALE-NEDERLANDEN TUnŻ S.A.*</t>
  </si>
  <si>
    <t>NATIONALE-NEDERLANDEN TUnŻ S.A.* (closed)</t>
  </si>
  <si>
    <t>*entry in the National Court Register the merger of NNLife TUnŻiR S.A. (acquiring company) and Nationale-Nederlanden TUnŻ S.A. (acquired company) and at the same time changing the name of the acquiring company from NNLife TUnŻiR S.A. to Nationale-Nederlanden TUnŻ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</si>
</sst>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9" fillId="0" borderId="1" xfId="1" applyFont="1" applyBorder="1" applyAlignment="1">
      <alignment horizontal="right" vertical="center"/>
    </xf>
    <xf numFmtId="164" fontId="10" fillId="0" borderId="1" xfId="1" applyFont="1" applyBorder="1"/>
    <xf numFmtId="0" fontId="10" fillId="0" borderId="0" xfId="0" applyFont="1"/>
    <xf numFmtId="164" fontId="8" fillId="0" borderId="4" xfId="1" applyFont="1" applyBorder="1" applyProtection="1">
      <protection locked="0"/>
    </xf>
    <xf numFmtId="164" fontId="10" fillId="0" borderId="0" xfId="0" applyNumberFormat="1" applyFont="1"/>
    <xf numFmtId="0" fontId="12" fillId="0" borderId="0" xfId="0" applyFont="1"/>
    <xf numFmtId="0" fontId="13" fillId="0" borderId="0" xfId="3" applyFont="1"/>
    <xf numFmtId="0" fontId="11" fillId="0" borderId="0" xfId="3" applyFont="1"/>
    <xf numFmtId="49" fontId="12" fillId="0" borderId="0" xfId="0" applyNumberFormat="1" applyFont="1"/>
    <xf numFmtId="164" fontId="1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tabSelected="1" view="pageBreakPreview" zoomScale="85" zoomScaleNormal="85" zoomScaleSheetLayoutView="85" workbookViewId="0">
      <selection activeCell="A37" sqref="A37"/>
    </sheetView>
  </sheetViews>
  <sheetFormatPr defaultRowHeight="12.75"/>
  <cols>
    <col min="1" max="1" width="2.85546875" style="2" customWidth="1"/>
    <col min="2" max="2" width="25.140625" style="2" customWidth="1"/>
    <col min="3" max="4" width="13" style="2" bestFit="1" customWidth="1"/>
    <col min="5" max="5" width="11.28515625" style="2" customWidth="1"/>
    <col min="6" max="7" width="13" style="2" bestFit="1" customWidth="1"/>
    <col min="8" max="8" width="11.140625" style="2" customWidth="1"/>
    <col min="9" max="10" width="11.5703125" style="2" bestFit="1" customWidth="1"/>
    <col min="11" max="11" width="9.140625" style="2"/>
    <col min="12" max="12" width="3.5703125" style="2" customWidth="1"/>
    <col min="13" max="13" width="29.5703125" style="2" customWidth="1"/>
    <col min="14" max="15" width="14.28515625" style="2" bestFit="1" customWidth="1"/>
    <col min="16" max="16" width="10" style="2" bestFit="1" customWidth="1"/>
    <col min="17" max="18" width="14.28515625" style="2" bestFit="1" customWidth="1"/>
    <col min="19" max="19" width="9.5703125" style="2" bestFit="1" customWidth="1"/>
    <col min="20" max="21" width="11.140625" style="2" bestFit="1" customWidth="1"/>
    <col min="22" max="22" width="11" style="2" bestFit="1" customWidth="1"/>
    <col min="23" max="23" width="14.28515625" style="2" bestFit="1" customWidth="1"/>
    <col min="24" max="16384" width="9.140625" style="2"/>
  </cols>
  <sheetData>
    <row r="1" spans="1:27">
      <c r="A1" s="1" t="s">
        <v>1</v>
      </c>
      <c r="D1" s="3"/>
      <c r="E1" s="3"/>
      <c r="F1" s="3"/>
      <c r="G1" s="3"/>
      <c r="H1" s="3"/>
      <c r="I1" s="3"/>
      <c r="J1" s="3"/>
      <c r="L1" s="1" t="s">
        <v>1</v>
      </c>
      <c r="O1" s="3"/>
      <c r="P1" s="3"/>
      <c r="Q1" s="3"/>
      <c r="R1" s="3"/>
      <c r="S1" s="26" t="s">
        <v>2</v>
      </c>
      <c r="T1" s="26"/>
      <c r="U1" s="26"/>
    </row>
    <row r="2" spans="1:27" ht="12.75" customHeight="1">
      <c r="A2" s="27" t="s">
        <v>3</v>
      </c>
      <c r="B2" s="27" t="s">
        <v>4</v>
      </c>
      <c r="C2" s="30" t="s">
        <v>5</v>
      </c>
      <c r="D2" s="31"/>
      <c r="E2" s="32"/>
      <c r="F2" s="33" t="s">
        <v>6</v>
      </c>
      <c r="G2" s="34"/>
      <c r="H2" s="35"/>
      <c r="I2" s="36" t="s">
        <v>7</v>
      </c>
      <c r="J2" s="37"/>
      <c r="L2" s="27" t="s">
        <v>3</v>
      </c>
      <c r="M2" s="27" t="s">
        <v>4</v>
      </c>
      <c r="N2" s="30" t="s">
        <v>5</v>
      </c>
      <c r="O2" s="31"/>
      <c r="P2" s="32"/>
      <c r="Q2" s="33" t="s">
        <v>6</v>
      </c>
      <c r="R2" s="34"/>
      <c r="S2" s="35"/>
      <c r="T2" s="36" t="s">
        <v>7</v>
      </c>
      <c r="U2" s="37"/>
    </row>
    <row r="3" spans="1:27">
      <c r="A3" s="28"/>
      <c r="B3" s="28"/>
      <c r="C3" s="4">
        <v>2023</v>
      </c>
      <c r="D3" s="4">
        <v>2022</v>
      </c>
      <c r="E3" s="4" t="s">
        <v>8</v>
      </c>
      <c r="F3" s="4">
        <v>2023</v>
      </c>
      <c r="G3" s="4">
        <v>2022</v>
      </c>
      <c r="H3" s="4" t="s">
        <v>8</v>
      </c>
      <c r="I3" s="4">
        <v>2023</v>
      </c>
      <c r="J3" s="4">
        <v>2022</v>
      </c>
      <c r="L3" s="28"/>
      <c r="M3" s="28"/>
      <c r="N3" s="4">
        <v>2023</v>
      </c>
      <c r="O3" s="4">
        <v>2022</v>
      </c>
      <c r="P3" s="4" t="s">
        <v>8</v>
      </c>
      <c r="Q3" s="4">
        <v>2023</v>
      </c>
      <c r="R3" s="4">
        <v>2022</v>
      </c>
      <c r="S3" s="4" t="s">
        <v>8</v>
      </c>
      <c r="T3" s="4">
        <v>2023</v>
      </c>
      <c r="U3" s="4">
        <v>2022</v>
      </c>
    </row>
    <row r="4" spans="1:27">
      <c r="A4" s="29"/>
      <c r="B4" s="29"/>
      <c r="C4" s="10" t="s">
        <v>12</v>
      </c>
      <c r="D4" s="10" t="s">
        <v>12</v>
      </c>
      <c r="E4" s="10" t="s">
        <v>10</v>
      </c>
      <c r="F4" s="10" t="s">
        <v>12</v>
      </c>
      <c r="G4" s="10" t="s">
        <v>12</v>
      </c>
      <c r="H4" s="10" t="s">
        <v>10</v>
      </c>
      <c r="I4" s="10" t="s">
        <v>10</v>
      </c>
      <c r="J4" s="10" t="s">
        <v>10</v>
      </c>
      <c r="L4" s="29"/>
      <c r="M4" s="29"/>
      <c r="N4" s="10" t="s">
        <v>9</v>
      </c>
      <c r="O4" s="10" t="s">
        <v>9</v>
      </c>
      <c r="P4" s="10" t="s">
        <v>10</v>
      </c>
      <c r="Q4" s="10" t="s">
        <v>9</v>
      </c>
      <c r="R4" s="10" t="s">
        <v>9</v>
      </c>
      <c r="S4" s="10" t="s">
        <v>10</v>
      </c>
      <c r="T4" s="10" t="s">
        <v>10</v>
      </c>
      <c r="U4" s="10" t="s">
        <v>10</v>
      </c>
    </row>
    <row r="5" spans="1:27">
      <c r="A5" s="5">
        <v>1</v>
      </c>
      <c r="B5" s="9" t="str">
        <f>M5</f>
        <v>PZU ŻYCIE SA</v>
      </c>
      <c r="C5" s="6">
        <f>N5/4.348</f>
        <v>2111.7666827000921</v>
      </c>
      <c r="D5" s="6">
        <f>O5/4.6899</f>
        <v>1843.5755595407154</v>
      </c>
      <c r="E5" s="6">
        <f>C5*100/D5-100</f>
        <v>14.547335571436548</v>
      </c>
      <c r="F5" s="6">
        <f>Q5/4.348</f>
        <v>1408.6381949770007</v>
      </c>
      <c r="G5" s="6">
        <f>R5/4.6899</f>
        <v>1402.3159199833685</v>
      </c>
      <c r="H5" s="7">
        <f>F5*100/G5-100</f>
        <v>0.45084526985240814</v>
      </c>
      <c r="I5" s="7">
        <f>C5*100/$C$29</f>
        <v>40.187600009100002</v>
      </c>
      <c r="J5" s="7">
        <f>D5*100/$D$29</f>
        <v>40.133540360714399</v>
      </c>
      <c r="L5" s="5">
        <v>1</v>
      </c>
      <c r="M5" s="9" t="s">
        <v>25</v>
      </c>
      <c r="N5" s="6">
        <v>9181.9615363800003</v>
      </c>
      <c r="O5" s="6">
        <v>8646.1850166900003</v>
      </c>
      <c r="P5" s="6">
        <f>N5*100/O5-100</f>
        <v>6.1966811796852994</v>
      </c>
      <c r="Q5" s="6">
        <v>6124.7588717599992</v>
      </c>
      <c r="R5" s="6">
        <v>6576.7214331300002</v>
      </c>
      <c r="S5" s="6">
        <f>Q5*100/R5-100</f>
        <v>-6.8721560729827473</v>
      </c>
      <c r="T5" s="7">
        <f>N5*100/$N$29</f>
        <v>40.187600009100002</v>
      </c>
      <c r="U5" s="7">
        <f>O5*100/$O$29</f>
        <v>40.133540360714399</v>
      </c>
      <c r="V5" s="11"/>
      <c r="W5" s="11"/>
      <c r="X5" s="11"/>
    </row>
    <row r="6" spans="1:27">
      <c r="A6" s="5">
        <v>2</v>
      </c>
      <c r="B6" s="9" t="str">
        <f t="shared" ref="B6:B28" si="0">M6</f>
        <v>TU ALLIANZ ŻYCIE POLSKA S.A.</v>
      </c>
      <c r="C6" s="6">
        <f t="shared" ref="C6:C29" si="1">N6/4.348</f>
        <v>598.67764614535417</v>
      </c>
      <c r="D6" s="6">
        <f t="shared" ref="D6:D29" si="2">O6/4.6899</f>
        <v>541.75871668905529</v>
      </c>
      <c r="E6" s="6">
        <f t="shared" ref="E6:E28" si="3">C6*100/D6-100</f>
        <v>10.506324624393216</v>
      </c>
      <c r="F6" s="6">
        <f t="shared" ref="F6:F29" si="4">Q6/4.348</f>
        <v>440.84573249770011</v>
      </c>
      <c r="G6" s="6">
        <f t="shared" ref="G6:G29" si="5">R6/4.6899</f>
        <v>440.0496013454445</v>
      </c>
      <c r="H6" s="7">
        <f t="shared" ref="H6:H28" si="6">F6*100/G6-100</f>
        <v>0.18091850323723691</v>
      </c>
      <c r="I6" s="7">
        <f>C6*100/$C$29</f>
        <v>11.393028394082236</v>
      </c>
      <c r="J6" s="7">
        <f>D6*100/$D$29</f>
        <v>11.793764139195755</v>
      </c>
      <c r="L6" s="5">
        <v>2</v>
      </c>
      <c r="M6" s="9" t="s">
        <v>67</v>
      </c>
      <c r="N6" s="6">
        <v>2603.0504054399998</v>
      </c>
      <c r="O6" s="6">
        <v>2540.7942054</v>
      </c>
      <c r="P6" s="6">
        <f t="shared" ref="P6:P29" si="7">N6*100/O6-100</f>
        <v>2.450265350404436</v>
      </c>
      <c r="Q6" s="6">
        <v>1916.7972449000001</v>
      </c>
      <c r="R6" s="6">
        <v>2063.7886253500001</v>
      </c>
      <c r="S6" s="6">
        <f t="shared" ref="S6:S28" si="8">Q6*100/R6-100</f>
        <v>-7.1224048162912794</v>
      </c>
      <c r="T6" s="7">
        <f>N6*100/$N$29</f>
        <v>11.393028394082238</v>
      </c>
      <c r="U6" s="7">
        <f>O6*100/$O$29</f>
        <v>11.793764139195753</v>
      </c>
      <c r="V6" s="11"/>
      <c r="W6" s="11"/>
      <c r="X6" s="11"/>
    </row>
    <row r="7" spans="1:27">
      <c r="A7" s="5">
        <v>3</v>
      </c>
      <c r="B7" s="9" t="str">
        <f t="shared" si="0"/>
        <v>NATIONALE-NEDERLANDEN TUnŻ S.A.*</v>
      </c>
      <c r="C7" s="6">
        <f t="shared" si="1"/>
        <v>515.51145191812327</v>
      </c>
      <c r="D7" s="6">
        <f t="shared" si="2"/>
        <v>135.35004459583359</v>
      </c>
      <c r="E7" s="6">
        <f t="shared" si="3"/>
        <v>280.8727610378578</v>
      </c>
      <c r="F7" s="6">
        <f t="shared" si="4"/>
        <v>414.20400902253914</v>
      </c>
      <c r="G7" s="6">
        <f t="shared" si="5"/>
        <v>169.91363591121345</v>
      </c>
      <c r="H7" s="7">
        <f t="shared" si="6"/>
        <v>143.77325975119322</v>
      </c>
      <c r="I7" s="7">
        <f>C7*100/$C$29</f>
        <v>9.8103489365156005</v>
      </c>
      <c r="J7" s="7">
        <f>D7*100/$D$29</f>
        <v>2.9464897435311297</v>
      </c>
      <c r="L7" s="5">
        <v>3</v>
      </c>
      <c r="M7" s="9" t="s">
        <v>70</v>
      </c>
      <c r="N7" s="6">
        <v>2241.4437929400001</v>
      </c>
      <c r="O7" s="6">
        <v>634.77817414999993</v>
      </c>
      <c r="P7" s="6">
        <f t="shared" si="7"/>
        <v>253.10662593927503</v>
      </c>
      <c r="Q7" s="6">
        <v>1800.9590312300002</v>
      </c>
      <c r="R7" s="6">
        <v>796.87796105999996</v>
      </c>
      <c r="S7" s="6">
        <f t="shared" si="8"/>
        <v>126.00186217151503</v>
      </c>
      <c r="T7" s="7">
        <f>N7*100/$N$29</f>
        <v>9.8103489365156022</v>
      </c>
      <c r="U7" s="7">
        <f>O7*100/$O$29</f>
        <v>2.9464897435311297</v>
      </c>
      <c r="V7" s="11"/>
      <c r="W7" s="11"/>
      <c r="X7" s="11"/>
      <c r="AA7" s="11"/>
    </row>
    <row r="8" spans="1:27">
      <c r="A8" s="5">
        <v>4</v>
      </c>
      <c r="B8" s="9" t="str">
        <f t="shared" si="0"/>
        <v>TUnŻ WARTA S.A.</v>
      </c>
      <c r="C8" s="6">
        <f t="shared" si="1"/>
        <v>316.01720285648577</v>
      </c>
      <c r="D8" s="6">
        <f t="shared" si="2"/>
        <v>251.279069519606</v>
      </c>
      <c r="E8" s="6">
        <f t="shared" si="3"/>
        <v>25.763440409360726</v>
      </c>
      <c r="F8" s="6">
        <f t="shared" si="4"/>
        <v>187.0693950850966</v>
      </c>
      <c r="G8" s="6">
        <f t="shared" si="5"/>
        <v>172.34973384933579</v>
      </c>
      <c r="H8" s="7">
        <f t="shared" si="6"/>
        <v>8.5405767139903901</v>
      </c>
      <c r="I8" s="7">
        <f>C8*100/$C$29</f>
        <v>6.0139091351479026</v>
      </c>
      <c r="J8" s="7">
        <f>D8*100/$D$29</f>
        <v>5.4701954721509987</v>
      </c>
      <c r="L8" s="5">
        <v>4</v>
      </c>
      <c r="M8" s="9" t="s">
        <v>26</v>
      </c>
      <c r="N8" s="6">
        <v>1374.0427980200002</v>
      </c>
      <c r="O8" s="6">
        <v>1178.4737081400001</v>
      </c>
      <c r="P8" s="6">
        <f t="shared" si="7"/>
        <v>16.595116932109534</v>
      </c>
      <c r="Q8" s="6">
        <v>813.37772983000002</v>
      </c>
      <c r="R8" s="6">
        <v>808.30301677999989</v>
      </c>
      <c r="S8" s="6">
        <f t="shared" si="8"/>
        <v>0.62782309909172795</v>
      </c>
      <c r="T8" s="7">
        <f>N8*100/$N$29</f>
        <v>6.0139091351479035</v>
      </c>
      <c r="U8" s="7">
        <f>O8*100/$O$29</f>
        <v>5.4701954721509995</v>
      </c>
      <c r="V8" s="11"/>
      <c r="W8" s="11"/>
      <c r="X8" s="11"/>
    </row>
    <row r="9" spans="1:27">
      <c r="A9" s="5">
        <v>5</v>
      </c>
      <c r="B9" s="9" t="str">
        <f t="shared" si="0"/>
        <v>COMPENSA TU na ŻYCIE S.A. VIG</v>
      </c>
      <c r="C9" s="6">
        <f t="shared" si="1"/>
        <v>276.42018409153633</v>
      </c>
      <c r="D9" s="6">
        <f t="shared" si="2"/>
        <v>238.43700465468348</v>
      </c>
      <c r="E9" s="6">
        <f t="shared" si="3"/>
        <v>15.930069030963551</v>
      </c>
      <c r="F9" s="6">
        <f t="shared" si="4"/>
        <v>242.75136544848203</v>
      </c>
      <c r="G9" s="6">
        <f t="shared" si="5"/>
        <v>211.66092272756347</v>
      </c>
      <c r="H9" s="7">
        <f t="shared" si="6"/>
        <v>14.68879674163388</v>
      </c>
      <c r="I9" s="7">
        <f>C9*100/$C$29</f>
        <v>5.2603651169024879</v>
      </c>
      <c r="J9" s="7">
        <f>D9*100/$D$29</f>
        <v>5.1906313794811663</v>
      </c>
      <c r="L9" s="5">
        <v>5</v>
      </c>
      <c r="M9" s="9" t="s">
        <v>68</v>
      </c>
      <c r="N9" s="6">
        <v>1201.8749604299999</v>
      </c>
      <c r="O9" s="6">
        <v>1118.2457081299999</v>
      </c>
      <c r="P9" s="6">
        <f t="shared" si="7"/>
        <v>7.4786115155183666</v>
      </c>
      <c r="Q9" s="6">
        <v>1055.4829369699999</v>
      </c>
      <c r="R9" s="6">
        <v>992.6685614999999</v>
      </c>
      <c r="S9" s="6">
        <f t="shared" si="8"/>
        <v>6.3278296408503678</v>
      </c>
      <c r="T9" s="7">
        <f>N9*100/$N$29</f>
        <v>5.2603651169024888</v>
      </c>
      <c r="U9" s="7">
        <f>O9*100/$O$29</f>
        <v>5.1906313794811663</v>
      </c>
      <c r="V9" s="11"/>
      <c r="W9" s="11"/>
      <c r="X9" s="11"/>
    </row>
    <row r="10" spans="1:27">
      <c r="A10" s="5">
        <v>6</v>
      </c>
      <c r="B10" s="9" t="str">
        <f t="shared" si="0"/>
        <v>GENERALI ŻYCIE T.U. S.A.</v>
      </c>
      <c r="C10" s="6">
        <f t="shared" si="1"/>
        <v>219.13718963891444</v>
      </c>
      <c r="D10" s="6">
        <f t="shared" si="2"/>
        <v>209.89938405296488</v>
      </c>
      <c r="E10" s="6">
        <f t="shared" si="3"/>
        <v>4.4010636942214774</v>
      </c>
      <c r="F10" s="6">
        <f t="shared" si="4"/>
        <v>188.88637089236431</v>
      </c>
      <c r="G10" s="6">
        <f t="shared" si="5"/>
        <v>199.04933791978507</v>
      </c>
      <c r="H10" s="7">
        <f t="shared" si="6"/>
        <v>-5.1057527413210124</v>
      </c>
      <c r="I10" s="7">
        <f>C10*100/$C$29</f>
        <v>4.1702512860307674</v>
      </c>
      <c r="J10" s="7">
        <f>D10*100/$D$29</f>
        <v>4.5693843997787678</v>
      </c>
      <c r="L10" s="5">
        <v>6</v>
      </c>
      <c r="M10" s="9" t="s">
        <v>27</v>
      </c>
      <c r="N10" s="6">
        <v>952.80850054999996</v>
      </c>
      <c r="O10" s="6">
        <v>984.40712126999995</v>
      </c>
      <c r="P10" s="6">
        <f t="shared" si="7"/>
        <v>-3.2099138697040388</v>
      </c>
      <c r="Q10" s="6">
        <v>821.27794064</v>
      </c>
      <c r="R10" s="6">
        <v>933.52148991000001</v>
      </c>
      <c r="S10" s="6">
        <f t="shared" si="8"/>
        <v>-12.023670636743589</v>
      </c>
      <c r="T10" s="7">
        <f>N10*100/$N$29</f>
        <v>4.1702512860307683</v>
      </c>
      <c r="U10" s="7">
        <f>O10*100/$O$29</f>
        <v>4.5693843997787678</v>
      </c>
      <c r="V10" s="11"/>
      <c r="W10" s="11"/>
      <c r="X10" s="11"/>
    </row>
    <row r="11" spans="1:27">
      <c r="A11" s="5">
        <v>7</v>
      </c>
      <c r="B11" s="9" t="str">
        <f t="shared" si="0"/>
        <v>UNIQA TU na ŻYCIE S.A.</v>
      </c>
      <c r="C11" s="6">
        <f t="shared" si="1"/>
        <v>213.64776698252069</v>
      </c>
      <c r="D11" s="6">
        <f t="shared" si="2"/>
        <v>181.81161715388387</v>
      </c>
      <c r="E11" s="6">
        <f t="shared" si="3"/>
        <v>17.510514634326682</v>
      </c>
      <c r="F11" s="6">
        <f t="shared" si="4"/>
        <v>180.85739547838088</v>
      </c>
      <c r="G11" s="6">
        <f t="shared" si="5"/>
        <v>200.06973508177148</v>
      </c>
      <c r="H11" s="7">
        <f t="shared" si="6"/>
        <v>-9.6028215339707543</v>
      </c>
      <c r="I11" s="7">
        <f>C11*100/$C$29</f>
        <v>4.0657858051595683</v>
      </c>
      <c r="J11" s="7">
        <f>D11*100/$D$29</f>
        <v>3.9579304668749078</v>
      </c>
      <c r="L11" s="5">
        <v>7</v>
      </c>
      <c r="M11" s="9" t="s">
        <v>35</v>
      </c>
      <c r="N11" s="6">
        <v>928.94049083999994</v>
      </c>
      <c r="O11" s="6">
        <v>852.67830328999992</v>
      </c>
      <c r="P11" s="6">
        <f t="shared" si="7"/>
        <v>8.9438405147343047</v>
      </c>
      <c r="Q11" s="6">
        <v>786.36795554000003</v>
      </c>
      <c r="R11" s="6">
        <v>938.30705055999999</v>
      </c>
      <c r="S11" s="6">
        <f t="shared" si="8"/>
        <v>-16.19289708303053</v>
      </c>
      <c r="T11" s="7">
        <f>N11*100/$N$29</f>
        <v>4.0657858051595683</v>
      </c>
      <c r="U11" s="7">
        <f>O11*100/$O$29</f>
        <v>3.9579304668749073</v>
      </c>
      <c r="V11" s="11"/>
      <c r="W11" s="11"/>
      <c r="X11" s="11"/>
    </row>
    <row r="12" spans="1:27">
      <c r="A12" s="5">
        <v>8</v>
      </c>
      <c r="B12" s="9" t="str">
        <f t="shared" si="0"/>
        <v>STUnŻ ERGO HESTIA SA</v>
      </c>
      <c r="C12" s="6">
        <f t="shared" si="1"/>
        <v>135.28213487120516</v>
      </c>
      <c r="D12" s="6">
        <f t="shared" si="2"/>
        <v>106.09767942386833</v>
      </c>
      <c r="E12" s="6">
        <f t="shared" si="3"/>
        <v>27.50715718365781</v>
      </c>
      <c r="F12" s="6">
        <f t="shared" si="4"/>
        <v>64.845263827046921</v>
      </c>
      <c r="G12" s="6">
        <f t="shared" si="5"/>
        <v>59.279540548839009</v>
      </c>
      <c r="H12" s="7">
        <f t="shared" si="6"/>
        <v>9.3889446960582319</v>
      </c>
      <c r="I12" s="7">
        <f>C12*100/$C$29</f>
        <v>2.5744625905499308</v>
      </c>
      <c r="J12" s="7">
        <f>D12*100/$D$29</f>
        <v>2.3096832008321693</v>
      </c>
      <c r="L12" s="5">
        <v>8</v>
      </c>
      <c r="M12" s="9" t="s">
        <v>31</v>
      </c>
      <c r="N12" s="6">
        <v>588.20672242000001</v>
      </c>
      <c r="O12" s="6">
        <v>497.58750673000003</v>
      </c>
      <c r="P12" s="6">
        <f t="shared" si="7"/>
        <v>18.211714414922312</v>
      </c>
      <c r="Q12" s="6">
        <v>281.94720711999997</v>
      </c>
      <c r="R12" s="6">
        <v>278.01511722000004</v>
      </c>
      <c r="S12" s="6">
        <f t="shared" si="8"/>
        <v>1.4143439174526549</v>
      </c>
      <c r="T12" s="7">
        <f>N12*100/$N$29</f>
        <v>2.5744625905499308</v>
      </c>
      <c r="U12" s="7">
        <f>O12*100/$O$29</f>
        <v>2.3096832008321693</v>
      </c>
      <c r="V12" s="11"/>
      <c r="W12" s="11"/>
      <c r="X12" s="11"/>
    </row>
    <row r="13" spans="1:27">
      <c r="A13" s="5">
        <v>9</v>
      </c>
      <c r="B13" s="9" t="str">
        <f t="shared" si="0"/>
        <v>PKO ŻYCIE TU S.A.</v>
      </c>
      <c r="C13" s="6">
        <f t="shared" si="1"/>
        <v>127.07276914673412</v>
      </c>
      <c r="D13" s="6">
        <f t="shared" si="2"/>
        <v>104.71017135333376</v>
      </c>
      <c r="E13" s="6">
        <f t="shared" si="3"/>
        <v>21.356662399051999</v>
      </c>
      <c r="F13" s="6">
        <f t="shared" si="4"/>
        <v>60.010244735510582</v>
      </c>
      <c r="G13" s="6">
        <f t="shared" si="5"/>
        <v>77.248270282948468</v>
      </c>
      <c r="H13" s="7">
        <f t="shared" si="6"/>
        <v>-22.315095838777566</v>
      </c>
      <c r="I13" s="7">
        <f>C13*100/$C$29</f>
        <v>2.4182357172091544</v>
      </c>
      <c r="J13" s="7">
        <f>D13*100/$D$29</f>
        <v>2.2794779776931251</v>
      </c>
      <c r="L13" s="5">
        <v>9</v>
      </c>
      <c r="M13" s="9" t="s">
        <v>33</v>
      </c>
      <c r="N13" s="6">
        <v>552.51240024999993</v>
      </c>
      <c r="O13" s="6">
        <v>491.08023263000001</v>
      </c>
      <c r="P13" s="6">
        <f t="shared" si="7"/>
        <v>12.509598949034753</v>
      </c>
      <c r="Q13" s="6">
        <v>260.92454411</v>
      </c>
      <c r="R13" s="6">
        <v>362.28666279999999</v>
      </c>
      <c r="S13" s="6">
        <f t="shared" si="8"/>
        <v>-27.978429541569099</v>
      </c>
      <c r="T13" s="7">
        <f>N13*100/$N$29</f>
        <v>2.4182357172091549</v>
      </c>
      <c r="U13" s="7">
        <f>O13*100/$O$29</f>
        <v>2.2794779776931251</v>
      </c>
      <c r="V13" s="11"/>
      <c r="W13" s="11"/>
      <c r="X13" s="11"/>
    </row>
    <row r="14" spans="1:27">
      <c r="A14" s="5">
        <v>10</v>
      </c>
      <c r="B14" s="9" t="str">
        <f t="shared" si="0"/>
        <v>UNUM ŻYCIE TUiR S.A.</v>
      </c>
      <c r="C14" s="6">
        <f t="shared" si="1"/>
        <v>120.49945530818768</v>
      </c>
      <c r="D14" s="6">
        <f t="shared" si="2"/>
        <v>89.767133567879924</v>
      </c>
      <c r="E14" s="6">
        <f t="shared" si="3"/>
        <v>34.23560552601208</v>
      </c>
      <c r="F14" s="6">
        <f t="shared" si="4"/>
        <v>50.268180676172953</v>
      </c>
      <c r="G14" s="6">
        <f t="shared" si="5"/>
        <v>38.00338161368046</v>
      </c>
      <c r="H14" s="7">
        <f t="shared" si="6"/>
        <v>32.272915045216422</v>
      </c>
      <c r="I14" s="7">
        <f>C14*100/$C$29</f>
        <v>2.2931434381037636</v>
      </c>
      <c r="J14" s="7">
        <f>D14*100/$D$29</f>
        <v>1.9541769576342574</v>
      </c>
      <c r="L14" s="5">
        <v>10</v>
      </c>
      <c r="M14" s="9" t="s">
        <v>32</v>
      </c>
      <c r="N14" s="6">
        <v>523.93163168000001</v>
      </c>
      <c r="O14" s="6">
        <v>420.99887972000005</v>
      </c>
      <c r="P14" s="6">
        <f t="shared" si="7"/>
        <v>24.44964984905873</v>
      </c>
      <c r="Q14" s="6">
        <v>218.56604958</v>
      </c>
      <c r="R14" s="6">
        <v>178.23205942999999</v>
      </c>
      <c r="S14" s="6">
        <f t="shared" si="8"/>
        <v>22.630042136634259</v>
      </c>
      <c r="T14" s="7">
        <f>N14*100/$N$29</f>
        <v>2.2931434381037636</v>
      </c>
      <c r="U14" s="7">
        <f>O14*100/$O$29</f>
        <v>1.9541769576342576</v>
      </c>
      <c r="V14" s="11"/>
      <c r="W14" s="11"/>
      <c r="X14" s="11"/>
    </row>
    <row r="15" spans="1:27">
      <c r="A15" s="5">
        <v>11</v>
      </c>
      <c r="B15" s="9" t="str">
        <f t="shared" si="0"/>
        <v>CA ŻYCIE TU S.A.</v>
      </c>
      <c r="C15" s="6">
        <f t="shared" si="1"/>
        <v>109.79534449862005</v>
      </c>
      <c r="D15" s="6">
        <f t="shared" si="2"/>
        <v>95.53012725857694</v>
      </c>
      <c r="E15" s="6">
        <f t="shared" si="3"/>
        <v>14.932689455579407</v>
      </c>
      <c r="F15" s="6">
        <f t="shared" si="4"/>
        <v>42.975546517939286</v>
      </c>
      <c r="G15" s="6">
        <f t="shared" si="5"/>
        <v>44.541803835902691</v>
      </c>
      <c r="H15" s="7">
        <f t="shared" si="6"/>
        <v>-3.5163760402108721</v>
      </c>
      <c r="I15" s="7">
        <f>C15*100/$C$29</f>
        <v>2.0894407624284508</v>
      </c>
      <c r="J15" s="7">
        <f>D15*100/$D$29</f>
        <v>2.0796338930374105</v>
      </c>
      <c r="L15" s="5">
        <v>11</v>
      </c>
      <c r="M15" s="9" t="s">
        <v>40</v>
      </c>
      <c r="N15" s="6">
        <v>477.39015788</v>
      </c>
      <c r="O15" s="6">
        <v>448.02674382999999</v>
      </c>
      <c r="P15" s="6">
        <f t="shared" si="7"/>
        <v>6.5539422488452317</v>
      </c>
      <c r="Q15" s="6">
        <v>186.85767626000001</v>
      </c>
      <c r="R15" s="6">
        <v>208.89660581000001</v>
      </c>
      <c r="S15" s="6">
        <f t="shared" si="8"/>
        <v>-10.550161628784579</v>
      </c>
      <c r="T15" s="7">
        <f>N15*100/$N$29</f>
        <v>2.0894407624284512</v>
      </c>
      <c r="U15" s="7">
        <f>O15*100/$O$29</f>
        <v>2.0796338930374105</v>
      </c>
      <c r="V15" s="11"/>
      <c r="W15" s="11"/>
      <c r="X15" s="11"/>
    </row>
    <row r="16" spans="1:27">
      <c r="A16" s="5">
        <v>12</v>
      </c>
      <c r="B16" s="9" t="str">
        <f t="shared" si="0"/>
        <v>SANTANDER ALLIANZ TU na ŻYCIE S.A.</v>
      </c>
      <c r="C16" s="6">
        <f t="shared" si="1"/>
        <v>106.46581525068997</v>
      </c>
      <c r="D16" s="6">
        <f t="shared" si="2"/>
        <v>96.655983443143782</v>
      </c>
      <c r="E16" s="6">
        <f t="shared" si="3"/>
        <v>10.149223522532012</v>
      </c>
      <c r="F16" s="6">
        <f t="shared" si="4"/>
        <v>22.105651166053359</v>
      </c>
      <c r="G16" s="6">
        <f t="shared" si="5"/>
        <v>17.145230184012455</v>
      </c>
      <c r="H16" s="7">
        <f t="shared" si="6"/>
        <v>28.931784110232513</v>
      </c>
      <c r="I16" s="7">
        <f>C16*100/$C$29</f>
        <v>2.0260787486555421</v>
      </c>
      <c r="J16" s="7">
        <f>D16*100/$D$29</f>
        <v>2.1041431106769251</v>
      </c>
      <c r="L16" s="5">
        <v>12</v>
      </c>
      <c r="M16" s="9" t="s">
        <v>60</v>
      </c>
      <c r="N16" s="6">
        <v>462.91336471</v>
      </c>
      <c r="O16" s="6">
        <v>453.30689675000002</v>
      </c>
      <c r="P16" s="6">
        <f t="shared" si="7"/>
        <v>2.119197397805749</v>
      </c>
      <c r="Q16" s="6">
        <v>96.115371269999997</v>
      </c>
      <c r="R16" s="6">
        <v>80.409415040000013</v>
      </c>
      <c r="S16" s="6">
        <f t="shared" si="8"/>
        <v>19.532484127868585</v>
      </c>
      <c r="T16" s="7">
        <f>N16*100/$N$29</f>
        <v>2.0260787486555421</v>
      </c>
      <c r="U16" s="7">
        <f>O16*100/$O$29</f>
        <v>2.1041431106769251</v>
      </c>
      <c r="V16" s="11"/>
      <c r="W16" s="11"/>
      <c r="X16" s="11"/>
    </row>
    <row r="17" spans="1:24">
      <c r="A17" s="5">
        <v>13</v>
      </c>
      <c r="B17" s="9" t="str">
        <f t="shared" si="0"/>
        <v>AEGON TU na ŻYCIE S.A.</v>
      </c>
      <c r="C17" s="6">
        <f t="shared" si="1"/>
        <v>90.984145581876732</v>
      </c>
      <c r="D17" s="6">
        <f t="shared" si="2"/>
        <v>83.921055777308695</v>
      </c>
      <c r="E17" s="6">
        <f t="shared" si="3"/>
        <v>8.4163500317614108</v>
      </c>
      <c r="F17" s="6">
        <f t="shared" si="4"/>
        <v>82.518122143514262</v>
      </c>
      <c r="G17" s="6">
        <f t="shared" si="5"/>
        <v>96.45120894688587</v>
      </c>
      <c r="H17" s="7">
        <f t="shared" si="6"/>
        <v>-14.445735782372964</v>
      </c>
      <c r="I17" s="7">
        <f>C17*100/$C$29</f>
        <v>1.7314575894052322</v>
      </c>
      <c r="J17" s="7">
        <f>D17*100/$D$29</f>
        <v>1.8269113309309954</v>
      </c>
      <c r="L17" s="5">
        <v>13</v>
      </c>
      <c r="M17" s="9" t="s">
        <v>30</v>
      </c>
      <c r="N17" s="6">
        <v>395.59906498999999</v>
      </c>
      <c r="O17" s="6">
        <v>393.58135949000001</v>
      </c>
      <c r="P17" s="6">
        <f t="shared" si="7"/>
        <v>0.51265270860756118</v>
      </c>
      <c r="Q17" s="6">
        <v>358.78879508</v>
      </c>
      <c r="R17" s="6">
        <v>452.34652484000003</v>
      </c>
      <c r="S17" s="6">
        <f t="shared" si="8"/>
        <v>-20.682756387504568</v>
      </c>
      <c r="T17" s="7">
        <f>N17*100/$N$29</f>
        <v>1.731457589405232</v>
      </c>
      <c r="U17" s="7">
        <f>O17*100/$O$29</f>
        <v>1.8269113309309954</v>
      </c>
      <c r="V17" s="11"/>
      <c r="W17" s="11"/>
      <c r="X17" s="11"/>
    </row>
    <row r="18" spans="1:24">
      <c r="A18" s="5">
        <v>14</v>
      </c>
      <c r="B18" s="9" t="str">
        <f t="shared" si="0"/>
        <v>VIENNA LIFE TU na ŻYCIE S.A. VIG</v>
      </c>
      <c r="C18" s="6">
        <f t="shared" si="1"/>
        <v>84.933220634774614</v>
      </c>
      <c r="D18" s="6">
        <f t="shared" si="2"/>
        <v>69.334690249259054</v>
      </c>
      <c r="E18" s="6">
        <f t="shared" si="3"/>
        <v>22.497440068512091</v>
      </c>
      <c r="F18" s="6">
        <f t="shared" si="4"/>
        <v>97.634548967341303</v>
      </c>
      <c r="G18" s="6">
        <f t="shared" si="5"/>
        <v>86.824760406405261</v>
      </c>
      <c r="H18" s="7">
        <f t="shared" si="6"/>
        <v>12.45012195868793</v>
      </c>
      <c r="I18" s="7">
        <f>C18*100/$C$29</f>
        <v>1.6163065391252334</v>
      </c>
      <c r="J18" s="7">
        <f>D18*100/$D$29</f>
        <v>1.5093748531844835</v>
      </c>
      <c r="L18" s="5">
        <v>14</v>
      </c>
      <c r="M18" s="9" t="s">
        <v>69</v>
      </c>
      <c r="N18" s="6">
        <v>369.28964331999998</v>
      </c>
      <c r="O18" s="6">
        <v>325.17276380000004</v>
      </c>
      <c r="P18" s="6">
        <f t="shared" si="7"/>
        <v>13.567212396403022</v>
      </c>
      <c r="Q18" s="6">
        <v>424.51501890999998</v>
      </c>
      <c r="R18" s="6">
        <v>407.19944383000001</v>
      </c>
      <c r="S18" s="6">
        <f t="shared" si="8"/>
        <v>4.2523572520469912</v>
      </c>
      <c r="T18" s="7">
        <f>N18*100/$N$29</f>
        <v>1.6163065391252334</v>
      </c>
      <c r="U18" s="7">
        <f>O18*100/$O$29</f>
        <v>1.5093748531844835</v>
      </c>
      <c r="V18" s="11"/>
      <c r="W18" s="11"/>
      <c r="X18" s="11"/>
    </row>
    <row r="19" spans="1:24">
      <c r="A19" s="5">
        <v>15</v>
      </c>
      <c r="B19" s="9" t="str">
        <f t="shared" si="0"/>
        <v>TU na ŻYCIE EUROPA S.A.</v>
      </c>
      <c r="C19" s="6">
        <f t="shared" si="1"/>
        <v>82.378375896964116</v>
      </c>
      <c r="D19" s="6">
        <f t="shared" si="2"/>
        <v>70.914010251817729</v>
      </c>
      <c r="E19" s="6">
        <f t="shared" si="3"/>
        <v>16.166573578953006</v>
      </c>
      <c r="F19" s="6">
        <f t="shared" si="4"/>
        <v>46.55341909613616</v>
      </c>
      <c r="G19" s="6">
        <f t="shared" si="5"/>
        <v>49.661456146186488</v>
      </c>
      <c r="H19" s="7">
        <f t="shared" si="6"/>
        <v>-6.2584492909376621</v>
      </c>
      <c r="I19" s="7">
        <f>C19*100/$C$29</f>
        <v>1.567687021046084</v>
      </c>
      <c r="J19" s="7">
        <f>D19*100/$D$29</f>
        <v>1.5437557076806032</v>
      </c>
      <c r="L19" s="5">
        <v>15</v>
      </c>
      <c r="M19" s="9" t="s">
        <v>28</v>
      </c>
      <c r="N19" s="6">
        <v>358.18117839999996</v>
      </c>
      <c r="O19" s="6">
        <v>332.57961667999996</v>
      </c>
      <c r="P19" s="6">
        <f t="shared" si="7"/>
        <v>7.6978745647642057</v>
      </c>
      <c r="Q19" s="6">
        <v>202.41426623000001</v>
      </c>
      <c r="R19" s="6">
        <v>232.90726318</v>
      </c>
      <c r="S19" s="6">
        <f t="shared" si="8"/>
        <v>-13.092334061919658</v>
      </c>
      <c r="T19" s="7">
        <f>N19*100/$N$29</f>
        <v>1.5676870210460843</v>
      </c>
      <c r="U19" s="7">
        <f>O19*100/$O$29</f>
        <v>1.5437557076806034</v>
      </c>
      <c r="V19" s="11"/>
      <c r="W19" s="11"/>
      <c r="X19" s="11"/>
    </row>
    <row r="20" spans="1:24">
      <c r="A20" s="5">
        <v>16</v>
      </c>
      <c r="B20" s="9" t="str">
        <f t="shared" si="0"/>
        <v>TUnŻ CARDIF POLSKA S.A.</v>
      </c>
      <c r="C20" s="6">
        <f t="shared" si="1"/>
        <v>65.492662030818764</v>
      </c>
      <c r="D20" s="6">
        <f t="shared" si="2"/>
        <v>50.059363722040985</v>
      </c>
      <c r="E20" s="6">
        <f t="shared" si="3"/>
        <v>30.829992954909557</v>
      </c>
      <c r="F20" s="6">
        <f t="shared" si="4"/>
        <v>9.5093094618215286</v>
      </c>
      <c r="G20" s="6">
        <f t="shared" si="5"/>
        <v>8.4144051557602513</v>
      </c>
      <c r="H20" s="7">
        <f t="shared" si="6"/>
        <v>13.01226035344564</v>
      </c>
      <c r="I20" s="7">
        <f>C20*100/$C$29</f>
        <v>1.2463464485861029</v>
      </c>
      <c r="J20" s="7">
        <f>D20*100/$D$29</f>
        <v>1.0897624911401651</v>
      </c>
      <c r="L20" s="5">
        <v>16</v>
      </c>
      <c r="M20" s="9" t="s">
        <v>34</v>
      </c>
      <c r="N20" s="6">
        <v>284.76209451</v>
      </c>
      <c r="O20" s="6">
        <v>234.77340992000001</v>
      </c>
      <c r="P20" s="6">
        <f t="shared" si="7"/>
        <v>21.292311001928979</v>
      </c>
      <c r="Q20" s="6">
        <v>41.346477540000002</v>
      </c>
      <c r="R20" s="6">
        <v>39.46271874</v>
      </c>
      <c r="S20" s="6">
        <f t="shared" si="8"/>
        <v>4.7735150038980976</v>
      </c>
      <c r="T20" s="7">
        <f>N20*100/$N$29</f>
        <v>1.2463464485861031</v>
      </c>
      <c r="U20" s="7">
        <f>O20*100/$O$29</f>
        <v>1.0897624911401653</v>
      </c>
      <c r="V20" s="11"/>
      <c r="W20" s="11"/>
      <c r="X20" s="11"/>
    </row>
    <row r="21" spans="1:24">
      <c r="A21" s="5">
        <v>17</v>
      </c>
      <c r="B21" s="9" t="str">
        <f t="shared" si="0"/>
        <v>OPEN LIFE TU ŻYCIE S.A.</v>
      </c>
      <c r="C21" s="6">
        <f t="shared" si="1"/>
        <v>26.609283424563017</v>
      </c>
      <c r="D21" s="6">
        <f t="shared" si="2"/>
        <v>21.495997321904518</v>
      </c>
      <c r="E21" s="6">
        <f t="shared" si="3"/>
        <v>23.787154538989626</v>
      </c>
      <c r="F21" s="6">
        <f t="shared" si="4"/>
        <v>164.9106534728611</v>
      </c>
      <c r="G21" s="6">
        <f t="shared" si="5"/>
        <v>466.18086872427983</v>
      </c>
      <c r="H21" s="7">
        <f t="shared" si="6"/>
        <v>-64.625177793300523</v>
      </c>
      <c r="I21" s="7">
        <f>C21*100/$C$29</f>
        <v>0.50638323236913274</v>
      </c>
      <c r="J21" s="7">
        <f>D21*100/$D$29</f>
        <v>0.4679550407618705</v>
      </c>
      <c r="L21" s="5">
        <v>17</v>
      </c>
      <c r="M21" s="9" t="s">
        <v>29</v>
      </c>
      <c r="N21" s="6">
        <v>115.69716432999999</v>
      </c>
      <c r="O21" s="6">
        <v>100.81407784</v>
      </c>
      <c r="P21" s="6">
        <f t="shared" si="7"/>
        <v>14.762904952243517</v>
      </c>
      <c r="Q21" s="6">
        <v>717.03152130000001</v>
      </c>
      <c r="R21" s="6">
        <v>2186.3416562299999</v>
      </c>
      <c r="S21" s="6">
        <f t="shared" si="8"/>
        <v>-67.20404977617234</v>
      </c>
      <c r="T21" s="7">
        <f>N21*100/$N$29</f>
        <v>0.50638323236913274</v>
      </c>
      <c r="U21" s="7">
        <f>O21*100/$O$29</f>
        <v>0.46795504076187044</v>
      </c>
      <c r="V21" s="11"/>
      <c r="W21" s="11"/>
      <c r="X21" s="11"/>
    </row>
    <row r="22" spans="1:24">
      <c r="A22" s="5">
        <v>18</v>
      </c>
      <c r="B22" s="9" t="str">
        <f t="shared" si="0"/>
        <v>POCZTOWE TUnŻ S.A.</v>
      </c>
      <c r="C22" s="6">
        <f t="shared" si="1"/>
        <v>16.742420308187672</v>
      </c>
      <c r="D22" s="6">
        <f t="shared" si="2"/>
        <v>14.369880357790146</v>
      </c>
      <c r="E22" s="6">
        <f t="shared" si="3"/>
        <v>16.510505942461336</v>
      </c>
      <c r="F22" s="6">
        <f t="shared" si="4"/>
        <v>10.003152964581416</v>
      </c>
      <c r="G22" s="6">
        <f t="shared" si="5"/>
        <v>8.6198639736454936</v>
      </c>
      <c r="H22" s="7">
        <f t="shared" si="6"/>
        <v>16.047689327409472</v>
      </c>
      <c r="I22" s="7">
        <f>C22*100/$C$29</f>
        <v>0.3186136499082336</v>
      </c>
      <c r="J22" s="7">
        <f>D22*100/$D$29</f>
        <v>0.31282372470900133</v>
      </c>
      <c r="L22" s="5">
        <v>18</v>
      </c>
      <c r="M22" s="9" t="s">
        <v>37</v>
      </c>
      <c r="N22" s="6">
        <v>72.796043499999996</v>
      </c>
      <c r="O22" s="6">
        <v>67.393301890000004</v>
      </c>
      <c r="P22" s="6">
        <f t="shared" si="7"/>
        <v>8.016733797697583</v>
      </c>
      <c r="Q22" s="6">
        <v>43.493709089999996</v>
      </c>
      <c r="R22" s="6">
        <v>40.426300049999995</v>
      </c>
      <c r="S22" s="6">
        <f t="shared" si="8"/>
        <v>7.5876571346033899</v>
      </c>
      <c r="T22" s="7">
        <f>N22*100/$N$29</f>
        <v>0.3186136499082336</v>
      </c>
      <c r="U22" s="7">
        <f>O22*100/$O$29</f>
        <v>0.31282372470900138</v>
      </c>
      <c r="V22" s="11"/>
      <c r="W22" s="11"/>
      <c r="X22" s="11"/>
    </row>
    <row r="23" spans="1:24">
      <c r="A23" s="5">
        <v>19</v>
      </c>
      <c r="B23" s="9" t="str">
        <f t="shared" si="0"/>
        <v>SALTUS TU ŻYCIE SA</v>
      </c>
      <c r="C23" s="6">
        <f t="shared" si="1"/>
        <v>11.628408820147193</v>
      </c>
      <c r="D23" s="6">
        <f t="shared" si="2"/>
        <v>15.78537633638244</v>
      </c>
      <c r="E23" s="6">
        <f t="shared" si="3"/>
        <v>-26.334294651272828</v>
      </c>
      <c r="F23" s="6">
        <f t="shared" si="4"/>
        <v>3.7305408969641216</v>
      </c>
      <c r="G23" s="6">
        <f t="shared" si="5"/>
        <v>4.3865315912919254</v>
      </c>
      <c r="H23" s="7">
        <f t="shared" si="6"/>
        <v>-14.954655647073565</v>
      </c>
      <c r="I23" s="7">
        <f>C23*100/$C$29</f>
        <v>0.22129236446180509</v>
      </c>
      <c r="J23" s="7">
        <f>D23*100/$D$29</f>
        <v>0.34363822791353255</v>
      </c>
      <c r="L23" s="5">
        <v>19</v>
      </c>
      <c r="M23" s="9" t="s">
        <v>36</v>
      </c>
      <c r="N23" s="6">
        <v>50.560321549999998</v>
      </c>
      <c r="O23" s="6">
        <v>74.031836479999996</v>
      </c>
      <c r="P23" s="6">
        <f t="shared" si="7"/>
        <v>-31.704623370164427</v>
      </c>
      <c r="Q23" s="6">
        <v>16.22039182</v>
      </c>
      <c r="R23" s="6">
        <v>20.572394509999999</v>
      </c>
      <c r="S23" s="6">
        <f t="shared" si="8"/>
        <v>-21.154575311515345</v>
      </c>
      <c r="T23" s="7">
        <f>N23*100/$N$29</f>
        <v>0.22129236446180511</v>
      </c>
      <c r="U23" s="7">
        <f>O23*100/$O$29</f>
        <v>0.34363822791353249</v>
      </c>
      <c r="V23" s="11"/>
      <c r="W23" s="11"/>
      <c r="X23" s="11"/>
    </row>
    <row r="24" spans="1:24">
      <c r="A24" s="5">
        <v>20</v>
      </c>
      <c r="B24" s="9" t="str">
        <f t="shared" si="0"/>
        <v>SIGNAL IDUNA ŻYCIE POLSKA TU S.A.</v>
      </c>
      <c r="C24" s="6">
        <f t="shared" si="1"/>
        <v>11.180552339006439</v>
      </c>
      <c r="D24" s="6">
        <f t="shared" si="2"/>
        <v>8.8470019339431545</v>
      </c>
      <c r="E24" s="6">
        <f t="shared" si="3"/>
        <v>26.376736689863137</v>
      </c>
      <c r="F24" s="6">
        <f t="shared" si="4"/>
        <v>5.667876508739651</v>
      </c>
      <c r="G24" s="6">
        <f t="shared" si="5"/>
        <v>4.2009595812277452</v>
      </c>
      <c r="H24" s="7">
        <f t="shared" si="6"/>
        <v>34.918615595991838</v>
      </c>
      <c r="I24" s="7">
        <f>C24*100/$C$29</f>
        <v>0.21276951140563549</v>
      </c>
      <c r="J24" s="7">
        <f>D24*100/$D$29</f>
        <v>0.19259395545235009</v>
      </c>
      <c r="L24" s="5">
        <v>20</v>
      </c>
      <c r="M24" s="9" t="s">
        <v>38</v>
      </c>
      <c r="N24" s="6">
        <v>48.61304157</v>
      </c>
      <c r="O24" s="6">
        <v>41.491554369999996</v>
      </c>
      <c r="P24" s="6">
        <f t="shared" si="7"/>
        <v>17.163703091222615</v>
      </c>
      <c r="Q24" s="6">
        <v>24.643927060000003</v>
      </c>
      <c r="R24" s="6">
        <v>19.702080340000002</v>
      </c>
      <c r="S24" s="6">
        <f t="shared" si="8"/>
        <v>25.082867568897541</v>
      </c>
      <c r="T24" s="7">
        <f>N24*100/$N$29</f>
        <v>0.21276951140563549</v>
      </c>
      <c r="U24" s="7">
        <f>O24*100/$O$29</f>
        <v>0.19259395545235009</v>
      </c>
      <c r="V24" s="11"/>
      <c r="W24" s="11"/>
      <c r="X24" s="11"/>
    </row>
    <row r="25" spans="1:24">
      <c r="A25" s="5">
        <v>21</v>
      </c>
      <c r="B25" s="9" t="str">
        <f t="shared" si="0"/>
        <v>POLSKI GAZ TUW na ŻYCIE</v>
      </c>
      <c r="C25" s="6">
        <f t="shared" si="1"/>
        <v>5.4800573620055202</v>
      </c>
      <c r="D25" s="6">
        <f t="shared" si="2"/>
        <v>4.4467935670270151</v>
      </c>
      <c r="E25" s="6">
        <f t="shared" si="3"/>
        <v>23.236153857920442</v>
      </c>
      <c r="F25" s="6">
        <f t="shared" si="4"/>
        <v>3.0803851793928243</v>
      </c>
      <c r="G25" s="6">
        <f t="shared" si="5"/>
        <v>2.8810159299771851</v>
      </c>
      <c r="H25" s="7">
        <f t="shared" si="6"/>
        <v>6.9201022924304993</v>
      </c>
      <c r="I25" s="7">
        <f>C25*100/$C$29</f>
        <v>0.10428725630315201</v>
      </c>
      <c r="J25" s="7">
        <f>D25*100/$D$29</f>
        <v>9.6804043736891623E-2</v>
      </c>
      <c r="L25" s="5">
        <v>21</v>
      </c>
      <c r="M25" s="9" t="s">
        <v>41</v>
      </c>
      <c r="N25" s="6">
        <v>23.827289410000002</v>
      </c>
      <c r="O25" s="6">
        <v>20.855017149999998</v>
      </c>
      <c r="P25" s="6">
        <f t="shared" si="7"/>
        <v>14.252072959815351</v>
      </c>
      <c r="Q25" s="6">
        <v>13.39351476</v>
      </c>
      <c r="R25" s="6">
        <v>13.51167661</v>
      </c>
      <c r="S25" s="6">
        <f t="shared" si="8"/>
        <v>-0.87451656378860321</v>
      </c>
      <c r="T25" s="7">
        <f>N25*100/$N$29</f>
        <v>0.10428725630315201</v>
      </c>
      <c r="U25" s="7">
        <f>O25*100/$O$29</f>
        <v>9.6804043736891637E-2</v>
      </c>
      <c r="V25" s="11"/>
      <c r="W25" s="11"/>
      <c r="X25" s="11"/>
    </row>
    <row r="26" spans="1:24">
      <c r="A26" s="5">
        <v>22</v>
      </c>
      <c r="B26" s="9" t="str">
        <f t="shared" si="0"/>
        <v>TU INTER-ŻYCIE POLSKA S.A.</v>
      </c>
      <c r="C26" s="6">
        <f t="shared" si="1"/>
        <v>4.5794470630174793</v>
      </c>
      <c r="D26" s="6">
        <f t="shared" si="2"/>
        <v>4.1328255335934667</v>
      </c>
      <c r="E26" s="6">
        <f t="shared" si="3"/>
        <v>10.806687235976256</v>
      </c>
      <c r="F26" s="6">
        <f t="shared" si="4"/>
        <v>2.3472887879484823</v>
      </c>
      <c r="G26" s="6">
        <f t="shared" si="5"/>
        <v>2.4021011322203036</v>
      </c>
      <c r="H26" s="7">
        <f t="shared" si="6"/>
        <v>-2.2818499827755829</v>
      </c>
      <c r="I26" s="7">
        <f>C26*100/$C$29</f>
        <v>8.7148352296232676E-2</v>
      </c>
      <c r="J26" s="7">
        <f>D26*100/$D$29</f>
        <v>8.9969146910141212E-2</v>
      </c>
      <c r="L26" s="5">
        <v>22</v>
      </c>
      <c r="M26" s="9" t="s">
        <v>39</v>
      </c>
      <c r="N26" s="6">
        <v>19.911435829999999</v>
      </c>
      <c r="O26" s="6">
        <v>19.38253847</v>
      </c>
      <c r="P26" s="6">
        <f t="shared" si="7"/>
        <v>2.7287311247627173</v>
      </c>
      <c r="Q26" s="6">
        <v>10.206011650000001</v>
      </c>
      <c r="R26" s="6">
        <v>11.265614100000001</v>
      </c>
      <c r="S26" s="6">
        <f t="shared" si="8"/>
        <v>-9.4056341766579834</v>
      </c>
      <c r="T26" s="7">
        <f>N26*100/$N$29</f>
        <v>8.7148352296232676E-2</v>
      </c>
      <c r="U26" s="7">
        <f>O26*100/$O$29</f>
        <v>8.9969146910141226E-2</v>
      </c>
      <c r="V26" s="11"/>
      <c r="W26" s="11"/>
      <c r="X26" s="11"/>
    </row>
    <row r="27" spans="1:24">
      <c r="A27" s="5">
        <v>23</v>
      </c>
      <c r="B27" s="9" t="str">
        <f t="shared" si="0"/>
        <v>TUW REJENT-LIFE</v>
      </c>
      <c r="C27" s="6">
        <f t="shared" si="1"/>
        <v>4.4696088224471024</v>
      </c>
      <c r="D27" s="6">
        <f t="shared" si="2"/>
        <v>4.0236116249813429</v>
      </c>
      <c r="E27" s="6">
        <f t="shared" si="3"/>
        <v>11.08449917722433</v>
      </c>
      <c r="F27" s="6">
        <f t="shared" si="4"/>
        <v>3.1671677966881324</v>
      </c>
      <c r="G27" s="6">
        <f t="shared" si="5"/>
        <v>2.8276506599287834</v>
      </c>
      <c r="H27" s="7">
        <f t="shared" si="6"/>
        <v>12.007039680350744</v>
      </c>
      <c r="I27" s="7">
        <f>C27*100/$C$29</f>
        <v>8.5058095207745182E-2</v>
      </c>
      <c r="J27" s="7">
        <f>D27*100/$D$29</f>
        <v>8.7591625258504655E-2</v>
      </c>
      <c r="L27" s="5">
        <v>23</v>
      </c>
      <c r="M27" s="9" t="s">
        <v>19</v>
      </c>
      <c r="N27" s="6">
        <v>19.433859160000001</v>
      </c>
      <c r="O27" s="6">
        <v>18.870336159999997</v>
      </c>
      <c r="P27" s="6">
        <f t="shared" si="7"/>
        <v>2.9862902028980329</v>
      </c>
      <c r="Q27" s="6">
        <v>13.77084558</v>
      </c>
      <c r="R27" s="6">
        <v>13.261398830000001</v>
      </c>
      <c r="S27" s="6">
        <f t="shared" si="8"/>
        <v>3.8415762660536643</v>
      </c>
      <c r="T27" s="7">
        <f>N27*100/$N$29</f>
        <v>8.5058095207745182E-2</v>
      </c>
      <c r="U27" s="7">
        <f>O27*100/$O$29</f>
        <v>8.7591625258504641E-2</v>
      </c>
      <c r="V27" s="11"/>
      <c r="W27" s="11"/>
      <c r="X27" s="11"/>
    </row>
    <row r="28" spans="1:24">
      <c r="A28" s="5">
        <v>24</v>
      </c>
      <c r="B28" s="9" t="str">
        <f t="shared" si="0"/>
        <v>NATIONALE-NEDERLANDEN TUnŻ S.A.* (closed)</v>
      </c>
      <c r="C28" s="6">
        <f t="shared" si="1"/>
        <v>0</v>
      </c>
      <c r="D28" s="6">
        <f t="shared" si="2"/>
        <v>351.40001550352889</v>
      </c>
      <c r="E28" s="6">
        <f t="shared" si="3"/>
        <v>-100</v>
      </c>
      <c r="F28" s="6">
        <f t="shared" si="4"/>
        <v>0</v>
      </c>
      <c r="G28" s="6">
        <f t="shared" si="5"/>
        <v>259.05538234290708</v>
      </c>
      <c r="H28" s="7">
        <f t="shared" si="6"/>
        <v>-100</v>
      </c>
      <c r="I28" s="7">
        <f>C28*100/$C$29</f>
        <v>0</v>
      </c>
      <c r="J28" s="7">
        <f>D28*100/$D$29</f>
        <v>7.6497687507204555</v>
      </c>
      <c r="L28" s="5">
        <v>24</v>
      </c>
      <c r="M28" s="9" t="s">
        <v>71</v>
      </c>
      <c r="N28" s="6">
        <v>0</v>
      </c>
      <c r="O28" s="6">
        <v>1648.0309327100001</v>
      </c>
      <c r="P28" s="6">
        <f t="shared" si="7"/>
        <v>-100</v>
      </c>
      <c r="Q28" s="6">
        <v>0</v>
      </c>
      <c r="R28" s="6">
        <v>1214.94383765</v>
      </c>
      <c r="S28" s="6">
        <f t="shared" si="8"/>
        <v>-100</v>
      </c>
      <c r="T28" s="7">
        <f>N28*100/$N$29</f>
        <v>0</v>
      </c>
      <c r="U28" s="7">
        <f>O28*100/$O$29</f>
        <v>7.6497687507204555</v>
      </c>
      <c r="V28" s="11"/>
      <c r="W28" s="11"/>
      <c r="X28" s="11"/>
    </row>
    <row r="29" spans="1:24" s="18" customFormat="1">
      <c r="A29" s="14" t="s">
        <v>11</v>
      </c>
      <c r="B29" s="15"/>
      <c r="C29" s="16">
        <f t="shared" si="1"/>
        <v>5254.7718256922726</v>
      </c>
      <c r="D29" s="16">
        <f t="shared" si="2"/>
        <v>4593.6031134331224</v>
      </c>
      <c r="E29" s="16">
        <f t="shared" ref="E29" si="9">C29*100/D29-100</f>
        <v>14.393248522618066</v>
      </c>
      <c r="F29" s="16">
        <f t="shared" si="4"/>
        <v>3732.5798156002761</v>
      </c>
      <c r="G29" s="16">
        <f t="shared" si="5"/>
        <v>4023.5333178745814</v>
      </c>
      <c r="H29" s="17">
        <f t="shared" ref="H29" si="10">F29*100/G29-100</f>
        <v>-7.23129347486055</v>
      </c>
      <c r="I29" s="17">
        <f t="shared" ref="I29" si="11">C29*100/$C$29</f>
        <v>100</v>
      </c>
      <c r="J29" s="17">
        <f t="shared" ref="J29" si="12">D29*100/$D$29</f>
        <v>100</v>
      </c>
      <c r="L29" s="14" t="s">
        <v>11</v>
      </c>
      <c r="M29" s="19"/>
      <c r="N29" s="16">
        <v>22847.747898109999</v>
      </c>
      <c r="O29" s="16">
        <v>21543.539241689999</v>
      </c>
      <c r="P29" s="16">
        <f t="shared" si="7"/>
        <v>6.0538272833841376</v>
      </c>
      <c r="Q29" s="16">
        <v>16229.25703823</v>
      </c>
      <c r="R29" s="16">
        <v>18869.968907499999</v>
      </c>
      <c r="S29" s="16">
        <f t="shared" ref="S29" si="13">Q29*100/R29-100</f>
        <v>-13.994256600075431</v>
      </c>
      <c r="T29" s="17">
        <f>N29*100/$N$29</f>
        <v>99.999999999999986</v>
      </c>
      <c r="U29" s="17">
        <f>O29*100/$O$29</f>
        <v>99.999999999999986</v>
      </c>
      <c r="W29" s="20"/>
    </row>
    <row r="30" spans="1:24" s="21" customFormat="1"/>
    <row r="31" spans="1:24" s="21" customFormat="1">
      <c r="B31" s="22" t="s">
        <v>14</v>
      </c>
      <c r="F31" s="23" t="s">
        <v>15</v>
      </c>
      <c r="M31" s="24"/>
      <c r="N31" s="25"/>
      <c r="O31" s="25"/>
      <c r="P31" s="25"/>
      <c r="Q31" s="25"/>
    </row>
    <row r="32" spans="1:24" s="21" customFormat="1">
      <c r="B32" s="2" t="s">
        <v>62</v>
      </c>
      <c r="F32" s="21" t="s">
        <v>16</v>
      </c>
      <c r="M32" s="24"/>
      <c r="N32" s="25"/>
      <c r="O32" s="25"/>
      <c r="P32" s="25"/>
      <c r="Q32" s="25"/>
    </row>
    <row r="33" spans="1:17" s="21" customFormat="1">
      <c r="B33" s="21" t="s">
        <v>59</v>
      </c>
      <c r="F33" s="23" t="s">
        <v>17</v>
      </c>
      <c r="M33" s="24"/>
      <c r="N33" s="25"/>
      <c r="O33" s="25"/>
      <c r="P33" s="25"/>
      <c r="Q33" s="25"/>
    </row>
    <row r="34" spans="1:17" s="21" customFormat="1">
      <c r="M34" s="24"/>
      <c r="N34" s="25"/>
      <c r="O34" s="25"/>
      <c r="P34" s="25"/>
      <c r="Q34" s="25"/>
    </row>
    <row r="35" spans="1:17" s="21" customFormat="1" ht="15">
      <c r="A35"/>
      <c r="M35" s="24"/>
      <c r="N35" s="25"/>
      <c r="O35" s="25"/>
      <c r="P35" s="25"/>
      <c r="Q35" s="25"/>
    </row>
    <row r="36" spans="1:17" s="21" customFormat="1" ht="15">
      <c r="A36" t="s">
        <v>72</v>
      </c>
      <c r="M36" s="24"/>
      <c r="N36" s="25"/>
      <c r="O36" s="25"/>
      <c r="P36" s="25"/>
      <c r="Q36" s="25"/>
    </row>
    <row r="37" spans="1:17" s="21" customFormat="1">
      <c r="M37" s="24"/>
      <c r="N37" s="25"/>
      <c r="O37" s="25"/>
      <c r="P37" s="25"/>
      <c r="Q37" s="25"/>
    </row>
    <row r="38" spans="1:17" s="21" customFormat="1">
      <c r="M38" s="24"/>
      <c r="N38" s="25"/>
      <c r="O38" s="25"/>
      <c r="P38" s="25"/>
      <c r="Q38" s="25"/>
    </row>
    <row r="39" spans="1:17" s="21" customFormat="1">
      <c r="M39" s="24"/>
      <c r="N39" s="25"/>
      <c r="O39" s="25"/>
      <c r="P39" s="25"/>
      <c r="Q39" s="25"/>
    </row>
    <row r="40" spans="1:17" s="21" customFormat="1">
      <c r="M40" s="24"/>
      <c r="N40" s="25"/>
      <c r="O40" s="25"/>
      <c r="P40" s="25"/>
      <c r="Q40" s="25"/>
    </row>
    <row r="41" spans="1:17" s="21" customFormat="1">
      <c r="M41" s="24"/>
      <c r="N41" s="25"/>
      <c r="O41" s="25"/>
      <c r="P41" s="25"/>
      <c r="Q41" s="25"/>
    </row>
    <row r="42" spans="1:17" s="21" customFormat="1">
      <c r="M42" s="24"/>
      <c r="N42" s="25"/>
      <c r="O42" s="25"/>
      <c r="P42" s="25"/>
      <c r="Q42" s="25"/>
    </row>
    <row r="43" spans="1:17" s="21" customFormat="1">
      <c r="M43" s="24"/>
      <c r="N43" s="25"/>
      <c r="O43" s="25"/>
      <c r="P43" s="25"/>
      <c r="Q43" s="25"/>
    </row>
    <row r="44" spans="1:17" s="21" customFormat="1">
      <c r="M44" s="24"/>
      <c r="N44" s="25"/>
      <c r="O44" s="25"/>
      <c r="P44" s="25"/>
      <c r="Q44" s="25"/>
    </row>
    <row r="45" spans="1:17">
      <c r="M45" s="12"/>
      <c r="N45" s="11"/>
      <c r="O45" s="11"/>
      <c r="P45" s="11"/>
      <c r="Q45" s="11"/>
    </row>
    <row r="46" spans="1:17">
      <c r="M46" s="12"/>
      <c r="N46" s="11"/>
      <c r="O46" s="11"/>
      <c r="P46" s="11"/>
      <c r="Q46" s="11"/>
    </row>
    <row r="47" spans="1:17">
      <c r="M47" s="12"/>
      <c r="N47" s="11"/>
      <c r="O47" s="11"/>
      <c r="P47" s="11"/>
      <c r="Q47" s="11"/>
    </row>
    <row r="48" spans="1:17">
      <c r="M48" s="12"/>
      <c r="N48" s="11"/>
      <c r="O48" s="11"/>
      <c r="P48" s="11"/>
      <c r="Q48" s="11"/>
    </row>
    <row r="49" spans="13:17">
      <c r="M49" s="12"/>
      <c r="N49" s="11"/>
      <c r="O49" s="11"/>
      <c r="P49" s="11"/>
      <c r="Q49" s="11"/>
    </row>
    <row r="50" spans="13:17">
      <c r="M50" s="12"/>
      <c r="N50" s="11"/>
      <c r="O50" s="11"/>
      <c r="P50" s="11"/>
      <c r="Q50" s="11"/>
    </row>
    <row r="51" spans="13:17">
      <c r="M51" s="12"/>
      <c r="N51" s="11"/>
      <c r="O51" s="11"/>
      <c r="P51" s="11"/>
      <c r="Q51" s="11"/>
    </row>
    <row r="52" spans="13:17">
      <c r="M52" s="12"/>
      <c r="N52" s="11"/>
      <c r="O52" s="11"/>
      <c r="P52" s="11"/>
      <c r="Q52" s="11"/>
    </row>
    <row r="53" spans="13:17">
      <c r="M53" s="12"/>
      <c r="N53" s="11"/>
      <c r="O53" s="11"/>
      <c r="P53" s="11"/>
      <c r="Q53" s="11"/>
    </row>
    <row r="54" spans="13:17">
      <c r="M54" s="12"/>
      <c r="N54" s="11"/>
      <c r="O54" s="11"/>
      <c r="P54" s="11"/>
      <c r="Q54" s="11"/>
    </row>
    <row r="55" spans="13:17">
      <c r="M55" s="12"/>
      <c r="N55" s="11"/>
      <c r="O55" s="11"/>
      <c r="P55" s="11"/>
      <c r="Q55" s="11"/>
    </row>
    <row r="56" spans="13:17">
      <c r="M56" s="12"/>
      <c r="N56" s="11"/>
      <c r="O56" s="11"/>
      <c r="P56" s="11"/>
      <c r="Q56" s="11"/>
    </row>
    <row r="57" spans="13:17">
      <c r="Q57" s="11"/>
    </row>
  </sheetData>
  <sortState xmlns:xlrd2="http://schemas.microsoft.com/office/spreadsheetml/2017/richdata2" ref="M31:N56">
    <sortCondition descending="1" ref="N33:N56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3"/>
  <sheetViews>
    <sheetView view="pageBreakPreview" topLeftCell="A18" zoomScale="80" zoomScaleNormal="85" zoomScaleSheetLayoutView="80" workbookViewId="0">
      <selection activeCell="D34" sqref="D34"/>
    </sheetView>
  </sheetViews>
  <sheetFormatPr defaultRowHeight="12.75"/>
  <cols>
    <col min="1" max="1" width="3.5703125" style="2" customWidth="1"/>
    <col min="2" max="2" width="28.42578125" style="2" customWidth="1"/>
    <col min="3" max="3" width="14.28515625" style="2" customWidth="1"/>
    <col min="4" max="4" width="14.7109375" style="2" customWidth="1"/>
    <col min="5" max="5" width="10.28515625" style="2" bestFit="1" customWidth="1"/>
    <col min="6" max="7" width="13.42578125" style="2" bestFit="1" customWidth="1"/>
    <col min="8" max="8" width="10.28515625" style="2" bestFit="1" customWidth="1"/>
    <col min="9" max="10" width="11.5703125" style="2" bestFit="1" customWidth="1"/>
    <col min="11" max="11" width="9.140625" style="2"/>
    <col min="12" max="12" width="3.85546875" style="2" customWidth="1"/>
    <col min="13" max="13" width="27.42578125" style="2" customWidth="1"/>
    <col min="14" max="15" width="14.85546875" style="2" bestFit="1" customWidth="1"/>
    <col min="16" max="16" width="13.140625" style="2" customWidth="1"/>
    <col min="17" max="18" width="14.85546875" style="2" bestFit="1" customWidth="1"/>
    <col min="19" max="19" width="12.42578125" style="2" bestFit="1" customWidth="1"/>
    <col min="20" max="21" width="12" style="2" customWidth="1"/>
    <col min="22" max="22" width="11" style="2" bestFit="1" customWidth="1"/>
    <col min="23" max="16384" width="9.140625" style="2"/>
  </cols>
  <sheetData>
    <row r="1" spans="1:27">
      <c r="A1" s="1" t="s">
        <v>13</v>
      </c>
      <c r="D1" s="3"/>
      <c r="E1" s="3"/>
      <c r="F1" s="3"/>
      <c r="G1" s="3"/>
      <c r="H1" s="3"/>
      <c r="I1" s="3"/>
      <c r="J1" s="3"/>
      <c r="L1" s="1" t="s">
        <v>13</v>
      </c>
      <c r="O1" s="3"/>
      <c r="P1" s="3"/>
      <c r="Q1" s="3"/>
      <c r="R1" s="3"/>
      <c r="S1" s="26" t="s">
        <v>2</v>
      </c>
      <c r="T1" s="26"/>
      <c r="U1" s="26"/>
    </row>
    <row r="2" spans="1:27" ht="12.75" customHeight="1">
      <c r="A2" s="27" t="s">
        <v>3</v>
      </c>
      <c r="B2" s="27" t="s">
        <v>4</v>
      </c>
      <c r="C2" s="30" t="s">
        <v>5</v>
      </c>
      <c r="D2" s="31"/>
      <c r="E2" s="32"/>
      <c r="F2" s="33" t="s">
        <v>6</v>
      </c>
      <c r="G2" s="34"/>
      <c r="H2" s="35"/>
      <c r="I2" s="36" t="s">
        <v>7</v>
      </c>
      <c r="J2" s="37"/>
      <c r="L2" s="27" t="s">
        <v>3</v>
      </c>
      <c r="M2" s="27" t="s">
        <v>4</v>
      </c>
      <c r="N2" s="30" t="s">
        <v>5</v>
      </c>
      <c r="O2" s="31"/>
      <c r="P2" s="32"/>
      <c r="Q2" s="33" t="s">
        <v>6</v>
      </c>
      <c r="R2" s="34"/>
      <c r="S2" s="35"/>
      <c r="T2" s="36" t="s">
        <v>7</v>
      </c>
      <c r="U2" s="37"/>
    </row>
    <row r="3" spans="1:27">
      <c r="A3" s="28"/>
      <c r="B3" s="28"/>
      <c r="C3" s="4">
        <v>2023</v>
      </c>
      <c r="D3" s="4">
        <v>2022</v>
      </c>
      <c r="E3" s="4" t="s">
        <v>8</v>
      </c>
      <c r="F3" s="4">
        <v>2023</v>
      </c>
      <c r="G3" s="4">
        <v>2022</v>
      </c>
      <c r="H3" s="4" t="s">
        <v>8</v>
      </c>
      <c r="I3" s="4">
        <v>2023</v>
      </c>
      <c r="J3" s="4">
        <v>2022</v>
      </c>
      <c r="L3" s="28"/>
      <c r="M3" s="28"/>
      <c r="N3" s="4">
        <v>2023</v>
      </c>
      <c r="O3" s="4">
        <v>2022</v>
      </c>
      <c r="P3" s="4" t="s">
        <v>8</v>
      </c>
      <c r="Q3" s="4">
        <v>2023</v>
      </c>
      <c r="R3" s="4">
        <v>2022</v>
      </c>
      <c r="S3" s="4" t="s">
        <v>8</v>
      </c>
      <c r="T3" s="4">
        <v>2023</v>
      </c>
      <c r="U3" s="4">
        <v>2022</v>
      </c>
    </row>
    <row r="4" spans="1:27">
      <c r="A4" s="29"/>
      <c r="B4" s="29"/>
      <c r="C4" s="10" t="s">
        <v>12</v>
      </c>
      <c r="D4" s="10" t="s">
        <v>12</v>
      </c>
      <c r="E4" s="10" t="s">
        <v>10</v>
      </c>
      <c r="F4" s="10" t="s">
        <v>12</v>
      </c>
      <c r="G4" s="10" t="s">
        <v>12</v>
      </c>
      <c r="H4" s="10" t="s">
        <v>10</v>
      </c>
      <c r="I4" s="10" t="s">
        <v>10</v>
      </c>
      <c r="J4" s="10" t="s">
        <v>10</v>
      </c>
      <c r="L4" s="29"/>
      <c r="M4" s="29"/>
      <c r="N4" s="10" t="s">
        <v>9</v>
      </c>
      <c r="O4" s="10" t="s">
        <v>9</v>
      </c>
      <c r="P4" s="10" t="s">
        <v>10</v>
      </c>
      <c r="Q4" s="10" t="s">
        <v>9</v>
      </c>
      <c r="R4" s="10" t="s">
        <v>9</v>
      </c>
      <c r="S4" s="10" t="s">
        <v>10</v>
      </c>
      <c r="T4" s="10" t="s">
        <v>10</v>
      </c>
      <c r="U4" s="10" t="s">
        <v>10</v>
      </c>
    </row>
    <row r="5" spans="1:27">
      <c r="A5" s="5">
        <v>1</v>
      </c>
      <c r="B5" s="9" t="str">
        <f>M5</f>
        <v>PZU SA</v>
      </c>
      <c r="C5" s="6">
        <f>N5/4.348</f>
        <v>3722.9753551425943</v>
      </c>
      <c r="D5" s="6">
        <f>O5/4.6899</f>
        <v>3132.6302376063459</v>
      </c>
      <c r="E5" s="6">
        <f>C5*100/D5-100</f>
        <v>18.845030302310207</v>
      </c>
      <c r="F5" s="6">
        <f>Q5/4.348</f>
        <v>1850.4834496688131</v>
      </c>
      <c r="G5" s="6">
        <f>R5/4.6899</f>
        <v>1586.7248740847353</v>
      </c>
      <c r="H5" s="7">
        <f>F5*100/G5-100</f>
        <v>16.622829823363091</v>
      </c>
      <c r="I5" s="7">
        <f>C5*100/$C$34</f>
        <v>28.884979158137792</v>
      </c>
      <c r="J5" s="7">
        <f>D5*100/$D$34</f>
        <v>28.911887054453928</v>
      </c>
      <c r="L5" s="5">
        <v>1</v>
      </c>
      <c r="M5" s="9" t="s">
        <v>18</v>
      </c>
      <c r="N5" s="6">
        <v>16187.496844159999</v>
      </c>
      <c r="O5" s="6">
        <v>14691.72255135</v>
      </c>
      <c r="P5" s="6">
        <f>N5*100/O5-100</f>
        <v>10.18106820069616</v>
      </c>
      <c r="Q5" s="6">
        <v>8045.9020391599997</v>
      </c>
      <c r="R5" s="6">
        <v>7441.5809869699997</v>
      </c>
      <c r="S5" s="6">
        <f>Q5*100/R5-100</f>
        <v>8.1208691170350704</v>
      </c>
      <c r="T5" s="7">
        <f>N5*100/$N$34</f>
        <v>28.884979158137796</v>
      </c>
      <c r="U5" s="7">
        <f>O5*100/$O$34</f>
        <v>28.911887054453924</v>
      </c>
      <c r="V5" s="11"/>
      <c r="W5" s="11"/>
      <c r="X5" s="11"/>
    </row>
    <row r="6" spans="1:27">
      <c r="A6" s="5">
        <v>2</v>
      </c>
      <c r="B6" s="9" t="str">
        <f t="shared" ref="B6:B28" si="0">M6</f>
        <v>TUiR WARTA S.A.</v>
      </c>
      <c r="C6" s="6">
        <f t="shared" ref="C6:C34" si="1">N6/4.348</f>
        <v>2156.6462188983442</v>
      </c>
      <c r="D6" s="6">
        <f t="shared" ref="D6:D34" si="2">O6/4.6899</f>
        <v>1712.7195351564001</v>
      </c>
      <c r="E6" s="6">
        <f t="shared" ref="E6:E34" si="3">C6*100/D6-100</f>
        <v>25.919403301568934</v>
      </c>
      <c r="F6" s="6">
        <f t="shared" ref="F6:F34" si="4">Q6/4.348</f>
        <v>1096.3288957842688</v>
      </c>
      <c r="G6" s="6">
        <f t="shared" ref="G6:G34" si="5">R6/4.6899</f>
        <v>864.98492872129475</v>
      </c>
      <c r="H6" s="7">
        <f t="shared" ref="H6:H34" si="6">F6*100/G6-100</f>
        <v>26.745433288065399</v>
      </c>
      <c r="I6" s="7">
        <f>C6*100/$C$34</f>
        <v>16.73249891335082</v>
      </c>
      <c r="J6" s="7">
        <f>D6*100/$D$34</f>
        <v>15.807149264522044</v>
      </c>
      <c r="L6" s="5">
        <v>2</v>
      </c>
      <c r="M6" s="9" t="s">
        <v>43</v>
      </c>
      <c r="N6" s="6">
        <v>9377.0977597700003</v>
      </c>
      <c r="O6" s="6">
        <v>8032.4833479300005</v>
      </c>
      <c r="P6" s="6">
        <f t="shared" ref="P6:P34" si="7">N6*100/O6-100</f>
        <v>16.739709920301436</v>
      </c>
      <c r="Q6" s="6">
        <v>4766.8380388700007</v>
      </c>
      <c r="R6" s="6">
        <v>4056.6928172100002</v>
      </c>
      <c r="S6" s="6">
        <f t="shared" ref="S6:S34" si="8">Q6*100/R6-100</f>
        <v>17.505521212927448</v>
      </c>
      <c r="T6" s="7">
        <f>N6*100/$N$34</f>
        <v>16.73249891335082</v>
      </c>
      <c r="U6" s="7">
        <f>O6*100/$O$34</f>
        <v>15.807149264522046</v>
      </c>
      <c r="V6" s="11"/>
      <c r="W6" s="11"/>
      <c r="X6" s="11"/>
    </row>
    <row r="7" spans="1:27">
      <c r="A7" s="5">
        <v>3</v>
      </c>
      <c r="B7" s="9" t="str">
        <f t="shared" si="0"/>
        <v>STU ERGO HESTIA SA</v>
      </c>
      <c r="C7" s="6">
        <f t="shared" si="1"/>
        <v>1982.3218976448943</v>
      </c>
      <c r="D7" s="6">
        <f t="shared" si="2"/>
        <v>1642.4632227702084</v>
      </c>
      <c r="E7" s="6">
        <f t="shared" si="3"/>
        <v>20.692011252554806</v>
      </c>
      <c r="F7" s="6">
        <f t="shared" si="4"/>
        <v>1046.5775676954922</v>
      </c>
      <c r="G7" s="6">
        <f t="shared" si="5"/>
        <v>838.23610207467118</v>
      </c>
      <c r="H7" s="7">
        <f t="shared" si="6"/>
        <v>24.854747380262765</v>
      </c>
      <c r="I7" s="7">
        <f>C7*100/$C$34</f>
        <v>15.379990796635242</v>
      </c>
      <c r="J7" s="7">
        <f>D7*100/$D$34</f>
        <v>15.158734860489449</v>
      </c>
      <c r="L7" s="5">
        <v>3</v>
      </c>
      <c r="M7" s="9" t="s">
        <v>42</v>
      </c>
      <c r="N7" s="6">
        <v>8619.1356109600001</v>
      </c>
      <c r="O7" s="6">
        <v>7702.9882684699996</v>
      </c>
      <c r="P7" s="6">
        <f t="shared" si="7"/>
        <v>11.893401762534026</v>
      </c>
      <c r="Q7" s="6">
        <v>4550.5192643400005</v>
      </c>
      <c r="R7" s="6">
        <v>3931.2434951200003</v>
      </c>
      <c r="S7" s="6">
        <f t="shared" si="8"/>
        <v>15.752668843553707</v>
      </c>
      <c r="T7" s="7">
        <f>N7*100/$N$34</f>
        <v>15.379990796635244</v>
      </c>
      <c r="U7" s="7">
        <f>O7*100/$O$34</f>
        <v>15.158734860489449</v>
      </c>
      <c r="V7" s="11"/>
      <c r="W7" s="11"/>
      <c r="X7" s="11"/>
      <c r="AA7" s="11"/>
    </row>
    <row r="8" spans="1:27">
      <c r="A8" s="5">
        <v>4</v>
      </c>
      <c r="B8" s="9" t="str">
        <f t="shared" si="0"/>
        <v>UNIQA TU S.A.</v>
      </c>
      <c r="C8" s="6">
        <f t="shared" si="1"/>
        <v>857.87827934452628</v>
      </c>
      <c r="D8" s="6">
        <f t="shared" si="2"/>
        <v>721.26803255080063</v>
      </c>
      <c r="E8" s="6">
        <f t="shared" si="3"/>
        <v>18.940288579073254</v>
      </c>
      <c r="F8" s="6">
        <f t="shared" si="4"/>
        <v>424.86238995400186</v>
      </c>
      <c r="G8" s="6">
        <f t="shared" si="5"/>
        <v>381.38389717264761</v>
      </c>
      <c r="H8" s="7">
        <f t="shared" si="6"/>
        <v>11.400191015844612</v>
      </c>
      <c r="I8" s="7">
        <f>C8*100/$C$34</f>
        <v>6.655911966985518</v>
      </c>
      <c r="J8" s="7">
        <f>D8*100/$D$34</f>
        <v>6.6567766737228986</v>
      </c>
      <c r="L8" s="5">
        <v>4</v>
      </c>
      <c r="M8" s="9" t="s">
        <v>57</v>
      </c>
      <c r="N8" s="6">
        <v>3730.0547585900003</v>
      </c>
      <c r="O8" s="6">
        <v>3382.6749458599998</v>
      </c>
      <c r="P8" s="6">
        <f t="shared" si="7"/>
        <v>10.269382021324674</v>
      </c>
      <c r="Q8" s="6">
        <v>1847.3016715200001</v>
      </c>
      <c r="R8" s="6">
        <v>1788.6523393499999</v>
      </c>
      <c r="S8" s="6">
        <f t="shared" si="8"/>
        <v>3.2789676830833088</v>
      </c>
      <c r="T8" s="7">
        <f>N8*100/$N$34</f>
        <v>6.6559119669855189</v>
      </c>
      <c r="U8" s="7">
        <f>O8*100/$O$34</f>
        <v>6.6567766737228995</v>
      </c>
      <c r="V8" s="11"/>
      <c r="W8" s="11"/>
      <c r="X8" s="11"/>
    </row>
    <row r="9" spans="1:27">
      <c r="A9" s="5">
        <v>5</v>
      </c>
      <c r="B9" s="9" t="str">
        <f t="shared" si="0"/>
        <v>GENERALI T.U. S.A.</v>
      </c>
      <c r="C9" s="6">
        <f t="shared" si="1"/>
        <v>582.15101816007359</v>
      </c>
      <c r="D9" s="6">
        <f t="shared" si="2"/>
        <v>568.31264012452289</v>
      </c>
      <c r="E9" s="6">
        <f t="shared" si="3"/>
        <v>2.4349938851471933</v>
      </c>
      <c r="F9" s="6">
        <f t="shared" si="4"/>
        <v>267.94339201471939</v>
      </c>
      <c r="G9" s="6">
        <f t="shared" si="5"/>
        <v>278.36963307319991</v>
      </c>
      <c r="H9" s="7">
        <f t="shared" si="6"/>
        <v>-3.7454663942236976</v>
      </c>
      <c r="I9" s="7">
        <f>C9*100/$C$34</f>
        <v>4.5166616542908518</v>
      </c>
      <c r="J9" s="7">
        <f>D9*100/$D$34</f>
        <v>5.2451102162168066</v>
      </c>
      <c r="L9" s="5">
        <v>5</v>
      </c>
      <c r="M9" s="9" t="s">
        <v>44</v>
      </c>
      <c r="N9" s="6">
        <v>2531.1926269599999</v>
      </c>
      <c r="O9" s="6">
        <v>2665.32945092</v>
      </c>
      <c r="P9" s="6">
        <f t="shared" si="7"/>
        <v>-5.0326545528433542</v>
      </c>
      <c r="Q9" s="6">
        <v>1165.0178684799998</v>
      </c>
      <c r="R9" s="6">
        <v>1305.52574215</v>
      </c>
      <c r="S9" s="6">
        <f t="shared" si="8"/>
        <v>-10.762550988738482</v>
      </c>
      <c r="T9" s="7">
        <f>N9*100/$N$34</f>
        <v>4.5166616542908518</v>
      </c>
      <c r="U9" s="7">
        <f>O9*100/$O$34</f>
        <v>5.2451102162168075</v>
      </c>
      <c r="V9" s="11"/>
      <c r="W9" s="11"/>
      <c r="X9" s="11"/>
    </row>
    <row r="10" spans="1:27">
      <c r="A10" s="5">
        <v>6</v>
      </c>
      <c r="B10" s="9" t="str">
        <f t="shared" si="0"/>
        <v>COMPENSA TU S.A. VIG</v>
      </c>
      <c r="C10" s="6">
        <f t="shared" si="1"/>
        <v>574.86377434912606</v>
      </c>
      <c r="D10" s="6">
        <f t="shared" si="2"/>
        <v>480.53955718245595</v>
      </c>
      <c r="E10" s="6">
        <f t="shared" si="3"/>
        <v>19.628814268635978</v>
      </c>
      <c r="F10" s="6">
        <f t="shared" si="4"/>
        <v>337.0728912948482</v>
      </c>
      <c r="G10" s="6">
        <f t="shared" si="5"/>
        <v>287.7896526983518</v>
      </c>
      <c r="H10" s="7">
        <f t="shared" si="6"/>
        <v>17.124743066476029</v>
      </c>
      <c r="I10" s="7">
        <f>C10*100/$C$34</f>
        <v>4.4601230351703318</v>
      </c>
      <c r="J10" s="7">
        <f>D10*100/$D$34</f>
        <v>4.4350288251933607</v>
      </c>
      <c r="L10" s="5">
        <v>6</v>
      </c>
      <c r="M10" s="9" t="s">
        <v>63</v>
      </c>
      <c r="N10" s="6">
        <v>2499.5076908700003</v>
      </c>
      <c r="O10" s="6">
        <v>2253.6824692300002</v>
      </c>
      <c r="P10" s="6">
        <f t="shared" si="7"/>
        <v>10.907713264681405</v>
      </c>
      <c r="Q10" s="6">
        <v>1465.5929313500001</v>
      </c>
      <c r="R10" s="6">
        <v>1349.7046921900001</v>
      </c>
      <c r="S10" s="6">
        <f t="shared" si="8"/>
        <v>8.5861922115690703</v>
      </c>
      <c r="T10" s="7">
        <f>N10*100/$N$34</f>
        <v>4.4601230351703327</v>
      </c>
      <c r="U10" s="7">
        <f>O10*100/$O$34</f>
        <v>4.4350288251933616</v>
      </c>
      <c r="V10" s="11"/>
      <c r="W10" s="11"/>
      <c r="X10" s="11"/>
    </row>
    <row r="11" spans="1:27">
      <c r="A11" s="5">
        <v>7</v>
      </c>
      <c r="B11" s="9" t="str">
        <f t="shared" si="0"/>
        <v>TUiR ALLIANZ POLSKA S.A.</v>
      </c>
      <c r="C11" s="6">
        <f t="shared" si="1"/>
        <v>512.58535199172036</v>
      </c>
      <c r="D11" s="6">
        <f t="shared" si="2"/>
        <v>495.95211743107524</v>
      </c>
      <c r="E11" s="6">
        <f t="shared" si="3"/>
        <v>3.3537984769178308</v>
      </c>
      <c r="F11" s="6">
        <f t="shared" si="4"/>
        <v>272.63928580956764</v>
      </c>
      <c r="G11" s="6">
        <f t="shared" si="5"/>
        <v>262.94575629757566</v>
      </c>
      <c r="H11" s="7">
        <f t="shared" si="6"/>
        <v>3.6865130087978315</v>
      </c>
      <c r="I11" s="7">
        <f>C11*100/$C$34</f>
        <v>3.9769312973280426</v>
      </c>
      <c r="J11" s="7">
        <f>D11*100/$D$34</f>
        <v>4.5772754892837053</v>
      </c>
      <c r="L11" s="5">
        <v>7</v>
      </c>
      <c r="M11" s="9" t="s">
        <v>64</v>
      </c>
      <c r="N11" s="6">
        <v>2228.7211104600001</v>
      </c>
      <c r="O11" s="6">
        <v>2325.9658355399997</v>
      </c>
      <c r="P11" s="6">
        <f t="shared" si="7"/>
        <v>-4.1808320480951124</v>
      </c>
      <c r="Q11" s="6">
        <v>1185.4356147000001</v>
      </c>
      <c r="R11" s="6">
        <v>1233.1893024599999</v>
      </c>
      <c r="S11" s="6">
        <f t="shared" si="8"/>
        <v>-3.8723728518192075</v>
      </c>
      <c r="T11" s="7">
        <f>N11*100/$N$34</f>
        <v>3.9769312973280426</v>
      </c>
      <c r="U11" s="7">
        <f>O11*100/$O$34</f>
        <v>4.5772754892837062</v>
      </c>
      <c r="V11" s="11"/>
      <c r="W11" s="11"/>
      <c r="X11" s="11"/>
    </row>
    <row r="12" spans="1:27">
      <c r="A12" s="5">
        <v>8</v>
      </c>
      <c r="B12" s="9" t="str">
        <f t="shared" si="0"/>
        <v>INTERRISK TU S.A. VIG</v>
      </c>
      <c r="C12" s="6">
        <f t="shared" si="1"/>
        <v>387.56174355335787</v>
      </c>
      <c r="D12" s="6">
        <f t="shared" si="2"/>
        <v>334.59665438282269</v>
      </c>
      <c r="E12" s="6">
        <f t="shared" si="3"/>
        <v>15.829533402906094</v>
      </c>
      <c r="F12" s="6">
        <f t="shared" si="4"/>
        <v>203.09571764949402</v>
      </c>
      <c r="G12" s="6">
        <f t="shared" si="5"/>
        <v>190.16977369453505</v>
      </c>
      <c r="H12" s="7">
        <f t="shared" si="6"/>
        <v>6.7970549177397714</v>
      </c>
      <c r="I12" s="7">
        <f>C12*100/$C$34</f>
        <v>3.0069264008333776</v>
      </c>
      <c r="J12" s="7">
        <f>D12*100/$D$34</f>
        <v>3.08808252061888</v>
      </c>
      <c r="L12" s="5">
        <v>8</v>
      </c>
      <c r="M12" s="9" t="s">
        <v>65</v>
      </c>
      <c r="N12" s="6">
        <v>1685.1184609699999</v>
      </c>
      <c r="O12" s="6">
        <v>1569.2248493900001</v>
      </c>
      <c r="P12" s="6">
        <f t="shared" si="7"/>
        <v>7.3854050695826601</v>
      </c>
      <c r="Q12" s="6">
        <v>883.06018033999999</v>
      </c>
      <c r="R12" s="6">
        <v>891.87722164999991</v>
      </c>
      <c r="S12" s="6">
        <f t="shared" si="8"/>
        <v>-0.98859361983572569</v>
      </c>
      <c r="T12" s="7">
        <f>N12*100/$N$34</f>
        <v>3.0069264008333776</v>
      </c>
      <c r="U12" s="7">
        <f>O12*100/$O$34</f>
        <v>3.0880825206188804</v>
      </c>
      <c r="V12" s="11"/>
      <c r="W12" s="11"/>
      <c r="X12" s="11"/>
    </row>
    <row r="13" spans="1:27">
      <c r="A13" s="5">
        <v>9</v>
      </c>
      <c r="B13" s="9" t="str">
        <f t="shared" si="0"/>
        <v>WIENER TU S.A. VIG</v>
      </c>
      <c r="C13" s="6">
        <f t="shared" si="1"/>
        <v>296.9766259429623</v>
      </c>
      <c r="D13" s="6">
        <f t="shared" si="2"/>
        <v>242.91297947717436</v>
      </c>
      <c r="E13" s="6">
        <f t="shared" si="3"/>
        <v>22.256384398293591</v>
      </c>
      <c r="F13" s="6">
        <f t="shared" si="4"/>
        <v>137.17240738500459</v>
      </c>
      <c r="G13" s="6">
        <f t="shared" si="5"/>
        <v>113.84959638371819</v>
      </c>
      <c r="H13" s="7">
        <f t="shared" si="6"/>
        <v>20.485633451592832</v>
      </c>
      <c r="I13" s="7">
        <f>C13*100/$C$34</f>
        <v>2.3041150780027109</v>
      </c>
      <c r="J13" s="7">
        <f>D13*100/$D$34</f>
        <v>2.2419092245215975</v>
      </c>
      <c r="L13" s="5">
        <v>9</v>
      </c>
      <c r="M13" s="9" t="s">
        <v>66</v>
      </c>
      <c r="N13" s="6">
        <v>1291.2543696</v>
      </c>
      <c r="O13" s="6">
        <v>1139.23758245</v>
      </c>
      <c r="P13" s="6">
        <f t="shared" si="7"/>
        <v>13.343730007842495</v>
      </c>
      <c r="Q13" s="6">
        <v>596.42562730999998</v>
      </c>
      <c r="R13" s="6">
        <v>533.94322207999994</v>
      </c>
      <c r="S13" s="6">
        <f t="shared" si="8"/>
        <v>11.70206918005195</v>
      </c>
      <c r="T13" s="7">
        <f>N13*100/$N$34</f>
        <v>2.3041150780027113</v>
      </c>
      <c r="U13" s="7">
        <f>O13*100/$O$34</f>
        <v>2.2419092245215975</v>
      </c>
      <c r="V13" s="11"/>
      <c r="W13" s="11"/>
      <c r="X13" s="11"/>
    </row>
    <row r="14" spans="1:27">
      <c r="A14" s="5">
        <v>10</v>
      </c>
      <c r="B14" s="9" t="str">
        <f t="shared" si="0"/>
        <v>LINK4 TU S.A.</v>
      </c>
      <c r="C14" s="6">
        <f t="shared" si="1"/>
        <v>285.51909980220796</v>
      </c>
      <c r="D14" s="6">
        <f t="shared" si="2"/>
        <v>261.67410249685497</v>
      </c>
      <c r="E14" s="6">
        <f t="shared" si="3"/>
        <v>9.1124788726998958</v>
      </c>
      <c r="F14" s="6">
        <f t="shared" si="4"/>
        <v>206.51849159153636</v>
      </c>
      <c r="G14" s="6">
        <f t="shared" si="5"/>
        <v>157.64592692168276</v>
      </c>
      <c r="H14" s="7">
        <f t="shared" si="6"/>
        <v>31.001476298295415</v>
      </c>
      <c r="I14" s="7">
        <f>C14*100/$C$34</f>
        <v>2.2152210155366885</v>
      </c>
      <c r="J14" s="7">
        <f>D14*100/$D$34</f>
        <v>2.4150606750975792</v>
      </c>
      <c r="L14" s="5">
        <v>10</v>
      </c>
      <c r="M14" s="9" t="s">
        <v>45</v>
      </c>
      <c r="N14" s="6">
        <v>1241.4370459400002</v>
      </c>
      <c r="O14" s="6">
        <v>1227.2253733</v>
      </c>
      <c r="P14" s="6">
        <f t="shared" si="7"/>
        <v>1.1580328234075807</v>
      </c>
      <c r="Q14" s="6">
        <v>897.94240144000003</v>
      </c>
      <c r="R14" s="6">
        <v>739.34363266999992</v>
      </c>
      <c r="S14" s="6">
        <f t="shared" si="8"/>
        <v>21.451292979591983</v>
      </c>
      <c r="T14" s="7">
        <f>N14*100/$N$34</f>
        <v>2.2152210155366889</v>
      </c>
      <c r="U14" s="7">
        <f>O14*100/$O$34</f>
        <v>2.4150606750975792</v>
      </c>
      <c r="V14" s="11"/>
      <c r="W14" s="11"/>
      <c r="X14" s="11"/>
    </row>
    <row r="15" spans="1:27">
      <c r="A15" s="5">
        <v>11</v>
      </c>
      <c r="B15" s="9" t="str">
        <f t="shared" si="0"/>
        <v>TUW PZUW</v>
      </c>
      <c r="C15" s="6">
        <f t="shared" si="1"/>
        <v>264.70123837396505</v>
      </c>
      <c r="D15" s="6">
        <f t="shared" si="2"/>
        <v>222.61328617667755</v>
      </c>
      <c r="E15" s="6">
        <f t="shared" si="3"/>
        <v>18.906307399767826</v>
      </c>
      <c r="F15" s="6">
        <f t="shared" si="4"/>
        <v>60.364625052897878</v>
      </c>
      <c r="G15" s="6">
        <f t="shared" si="5"/>
        <v>69.622721712616482</v>
      </c>
      <c r="H15" s="7">
        <f t="shared" si="6"/>
        <v>-13.297521889381869</v>
      </c>
      <c r="I15" s="7">
        <f>C15*100/$C$34</f>
        <v>2.0537041006741763</v>
      </c>
      <c r="J15" s="7">
        <f>D15*100/$D$34</f>
        <v>2.0545578949907704</v>
      </c>
      <c r="L15" s="5">
        <v>11</v>
      </c>
      <c r="M15" s="9" t="s">
        <v>24</v>
      </c>
      <c r="N15" s="6">
        <v>1150.9209844500001</v>
      </c>
      <c r="O15" s="6">
        <v>1044.03405084</v>
      </c>
      <c r="P15" s="6">
        <f t="shared" si="7"/>
        <v>10.237878115565479</v>
      </c>
      <c r="Q15" s="6">
        <v>262.46538972999997</v>
      </c>
      <c r="R15" s="6">
        <v>326.52360256000003</v>
      </c>
      <c r="S15" s="6">
        <f t="shared" si="8"/>
        <v>-19.618248827274016</v>
      </c>
      <c r="T15" s="7">
        <f>N15*100/$N$34</f>
        <v>2.0537041006741767</v>
      </c>
      <c r="U15" s="7">
        <f>O15*100/$O$34</f>
        <v>2.0545578949907704</v>
      </c>
      <c r="V15" s="11"/>
      <c r="W15" s="11"/>
      <c r="X15" s="11"/>
    </row>
    <row r="16" spans="1:27">
      <c r="A16" s="5">
        <v>12</v>
      </c>
      <c r="B16" s="9" t="str">
        <f t="shared" si="0"/>
        <v>PTR S.A.</v>
      </c>
      <c r="C16" s="6">
        <f t="shared" si="1"/>
        <v>198.83512910303588</v>
      </c>
      <c r="D16" s="6">
        <f t="shared" si="2"/>
        <v>128.72252818183759</v>
      </c>
      <c r="E16" s="6">
        <f t="shared" si="3"/>
        <v>54.468011086726762</v>
      </c>
      <c r="F16" s="6">
        <f t="shared" si="4"/>
        <v>111.73032503679852</v>
      </c>
      <c r="G16" s="6">
        <f t="shared" si="5"/>
        <v>80.87512378089086</v>
      </c>
      <c r="H16" s="7">
        <f t="shared" si="6"/>
        <v>38.151658771492492</v>
      </c>
      <c r="I16" s="7">
        <f>C16*100/$C$34</f>
        <v>1.5426770290363234</v>
      </c>
      <c r="J16" s="7">
        <f>D16*100/$D$34</f>
        <v>1.188014835418542</v>
      </c>
      <c r="L16" s="5">
        <v>12</v>
      </c>
      <c r="M16" s="9" t="s">
        <v>47</v>
      </c>
      <c r="N16" s="6">
        <v>864.53514134</v>
      </c>
      <c r="O16" s="6">
        <v>603.69578492000005</v>
      </c>
      <c r="P16" s="6">
        <f t="shared" si="7"/>
        <v>43.207085909099987</v>
      </c>
      <c r="Q16" s="6">
        <v>485.80345325999997</v>
      </c>
      <c r="R16" s="6">
        <v>379.29624302000002</v>
      </c>
      <c r="S16" s="6">
        <f t="shared" si="8"/>
        <v>28.080217560811406</v>
      </c>
      <c r="T16" s="7">
        <f>N16*100/$N$34</f>
        <v>1.5426770290363234</v>
      </c>
      <c r="U16" s="7">
        <f>O16*100/$O$34</f>
        <v>1.188014835418542</v>
      </c>
      <c r="V16" s="11"/>
      <c r="W16" s="11"/>
      <c r="X16" s="11"/>
    </row>
    <row r="17" spans="1:24">
      <c r="A17" s="5">
        <v>13</v>
      </c>
      <c r="B17" s="9" t="str">
        <f t="shared" si="0"/>
        <v>TUW TUW</v>
      </c>
      <c r="C17" s="6">
        <f t="shared" si="1"/>
        <v>165.63537211821526</v>
      </c>
      <c r="D17" s="6">
        <f t="shared" si="2"/>
        <v>152.63057474359795</v>
      </c>
      <c r="E17" s="6">
        <f t="shared" si="3"/>
        <v>8.5204405450637353</v>
      </c>
      <c r="F17" s="6">
        <f t="shared" si="4"/>
        <v>102.97207092456301</v>
      </c>
      <c r="G17" s="6">
        <f t="shared" si="5"/>
        <v>96.695365707157947</v>
      </c>
      <c r="H17" s="7">
        <f t="shared" si="6"/>
        <v>6.4912161730832878</v>
      </c>
      <c r="I17" s="7">
        <f>C17*100/$C$34</f>
        <v>1.2850942633494276</v>
      </c>
      <c r="J17" s="7">
        <f>D17*100/$D$34</f>
        <v>1.4086686277455962</v>
      </c>
      <c r="L17" s="5">
        <v>13</v>
      </c>
      <c r="M17" s="9" t="s">
        <v>0</v>
      </c>
      <c r="N17" s="6">
        <v>720.18259796999996</v>
      </c>
      <c r="O17" s="6">
        <v>715.82213248999994</v>
      </c>
      <c r="P17" s="6">
        <f t="shared" si="7"/>
        <v>0.60915488388603478</v>
      </c>
      <c r="Q17" s="6">
        <v>447.72256437999999</v>
      </c>
      <c r="R17" s="6">
        <v>453.49159563000001</v>
      </c>
      <c r="S17" s="6">
        <f t="shared" si="8"/>
        <v>-1.2721363098219172</v>
      </c>
      <c r="T17" s="7">
        <f>N17*100/$N$34</f>
        <v>1.2850942633494276</v>
      </c>
      <c r="U17" s="7">
        <f>O17*100/$O$34</f>
        <v>1.408668627745596</v>
      </c>
      <c r="V17" s="11"/>
      <c r="W17" s="11"/>
      <c r="X17" s="11"/>
    </row>
    <row r="18" spans="1:24">
      <c r="A18" s="5">
        <v>14</v>
      </c>
      <c r="B18" s="9" t="str">
        <f t="shared" si="0"/>
        <v>PKO TU S.A.</v>
      </c>
      <c r="C18" s="6">
        <f t="shared" si="1"/>
        <v>155.82716307727691</v>
      </c>
      <c r="D18" s="6">
        <f t="shared" si="2"/>
        <v>118.51540928591228</v>
      </c>
      <c r="E18" s="6">
        <f t="shared" si="3"/>
        <v>31.482618181195278</v>
      </c>
      <c r="F18" s="6">
        <f t="shared" si="4"/>
        <v>39.947542306807726</v>
      </c>
      <c r="G18" s="6">
        <f t="shared" si="5"/>
        <v>25.446910207040663</v>
      </c>
      <c r="H18" s="7">
        <f t="shared" si="6"/>
        <v>56.983861623227739</v>
      </c>
      <c r="I18" s="7">
        <f>C18*100/$C$34</f>
        <v>1.2089965493705199</v>
      </c>
      <c r="J18" s="7">
        <f>D18*100/$D$34</f>
        <v>1.0938105896931136</v>
      </c>
      <c r="L18" s="5">
        <v>14</v>
      </c>
      <c r="M18" s="9" t="s">
        <v>46</v>
      </c>
      <c r="N18" s="6">
        <v>677.53650505999997</v>
      </c>
      <c r="O18" s="6">
        <v>555.82541801000002</v>
      </c>
      <c r="P18" s="6">
        <f t="shared" si="7"/>
        <v>21.897358973930579</v>
      </c>
      <c r="Q18" s="6">
        <v>173.69191394999999</v>
      </c>
      <c r="R18" s="6">
        <v>119.34346418</v>
      </c>
      <c r="S18" s="6">
        <f t="shared" si="8"/>
        <v>45.539527567281624</v>
      </c>
      <c r="T18" s="7">
        <f>N18*100/$N$34</f>
        <v>1.2089965493705199</v>
      </c>
      <c r="U18" s="7">
        <f>O18*100/$O$34</f>
        <v>1.0938105896931136</v>
      </c>
      <c r="V18" s="11"/>
      <c r="W18" s="11"/>
      <c r="X18" s="11"/>
    </row>
    <row r="19" spans="1:24">
      <c r="A19" s="5">
        <v>15</v>
      </c>
      <c r="B19" s="9" t="str">
        <f t="shared" si="0"/>
        <v>AGRO UBEZPIECZENIA TUW</v>
      </c>
      <c r="C19" s="6">
        <f t="shared" si="1"/>
        <v>120.40664480450783</v>
      </c>
      <c r="D19" s="6">
        <f t="shared" si="2"/>
        <v>106.58909705110985</v>
      </c>
      <c r="E19" s="6">
        <f t="shared" si="3"/>
        <v>12.963378183767162</v>
      </c>
      <c r="F19" s="6">
        <f t="shared" si="4"/>
        <v>63.224654505519773</v>
      </c>
      <c r="G19" s="6">
        <f t="shared" si="5"/>
        <v>36.071117804217579</v>
      </c>
      <c r="H19" s="7">
        <f t="shared" si="6"/>
        <v>75.277779991967122</v>
      </c>
      <c r="I19" s="7">
        <f>C19*100/$C$34</f>
        <v>0.93418384327346682</v>
      </c>
      <c r="J19" s="7">
        <f>D19*100/$D$34</f>
        <v>0.9837394462273491</v>
      </c>
      <c r="L19" s="5">
        <v>15</v>
      </c>
      <c r="M19" s="9" t="s">
        <v>58</v>
      </c>
      <c r="N19" s="6">
        <v>523.52809161000005</v>
      </c>
      <c r="O19" s="6">
        <v>499.89220626000002</v>
      </c>
      <c r="P19" s="6">
        <f t="shared" si="7"/>
        <v>4.7281964099489642</v>
      </c>
      <c r="Q19" s="6">
        <v>274.90079778999996</v>
      </c>
      <c r="R19" s="6">
        <v>169.16993539000001</v>
      </c>
      <c r="S19" s="6">
        <f t="shared" si="8"/>
        <v>62.499794751502833</v>
      </c>
      <c r="T19" s="7">
        <f>N19*100/$N$34</f>
        <v>0.93418384327346693</v>
      </c>
      <c r="U19" s="7">
        <f>O19*100/$O$34</f>
        <v>0.98373944622734921</v>
      </c>
      <c r="V19" s="11"/>
      <c r="W19" s="11"/>
      <c r="X19" s="11"/>
    </row>
    <row r="20" spans="1:24">
      <c r="A20" s="5">
        <v>16</v>
      </c>
      <c r="B20" s="9" t="str">
        <f t="shared" si="0"/>
        <v>TU EULER HERMES S.A.</v>
      </c>
      <c r="C20" s="6">
        <f t="shared" si="1"/>
        <v>114.17788828426863</v>
      </c>
      <c r="D20" s="6">
        <f t="shared" si="2"/>
        <v>98.648781924987745</v>
      </c>
      <c r="E20" s="6">
        <f t="shared" si="3"/>
        <v>15.741812576144298</v>
      </c>
      <c r="F20" s="6">
        <f t="shared" si="4"/>
        <v>35.140302343606258</v>
      </c>
      <c r="G20" s="6">
        <f t="shared" si="5"/>
        <v>19.915581577432356</v>
      </c>
      <c r="H20" s="7">
        <f t="shared" si="6"/>
        <v>76.446277538919702</v>
      </c>
      <c r="I20" s="7">
        <f>C20*100/$C$34</f>
        <v>0.885857575945454</v>
      </c>
      <c r="J20" s="7">
        <f>D20*100/$D$34</f>
        <v>0.91045614220145521</v>
      </c>
      <c r="L20" s="5">
        <v>16</v>
      </c>
      <c r="M20" s="9" t="s">
        <v>48</v>
      </c>
      <c r="N20" s="6">
        <v>496.44545826000001</v>
      </c>
      <c r="O20" s="6">
        <v>462.65292234999998</v>
      </c>
      <c r="P20" s="6">
        <f t="shared" si="7"/>
        <v>7.3040792087412285</v>
      </c>
      <c r="Q20" s="6">
        <v>152.79003459</v>
      </c>
      <c r="R20" s="6">
        <v>93.40208604</v>
      </c>
      <c r="S20" s="6">
        <f t="shared" si="8"/>
        <v>63.583107260117032</v>
      </c>
      <c r="T20" s="7">
        <f>N20*100/$N$34</f>
        <v>0.88585757594545411</v>
      </c>
      <c r="U20" s="7">
        <f>O20*100/$O$34</f>
        <v>0.91045614220145521</v>
      </c>
      <c r="V20" s="11"/>
      <c r="W20" s="11"/>
      <c r="X20" s="11"/>
    </row>
    <row r="21" spans="1:24">
      <c r="A21" s="5">
        <v>17</v>
      </c>
      <c r="B21" s="9" t="str">
        <f t="shared" si="0"/>
        <v>TUZ TUW</v>
      </c>
      <c r="C21" s="6">
        <f t="shared" si="1"/>
        <v>101.95910316237349</v>
      </c>
      <c r="D21" s="6">
        <f t="shared" si="2"/>
        <v>82.464482754429739</v>
      </c>
      <c r="E21" s="6">
        <f t="shared" si="3"/>
        <v>23.640020232706277</v>
      </c>
      <c r="F21" s="6">
        <f t="shared" si="4"/>
        <v>60.10723322677093</v>
      </c>
      <c r="G21" s="6">
        <f t="shared" si="5"/>
        <v>56.13315833386639</v>
      </c>
      <c r="H21" s="7">
        <f t="shared" si="6"/>
        <v>7.079727937750647</v>
      </c>
      <c r="I21" s="7">
        <f>C21*100/$C$34</f>
        <v>0.79105722947091051</v>
      </c>
      <c r="J21" s="7">
        <f>D21*100/$D$34</f>
        <v>0.76108689202394186</v>
      </c>
      <c r="L21" s="5">
        <v>17</v>
      </c>
      <c r="M21" s="9" t="s">
        <v>20</v>
      </c>
      <c r="N21" s="6">
        <v>443.31818054999997</v>
      </c>
      <c r="O21" s="6">
        <v>386.75017767000003</v>
      </c>
      <c r="P21" s="6">
        <f t="shared" si="7"/>
        <v>14.626496934221805</v>
      </c>
      <c r="Q21" s="6">
        <v>261.34625007</v>
      </c>
      <c r="R21" s="6">
        <v>263.25889926999997</v>
      </c>
      <c r="S21" s="6">
        <f t="shared" si="8"/>
        <v>-0.72652784209903132</v>
      </c>
      <c r="T21" s="7">
        <f>N21*100/$N$34</f>
        <v>0.79105722947091051</v>
      </c>
      <c r="U21" s="7">
        <f>O21*100/$O$34</f>
        <v>0.76108689202394197</v>
      </c>
      <c r="V21" s="11"/>
      <c r="W21" s="11"/>
      <c r="X21" s="11"/>
    </row>
    <row r="22" spans="1:24">
      <c r="A22" s="5">
        <v>18</v>
      </c>
      <c r="B22" s="9" t="str">
        <f t="shared" si="0"/>
        <v>TU EUROPA S.A.</v>
      </c>
      <c r="C22" s="6">
        <f t="shared" si="1"/>
        <v>65.24918970331187</v>
      </c>
      <c r="D22" s="6">
        <f t="shared" si="2"/>
        <v>58.791162967227443</v>
      </c>
      <c r="E22" s="6">
        <f t="shared" si="3"/>
        <v>10.98468955221108</v>
      </c>
      <c r="F22" s="6">
        <f t="shared" si="4"/>
        <v>17.758041465041398</v>
      </c>
      <c r="G22" s="6">
        <f t="shared" si="5"/>
        <v>17.393783131836503</v>
      </c>
      <c r="H22" s="7">
        <f t="shared" si="6"/>
        <v>2.0941869312960364</v>
      </c>
      <c r="I22" s="7">
        <f>C22*100/$C$34</f>
        <v>0.5062406556256549</v>
      </c>
      <c r="J22" s="7">
        <f>D22*100/$D$34</f>
        <v>0.54259945623434624</v>
      </c>
      <c r="L22" s="5">
        <v>18</v>
      </c>
      <c r="M22" s="9" t="s">
        <v>49</v>
      </c>
      <c r="N22" s="6">
        <v>283.70347683</v>
      </c>
      <c r="O22" s="6">
        <v>275.72467519999998</v>
      </c>
      <c r="P22" s="6">
        <f t="shared" si="7"/>
        <v>2.8937568334109045</v>
      </c>
      <c r="Q22" s="6">
        <v>77.211964289999997</v>
      </c>
      <c r="R22" s="6">
        <v>81.575103510000005</v>
      </c>
      <c r="S22" s="6">
        <f t="shared" si="8"/>
        <v>-5.3486162226752754</v>
      </c>
      <c r="T22" s="7">
        <f>N22*100/$N$34</f>
        <v>0.5062406556256549</v>
      </c>
      <c r="U22" s="7">
        <f>O22*100/$O$34</f>
        <v>0.54259945623434636</v>
      </c>
      <c r="V22" s="11"/>
      <c r="W22" s="11"/>
      <c r="X22" s="11"/>
    </row>
    <row r="23" spans="1:24">
      <c r="A23" s="5">
        <v>19</v>
      </c>
      <c r="B23" s="9" t="str">
        <f t="shared" si="0"/>
        <v>SALTUS TUW</v>
      </c>
      <c r="C23" s="6">
        <f t="shared" si="1"/>
        <v>48.904482957681701</v>
      </c>
      <c r="D23" s="6">
        <f t="shared" si="2"/>
        <v>39.54248163287064</v>
      </c>
      <c r="E23" s="6">
        <f t="shared" si="3"/>
        <v>23.675806217050052</v>
      </c>
      <c r="F23" s="6">
        <f t="shared" si="4"/>
        <v>12.155467959981602</v>
      </c>
      <c r="G23" s="6">
        <f t="shared" si="5"/>
        <v>7.9916682232030531</v>
      </c>
      <c r="H23" s="7">
        <f t="shared" si="6"/>
        <v>52.101759238319602</v>
      </c>
      <c r="I23" s="7">
        <f>C23*100/$C$34</f>
        <v>0.37942904161879321</v>
      </c>
      <c r="J23" s="7">
        <f>D23*100/$D$34</f>
        <v>0.3649481988324082</v>
      </c>
      <c r="L23" s="5">
        <v>19</v>
      </c>
      <c r="M23" s="9" t="s">
        <v>23</v>
      </c>
      <c r="N23" s="6">
        <v>212.63669190000002</v>
      </c>
      <c r="O23" s="6">
        <v>185.45028461000001</v>
      </c>
      <c r="P23" s="6">
        <f t="shared" si="7"/>
        <v>14.659674072311461</v>
      </c>
      <c r="Q23" s="6">
        <v>52.851974690000006</v>
      </c>
      <c r="R23" s="6">
        <v>37.480124799999999</v>
      </c>
      <c r="S23" s="6">
        <f t="shared" si="8"/>
        <v>41.013336994011325</v>
      </c>
      <c r="T23" s="7">
        <f>N23*100/$N$34</f>
        <v>0.37942904161879315</v>
      </c>
      <c r="U23" s="7">
        <f>O23*100/$O$34</f>
        <v>0.3649481988324082</v>
      </c>
      <c r="V23" s="11"/>
      <c r="W23" s="11"/>
      <c r="X23" s="11"/>
    </row>
    <row r="24" spans="1:24">
      <c r="A24" s="5">
        <v>20</v>
      </c>
      <c r="B24" s="9" t="str">
        <f t="shared" si="0"/>
        <v>TU INTER POLSKA S.A.</v>
      </c>
      <c r="C24" s="6">
        <f t="shared" si="1"/>
        <v>48.099335174793012</v>
      </c>
      <c r="D24" s="6">
        <f t="shared" si="2"/>
        <v>38.55707026802277</v>
      </c>
      <c r="E24" s="6">
        <f t="shared" si="3"/>
        <v>24.748417969619709</v>
      </c>
      <c r="F24" s="6">
        <f t="shared" si="4"/>
        <v>15.705954059337625</v>
      </c>
      <c r="G24" s="6">
        <f t="shared" si="5"/>
        <v>12.324766024861939</v>
      </c>
      <c r="H24" s="7">
        <f t="shared" si="6"/>
        <v>27.434095119169314</v>
      </c>
      <c r="I24" s="7">
        <f>C24*100/$C$34</f>
        <v>0.37318224310162446</v>
      </c>
      <c r="J24" s="7">
        <f>D24*100/$D$34</f>
        <v>0.35585357229760645</v>
      </c>
      <c r="L24" s="5">
        <v>20</v>
      </c>
      <c r="M24" s="9" t="s">
        <v>50</v>
      </c>
      <c r="N24" s="6">
        <v>209.13590934000001</v>
      </c>
      <c r="O24" s="6">
        <v>180.82880384999999</v>
      </c>
      <c r="P24" s="6">
        <f t="shared" si="7"/>
        <v>15.654090989553382</v>
      </c>
      <c r="Q24" s="6">
        <v>68.289488249999991</v>
      </c>
      <c r="R24" s="6">
        <v>57.801920180000003</v>
      </c>
      <c r="S24" s="6">
        <f t="shared" si="8"/>
        <v>18.143978672924405</v>
      </c>
      <c r="T24" s="7">
        <f>N24*100/$N$34</f>
        <v>0.3731822431016244</v>
      </c>
      <c r="U24" s="7">
        <f>O24*100/$O$34</f>
        <v>0.35585357229760645</v>
      </c>
      <c r="V24" s="11"/>
      <c r="W24" s="11"/>
      <c r="X24" s="11"/>
    </row>
    <row r="25" spans="1:24">
      <c r="A25" s="5">
        <v>21</v>
      </c>
      <c r="B25" s="9" t="str">
        <f t="shared" si="0"/>
        <v>KUKE S.A.</v>
      </c>
      <c r="C25" s="6">
        <f t="shared" si="1"/>
        <v>43.472265280588779</v>
      </c>
      <c r="D25" s="6">
        <f t="shared" si="2"/>
        <v>38.612892458261371</v>
      </c>
      <c r="E25" s="6">
        <f t="shared" si="3"/>
        <v>12.584845405145842</v>
      </c>
      <c r="F25" s="6">
        <f t="shared" si="4"/>
        <v>17.390688668353267</v>
      </c>
      <c r="G25" s="6">
        <f t="shared" si="5"/>
        <v>5.6002057293332479</v>
      </c>
      <c r="H25" s="7">
        <f t="shared" si="6"/>
        <v>210.53660363337713</v>
      </c>
      <c r="I25" s="7">
        <f>C25*100/$C$34</f>
        <v>0.33728277971336434</v>
      </c>
      <c r="J25" s="7">
        <f>D25*100/$D$34</f>
        <v>0.3563687703059561</v>
      </c>
      <c r="L25" s="5">
        <v>21</v>
      </c>
      <c r="M25" s="9" t="s">
        <v>51</v>
      </c>
      <c r="N25" s="6">
        <v>189.01740943999999</v>
      </c>
      <c r="O25" s="6">
        <v>181.09060434</v>
      </c>
      <c r="P25" s="6">
        <f t="shared" si="7"/>
        <v>4.3772591785697159</v>
      </c>
      <c r="Q25" s="6">
        <v>75.614714329999998</v>
      </c>
      <c r="R25" s="6">
        <v>26.264404849999998</v>
      </c>
      <c r="S25" s="6">
        <f t="shared" si="8"/>
        <v>187.8980687430273</v>
      </c>
      <c r="T25" s="7">
        <f>N25*100/$N$34</f>
        <v>0.3372827797133644</v>
      </c>
      <c r="U25" s="7">
        <f>O25*100/$O$34</f>
        <v>0.3563687703059561</v>
      </c>
      <c r="V25" s="11"/>
      <c r="W25" s="11"/>
      <c r="X25" s="11"/>
    </row>
    <row r="26" spans="1:24">
      <c r="A26" s="5">
        <v>22</v>
      </c>
      <c r="B26" s="9" t="str">
        <f t="shared" si="0"/>
        <v>POLSKI GAZ TUW</v>
      </c>
      <c r="C26" s="6">
        <f t="shared" si="1"/>
        <v>39.085956747930084</v>
      </c>
      <c r="D26" s="6">
        <f t="shared" si="2"/>
        <v>39.575936098850718</v>
      </c>
      <c r="E26" s="6">
        <f t="shared" si="3"/>
        <v>-1.2380739389127484</v>
      </c>
      <c r="F26" s="6">
        <f t="shared" si="4"/>
        <v>6.1829901747930078</v>
      </c>
      <c r="G26" s="6">
        <f t="shared" si="5"/>
        <v>13.134682733107317</v>
      </c>
      <c r="H26" s="7">
        <f t="shared" si="6"/>
        <v>-52.926231257888354</v>
      </c>
      <c r="I26" s="7">
        <f>C26*100/$C$34</f>
        <v>0.3032512811239369</v>
      </c>
      <c r="J26" s="7">
        <f>D26*100/$D$34</f>
        <v>0.36525695909727179</v>
      </c>
      <c r="L26" s="5">
        <v>22</v>
      </c>
      <c r="M26" s="9" t="s">
        <v>22</v>
      </c>
      <c r="N26" s="6">
        <v>169.94573994000001</v>
      </c>
      <c r="O26" s="6">
        <v>185.60718270999999</v>
      </c>
      <c r="P26" s="6">
        <f t="shared" si="7"/>
        <v>-8.4379508062842774</v>
      </c>
      <c r="Q26" s="6">
        <v>26.883641279999999</v>
      </c>
      <c r="R26" s="6">
        <v>61.60034855</v>
      </c>
      <c r="S26" s="6">
        <f t="shared" si="8"/>
        <v>-56.357972133584632</v>
      </c>
      <c r="T26" s="7">
        <f>N26*100/$N$34</f>
        <v>0.30325128112393696</v>
      </c>
      <c r="U26" s="7">
        <f>O26*100/$O$34</f>
        <v>0.36525695909727179</v>
      </c>
      <c r="V26" s="11"/>
      <c r="W26" s="11"/>
      <c r="X26" s="11"/>
    </row>
    <row r="27" spans="1:24">
      <c r="A27" s="5">
        <v>23</v>
      </c>
      <c r="B27" s="9" t="str">
        <f t="shared" si="0"/>
        <v>TU ZDROWIE S.A.</v>
      </c>
      <c r="C27" s="6">
        <f t="shared" si="1"/>
        <v>37.376889765409381</v>
      </c>
      <c r="D27" s="6">
        <f t="shared" si="2"/>
        <v>24.850956092880448</v>
      </c>
      <c r="E27" s="6">
        <f t="shared" si="3"/>
        <v>50.404232439642385</v>
      </c>
      <c r="F27" s="6">
        <f t="shared" si="4"/>
        <v>24.038748245170193</v>
      </c>
      <c r="G27" s="6">
        <f t="shared" si="5"/>
        <v>13.052332849314483</v>
      </c>
      <c r="H27" s="7">
        <f t="shared" si="6"/>
        <v>84.172044359355453</v>
      </c>
      <c r="I27" s="7">
        <f>C27*100/$C$34</f>
        <v>0.28999135876055582</v>
      </c>
      <c r="J27" s="7">
        <f>D27*100/$D$34</f>
        <v>0.22935615800655504</v>
      </c>
      <c r="L27" s="5">
        <v>23</v>
      </c>
      <c r="M27" s="9" t="s">
        <v>52</v>
      </c>
      <c r="N27" s="6">
        <v>162.51471669999998</v>
      </c>
      <c r="O27" s="6">
        <v>116.54849898000001</v>
      </c>
      <c r="P27" s="6">
        <f t="shared" si="7"/>
        <v>39.439562175646614</v>
      </c>
      <c r="Q27" s="6">
        <v>104.52047736999999</v>
      </c>
      <c r="R27" s="6">
        <v>61.214135829999996</v>
      </c>
      <c r="S27" s="6">
        <f t="shared" si="8"/>
        <v>70.745655317699175</v>
      </c>
      <c r="T27" s="7">
        <f>N27*100/$N$34</f>
        <v>0.28999135876055582</v>
      </c>
      <c r="U27" s="7">
        <f>O27*100/$O$34</f>
        <v>0.22935615800655504</v>
      </c>
      <c r="V27" s="11"/>
      <c r="W27" s="11"/>
      <c r="X27" s="11"/>
    </row>
    <row r="28" spans="1:24">
      <c r="A28" s="5">
        <v>24</v>
      </c>
      <c r="B28" s="9" t="str">
        <f t="shared" si="0"/>
        <v>NATIONALE-NEDERLANDEN TU S.A.</v>
      </c>
      <c r="C28" s="6">
        <f t="shared" si="1"/>
        <v>29.546114383624655</v>
      </c>
      <c r="D28" s="6">
        <f t="shared" si="2"/>
        <v>16.461658675025056</v>
      </c>
      <c r="E28" s="6">
        <f t="shared" si="3"/>
        <v>79.48443086388852</v>
      </c>
      <c r="F28" s="6">
        <f t="shared" si="4"/>
        <v>6.5821228035878567</v>
      </c>
      <c r="G28" s="6">
        <f t="shared" si="5"/>
        <v>3.6514042580865262</v>
      </c>
      <c r="H28" s="7">
        <f t="shared" si="6"/>
        <v>80.262779422762065</v>
      </c>
      <c r="I28" s="7">
        <f>C28*100/$C$34</f>
        <v>0.22923570981905295</v>
      </c>
      <c r="J28" s="7">
        <f>D28*100/$D$34</f>
        <v>0.15192907564633665</v>
      </c>
      <c r="L28" s="5">
        <v>24</v>
      </c>
      <c r="M28" s="9" t="s">
        <v>55</v>
      </c>
      <c r="N28" s="6">
        <v>128.46650534</v>
      </c>
      <c r="O28" s="6">
        <v>77.203533020000009</v>
      </c>
      <c r="P28" s="6">
        <f t="shared" si="7"/>
        <v>66.399775132985212</v>
      </c>
      <c r="Q28" s="6">
        <v>28.61906995</v>
      </c>
      <c r="R28" s="6">
        <v>17.124720829999998</v>
      </c>
      <c r="S28" s="6">
        <f t="shared" si="8"/>
        <v>67.121381038011378</v>
      </c>
      <c r="T28" s="7">
        <f>N28*100/$N$34</f>
        <v>0.229235709819053</v>
      </c>
      <c r="U28" s="7">
        <f>O28*100/$O$34</f>
        <v>0.15192907564633668</v>
      </c>
      <c r="V28" s="11"/>
      <c r="W28" s="11"/>
      <c r="X28" s="11"/>
    </row>
    <row r="29" spans="1:24">
      <c r="A29" s="5">
        <v>25</v>
      </c>
      <c r="B29" s="9" t="str">
        <f t="shared" ref="B29:B33" si="9">M29</f>
        <v>SANTANDER ALLIANZ TU S.A.</v>
      </c>
      <c r="C29" s="6">
        <f t="shared" ref="C29:C33" si="10">N29/4.348</f>
        <v>29.262280804967801</v>
      </c>
      <c r="D29" s="6">
        <f t="shared" ref="D29:D33" si="11">O29/4.6899</f>
        <v>25.365018390584023</v>
      </c>
      <c r="E29" s="6">
        <f t="shared" ref="E29:E33" si="12">C29*100/D29-100</f>
        <v>15.36471353724906</v>
      </c>
      <c r="F29" s="6">
        <f t="shared" ref="F29:F33" si="13">Q29/4.348</f>
        <v>6.5740300827966882</v>
      </c>
      <c r="G29" s="6">
        <f t="shared" ref="G29:G33" si="14">R29/4.6899</f>
        <v>4.5821561589799353</v>
      </c>
      <c r="H29" s="7">
        <f t="shared" ref="H29:H33" si="15">F29*100/G29-100</f>
        <v>43.470232238007725</v>
      </c>
      <c r="I29" s="7">
        <f t="shared" ref="I29:I33" si="16">C29*100/$C$34</f>
        <v>0.2270335660437636</v>
      </c>
      <c r="J29" s="7">
        <f t="shared" ref="J29:J33" si="17">D29*100/$D$34</f>
        <v>0.23410057722071526</v>
      </c>
      <c r="L29" s="5">
        <v>25</v>
      </c>
      <c r="M29" s="13" t="s">
        <v>61</v>
      </c>
      <c r="N29" s="6">
        <v>127.23239694</v>
      </c>
      <c r="O29" s="6">
        <v>118.95939975</v>
      </c>
      <c r="P29" s="6">
        <f t="shared" si="7"/>
        <v>6.9544711955391278</v>
      </c>
      <c r="Q29" s="6">
        <v>28.583882799999998</v>
      </c>
      <c r="R29" s="6">
        <v>21.489854169999997</v>
      </c>
      <c r="S29" s="6">
        <f t="shared" ref="S29:S33" si="18">Q29*100/R29-100</f>
        <v>33.011059888453389</v>
      </c>
      <c r="T29" s="7">
        <f t="shared" ref="T29:T33" si="19">N29*100/$N$34</f>
        <v>0.22703356604376365</v>
      </c>
      <c r="U29" s="7">
        <f t="shared" ref="U29:U33" si="20">O29*100/$O$34</f>
        <v>0.23410057722071528</v>
      </c>
      <c r="V29" s="11"/>
      <c r="W29" s="11"/>
      <c r="X29" s="11"/>
    </row>
    <row r="30" spans="1:24">
      <c r="A30" s="5">
        <v>26</v>
      </c>
      <c r="B30" s="9" t="str">
        <f t="shared" si="9"/>
        <v>SIGNAL IDUNA POLSKA TU S.A.</v>
      </c>
      <c r="C30" s="6">
        <f t="shared" si="10"/>
        <v>27.76886479530819</v>
      </c>
      <c r="D30" s="6">
        <f t="shared" si="11"/>
        <v>15.991218196550031</v>
      </c>
      <c r="E30" s="6">
        <f t="shared" si="12"/>
        <v>73.650715373886186</v>
      </c>
      <c r="F30" s="6">
        <f t="shared" si="13"/>
        <v>12.710072831186753</v>
      </c>
      <c r="G30" s="6">
        <f t="shared" si="14"/>
        <v>9.8202407428729828</v>
      </c>
      <c r="H30" s="7">
        <f t="shared" si="15"/>
        <v>29.427303912188307</v>
      </c>
      <c r="I30" s="7">
        <f t="shared" si="16"/>
        <v>0.21544678767472042</v>
      </c>
      <c r="J30" s="7">
        <f t="shared" si="17"/>
        <v>0.14758725393490926</v>
      </c>
      <c r="L30" s="5">
        <v>26</v>
      </c>
      <c r="M30" s="13" t="s">
        <v>54</v>
      </c>
      <c r="N30" s="6">
        <v>120.73902413</v>
      </c>
      <c r="O30" s="6">
        <v>74.997214219999989</v>
      </c>
      <c r="P30" s="6">
        <f t="shared" si="7"/>
        <v>60.991345326266469</v>
      </c>
      <c r="Q30" s="6">
        <v>55.263396669999999</v>
      </c>
      <c r="R30" s="6">
        <v>46.055947060000001</v>
      </c>
      <c r="S30" s="6">
        <f t="shared" si="18"/>
        <v>19.991879871680567</v>
      </c>
      <c r="T30" s="7">
        <f t="shared" si="19"/>
        <v>0.21544678767472042</v>
      </c>
      <c r="U30" s="7">
        <f t="shared" si="20"/>
        <v>0.14758725393490926</v>
      </c>
      <c r="V30" s="11"/>
      <c r="W30" s="11"/>
      <c r="X30" s="11"/>
    </row>
    <row r="31" spans="1:24">
      <c r="A31" s="5">
        <v>27</v>
      </c>
      <c r="B31" s="9" t="str">
        <f t="shared" si="9"/>
        <v>TUW- CUPRUM</v>
      </c>
      <c r="C31" s="6">
        <f t="shared" si="10"/>
        <v>18.896557739190431</v>
      </c>
      <c r="D31" s="6">
        <f t="shared" si="11"/>
        <v>16.409165368131518</v>
      </c>
      <c r="E31" s="6">
        <f t="shared" si="12"/>
        <v>15.15855508342743</v>
      </c>
      <c r="F31" s="6">
        <f t="shared" si="13"/>
        <v>3.6172927230910767</v>
      </c>
      <c r="G31" s="6">
        <f t="shared" si="14"/>
        <v>3.4027038444316511</v>
      </c>
      <c r="H31" s="7">
        <f t="shared" si="15"/>
        <v>6.3064224355166658</v>
      </c>
      <c r="I31" s="7">
        <f t="shared" si="16"/>
        <v>0.14661033834218257</v>
      </c>
      <c r="J31" s="7">
        <f t="shared" si="17"/>
        <v>0.1514446007977569</v>
      </c>
      <c r="L31" s="5">
        <v>27</v>
      </c>
      <c r="M31" s="13" t="s">
        <v>21</v>
      </c>
      <c r="N31" s="6">
        <v>82.162233049999998</v>
      </c>
      <c r="O31" s="6">
        <v>76.957344660000004</v>
      </c>
      <c r="P31" s="6">
        <f t="shared" si="7"/>
        <v>6.763341969496679</v>
      </c>
      <c r="Q31" s="6">
        <v>15.727988760000001</v>
      </c>
      <c r="R31" s="6">
        <v>15.958340759999999</v>
      </c>
      <c r="S31" s="6">
        <f t="shared" si="18"/>
        <v>-1.4434583360782796</v>
      </c>
      <c r="T31" s="7">
        <f t="shared" si="19"/>
        <v>0.14661033834218257</v>
      </c>
      <c r="U31" s="7">
        <f t="shared" si="20"/>
        <v>0.1514446007977569</v>
      </c>
      <c r="V31" s="11"/>
      <c r="W31" s="11"/>
      <c r="X31" s="11"/>
    </row>
    <row r="32" spans="1:24">
      <c r="A32" s="5">
        <v>28</v>
      </c>
      <c r="B32" s="9" t="str">
        <f t="shared" si="9"/>
        <v>CREDIT AGRICOLE TU S.A.</v>
      </c>
      <c r="C32" s="6">
        <f t="shared" si="10"/>
        <v>18.510946669733212</v>
      </c>
      <c r="D32" s="6">
        <f t="shared" si="11"/>
        <v>16.159240555235719</v>
      </c>
      <c r="E32" s="6">
        <f t="shared" si="12"/>
        <v>14.55332078545932</v>
      </c>
      <c r="F32" s="6">
        <f t="shared" si="13"/>
        <v>3.0924869342226313</v>
      </c>
      <c r="G32" s="6">
        <f t="shared" si="14"/>
        <v>2.6794339218320222</v>
      </c>
      <c r="H32" s="7">
        <f t="shared" si="15"/>
        <v>15.415681985103433</v>
      </c>
      <c r="I32" s="7">
        <f t="shared" si="16"/>
        <v>0.14361854639034127</v>
      </c>
      <c r="J32" s="7">
        <f t="shared" si="17"/>
        <v>0.149137977476624</v>
      </c>
      <c r="L32" s="5">
        <v>28</v>
      </c>
      <c r="M32" s="13" t="s">
        <v>53</v>
      </c>
      <c r="N32" s="6">
        <v>80.485596119999997</v>
      </c>
      <c r="O32" s="6">
        <v>75.785222279999999</v>
      </c>
      <c r="P32" s="6">
        <f t="shared" si="7"/>
        <v>6.2022300635785683</v>
      </c>
      <c r="Q32" s="6">
        <v>13.446133190000001</v>
      </c>
      <c r="R32" s="6">
        <v>12.566277149999999</v>
      </c>
      <c r="S32" s="6">
        <f t="shared" si="18"/>
        <v>7.0017239751870477</v>
      </c>
      <c r="T32" s="7">
        <f t="shared" si="19"/>
        <v>0.1436185463903413</v>
      </c>
      <c r="U32" s="7">
        <f t="shared" si="20"/>
        <v>0.149137977476624</v>
      </c>
      <c r="V32" s="11"/>
      <c r="W32" s="11"/>
      <c r="X32" s="11"/>
    </row>
    <row r="33" spans="1:24">
      <c r="A33" s="5">
        <v>29</v>
      </c>
      <c r="B33" s="9" t="str">
        <f t="shared" si="9"/>
        <v>PARTNER TUiR S.A.</v>
      </c>
      <c r="C33" s="6">
        <f t="shared" si="10"/>
        <v>1.7719473574057036</v>
      </c>
      <c r="D33" s="6">
        <f t="shared" si="11"/>
        <v>1.5242992451864645</v>
      </c>
      <c r="E33" s="6">
        <f t="shared" si="12"/>
        <v>16.246686010065218</v>
      </c>
      <c r="F33" s="6">
        <f t="shared" si="13"/>
        <v>7.8969947102115925E-2</v>
      </c>
      <c r="G33" s="6">
        <f t="shared" si="14"/>
        <v>7.0751721785112687E-2</v>
      </c>
      <c r="H33" s="7">
        <f t="shared" si="15"/>
        <v>11.615583493450032</v>
      </c>
      <c r="I33" s="7">
        <f t="shared" si="16"/>
        <v>1.3747784394350558E-2</v>
      </c>
      <c r="J33" s="7">
        <f t="shared" si="17"/>
        <v>1.4068167728501136E-2</v>
      </c>
      <c r="L33" s="5">
        <v>29</v>
      </c>
      <c r="M33" s="13" t="s">
        <v>56</v>
      </c>
      <c r="N33" s="6">
        <v>7.7044271099999992</v>
      </c>
      <c r="O33" s="6">
        <v>7.1488110300000001</v>
      </c>
      <c r="P33" s="6">
        <f t="shared" si="7"/>
        <v>7.772146692203151</v>
      </c>
      <c r="Q33" s="6">
        <v>0.34336133000000002</v>
      </c>
      <c r="R33" s="6">
        <v>0.33181849999999996</v>
      </c>
      <c r="S33" s="6">
        <f t="shared" si="18"/>
        <v>3.4786577601912114</v>
      </c>
      <c r="T33" s="7">
        <f t="shared" si="19"/>
        <v>1.374778439435056E-2</v>
      </c>
      <c r="U33" s="7">
        <f t="shared" si="20"/>
        <v>1.4068167728501136E-2</v>
      </c>
      <c r="V33" s="11"/>
      <c r="W33" s="11"/>
      <c r="X33" s="11"/>
    </row>
    <row r="34" spans="1:24" s="18" customFormat="1">
      <c r="A34" s="14" t="s">
        <v>11</v>
      </c>
      <c r="B34" s="15"/>
      <c r="C34" s="16">
        <f t="shared" si="1"/>
        <v>12888.966735133396</v>
      </c>
      <c r="D34" s="16">
        <f t="shared" si="2"/>
        <v>10835.094339246039</v>
      </c>
      <c r="E34" s="16">
        <f t="shared" si="3"/>
        <v>18.955740776967474</v>
      </c>
      <c r="F34" s="16">
        <f t="shared" si="4"/>
        <v>6442.068108139375</v>
      </c>
      <c r="G34" s="16">
        <f t="shared" si="5"/>
        <v>5440.5642495852799</v>
      </c>
      <c r="H34" s="17">
        <f t="shared" si="6"/>
        <v>18.408088069733509</v>
      </c>
      <c r="I34" s="17">
        <f t="shared" ref="I34" si="21">C34*100/$C$34</f>
        <v>100</v>
      </c>
      <c r="J34" s="17">
        <f t="shared" ref="J34" si="22">D34*100/$D$34</f>
        <v>100</v>
      </c>
      <c r="L34" s="14" t="s">
        <v>11</v>
      </c>
      <c r="M34" s="19"/>
      <c r="N34" s="16">
        <v>56041.227364359998</v>
      </c>
      <c r="O34" s="16">
        <v>50815.508941629996</v>
      </c>
      <c r="P34" s="16">
        <f t="shared" si="7"/>
        <v>10.283707733268216</v>
      </c>
      <c r="Q34" s="16">
        <v>28010.11213419</v>
      </c>
      <c r="R34" s="16">
        <v>25515.702274130002</v>
      </c>
      <c r="S34" s="16">
        <f t="shared" si="8"/>
        <v>9.7759796428924659</v>
      </c>
      <c r="T34" s="17">
        <f>N34*100/$N$34</f>
        <v>100</v>
      </c>
      <c r="U34" s="17">
        <f>O34*100/$O$34</f>
        <v>100</v>
      </c>
      <c r="W34" s="20"/>
    </row>
    <row r="35" spans="1:24" s="21" customFormat="1"/>
    <row r="36" spans="1:24" s="21" customFormat="1">
      <c r="B36" s="22" t="s">
        <v>14</v>
      </c>
      <c r="F36" s="23" t="s">
        <v>15</v>
      </c>
      <c r="M36" s="24"/>
      <c r="N36" s="25"/>
      <c r="O36" s="25"/>
      <c r="P36" s="25"/>
      <c r="Q36" s="25"/>
    </row>
    <row r="37" spans="1:24" s="21" customFormat="1">
      <c r="B37" s="2" t="s">
        <v>62</v>
      </c>
      <c r="F37" s="21" t="s">
        <v>16</v>
      </c>
      <c r="M37" s="24"/>
      <c r="N37" s="25"/>
      <c r="O37" s="25"/>
      <c r="P37" s="25"/>
      <c r="Q37" s="25"/>
    </row>
    <row r="38" spans="1:24" s="21" customFormat="1">
      <c r="B38" s="21" t="s">
        <v>59</v>
      </c>
      <c r="F38" s="23" t="s">
        <v>17</v>
      </c>
      <c r="M38" s="24"/>
      <c r="N38" s="25"/>
      <c r="O38" s="25"/>
      <c r="P38" s="25"/>
      <c r="Q38" s="25"/>
    </row>
    <row r="39" spans="1:24" s="21" customFormat="1">
      <c r="M39" s="24"/>
      <c r="N39" s="25"/>
      <c r="O39" s="25"/>
      <c r="P39" s="25"/>
      <c r="Q39" s="25"/>
    </row>
    <row r="40" spans="1:24" s="21" customFormat="1" ht="15">
      <c r="A40"/>
      <c r="M40" s="24"/>
      <c r="N40" s="25"/>
      <c r="O40" s="25"/>
      <c r="P40" s="25"/>
      <c r="Q40" s="25"/>
    </row>
    <row r="41" spans="1:24" customFormat="1" ht="15"/>
    <row r="42" spans="1:24" customFormat="1" ht="15"/>
    <row r="43" spans="1:24" customFormat="1" ht="15"/>
    <row r="44" spans="1:24" customFormat="1" ht="15"/>
    <row r="45" spans="1:24" customFormat="1" ht="15"/>
    <row r="46" spans="1:24" customFormat="1" ht="15"/>
    <row r="47" spans="1:24" customFormat="1" ht="15"/>
    <row r="48" spans="1:24">
      <c r="M48" s="12"/>
      <c r="N48" s="11"/>
      <c r="O48" s="11"/>
      <c r="P48" s="11"/>
      <c r="Q48" s="11"/>
    </row>
    <row r="49" spans="1:17">
      <c r="M49" s="12"/>
      <c r="N49" s="11"/>
      <c r="O49" s="11"/>
      <c r="P49" s="11"/>
      <c r="Q49" s="11"/>
    </row>
    <row r="50" spans="1:17">
      <c r="M50" s="12"/>
      <c r="N50" s="11"/>
      <c r="O50" s="11"/>
      <c r="P50" s="11"/>
      <c r="Q50" s="11"/>
    </row>
    <row r="51" spans="1:17">
      <c r="M51" s="12"/>
      <c r="N51" s="11"/>
      <c r="O51" s="11"/>
      <c r="P51" s="11"/>
      <c r="Q51" s="11"/>
    </row>
    <row r="52" spans="1:17">
      <c r="M52" s="12"/>
      <c r="N52" s="11"/>
      <c r="O52" s="11"/>
      <c r="P52" s="11"/>
      <c r="Q52" s="11"/>
    </row>
    <row r="53" spans="1:17">
      <c r="M53" s="12"/>
      <c r="N53" s="11"/>
      <c r="O53" s="11"/>
      <c r="P53" s="11"/>
      <c r="Q53" s="11"/>
    </row>
    <row r="54" spans="1:17">
      <c r="M54" s="12"/>
      <c r="N54" s="11"/>
      <c r="O54" s="11"/>
      <c r="P54" s="11"/>
      <c r="Q54" s="11"/>
    </row>
    <row r="55" spans="1:17">
      <c r="M55" s="12"/>
      <c r="N55" s="11"/>
      <c r="O55" s="11"/>
      <c r="P55" s="11"/>
      <c r="Q55" s="11"/>
    </row>
    <row r="63" spans="1:17">
      <c r="A63" s="8"/>
    </row>
  </sheetData>
  <sortState xmlns:xlrd2="http://schemas.microsoft.com/office/spreadsheetml/2017/richdata2" ref="M5:U39">
    <sortCondition descending="1" ref="N5:N39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351582-B85E-4A2E-B010-BEAF1BEA99F9}"/>
</file>

<file path=customXml/itemProps2.xml><?xml version="1.0" encoding="utf-8"?>
<ds:datastoreItem xmlns:ds="http://schemas.openxmlformats.org/officeDocument/2006/customXml" ds:itemID="{E45D92F0-512F-490A-9811-F2EEEF69E85A}"/>
</file>

<file path=customXml/itemProps3.xml><?xml version="1.0" encoding="utf-8"?>
<ds:datastoreItem xmlns:ds="http://schemas.openxmlformats.org/officeDocument/2006/customXml" ds:itemID="{12617862-925F-4D66-A240-C33EC43CF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2012-06-27T09:54:59Z</dcterms:created>
  <dcterms:modified xsi:type="dcterms:W3CDTF">2024-04-15T09:29:50Z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