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0 face vlad\"/>
    </mc:Choice>
  </mc:AlternateContent>
  <xr:revisionPtr revIDLastSave="0" documentId="13_ncr:1_{BB854953-4C69-4C4E-975A-2B2E70FB65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8" i="2" l="1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E24" i="2" s="1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5" i="2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5" i="1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D38" i="2"/>
  <c r="D37" i="2"/>
  <c r="D36" i="2"/>
  <c r="D35" i="2"/>
  <c r="D34" i="2"/>
  <c r="D33" i="2"/>
  <c r="D32" i="2"/>
  <c r="D31" i="2"/>
  <c r="D30" i="2"/>
  <c r="E30" i="2" s="1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17" i="2"/>
  <c r="E8" i="2" l="1"/>
  <c r="H7" i="2"/>
  <c r="H23" i="2"/>
  <c r="H19" i="2"/>
  <c r="E34" i="2"/>
  <c r="E26" i="2"/>
  <c r="E10" i="2"/>
  <c r="H13" i="2"/>
  <c r="H21" i="2"/>
  <c r="H33" i="2"/>
  <c r="H37" i="2"/>
  <c r="E21" i="2"/>
  <c r="E5" i="2"/>
  <c r="H29" i="2"/>
  <c r="H5" i="2"/>
  <c r="H18" i="2"/>
  <c r="H16" i="2"/>
  <c r="E15" i="2"/>
  <c r="H38" i="2"/>
  <c r="E37" i="2"/>
  <c r="E36" i="2"/>
  <c r="H31" i="2"/>
  <c r="H30" i="2"/>
  <c r="E29" i="2"/>
  <c r="E28" i="2"/>
  <c r="E23" i="2"/>
  <c r="E18" i="2"/>
  <c r="E16" i="2"/>
  <c r="H11" i="2"/>
  <c r="H10" i="2"/>
  <c r="H9" i="2"/>
  <c r="H8" i="2"/>
  <c r="H35" i="2"/>
  <c r="H34" i="2"/>
  <c r="E33" i="2"/>
  <c r="E32" i="2"/>
  <c r="H27" i="2"/>
  <c r="H26" i="2"/>
  <c r="H25" i="2"/>
  <c r="H24" i="2"/>
  <c r="H15" i="2"/>
  <c r="E13" i="2"/>
  <c r="E7" i="2"/>
  <c r="E38" i="2"/>
  <c r="H36" i="2"/>
  <c r="E35" i="2"/>
  <c r="H32" i="2"/>
  <c r="E31" i="2"/>
  <c r="H28" i="2"/>
  <c r="E27" i="2"/>
  <c r="H22" i="2"/>
  <c r="E19" i="2"/>
  <c r="H14" i="2"/>
  <c r="E11" i="2"/>
  <c r="H6" i="2"/>
  <c r="E25" i="2"/>
  <c r="E22" i="2"/>
  <c r="H20" i="2"/>
  <c r="E17" i="2"/>
  <c r="E14" i="2"/>
  <c r="H12" i="2"/>
  <c r="E9" i="2"/>
  <c r="E6" i="2"/>
  <c r="E20" i="2"/>
  <c r="E12" i="2"/>
  <c r="J23" i="2"/>
  <c r="J38" i="2"/>
  <c r="J36" i="2"/>
  <c r="J20" i="2"/>
  <c r="J16" i="2"/>
  <c r="J37" i="2"/>
  <c r="I36" i="2"/>
  <c r="I34" i="2"/>
  <c r="J35" i="2"/>
  <c r="J33" i="2"/>
  <c r="J31" i="2"/>
  <c r="J29" i="2"/>
  <c r="J27" i="2"/>
  <c r="J25" i="2"/>
  <c r="J19" i="2"/>
  <c r="J15" i="2"/>
  <c r="J6" i="2"/>
  <c r="J7" i="2"/>
  <c r="J8" i="2"/>
  <c r="J9" i="2"/>
  <c r="J10" i="2"/>
  <c r="J11" i="2"/>
  <c r="J12" i="2"/>
  <c r="J13" i="2"/>
  <c r="J14" i="2"/>
  <c r="I38" i="2"/>
  <c r="I37" i="2"/>
  <c r="I35" i="2"/>
  <c r="I33" i="2"/>
  <c r="J22" i="2"/>
  <c r="J18" i="2"/>
  <c r="J34" i="2"/>
  <c r="J32" i="2"/>
  <c r="J30" i="2"/>
  <c r="J28" i="2"/>
  <c r="J26" i="2"/>
  <c r="J24" i="2"/>
  <c r="J21" i="2"/>
  <c r="J17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H28" i="1" l="1"/>
  <c r="E6" i="1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I5" i="2"/>
  <c r="H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H30" i="1"/>
  <c r="S31" i="1"/>
  <c r="U38" i="2"/>
  <c r="T38" i="2"/>
  <c r="S38" i="2"/>
  <c r="U5" i="2"/>
  <c r="T5" i="2"/>
  <c r="S5" i="2"/>
  <c r="B5" i="2"/>
  <c r="I12" i="1" l="1"/>
  <c r="H8" i="1"/>
  <c r="H12" i="1"/>
  <c r="H16" i="1"/>
  <c r="H17" i="1"/>
  <c r="H9" i="1"/>
  <c r="H25" i="1"/>
  <c r="H24" i="1"/>
  <c r="J6" i="1"/>
  <c r="I28" i="1"/>
  <c r="I24" i="1"/>
  <c r="I20" i="1"/>
  <c r="I16" i="1"/>
  <c r="H10" i="1"/>
  <c r="H14" i="1"/>
  <c r="H18" i="1"/>
  <c r="H22" i="1"/>
  <c r="H26" i="1"/>
  <c r="I7" i="1"/>
  <c r="J5" i="2"/>
  <c r="H21" i="1"/>
  <c r="H29" i="1"/>
  <c r="H13" i="1"/>
  <c r="I30" i="1"/>
  <c r="J30" i="1"/>
  <c r="I26" i="1"/>
  <c r="J26" i="1"/>
  <c r="I22" i="1"/>
  <c r="J22" i="1"/>
  <c r="I18" i="1"/>
  <c r="J18" i="1"/>
  <c r="I14" i="1"/>
  <c r="J14" i="1"/>
  <c r="I10" i="1"/>
  <c r="J10" i="1"/>
  <c r="H7" i="1"/>
  <c r="H6" i="1"/>
  <c r="I11" i="1"/>
  <c r="I6" i="1"/>
  <c r="J28" i="1"/>
  <c r="J24" i="1"/>
  <c r="J20" i="1"/>
  <c r="J16" i="1"/>
  <c r="J12" i="1"/>
  <c r="I8" i="1"/>
  <c r="H27" i="1"/>
  <c r="H23" i="1"/>
  <c r="H19" i="1"/>
  <c r="H15" i="1"/>
  <c r="I13" i="1"/>
  <c r="H11" i="1"/>
  <c r="I9" i="1"/>
  <c r="J8" i="1"/>
  <c r="I29" i="1"/>
  <c r="J29" i="1"/>
  <c r="I27" i="1"/>
  <c r="J27" i="1"/>
  <c r="I25" i="1"/>
  <c r="J25" i="1"/>
  <c r="I23" i="1"/>
  <c r="J23" i="1"/>
  <c r="I21" i="1"/>
  <c r="J21" i="1"/>
  <c r="I19" i="1"/>
  <c r="J19" i="1"/>
  <c r="I17" i="1"/>
  <c r="J17" i="1"/>
  <c r="I15" i="1"/>
  <c r="J15" i="1"/>
  <c r="J13" i="1"/>
  <c r="J11" i="1"/>
  <c r="J9" i="1"/>
  <c r="J7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31" i="1"/>
  <c r="H31" i="1"/>
  <c r="I31" i="1"/>
  <c r="J31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U5" i="1"/>
  <c r="T5" i="1"/>
  <c r="S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5" i="1"/>
  <c r="J5" i="1"/>
  <c r="H5" i="1"/>
  <c r="I5" i="1"/>
  <c r="E5" i="1" l="1"/>
</calcChain>
</file>

<file path=xl/sharedStrings.xml><?xml version="1.0" encoding="utf-8"?>
<sst xmlns="http://schemas.openxmlformats.org/spreadsheetml/2006/main" count="141" uniqueCount="78">
  <si>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</si>
  <si>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</si>
  <si>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</si>
  <si>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</si>
  <si>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</si>
  <si>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</si>
  <si>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</si>
  <si>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</si>
  <si>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</si>
  <si>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</si>
  <si>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</si>
  <si>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</si>
  <si>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</si>
  <si>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</si>
  <si>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</si>
  <si>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</si>
  <si>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</si>
  <si>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</si>
  <si>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PZU SA</t>
  </si>
  <si>
    <t>TUW REJENT-LIFE</t>
  </si>
  <si>
    <t>TUZ TUW</t>
  </si>
  <si>
    <t>TUW- CUPRUM</t>
  </si>
  <si>
    <t>POLSKI GAZ TUW</t>
  </si>
  <si>
    <t>SALTUS TUW</t>
  </si>
  <si>
    <t>TUW PZUW</t>
  </si>
  <si>
    <t>1 EUR = 4.6148 Zlots - PLN (December 31st, 2020)</t>
  </si>
  <si>
    <t>PZU ŻYCIE SA</t>
  </si>
  <si>
    <t>AVIVA TUnŻ S.A.</t>
  </si>
  <si>
    <t>NATIONALE-NEDERLANDEN TUnŻ S.A.</t>
  </si>
  <si>
    <t>TUnŻ WARTA S.A.</t>
  </si>
  <si>
    <t>COMPENSA TU na ŻYCIE S.A. VIG</t>
  </si>
  <si>
    <t>GENERALI ŻYCIE T.U. S.A.</t>
  </si>
  <si>
    <t>METLIFE TUnŻiR S.A.</t>
  </si>
  <si>
    <t>TU ALLIANZ ŻYCIE POLSKA S.A.</t>
  </si>
  <si>
    <t>TU na ŻYCIE EUROPA S.A.</t>
  </si>
  <si>
    <t>OPEN LIFE TU ŻYCIE S.A.</t>
  </si>
  <si>
    <t>AEGON TU na ŻYCIE S.A.</t>
  </si>
  <si>
    <t>STUnŻ ERGO HESTIA SA</t>
  </si>
  <si>
    <t>UNUM ŻYCIE TUiR S.A.</t>
  </si>
  <si>
    <t>PKO ŻYCIE TU S.A.</t>
  </si>
  <si>
    <t>SANTANDER AVIVA TU na ŻYCIE S.A.</t>
  </si>
  <si>
    <t>VIENNA LIFE TU na ŻYCIE S.A. VIG</t>
  </si>
  <si>
    <t>TUnŻ CARDIF POLSKA S.A.</t>
  </si>
  <si>
    <t>UNIQA TU na ŻYCIE S.A.</t>
  </si>
  <si>
    <t>SALTUS TU ŻYCIE SA</t>
  </si>
  <si>
    <t>POCZTOWE TUnŻ S.A.</t>
  </si>
  <si>
    <t>SIGNAL IDUNA ŻYCIE POLSKA TU S.A.</t>
  </si>
  <si>
    <t>TU INTER-ŻYCIE POLSKA S.A.</t>
  </si>
  <si>
    <t>CA ŻYCIE TU S.A.</t>
  </si>
  <si>
    <t>POLSKI GAZ TUW na ŻYCIE</t>
  </si>
  <si>
    <t>STU ERGO HESTIA SA</t>
  </si>
  <si>
    <t>TUiR WARTA S.A.</t>
  </si>
  <si>
    <t>COMPENSA TU S.A. VIG</t>
  </si>
  <si>
    <t>TUiR ALLIANZ POLSKA S.A.</t>
  </si>
  <si>
    <t>GENERALI T.U. S.A.</t>
  </si>
  <si>
    <t>INTERRISK TU S.A. VIG</t>
  </si>
  <si>
    <t>LINK4 TU S.A.</t>
  </si>
  <si>
    <t>WIENER TU S.A. VIG</t>
  </si>
  <si>
    <t>PKO TU S.A.</t>
  </si>
  <si>
    <t>CONCORDIA POLSKA T.U. S.A.</t>
  </si>
  <si>
    <t>AVIVA TU OGÓLNYCH S.A.</t>
  </si>
  <si>
    <t>PTR S.A.</t>
  </si>
  <si>
    <t>TU EULER HERMES S.A.</t>
  </si>
  <si>
    <t>TU EUROPA S.A.</t>
  </si>
  <si>
    <t>TU INTER POLSKA S.A.</t>
  </si>
  <si>
    <t>KUKE S.A.</t>
  </si>
  <si>
    <t>SANTANDER AVIVA TU S.A.</t>
  </si>
  <si>
    <t>TU ZDROWIE S.A.</t>
  </si>
  <si>
    <t>CREDIT AGRICOLE TU S.A.</t>
  </si>
  <si>
    <t>SIGNAL IDUNA POLSKA TU S.A.</t>
  </si>
  <si>
    <t>NATIONALE-NEDERLANDEN TU S.A.</t>
  </si>
  <si>
    <t>PARTNER TUiR S.A.</t>
  </si>
  <si>
    <t>1 EUR = 4.5994 Zlots - PLN (December 31st, 2021)</t>
  </si>
  <si>
    <t>UNIQA TU na ŻYCIE S.A. (zamknięta)</t>
  </si>
  <si>
    <t>UNIQA TU S.A.</t>
  </si>
  <si>
    <t>AGRO UBEZPIECZENIA TUW</t>
  </si>
  <si>
    <t>D.A.S. TU OCHRONY PRAWNEJ S.A. w likwidacji</t>
  </si>
  <si>
    <t>UNIQA TU S.A. (zamknięta)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</si>
</sst>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rgb="FFFF0000"/>
      <name val="Tahoma"/>
      <family val="2"/>
      <charset val="238"/>
    </font>
    <font>
      <b/>
      <sz val="10"/>
      <color indexed="63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6" fillId="0" borderId="1" xfId="1" applyFont="1" applyBorder="1" applyAlignment="1">
      <alignment horizontal="right" vertical="center"/>
    </xf>
    <xf numFmtId="164" fontId="4" fillId="0" borderId="1" xfId="1" applyFont="1" applyBorder="1"/>
    <xf numFmtId="0" fontId="5" fillId="0" borderId="0" xfId="3" applyFont="1"/>
    <xf numFmtId="0" fontId="6" fillId="0" borderId="0" xfId="3" applyFont="1"/>
    <xf numFmtId="164" fontId="6" fillId="0" borderId="1" xfId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4" fillId="0" borderId="0" xfId="0" applyNumberFormat="1" applyFont="1"/>
    <xf numFmtId="49" fontId="4" fillId="0" borderId="0" xfId="0" applyNumberFormat="1" applyFont="1"/>
    <xf numFmtId="164" fontId="6" fillId="0" borderId="4" xfId="1" applyFont="1" applyBorder="1" applyAlignment="1">
      <alignment horizontal="left" vertical="center"/>
    </xf>
    <xf numFmtId="0" fontId="8" fillId="0" borderId="0" xfId="3" applyFont="1"/>
    <xf numFmtId="0" fontId="9" fillId="0" borderId="3" xfId="0" applyFont="1" applyBorder="1" applyProtection="1">
      <protection locked="0"/>
    </xf>
    <xf numFmtId="0" fontId="9" fillId="0" borderId="4" xfId="0" applyFont="1" applyBorder="1" applyProtection="1">
      <protection locked="0"/>
    </xf>
    <xf numFmtId="164" fontId="10" fillId="0" borderId="1" xfId="1" applyFont="1" applyBorder="1" applyAlignment="1">
      <alignment horizontal="right" vertical="center"/>
    </xf>
    <xf numFmtId="164" fontId="11" fillId="0" borderId="1" xfId="1" applyFont="1" applyBorder="1"/>
    <xf numFmtId="0" fontId="11" fillId="0" borderId="0" xfId="0" applyFont="1"/>
    <xf numFmtId="164" fontId="9" fillId="0" borderId="4" xfId="1" applyFont="1" applyBorder="1" applyProtection="1">
      <protection locked="0"/>
    </xf>
    <xf numFmtId="164" fontId="11" fillId="0" borderId="0" xfId="0" applyNumberFormat="1" applyFont="1"/>
    <xf numFmtId="0" fontId="13" fillId="0" borderId="0" xfId="0" applyFont="1"/>
    <xf numFmtId="0" fontId="14" fillId="0" borderId="0" xfId="3" applyFont="1"/>
    <xf numFmtId="0" fontId="12" fillId="0" borderId="0" xfId="3" applyFont="1"/>
    <xf numFmtId="49" fontId="13" fillId="0" borderId="0" xfId="0" applyNumberFormat="1" applyFont="1"/>
    <xf numFmtId="164" fontId="13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3" xr:uid="{00000000-0005-0000-0000-000002000000}"/>
    <cellStyle name="Normalny_31.12..9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tabSelected="1" view="pageBreakPreview" topLeftCell="A4" zoomScale="85" zoomScaleNormal="85" zoomScaleSheetLayoutView="85" workbookViewId="0">
      <selection activeCell="D27" sqref="D27"/>
    </sheetView>
  </sheetViews>
  <sheetFormatPr defaultRowHeight="12.75"/>
  <cols>
    <col min="1" max="1" width="2.85546875" style="2" customWidth="1"/>
    <col min="2" max="2" width="25.140625" style="2" customWidth="1"/>
    <col min="3" max="4" width="13" style="2" bestFit="1" customWidth="1"/>
    <col min="5" max="5" width="11.28515625" style="2" customWidth="1"/>
    <col min="6" max="7" width="13" style="2" bestFit="1" customWidth="1"/>
    <col min="8" max="8" width="11.140625" style="2" customWidth="1"/>
    <col min="9" max="10" width="11.5703125" style="2" bestFit="1" customWidth="1"/>
    <col min="11" max="11" width="9.140625" style="2"/>
    <col min="12" max="12" width="3.5703125" style="2" customWidth="1"/>
    <col min="13" max="13" width="29.5703125" style="2" customWidth="1"/>
    <col min="14" max="15" width="14.28515625" style="2" bestFit="1" customWidth="1"/>
    <col min="16" max="16" width="10" style="2" bestFit="1" customWidth="1"/>
    <col min="17" max="18" width="14.28515625" style="2" bestFit="1" customWidth="1"/>
    <col min="19" max="19" width="9.5703125" style="2" bestFit="1" customWidth="1"/>
    <col min="20" max="21" width="11.140625" style="2" bestFit="1" customWidth="1"/>
    <col min="22" max="22" width="11" style="2" bestFit="1" customWidth="1"/>
    <col min="23" max="23" width="14.28515625" style="2" bestFit="1" customWidth="1"/>
    <col min="24" max="16384" width="9.140625" style="2"/>
  </cols>
  <sheetData>
    <row r="1" spans="1:27">
      <c r="A1" s="1" t="s">
        <v>1</v>
      </c>
      <c r="D1" s="3"/>
      <c r="E1" s="3"/>
      <c r="F1" s="3"/>
      <c r="G1" s="3"/>
      <c r="H1" s="3"/>
      <c r="I1" s="3"/>
      <c r="J1" s="3"/>
      <c r="L1" s="1" t="s">
        <v>1</v>
      </c>
      <c r="O1" s="3"/>
      <c r="P1" s="3"/>
      <c r="Q1" s="3"/>
      <c r="R1" s="3"/>
      <c r="S1" s="28" t="s">
        <v>2</v>
      </c>
      <c r="T1" s="28"/>
      <c r="U1" s="28"/>
    </row>
    <row r="2" spans="1:27" ht="12.75" customHeight="1">
      <c r="A2" s="29" t="s">
        <v>3</v>
      </c>
      <c r="B2" s="29" t="s">
        <v>4</v>
      </c>
      <c r="C2" s="32" t="s">
        <v>5</v>
      </c>
      <c r="D2" s="33"/>
      <c r="E2" s="34"/>
      <c r="F2" s="35" t="s">
        <v>6</v>
      </c>
      <c r="G2" s="36"/>
      <c r="H2" s="37"/>
      <c r="I2" s="38" t="s">
        <v>7</v>
      </c>
      <c r="J2" s="39"/>
      <c r="L2" s="29" t="s">
        <v>3</v>
      </c>
      <c r="M2" s="29" t="s">
        <v>4</v>
      </c>
      <c r="N2" s="32" t="s">
        <v>5</v>
      </c>
      <c r="O2" s="33"/>
      <c r="P2" s="34"/>
      <c r="Q2" s="35" t="s">
        <v>6</v>
      </c>
      <c r="R2" s="36"/>
      <c r="S2" s="37"/>
      <c r="T2" s="38" t="s">
        <v>7</v>
      </c>
      <c r="U2" s="39"/>
    </row>
    <row r="3" spans="1:27">
      <c r="A3" s="30"/>
      <c r="B3" s="30"/>
      <c r="C3" s="4">
        <v>2021</v>
      </c>
      <c r="D3" s="4">
        <v>2020</v>
      </c>
      <c r="E3" s="4" t="s">
        <v>8</v>
      </c>
      <c r="F3" s="4">
        <v>2021</v>
      </c>
      <c r="G3" s="4">
        <v>2020</v>
      </c>
      <c r="H3" s="4" t="s">
        <v>8</v>
      </c>
      <c r="I3" s="4">
        <v>2021</v>
      </c>
      <c r="J3" s="4">
        <v>2020</v>
      </c>
      <c r="L3" s="30"/>
      <c r="M3" s="30"/>
      <c r="N3" s="4">
        <v>2021</v>
      </c>
      <c r="O3" s="4">
        <v>2020</v>
      </c>
      <c r="P3" s="4" t="s">
        <v>8</v>
      </c>
      <c r="Q3" s="4">
        <v>2021</v>
      </c>
      <c r="R3" s="4">
        <v>2020</v>
      </c>
      <c r="S3" s="4" t="s">
        <v>8</v>
      </c>
      <c r="T3" s="4">
        <v>2021</v>
      </c>
      <c r="U3" s="4">
        <v>2020</v>
      </c>
    </row>
    <row r="4" spans="1:27">
      <c r="A4" s="31"/>
      <c r="B4" s="31"/>
      <c r="C4" s="11" t="s">
        <v>12</v>
      </c>
      <c r="D4" s="11" t="s">
        <v>12</v>
      </c>
      <c r="E4" s="11" t="s">
        <v>10</v>
      </c>
      <c r="F4" s="11" t="s">
        <v>12</v>
      </c>
      <c r="G4" s="11" t="s">
        <v>12</v>
      </c>
      <c r="H4" s="11" t="s">
        <v>10</v>
      </c>
      <c r="I4" s="11" t="s">
        <v>10</v>
      </c>
      <c r="J4" s="11" t="s">
        <v>10</v>
      </c>
      <c r="L4" s="31"/>
      <c r="M4" s="31"/>
      <c r="N4" s="11" t="s">
        <v>9</v>
      </c>
      <c r="O4" s="11" t="s">
        <v>9</v>
      </c>
      <c r="P4" s="11" t="s">
        <v>10</v>
      </c>
      <c r="Q4" s="11" t="s">
        <v>9</v>
      </c>
      <c r="R4" s="11" t="s">
        <v>9</v>
      </c>
      <c r="S4" s="11" t="s">
        <v>10</v>
      </c>
      <c r="T4" s="11" t="s">
        <v>10</v>
      </c>
      <c r="U4" s="11" t="s">
        <v>10</v>
      </c>
    </row>
    <row r="5" spans="1:27">
      <c r="A5" s="5">
        <v>1</v>
      </c>
      <c r="B5" s="10" t="str">
        <f>M5</f>
        <v>PZU ŻYCIE SA</v>
      </c>
      <c r="C5" s="6">
        <f>N5/4.5994</f>
        <v>1916.1534900487018</v>
      </c>
      <c r="D5" s="6">
        <f>O5/4.6148</f>
        <v>1896.5822745882811</v>
      </c>
      <c r="E5" s="6">
        <f>C5*100/D5-100</f>
        <v>1.0319201925826889</v>
      </c>
      <c r="F5" s="6">
        <f>Q5/4.5994</f>
        <v>1507.8231102230727</v>
      </c>
      <c r="G5" s="6">
        <f>R5/4.6148</f>
        <v>1448.5193066178385</v>
      </c>
      <c r="H5" s="7">
        <f>F5*100/G5-100</f>
        <v>4.094098251524386</v>
      </c>
      <c r="I5" s="7">
        <f>C5*100/$C$31</f>
        <v>39.828992431307455</v>
      </c>
      <c r="J5" s="7">
        <f>D5*100/$D$31</f>
        <v>42.188988726623947</v>
      </c>
      <c r="L5" s="5">
        <v>1</v>
      </c>
      <c r="M5" s="10" t="s">
        <v>26</v>
      </c>
      <c r="N5" s="6">
        <v>8813.1563621299993</v>
      </c>
      <c r="O5" s="6">
        <v>8752.3478807699994</v>
      </c>
      <c r="P5" s="6">
        <f>N5*100/O5-100</f>
        <v>0.69476764621758491</v>
      </c>
      <c r="Q5" s="6">
        <v>6935.0816131600004</v>
      </c>
      <c r="R5" s="6">
        <v>6684.6268961800006</v>
      </c>
      <c r="S5" s="6">
        <f>Q5*100/R5-100</f>
        <v>3.7467269433261094</v>
      </c>
      <c r="T5" s="7">
        <f>N5*100/$N$31</f>
        <v>39.828992431307455</v>
      </c>
      <c r="U5" s="7">
        <f>O5*100/$O$31</f>
        <v>42.188988726623954</v>
      </c>
      <c r="V5" s="12"/>
      <c r="W5" s="12"/>
      <c r="X5" s="12"/>
    </row>
    <row r="6" spans="1:27">
      <c r="A6" s="5">
        <v>2</v>
      </c>
      <c r="B6" s="10" t="str">
        <f t="shared" ref="B6:B30" si="0">M6</f>
        <v>AVIVA TUnŻ S.A.</v>
      </c>
      <c r="C6" s="6">
        <f t="shared" ref="C6:C31" si="1">N6/4.5994</f>
        <v>457.69685188068001</v>
      </c>
      <c r="D6" s="6">
        <f t="shared" ref="D6:D31" si="2">O6/4.6148</f>
        <v>428.62195906864872</v>
      </c>
      <c r="E6" s="6">
        <f t="shared" ref="E6:E30" si="3">C6*100/D6-100</f>
        <v>6.7833418696531709</v>
      </c>
      <c r="F6" s="6">
        <f t="shared" ref="F6:F31" si="4">Q6/4.5994</f>
        <v>313.70452975822928</v>
      </c>
      <c r="G6" s="6">
        <f t="shared" ref="G6:G31" si="5">R6/4.6148</f>
        <v>293.63167228698973</v>
      </c>
      <c r="H6" s="7">
        <f t="shared" ref="H6:H30" si="6">F6*100/G6-100</f>
        <v>6.8360668707498178</v>
      </c>
      <c r="I6" s="7">
        <f>C6*100/$C$31</f>
        <v>9.5136451980814574</v>
      </c>
      <c r="J6" s="7">
        <f>D6*100/$D$31</f>
        <v>9.5345861033401587</v>
      </c>
      <c r="L6" s="5">
        <v>2</v>
      </c>
      <c r="M6" s="10" t="s">
        <v>27</v>
      </c>
      <c r="N6" s="6">
        <v>2105.1309005399999</v>
      </c>
      <c r="O6" s="6">
        <v>1978.0046167099999</v>
      </c>
      <c r="P6" s="6">
        <f t="shared" ref="P6:P31" si="7">N6*100/O6-100</f>
        <v>6.4269963151778597</v>
      </c>
      <c r="Q6" s="6">
        <v>1442.8526141699999</v>
      </c>
      <c r="R6" s="6">
        <v>1355.0514412700002</v>
      </c>
      <c r="S6" s="6">
        <f t="shared" ref="S6:S30" si="8">Q6*100/R6-100</f>
        <v>6.4795453682341133</v>
      </c>
      <c r="T6" s="7">
        <f>N6*100/$N$31</f>
        <v>9.5136451980814556</v>
      </c>
      <c r="U6" s="7">
        <f>O6*100/$O$31</f>
        <v>9.5345861033401587</v>
      </c>
      <c r="V6" s="12"/>
      <c r="W6" s="12"/>
      <c r="X6" s="12"/>
    </row>
    <row r="7" spans="1:27">
      <c r="A7" s="5">
        <v>3</v>
      </c>
      <c r="B7" s="10" t="str">
        <f t="shared" si="0"/>
        <v>NATIONALE-NEDERLANDEN TUnŻ S.A.</v>
      </c>
      <c r="C7" s="6">
        <f t="shared" si="1"/>
        <v>364.18554064660606</v>
      </c>
      <c r="D7" s="6">
        <f t="shared" si="2"/>
        <v>357.19611758689439</v>
      </c>
      <c r="E7" s="6">
        <f t="shared" si="3"/>
        <v>1.9567466485722207</v>
      </c>
      <c r="F7" s="6">
        <f t="shared" si="4"/>
        <v>236.70073681567158</v>
      </c>
      <c r="G7" s="6">
        <f t="shared" si="5"/>
        <v>222.99404338649566</v>
      </c>
      <c r="H7" s="7">
        <f t="shared" si="6"/>
        <v>6.1466634807905365</v>
      </c>
      <c r="I7" s="7">
        <f>C7*100/$C$31</f>
        <v>7.5699275748711639</v>
      </c>
      <c r="J7" s="7">
        <f>D7*100/$D$31</f>
        <v>7.9457364860898219</v>
      </c>
      <c r="L7" s="5">
        <v>3</v>
      </c>
      <c r="M7" s="10" t="s">
        <v>28</v>
      </c>
      <c r="N7" s="6">
        <v>1675.03497565</v>
      </c>
      <c r="O7" s="6">
        <v>1648.3886434400001</v>
      </c>
      <c r="P7" s="6">
        <f t="shared" si="7"/>
        <v>1.6165078736766816</v>
      </c>
      <c r="Q7" s="6">
        <v>1088.6813689099999</v>
      </c>
      <c r="R7" s="6">
        <v>1029.0729114200001</v>
      </c>
      <c r="S7" s="6">
        <f t="shared" si="8"/>
        <v>5.7924425789954199</v>
      </c>
      <c r="T7" s="7">
        <f>N7*100/$N$31</f>
        <v>7.5699275748711647</v>
      </c>
      <c r="U7" s="7">
        <f>O7*100/$O$31</f>
        <v>7.945736486089821</v>
      </c>
      <c r="V7" s="12"/>
      <c r="W7" s="12"/>
      <c r="X7" s="12"/>
      <c r="AA7" s="12"/>
    </row>
    <row r="8" spans="1:27">
      <c r="A8" s="5">
        <v>4</v>
      </c>
      <c r="B8" s="10" t="str">
        <f t="shared" si="0"/>
        <v>TUnŻ WARTA S.A.</v>
      </c>
      <c r="C8" s="6">
        <f t="shared" si="1"/>
        <v>252.85082509457757</v>
      </c>
      <c r="D8" s="6">
        <f t="shared" si="2"/>
        <v>213.09123272081132</v>
      </c>
      <c r="E8" s="6">
        <f t="shared" si="3"/>
        <v>18.658483442093839</v>
      </c>
      <c r="F8" s="6">
        <f t="shared" si="4"/>
        <v>182.17678184545809</v>
      </c>
      <c r="G8" s="6">
        <f t="shared" si="5"/>
        <v>170.76699128022884</v>
      </c>
      <c r="H8" s="7">
        <f t="shared" si="6"/>
        <v>6.6814965115276834</v>
      </c>
      <c r="I8" s="7">
        <f>C8*100/$C$31</f>
        <v>5.2557342881158293</v>
      </c>
      <c r="J8" s="7">
        <f>D8*100/$D$31</f>
        <v>4.7401600950595846</v>
      </c>
      <c r="L8" s="5">
        <v>4</v>
      </c>
      <c r="M8" s="10" t="s">
        <v>29</v>
      </c>
      <c r="N8" s="6">
        <v>1162.9620849400001</v>
      </c>
      <c r="O8" s="6">
        <v>983.37342076000004</v>
      </c>
      <c r="P8" s="6">
        <f t="shared" si="7"/>
        <v>18.262509478973399</v>
      </c>
      <c r="Q8" s="6">
        <v>837.90389041999993</v>
      </c>
      <c r="R8" s="6">
        <v>788.05551135999997</v>
      </c>
      <c r="S8" s="6">
        <f t="shared" si="8"/>
        <v>6.3254908241138139</v>
      </c>
      <c r="T8" s="7">
        <f>N8*100/$N$31</f>
        <v>5.2557342881158293</v>
      </c>
      <c r="U8" s="7">
        <f>O8*100/$O$31</f>
        <v>4.7401600950595846</v>
      </c>
      <c r="V8" s="12"/>
      <c r="W8" s="12"/>
      <c r="X8" s="12"/>
    </row>
    <row r="9" spans="1:27">
      <c r="A9" s="5">
        <v>5</v>
      </c>
      <c r="B9" s="10" t="str">
        <f t="shared" si="0"/>
        <v>COMPENSA TU na ŻYCIE S.A. VIG</v>
      </c>
      <c r="C9" s="6">
        <f t="shared" si="1"/>
        <v>236.281235526373</v>
      </c>
      <c r="D9" s="6">
        <f t="shared" si="2"/>
        <v>211.51340600026003</v>
      </c>
      <c r="E9" s="6">
        <f t="shared" si="3"/>
        <v>11.709815464880037</v>
      </c>
      <c r="F9" s="6">
        <f t="shared" si="4"/>
        <v>196.85677773187805</v>
      </c>
      <c r="G9" s="6">
        <f t="shared" si="5"/>
        <v>158.75649278625295</v>
      </c>
      <c r="H9" s="7">
        <f t="shared" si="6"/>
        <v>23.999197939527861</v>
      </c>
      <c r="I9" s="7">
        <f>C9*100/$C$31</f>
        <v>4.9113203040956259</v>
      </c>
      <c r="J9" s="7">
        <f>D9*100/$D$31</f>
        <v>4.7050617422921812</v>
      </c>
      <c r="L9" s="5">
        <v>5</v>
      </c>
      <c r="M9" s="10" t="s">
        <v>30</v>
      </c>
      <c r="N9" s="6">
        <v>1086.75191468</v>
      </c>
      <c r="O9" s="6">
        <v>976.09206600999994</v>
      </c>
      <c r="P9" s="6">
        <f t="shared" si="7"/>
        <v>11.33702982776488</v>
      </c>
      <c r="Q9" s="6">
        <v>905.42306350000001</v>
      </c>
      <c r="R9" s="6">
        <v>732.62946291000003</v>
      </c>
      <c r="S9" s="6">
        <f t="shared" si="8"/>
        <v>23.585401534858391</v>
      </c>
      <c r="T9" s="7">
        <f>N9*100/$N$31</f>
        <v>4.9113203040956259</v>
      </c>
      <c r="U9" s="7">
        <f>O9*100/$O$31</f>
        <v>4.7050617422921812</v>
      </c>
      <c r="V9" s="12"/>
      <c r="W9" s="12"/>
      <c r="X9" s="12"/>
    </row>
    <row r="10" spans="1:27">
      <c r="A10" s="5">
        <v>6</v>
      </c>
      <c r="B10" s="10" t="str">
        <f t="shared" si="0"/>
        <v>GENERALI ŻYCIE T.U. S.A.</v>
      </c>
      <c r="C10" s="6">
        <f t="shared" si="1"/>
        <v>229.50776093620908</v>
      </c>
      <c r="D10" s="6">
        <f t="shared" si="2"/>
        <v>203.56604754485568</v>
      </c>
      <c r="E10" s="6">
        <f t="shared" si="3"/>
        <v>12.743634660213743</v>
      </c>
      <c r="F10" s="6">
        <f t="shared" si="4"/>
        <v>198.94888720702698</v>
      </c>
      <c r="G10" s="6">
        <f t="shared" si="5"/>
        <v>243.83129815810003</v>
      </c>
      <c r="H10" s="7">
        <f t="shared" si="6"/>
        <v>-18.407157444558777</v>
      </c>
      <c r="I10" s="7">
        <f>C10*100/$C$31</f>
        <v>4.7705274763882617</v>
      </c>
      <c r="J10" s="7">
        <f>D10*100/$D$31</f>
        <v>4.528274781465881</v>
      </c>
      <c r="L10" s="5">
        <v>6</v>
      </c>
      <c r="M10" s="10" t="s">
        <v>31</v>
      </c>
      <c r="N10" s="6">
        <v>1055.59799565</v>
      </c>
      <c r="O10" s="6">
        <v>939.41659620999997</v>
      </c>
      <c r="P10" s="6">
        <f t="shared" si="7"/>
        <v>12.367399076056842</v>
      </c>
      <c r="Q10" s="6">
        <v>915.04551182</v>
      </c>
      <c r="R10" s="6">
        <v>1125.23267474</v>
      </c>
      <c r="S10" s="6">
        <f t="shared" si="8"/>
        <v>-18.679440051682334</v>
      </c>
      <c r="T10" s="7">
        <f>N10*100/$N$31</f>
        <v>4.7705274763882617</v>
      </c>
      <c r="U10" s="7">
        <f>O10*100/$O$31</f>
        <v>4.528274781465881</v>
      </c>
      <c r="V10" s="12"/>
      <c r="W10" s="12"/>
      <c r="X10" s="12"/>
    </row>
    <row r="11" spans="1:27">
      <c r="A11" s="5">
        <v>7</v>
      </c>
      <c r="B11" s="10" t="str">
        <f t="shared" si="0"/>
        <v>UNIQA TU na ŻYCIE S.A.</v>
      </c>
      <c r="C11" s="6">
        <f t="shared" si="1"/>
        <v>178.44247663390877</v>
      </c>
      <c r="D11" s="6">
        <f t="shared" si="2"/>
        <v>151.39972526003294</v>
      </c>
      <c r="E11" s="6">
        <f t="shared" si="3"/>
        <v>17.861823281006096</v>
      </c>
      <c r="F11" s="6">
        <f t="shared" si="4"/>
        <v>228.82167547941035</v>
      </c>
      <c r="G11" s="6">
        <f t="shared" si="5"/>
        <v>186.66163654979633</v>
      </c>
      <c r="H11" s="7">
        <f t="shared" si="6"/>
        <v>22.586343776305014</v>
      </c>
      <c r="I11" s="7">
        <f>C11*100/$C$31</f>
        <v>3.7090891143042364</v>
      </c>
      <c r="J11" s="7">
        <f>D11*100/$D$31</f>
        <v>3.367848254089636</v>
      </c>
      <c r="L11" s="5">
        <v>7</v>
      </c>
      <c r="M11" s="10" t="s">
        <v>43</v>
      </c>
      <c r="N11" s="6">
        <v>820.72832703000006</v>
      </c>
      <c r="O11" s="6">
        <v>698.67945212999996</v>
      </c>
      <c r="P11" s="6">
        <f t="shared" si="7"/>
        <v>17.46850784403648</v>
      </c>
      <c r="Q11" s="6">
        <v>1052.4424142</v>
      </c>
      <c r="R11" s="6">
        <v>861.40612035000004</v>
      </c>
      <c r="S11" s="6">
        <f t="shared" si="8"/>
        <v>22.17726219223745</v>
      </c>
      <c r="T11" s="7">
        <f>N11*100/$N$31</f>
        <v>3.7090891143042364</v>
      </c>
      <c r="U11" s="7">
        <f>O11*100/$O$31</f>
        <v>3.367848254089636</v>
      </c>
      <c r="V11" s="12"/>
      <c r="W11" s="12"/>
      <c r="X11" s="12"/>
    </row>
    <row r="12" spans="1:27">
      <c r="A12" s="5">
        <v>8</v>
      </c>
      <c r="B12" s="10" t="str">
        <f t="shared" si="0"/>
        <v>METLIFE TUnŻiR S.A.</v>
      </c>
      <c r="C12" s="6">
        <f t="shared" si="1"/>
        <v>159.24461081880241</v>
      </c>
      <c r="D12" s="6">
        <f t="shared" si="2"/>
        <v>167.95187761983186</v>
      </c>
      <c r="E12" s="6">
        <f t="shared" si="3"/>
        <v>-5.1843819339363506</v>
      </c>
      <c r="F12" s="6">
        <f t="shared" si="4"/>
        <v>185.81243352611207</v>
      </c>
      <c r="G12" s="6">
        <f t="shared" si="5"/>
        <v>177.22931053566785</v>
      </c>
      <c r="H12" s="7">
        <f t="shared" si="6"/>
        <v>4.8429477971234576</v>
      </c>
      <c r="I12" s="7">
        <f>C12*100/$C$31</f>
        <v>3.3100440188992262</v>
      </c>
      <c r="J12" s="7">
        <f>D12*100/$D$31</f>
        <v>3.736046659540047</v>
      </c>
      <c r="L12" s="5">
        <v>8</v>
      </c>
      <c r="M12" s="10" t="s">
        <v>32</v>
      </c>
      <c r="N12" s="6">
        <v>732.42966299999989</v>
      </c>
      <c r="O12" s="6">
        <v>775.06432484000004</v>
      </c>
      <c r="P12" s="6">
        <f t="shared" si="7"/>
        <v>-5.5007901245875814</v>
      </c>
      <c r="Q12" s="6">
        <v>854.62570675999996</v>
      </c>
      <c r="R12" s="6">
        <v>817.87782226000002</v>
      </c>
      <c r="S12" s="6">
        <f t="shared" si="8"/>
        <v>4.4930775110708367</v>
      </c>
      <c r="T12" s="7">
        <f>N12*100/$N$31</f>
        <v>3.3100440188992262</v>
      </c>
      <c r="U12" s="7">
        <f>O12*100/$O$31</f>
        <v>3.736046659540047</v>
      </c>
      <c r="V12" s="12"/>
      <c r="W12" s="12"/>
      <c r="X12" s="12"/>
    </row>
    <row r="13" spans="1:27">
      <c r="A13" s="5">
        <v>9</v>
      </c>
      <c r="B13" s="10" t="str">
        <f t="shared" si="0"/>
        <v>TU ALLIANZ ŻYCIE POLSKA S.A.</v>
      </c>
      <c r="C13" s="6">
        <f t="shared" si="1"/>
        <v>126.56448855937731</v>
      </c>
      <c r="D13" s="6">
        <f t="shared" si="2"/>
        <v>131.63372670754961</v>
      </c>
      <c r="E13" s="6">
        <f t="shared" si="3"/>
        <v>-3.8510177254455584</v>
      </c>
      <c r="F13" s="6">
        <f t="shared" si="4"/>
        <v>117.18704717571858</v>
      </c>
      <c r="G13" s="6">
        <f t="shared" si="5"/>
        <v>93.622321574066063</v>
      </c>
      <c r="H13" s="7">
        <f t="shared" si="6"/>
        <v>25.16998639369362</v>
      </c>
      <c r="I13" s="7">
        <f>C13*100/$C$31</f>
        <v>2.63075796541519</v>
      </c>
      <c r="J13" s="7">
        <f>D13*100/$D$31</f>
        <v>2.9281586601951592</v>
      </c>
      <c r="L13" s="5">
        <v>9</v>
      </c>
      <c r="M13" s="10" t="s">
        <v>33</v>
      </c>
      <c r="N13" s="6">
        <v>582.12070868000001</v>
      </c>
      <c r="O13" s="6">
        <v>607.46332200999996</v>
      </c>
      <c r="P13" s="6">
        <f t="shared" si="7"/>
        <v>-4.1718754716161754</v>
      </c>
      <c r="Q13" s="6">
        <v>538.99010478000002</v>
      </c>
      <c r="R13" s="6">
        <v>432.04828960000003</v>
      </c>
      <c r="S13" s="6">
        <f t="shared" si="8"/>
        <v>24.752282963325499</v>
      </c>
      <c r="T13" s="7">
        <f>N13*100/$N$31</f>
        <v>2.63075796541519</v>
      </c>
      <c r="U13" s="7">
        <f>O13*100/$O$31</f>
        <v>2.9281586601951592</v>
      </c>
      <c r="V13" s="12"/>
      <c r="W13" s="12"/>
      <c r="X13" s="12"/>
    </row>
    <row r="14" spans="1:27">
      <c r="A14" s="5">
        <v>10</v>
      </c>
      <c r="B14" s="10" t="str">
        <f t="shared" si="0"/>
        <v>PKO ŻYCIE TU S.A.</v>
      </c>
      <c r="C14" s="6">
        <f t="shared" si="1"/>
        <v>112.41537181806322</v>
      </c>
      <c r="D14" s="6">
        <f t="shared" si="2"/>
        <v>69.09718449336917</v>
      </c>
      <c r="E14" s="6">
        <f t="shared" si="3"/>
        <v>62.691682218761059</v>
      </c>
      <c r="F14" s="6">
        <f t="shared" si="4"/>
        <v>118.38925211114494</v>
      </c>
      <c r="G14" s="6">
        <f t="shared" si="5"/>
        <v>66.564940924850475</v>
      </c>
      <c r="H14" s="7">
        <f t="shared" si="6"/>
        <v>77.855265048311736</v>
      </c>
      <c r="I14" s="7">
        <f>C14*100/$C$31</f>
        <v>2.33665570976282</v>
      </c>
      <c r="J14" s="7">
        <f>D14*100/$D$31</f>
        <v>1.5370492367725197</v>
      </c>
      <c r="L14" s="5">
        <v>10</v>
      </c>
      <c r="M14" s="10" t="s">
        <v>39</v>
      </c>
      <c r="N14" s="6">
        <v>517.04326114000003</v>
      </c>
      <c r="O14" s="6">
        <v>318.869687</v>
      </c>
      <c r="P14" s="6">
        <f t="shared" si="7"/>
        <v>62.148765536311402</v>
      </c>
      <c r="Q14" s="6">
        <v>544.51952616000005</v>
      </c>
      <c r="R14" s="6">
        <v>307.18388937999998</v>
      </c>
      <c r="S14" s="6">
        <f t="shared" si="8"/>
        <v>77.261746134871487</v>
      </c>
      <c r="T14" s="7">
        <f>N14*100/$N$31</f>
        <v>2.33665570976282</v>
      </c>
      <c r="U14" s="7">
        <f>O14*100/$O$31</f>
        <v>1.5370492367725197</v>
      </c>
      <c r="V14" s="12"/>
      <c r="W14" s="12"/>
      <c r="X14" s="12"/>
    </row>
    <row r="15" spans="1:27">
      <c r="A15" s="5">
        <v>11</v>
      </c>
      <c r="B15" s="10" t="str">
        <f t="shared" si="0"/>
        <v>STUnŻ ERGO HESTIA SA</v>
      </c>
      <c r="C15" s="6">
        <f t="shared" si="1"/>
        <v>95.098772239857368</v>
      </c>
      <c r="D15" s="6">
        <f t="shared" si="2"/>
        <v>77.472866899973994</v>
      </c>
      <c r="E15" s="6">
        <f t="shared" si="3"/>
        <v>22.751068916347663</v>
      </c>
      <c r="F15" s="6">
        <f t="shared" si="4"/>
        <v>52.233913582206377</v>
      </c>
      <c r="G15" s="6">
        <f t="shared" si="5"/>
        <v>48.624989722198144</v>
      </c>
      <c r="H15" s="7">
        <f t="shared" si="6"/>
        <v>7.4219529518187244</v>
      </c>
      <c r="I15" s="7">
        <f>C15*100/$C$31</f>
        <v>1.976714443513417</v>
      </c>
      <c r="J15" s="7">
        <f>D15*100/$D$31</f>
        <v>1.7233641545931786</v>
      </c>
      <c r="L15" s="5">
        <v>11</v>
      </c>
      <c r="M15" s="10" t="s">
        <v>37</v>
      </c>
      <c r="N15" s="6">
        <v>437.39729304000002</v>
      </c>
      <c r="O15" s="6">
        <v>357.52178616999998</v>
      </c>
      <c r="P15" s="6">
        <f t="shared" si="7"/>
        <v>22.341437629767142</v>
      </c>
      <c r="Q15" s="6">
        <v>240.24466213000002</v>
      </c>
      <c r="R15" s="6">
        <v>224.39460256999999</v>
      </c>
      <c r="S15" s="6">
        <f t="shared" si="8"/>
        <v>7.0634762950929826</v>
      </c>
      <c r="T15" s="7">
        <f>N15*100/$N$31</f>
        <v>1.9767144435134167</v>
      </c>
      <c r="U15" s="7">
        <f>O15*100/$O$31</f>
        <v>1.7233641545931786</v>
      </c>
      <c r="V15" s="12"/>
      <c r="W15" s="12"/>
      <c r="X15" s="12"/>
    </row>
    <row r="16" spans="1:27">
      <c r="A16" s="5">
        <v>12</v>
      </c>
      <c r="B16" s="10" t="str">
        <f t="shared" si="0"/>
        <v>AEGON TU na ŻYCIE S.A.</v>
      </c>
      <c r="C16" s="6">
        <f t="shared" si="1"/>
        <v>91.590147362699483</v>
      </c>
      <c r="D16" s="6">
        <f t="shared" si="2"/>
        <v>85.314348303285087</v>
      </c>
      <c r="E16" s="6">
        <f t="shared" si="3"/>
        <v>7.356088611383953</v>
      </c>
      <c r="F16" s="6">
        <f t="shared" si="4"/>
        <v>103.56386119711267</v>
      </c>
      <c r="G16" s="6">
        <f t="shared" si="5"/>
        <v>97.355813842420048</v>
      </c>
      <c r="H16" s="7">
        <f t="shared" si="6"/>
        <v>6.3766580645517053</v>
      </c>
      <c r="I16" s="7">
        <f>C16*100/$C$31</f>
        <v>1.9037844854477575</v>
      </c>
      <c r="J16" s="7">
        <f>D16*100/$D$31</f>
        <v>1.8977959074134665</v>
      </c>
      <c r="L16" s="5">
        <v>12</v>
      </c>
      <c r="M16" s="10" t="s">
        <v>36</v>
      </c>
      <c r="N16" s="6">
        <v>421.25972378</v>
      </c>
      <c r="O16" s="6">
        <v>393.70865455000001</v>
      </c>
      <c r="P16" s="6">
        <f t="shared" si="7"/>
        <v>6.9978317498481744</v>
      </c>
      <c r="Q16" s="6">
        <v>476.33162319000002</v>
      </c>
      <c r="R16" s="6">
        <v>449.27760971999999</v>
      </c>
      <c r="S16" s="6">
        <f t="shared" si="8"/>
        <v>6.0216696502771896</v>
      </c>
      <c r="T16" s="7">
        <f>N16*100/$N$31</f>
        <v>1.9037844854477572</v>
      </c>
      <c r="U16" s="7">
        <f>O16*100/$O$31</f>
        <v>1.8977959074134667</v>
      </c>
      <c r="V16" s="12"/>
      <c r="W16" s="12"/>
      <c r="X16" s="12"/>
    </row>
    <row r="17" spans="1:24">
      <c r="A17" s="5">
        <v>13</v>
      </c>
      <c r="B17" s="10" t="str">
        <f t="shared" si="0"/>
        <v>CA ŻYCIE TU S.A.</v>
      </c>
      <c r="C17" s="6">
        <f t="shared" si="1"/>
        <v>91.293327227464445</v>
      </c>
      <c r="D17" s="6">
        <f t="shared" si="2"/>
        <v>2.5846252318627028</v>
      </c>
      <c r="E17" s="6">
        <f t="shared" si="3"/>
        <v>3432.1688460678938</v>
      </c>
      <c r="F17" s="6">
        <f t="shared" si="4"/>
        <v>80.624166641301031</v>
      </c>
      <c r="G17" s="6">
        <f t="shared" si="5"/>
        <v>2.2456802439975729</v>
      </c>
      <c r="H17" s="7">
        <f t="shared" si="6"/>
        <v>3490.1890688489384</v>
      </c>
      <c r="I17" s="7">
        <f>C17*100/$C$31</f>
        <v>1.8976148090720748</v>
      </c>
      <c r="J17" s="7">
        <f>D17*100/$D$31</f>
        <v>5.7494328735764912E-2</v>
      </c>
      <c r="L17" s="5">
        <v>13</v>
      </c>
      <c r="M17" s="10" t="s">
        <v>48</v>
      </c>
      <c r="N17" s="6">
        <v>419.89452925000001</v>
      </c>
      <c r="O17" s="6">
        <v>11.927528519999999</v>
      </c>
      <c r="P17" s="6">
        <f t="shared" si="7"/>
        <v>3420.3816829775228</v>
      </c>
      <c r="Q17" s="6">
        <v>370.82279204999998</v>
      </c>
      <c r="R17" s="6">
        <v>10.36336519</v>
      </c>
      <c r="S17" s="6">
        <f t="shared" si="8"/>
        <v>3478.20828709019</v>
      </c>
      <c r="T17" s="7">
        <f>N17*100/$N$31</f>
        <v>1.8976148090720744</v>
      </c>
      <c r="U17" s="7">
        <f>O17*100/$O$31</f>
        <v>5.7494328735764898E-2</v>
      </c>
      <c r="V17" s="12"/>
      <c r="W17" s="12"/>
      <c r="X17" s="12"/>
    </row>
    <row r="18" spans="1:24">
      <c r="A18" s="5">
        <v>14</v>
      </c>
      <c r="B18" s="10" t="str">
        <f t="shared" si="0"/>
        <v>SANTANDER AVIVA TU na ŻYCIE S.A.</v>
      </c>
      <c r="C18" s="6">
        <f t="shared" si="1"/>
        <v>87.806145899465136</v>
      </c>
      <c r="D18" s="6">
        <f t="shared" si="2"/>
        <v>64.366726310999411</v>
      </c>
      <c r="E18" s="6">
        <f t="shared" si="3"/>
        <v>36.415429107290549</v>
      </c>
      <c r="F18" s="6">
        <f t="shared" si="4"/>
        <v>15.851506129060311</v>
      </c>
      <c r="G18" s="6">
        <f t="shared" si="5"/>
        <v>13.494337492415708</v>
      </c>
      <c r="H18" s="7">
        <f t="shared" si="6"/>
        <v>17.467835215840836</v>
      </c>
      <c r="I18" s="7">
        <f>C18*100/$C$31</f>
        <v>1.8251305746718591</v>
      </c>
      <c r="J18" s="7">
        <f>D18*100/$D$31</f>
        <v>1.4318214016283324</v>
      </c>
      <c r="L18" s="5">
        <v>14</v>
      </c>
      <c r="M18" s="10" t="s">
        <v>40</v>
      </c>
      <c r="N18" s="6">
        <v>403.85558744999997</v>
      </c>
      <c r="O18" s="6">
        <v>297.03956858000004</v>
      </c>
      <c r="P18" s="6">
        <f t="shared" si="7"/>
        <v>35.960198629642065</v>
      </c>
      <c r="Q18" s="6">
        <v>72.907417289999998</v>
      </c>
      <c r="R18" s="6">
        <v>62.273668660000006</v>
      </c>
      <c r="S18" s="6">
        <f t="shared" si="8"/>
        <v>17.075834552253255</v>
      </c>
      <c r="T18" s="7">
        <f>N18*100/$N$31</f>
        <v>1.8251305746718589</v>
      </c>
      <c r="U18" s="7">
        <f>O18*100/$O$31</f>
        <v>1.4318214016283324</v>
      </c>
      <c r="V18" s="12"/>
      <c r="W18" s="12"/>
      <c r="X18" s="12"/>
    </row>
    <row r="19" spans="1:24">
      <c r="A19" s="5">
        <v>15</v>
      </c>
      <c r="B19" s="10" t="str">
        <f t="shared" si="0"/>
        <v>TU na ŻYCIE EUROPA S.A.</v>
      </c>
      <c r="C19" s="6">
        <f t="shared" si="1"/>
        <v>81.008073463930074</v>
      </c>
      <c r="D19" s="6">
        <f t="shared" si="2"/>
        <v>100.86223030683887</v>
      </c>
      <c r="E19" s="6">
        <f t="shared" si="3"/>
        <v>-19.68443170700202</v>
      </c>
      <c r="F19" s="6">
        <f t="shared" si="4"/>
        <v>104.5661793277384</v>
      </c>
      <c r="G19" s="6">
        <f t="shared" si="5"/>
        <v>69.09826561497789</v>
      </c>
      <c r="H19" s="7">
        <f t="shared" si="6"/>
        <v>51.329672889897239</v>
      </c>
      <c r="I19" s="7">
        <f>C19*100/$C$31</f>
        <v>1.6838264583844296</v>
      </c>
      <c r="J19" s="7">
        <f>D19*100/$D$31</f>
        <v>2.2436545750598289</v>
      </c>
      <c r="L19" s="5">
        <v>15</v>
      </c>
      <c r="M19" s="10" t="s">
        <v>34</v>
      </c>
      <c r="N19" s="6">
        <v>372.58853309</v>
      </c>
      <c r="O19" s="6">
        <v>465.45902042</v>
      </c>
      <c r="P19" s="6">
        <f t="shared" si="7"/>
        <v>-19.952451935768636</v>
      </c>
      <c r="Q19" s="6">
        <v>480.94168519999999</v>
      </c>
      <c r="R19" s="6">
        <v>318.87467615999998</v>
      </c>
      <c r="S19" s="6">
        <f t="shared" si="8"/>
        <v>50.824672247939986</v>
      </c>
      <c r="T19" s="7">
        <f>N19*100/$N$31</f>
        <v>1.6838264583844293</v>
      </c>
      <c r="U19" s="7">
        <f>O19*100/$O$31</f>
        <v>2.2436545750598289</v>
      </c>
      <c r="V19" s="12"/>
      <c r="W19" s="12"/>
      <c r="X19" s="12"/>
    </row>
    <row r="20" spans="1:24">
      <c r="A20" s="5">
        <v>16</v>
      </c>
      <c r="B20" s="10" t="str">
        <f t="shared" si="0"/>
        <v>UNUM ŻYCIE TUiR S.A.</v>
      </c>
      <c r="C20" s="6">
        <f t="shared" si="1"/>
        <v>80.364239674740176</v>
      </c>
      <c r="D20" s="6">
        <f t="shared" si="2"/>
        <v>71.32759292060328</v>
      </c>
      <c r="E20" s="6">
        <f t="shared" si="3"/>
        <v>12.669215915074886</v>
      </c>
      <c r="F20" s="6">
        <f t="shared" si="4"/>
        <v>34.170999945645079</v>
      </c>
      <c r="G20" s="6">
        <f t="shared" si="5"/>
        <v>26.615783201872237</v>
      </c>
      <c r="H20" s="7">
        <f t="shared" si="6"/>
        <v>28.386227399242529</v>
      </c>
      <c r="I20" s="7">
        <f>C20*100/$C$31</f>
        <v>1.6704437877112086</v>
      </c>
      <c r="J20" s="7">
        <f>D20*100/$D$31</f>
        <v>1.5866641030786885</v>
      </c>
      <c r="L20" s="5">
        <v>16</v>
      </c>
      <c r="M20" s="10" t="s">
        <v>38</v>
      </c>
      <c r="N20" s="6">
        <v>369.62728396</v>
      </c>
      <c r="O20" s="6">
        <v>329.16257581000002</v>
      </c>
      <c r="P20" s="6">
        <f t="shared" si="7"/>
        <v>12.293228672920918</v>
      </c>
      <c r="Q20" s="6">
        <v>157.16609714999998</v>
      </c>
      <c r="R20" s="6">
        <v>122.82651632</v>
      </c>
      <c r="S20" s="6">
        <f t="shared" si="8"/>
        <v>27.957791085220606</v>
      </c>
      <c r="T20" s="7">
        <f>N20*100/$N$31</f>
        <v>1.6704437877112086</v>
      </c>
      <c r="U20" s="7">
        <f>O20*100/$O$31</f>
        <v>1.5866641030786888</v>
      </c>
      <c r="V20" s="12"/>
      <c r="W20" s="12"/>
      <c r="X20" s="12"/>
    </row>
    <row r="21" spans="1:24">
      <c r="A21" s="5">
        <v>17</v>
      </c>
      <c r="B21" s="10" t="str">
        <f t="shared" si="0"/>
        <v>OPEN LIFE TU ŻYCIE S.A.</v>
      </c>
      <c r="C21" s="6">
        <f t="shared" si="1"/>
        <v>70.704464849763013</v>
      </c>
      <c r="D21" s="6">
        <f t="shared" si="2"/>
        <v>98.242694541475259</v>
      </c>
      <c r="E21" s="6">
        <f t="shared" si="3"/>
        <v>-28.030816764788952</v>
      </c>
      <c r="F21" s="6">
        <f t="shared" si="4"/>
        <v>231.83433331086664</v>
      </c>
      <c r="G21" s="6">
        <f t="shared" si="5"/>
        <v>323.72768750325042</v>
      </c>
      <c r="H21" s="7">
        <f t="shared" si="6"/>
        <v>-28.386003959411454</v>
      </c>
      <c r="I21" s="7">
        <f>C21*100/$C$31</f>
        <v>1.4696565854384038</v>
      </c>
      <c r="J21" s="7">
        <f>D21*100/$D$31</f>
        <v>2.1853836704148382</v>
      </c>
      <c r="L21" s="5">
        <v>17</v>
      </c>
      <c r="M21" s="10" t="s">
        <v>35</v>
      </c>
      <c r="N21" s="6">
        <v>325.19811563000002</v>
      </c>
      <c r="O21" s="6">
        <v>453.37038676999998</v>
      </c>
      <c r="P21" s="6">
        <f t="shared" si="7"/>
        <v>-28.270984360745913</v>
      </c>
      <c r="Q21" s="6">
        <v>1066.2988326300001</v>
      </c>
      <c r="R21" s="6">
        <v>1493.93853229</v>
      </c>
      <c r="S21" s="6">
        <f t="shared" si="8"/>
        <v>-28.624986263958775</v>
      </c>
      <c r="T21" s="7">
        <f>N21*100/$N$31</f>
        <v>1.4696565854384036</v>
      </c>
      <c r="U21" s="7">
        <f>O21*100/$O$31</f>
        <v>2.1853836704148377</v>
      </c>
      <c r="V21" s="12"/>
      <c r="W21" s="12"/>
      <c r="X21" s="12"/>
    </row>
    <row r="22" spans="1:24">
      <c r="A22" s="5">
        <v>18</v>
      </c>
      <c r="B22" s="10" t="str">
        <f t="shared" si="0"/>
        <v>VIENNA LIFE TU na ŻYCIE S.A. VIG</v>
      </c>
      <c r="C22" s="6">
        <f t="shared" si="1"/>
        <v>63.927028862460318</v>
      </c>
      <c r="D22" s="6">
        <f t="shared" si="2"/>
        <v>52.731953079223373</v>
      </c>
      <c r="E22" s="6">
        <f t="shared" si="3"/>
        <v>21.230155777499277</v>
      </c>
      <c r="F22" s="6">
        <f t="shared" si="4"/>
        <v>67.31024312519024</v>
      </c>
      <c r="G22" s="6">
        <f t="shared" si="5"/>
        <v>74.626640777498494</v>
      </c>
      <c r="H22" s="7">
        <f t="shared" si="6"/>
        <v>-9.8040023992535197</v>
      </c>
      <c r="I22" s="7">
        <f>C22*100/$C$31</f>
        <v>1.3287814164898615</v>
      </c>
      <c r="J22" s="7">
        <f>D22*100/$D$31</f>
        <v>1.1730088400595056</v>
      </c>
      <c r="L22" s="5">
        <v>18</v>
      </c>
      <c r="M22" s="10" t="s">
        <v>41</v>
      </c>
      <c r="N22" s="6">
        <v>294.02597655</v>
      </c>
      <c r="O22" s="6">
        <v>243.34741707000001</v>
      </c>
      <c r="P22" s="6">
        <f t="shared" si="7"/>
        <v>20.825599913978976</v>
      </c>
      <c r="Q22" s="6">
        <v>309.58673223</v>
      </c>
      <c r="R22" s="6">
        <v>344.38702186</v>
      </c>
      <c r="S22" s="6">
        <f t="shared" si="8"/>
        <v>-10.10499450358121</v>
      </c>
      <c r="T22" s="7">
        <f>N22*100/$N$31</f>
        <v>1.3287814164898613</v>
      </c>
      <c r="U22" s="7">
        <f>O22*100/$O$31</f>
        <v>1.1730088400595053</v>
      </c>
      <c r="V22" s="12"/>
      <c r="W22" s="12"/>
      <c r="X22" s="12"/>
    </row>
    <row r="23" spans="1:24">
      <c r="A23" s="5">
        <v>19</v>
      </c>
      <c r="B23" s="10" t="str">
        <f t="shared" si="0"/>
        <v>TUnŻ CARDIF POLSKA S.A.</v>
      </c>
      <c r="C23" s="6">
        <f t="shared" si="1"/>
        <v>60.826981915032391</v>
      </c>
      <c r="D23" s="6">
        <f t="shared" si="2"/>
        <v>46.89296205686054</v>
      </c>
      <c r="E23" s="6">
        <f t="shared" si="3"/>
        <v>29.714522706575906</v>
      </c>
      <c r="F23" s="6">
        <f t="shared" si="4"/>
        <v>9.2218990759664301</v>
      </c>
      <c r="G23" s="6">
        <f t="shared" si="5"/>
        <v>6.1326439000606747</v>
      </c>
      <c r="H23" s="7">
        <f t="shared" si="6"/>
        <v>50.37395332664255</v>
      </c>
      <c r="I23" s="7">
        <f>C23*100/$C$31</f>
        <v>1.2643441221671261</v>
      </c>
      <c r="J23" s="7">
        <f>D23*100/$D$31</f>
        <v>1.0431219747660918</v>
      </c>
      <c r="L23" s="5">
        <v>19</v>
      </c>
      <c r="M23" s="10" t="s">
        <v>42</v>
      </c>
      <c r="N23" s="6">
        <v>279.76762062</v>
      </c>
      <c r="O23" s="6">
        <v>216.40164129999999</v>
      </c>
      <c r="P23" s="6">
        <f t="shared" si="7"/>
        <v>29.281653752410818</v>
      </c>
      <c r="Q23" s="6">
        <v>42.415202610000001</v>
      </c>
      <c r="R23" s="6">
        <v>28.300925070000002</v>
      </c>
      <c r="S23" s="6">
        <f t="shared" si="8"/>
        <v>49.872142006275425</v>
      </c>
      <c r="T23" s="7">
        <f>N23*100/$N$31</f>
        <v>1.2643441221671261</v>
      </c>
      <c r="U23" s="7">
        <f>O23*100/$O$31</f>
        <v>1.0431219747660918</v>
      </c>
      <c r="V23" s="12"/>
      <c r="W23" s="12"/>
      <c r="X23" s="12"/>
    </row>
    <row r="24" spans="1:24">
      <c r="A24" s="5">
        <v>20</v>
      </c>
      <c r="B24" s="10" t="str">
        <f t="shared" si="0"/>
        <v>SALTUS TU ŻYCIE SA</v>
      </c>
      <c r="C24" s="6">
        <f t="shared" si="1"/>
        <v>20.569820739661694</v>
      </c>
      <c r="D24" s="6">
        <f t="shared" si="2"/>
        <v>15.981131953714137</v>
      </c>
      <c r="E24" s="6">
        <f t="shared" si="3"/>
        <v>28.713164995056019</v>
      </c>
      <c r="F24" s="6">
        <f t="shared" si="4"/>
        <v>4.7636046984389271</v>
      </c>
      <c r="G24" s="6">
        <f t="shared" si="5"/>
        <v>3.8749072440842505</v>
      </c>
      <c r="H24" s="7">
        <f t="shared" si="6"/>
        <v>22.934676841914978</v>
      </c>
      <c r="I24" s="7">
        <f>C24*100/$C$31</f>
        <v>0.42756242587461707</v>
      </c>
      <c r="J24" s="7">
        <f>D24*100/$D$31</f>
        <v>0.35549620223056233</v>
      </c>
      <c r="L24" s="5">
        <v>20</v>
      </c>
      <c r="M24" s="10" t="s">
        <v>44</v>
      </c>
      <c r="N24" s="6">
        <v>94.608833509999997</v>
      </c>
      <c r="O24" s="6">
        <v>73.749727739999997</v>
      </c>
      <c r="P24" s="6">
        <f t="shared" si="7"/>
        <v>28.283637661060197</v>
      </c>
      <c r="Q24" s="6">
        <v>21.909723450000001</v>
      </c>
      <c r="R24" s="6">
        <v>17.881921949999999</v>
      </c>
      <c r="S24" s="6">
        <f t="shared" si="8"/>
        <v>22.524432839278788</v>
      </c>
      <c r="T24" s="7">
        <f>N24*100/$N$31</f>
        <v>0.42756242587461707</v>
      </c>
      <c r="U24" s="7">
        <f>O24*100/$O$31</f>
        <v>0.35549620223056239</v>
      </c>
      <c r="V24" s="12"/>
      <c r="W24" s="12"/>
      <c r="X24" s="12"/>
    </row>
    <row r="25" spans="1:24">
      <c r="A25" s="5">
        <v>21</v>
      </c>
      <c r="B25" s="10" t="str">
        <f t="shared" si="0"/>
        <v>POCZTOWE TUnŻ S.A.</v>
      </c>
      <c r="C25" s="6">
        <f t="shared" si="1"/>
        <v>14.575281378005828</v>
      </c>
      <c r="D25" s="6">
        <f t="shared" si="2"/>
        <v>13.96143313253012</v>
      </c>
      <c r="E25" s="6">
        <f t="shared" si="3"/>
        <v>4.3967423662649736</v>
      </c>
      <c r="F25" s="6">
        <f t="shared" si="4"/>
        <v>9.2779298321520205</v>
      </c>
      <c r="G25" s="6">
        <f t="shared" si="5"/>
        <v>7.6545877307792329</v>
      </c>
      <c r="H25" s="7">
        <f t="shared" si="6"/>
        <v>21.207440014637243</v>
      </c>
      <c r="I25" s="7">
        <f>C25*100/$C$31</f>
        <v>0.30296047508908902</v>
      </c>
      <c r="J25" s="7">
        <f>D25*100/$D$31</f>
        <v>0.31056851734190871</v>
      </c>
      <c r="L25" s="5">
        <v>21</v>
      </c>
      <c r="M25" s="10" t="s">
        <v>45</v>
      </c>
      <c r="N25" s="6">
        <v>67.037549170000005</v>
      </c>
      <c r="O25" s="6">
        <v>64.429221619999993</v>
      </c>
      <c r="P25" s="6">
        <f t="shared" si="7"/>
        <v>4.0483611076101198</v>
      </c>
      <c r="Q25" s="6">
        <v>42.672910470000005</v>
      </c>
      <c r="R25" s="6">
        <v>35.324391460000001</v>
      </c>
      <c r="S25" s="6">
        <f t="shared" si="8"/>
        <v>20.802959955647609</v>
      </c>
      <c r="T25" s="7">
        <f>N25*100/$N$31</f>
        <v>0.30296047508908897</v>
      </c>
      <c r="U25" s="7">
        <f>O25*100/$O$31</f>
        <v>0.31056851734190871</v>
      </c>
      <c r="V25" s="12"/>
      <c r="W25" s="12"/>
      <c r="X25" s="12"/>
    </row>
    <row r="26" spans="1:24">
      <c r="A26" s="5">
        <v>22</v>
      </c>
      <c r="B26" s="10" t="str">
        <f t="shared" si="0"/>
        <v>SIGNAL IDUNA ŻYCIE POLSKA TU S.A.</v>
      </c>
      <c r="C26" s="6">
        <f t="shared" si="1"/>
        <v>7.8721028568943776</v>
      </c>
      <c r="D26" s="6">
        <f t="shared" si="2"/>
        <v>7.7135685923550321</v>
      </c>
      <c r="E26" s="6">
        <f t="shared" si="3"/>
        <v>2.0552648575196457</v>
      </c>
      <c r="F26" s="6">
        <f t="shared" si="4"/>
        <v>4.1792282493368704</v>
      </c>
      <c r="G26" s="6">
        <f t="shared" si="5"/>
        <v>3.7423115584640723</v>
      </c>
      <c r="H26" s="7">
        <f t="shared" si="6"/>
        <v>11.675048537437064</v>
      </c>
      <c r="I26" s="7">
        <f>C26*100/$C$31</f>
        <v>0.16362881508920823</v>
      </c>
      <c r="J26" s="7">
        <f>D26*100/$D$31</f>
        <v>0.17158636498147825</v>
      </c>
      <c r="L26" s="5">
        <v>22</v>
      </c>
      <c r="M26" s="10" t="s">
        <v>46</v>
      </c>
      <c r="N26" s="6">
        <v>36.206949880000003</v>
      </c>
      <c r="O26" s="6">
        <v>35.596576339999999</v>
      </c>
      <c r="P26" s="6">
        <f t="shared" si="7"/>
        <v>1.7146973185568015</v>
      </c>
      <c r="Q26" s="6">
        <v>19.22194241</v>
      </c>
      <c r="R26" s="6">
        <v>17.270019380000001</v>
      </c>
      <c r="S26" s="6">
        <f t="shared" si="8"/>
        <v>11.302378920665703</v>
      </c>
      <c r="T26" s="7">
        <f>N26*100/$N$31</f>
        <v>0.16362881508920821</v>
      </c>
      <c r="U26" s="7">
        <f>O26*100/$O$31</f>
        <v>0.17158636498147825</v>
      </c>
      <c r="V26" s="12"/>
      <c r="W26" s="12"/>
      <c r="X26" s="12"/>
    </row>
    <row r="27" spans="1:24">
      <c r="A27" s="5">
        <v>23</v>
      </c>
      <c r="B27" s="10" t="str">
        <f t="shared" si="0"/>
        <v>TU INTER-ŻYCIE POLSKA S.A.</v>
      </c>
      <c r="C27" s="6">
        <f t="shared" si="1"/>
        <v>4.3142137496195154</v>
      </c>
      <c r="D27" s="6">
        <f t="shared" si="2"/>
        <v>3.0885299341249892</v>
      </c>
      <c r="E27" s="6">
        <f t="shared" si="3"/>
        <v>39.685023025097365</v>
      </c>
      <c r="F27" s="6">
        <f t="shared" si="4"/>
        <v>2.6754796016871767</v>
      </c>
      <c r="G27" s="6">
        <f t="shared" si="5"/>
        <v>1.9514506435815204</v>
      </c>
      <c r="H27" s="7">
        <f t="shared" si="6"/>
        <v>37.102089181043169</v>
      </c>
      <c r="I27" s="7">
        <f>C27*100/$C$31</f>
        <v>8.9674855210200785E-2</v>
      </c>
      <c r="J27" s="7">
        <f>D27*100/$D$31</f>
        <v>6.8703560250728546E-2</v>
      </c>
      <c r="L27" s="5">
        <v>23</v>
      </c>
      <c r="M27" s="10" t="s">
        <v>47</v>
      </c>
      <c r="N27" s="6">
        <v>19.842794720000001</v>
      </c>
      <c r="O27" s="6">
        <v>14.25294794</v>
      </c>
      <c r="P27" s="6">
        <f t="shared" si="7"/>
        <v>39.218881620359042</v>
      </c>
      <c r="Q27" s="6">
        <v>12.30560088</v>
      </c>
      <c r="R27" s="6">
        <v>9.0055544300000001</v>
      </c>
      <c r="S27" s="6">
        <f t="shared" si="8"/>
        <v>36.644567257365395</v>
      </c>
      <c r="T27" s="7">
        <f>N27*100/$N$31</f>
        <v>8.9674855210200799E-2</v>
      </c>
      <c r="U27" s="7">
        <f>O27*100/$O$31</f>
        <v>6.870356025072856E-2</v>
      </c>
      <c r="V27" s="12"/>
      <c r="W27" s="12"/>
      <c r="X27" s="12"/>
    </row>
    <row r="28" spans="1:24">
      <c r="A28" s="5">
        <v>24</v>
      </c>
      <c r="B28" s="10" t="str">
        <f t="shared" si="0"/>
        <v>TUW REJENT-LIFE</v>
      </c>
      <c r="C28" s="6">
        <f t="shared" si="1"/>
        <v>3.9841206244292731</v>
      </c>
      <c r="D28" s="6">
        <f t="shared" si="2"/>
        <v>3.8679056080436851</v>
      </c>
      <c r="E28" s="6">
        <f t="shared" si="3"/>
        <v>3.004598047685235</v>
      </c>
      <c r="F28" s="6">
        <f t="shared" si="4"/>
        <v>2.2840213288689828</v>
      </c>
      <c r="G28" s="6">
        <f t="shared" si="5"/>
        <v>2.4192230692554388</v>
      </c>
      <c r="H28" s="7">
        <f t="shared" si="6"/>
        <v>-5.5886429864471694</v>
      </c>
      <c r="I28" s="7">
        <f>C28*100/$C$31</f>
        <v>8.2813569486949762E-2</v>
      </c>
      <c r="J28" s="7">
        <f>D28*100/$D$31</f>
        <v>8.6040573235255574E-2</v>
      </c>
      <c r="L28" s="5">
        <v>24</v>
      </c>
      <c r="M28" s="10" t="s">
        <v>19</v>
      </c>
      <c r="N28" s="6">
        <v>18.3245644</v>
      </c>
      <c r="O28" s="6">
        <v>17.849610799999997</v>
      </c>
      <c r="P28" s="6">
        <f t="shared" si="7"/>
        <v>2.6608624990299603</v>
      </c>
      <c r="Q28" s="6">
        <v>10.505127699999999</v>
      </c>
      <c r="R28" s="6">
        <v>11.16423062</v>
      </c>
      <c r="S28" s="6">
        <f t="shared" si="8"/>
        <v>-5.903702121839558</v>
      </c>
      <c r="T28" s="7">
        <f>N28*100/$N$31</f>
        <v>8.2813569486949762E-2</v>
      </c>
      <c r="U28" s="7">
        <f>O28*100/$O$31</f>
        <v>8.6040573235255574E-2</v>
      </c>
      <c r="V28" s="12"/>
      <c r="W28" s="12"/>
      <c r="X28" s="12"/>
    </row>
    <row r="29" spans="1:24">
      <c r="A29" s="5">
        <v>25</v>
      </c>
      <c r="B29" s="10" t="str">
        <f t="shared" si="0"/>
        <v>POLSKI GAZ TUW na ŻYCIE</v>
      </c>
      <c r="C29" s="6">
        <f t="shared" si="1"/>
        <v>3.6740800908814188</v>
      </c>
      <c r="D29" s="6">
        <f t="shared" si="2"/>
        <v>6.2751293663864102E-2</v>
      </c>
      <c r="E29" s="6">
        <f t="shared" si="3"/>
        <v>5754.9870072195363</v>
      </c>
      <c r="F29" s="6">
        <f t="shared" si="4"/>
        <v>2.3523506370396139</v>
      </c>
      <c r="G29" s="6">
        <f t="shared" si="5"/>
        <v>0</v>
      </c>
      <c r="H29" s="7" t="e">
        <f t="shared" si="6"/>
        <v>#DIV/0!</v>
      </c>
      <c r="I29" s="7">
        <f>C29*100/$C$31</f>
        <v>7.6369095112528873E-2</v>
      </c>
      <c r="J29" s="7">
        <f>D29*100/$D$31</f>
        <v>1.3958865146203817E-3</v>
      </c>
      <c r="L29" s="5">
        <v>25</v>
      </c>
      <c r="M29" s="10" t="s">
        <v>49</v>
      </c>
      <c r="N29" s="6">
        <v>16.898563969999998</v>
      </c>
      <c r="O29" s="6">
        <v>0.28958467000000004</v>
      </c>
      <c r="P29" s="6">
        <f t="shared" si="7"/>
        <v>5735.4483923475627</v>
      </c>
      <c r="Q29" s="6">
        <v>10.81940152</v>
      </c>
      <c r="R29" s="6">
        <v>0</v>
      </c>
      <c r="S29" s="6" t="e">
        <f t="shared" si="8"/>
        <v>#DIV/0!</v>
      </c>
      <c r="T29" s="7">
        <f>N29*100/$N$31</f>
        <v>7.6369095112528859E-2</v>
      </c>
      <c r="U29" s="7">
        <f>O29*100/$O$31</f>
        <v>1.3958865146203819E-3</v>
      </c>
      <c r="V29" s="12"/>
      <c r="W29" s="12"/>
      <c r="X29" s="12"/>
    </row>
    <row r="30" spans="1:24">
      <c r="A30" s="5">
        <v>26</v>
      </c>
      <c r="B30" s="10" t="str">
        <f t="shared" si="0"/>
        <v>UNIQA TU na ŻYCIE S.A. (zamknięta)</v>
      </c>
      <c r="C30" s="6">
        <f t="shared" si="1"/>
        <v>0</v>
      </c>
      <c r="D30" s="6">
        <f t="shared" si="2"/>
        <v>20.31892017205513</v>
      </c>
      <c r="E30" s="6">
        <f t="shared" si="3"/>
        <v>-100</v>
      </c>
      <c r="F30" s="6">
        <f t="shared" si="4"/>
        <v>0</v>
      </c>
      <c r="G30" s="6">
        <f t="shared" si="5"/>
        <v>29.782775407384936</v>
      </c>
      <c r="H30" s="7">
        <f t="shared" si="6"/>
        <v>-100</v>
      </c>
      <c r="I30" s="7">
        <f>C30*100/$C$31</f>
        <v>0</v>
      </c>
      <c r="J30" s="7">
        <f>D30*100/$D$31</f>
        <v>0.451989194226809</v>
      </c>
      <c r="L30" s="5">
        <v>26</v>
      </c>
      <c r="M30" s="10" t="s">
        <v>73</v>
      </c>
      <c r="N30" s="6">
        <v>0</v>
      </c>
      <c r="O30" s="6">
        <v>93.767752810000005</v>
      </c>
      <c r="P30" s="6">
        <f t="shared" si="7"/>
        <v>-100</v>
      </c>
      <c r="Q30" s="6">
        <v>0</v>
      </c>
      <c r="R30" s="6">
        <v>137.44155194999999</v>
      </c>
      <c r="S30" s="6">
        <f t="shared" si="8"/>
        <v>-100</v>
      </c>
      <c r="T30" s="7">
        <f>N30*100/$N$31</f>
        <v>0</v>
      </c>
      <c r="U30" s="7">
        <f>O30*100/$O$31</f>
        <v>0.451989194226809</v>
      </c>
      <c r="V30" s="12"/>
      <c r="W30" s="12"/>
      <c r="X30" s="12"/>
    </row>
    <row r="31" spans="1:24" s="20" customFormat="1">
      <c r="A31" s="16" t="s">
        <v>11</v>
      </c>
      <c r="B31" s="17"/>
      <c r="C31" s="18">
        <f t="shared" si="1"/>
        <v>4810.9514528982036</v>
      </c>
      <c r="D31" s="18">
        <f t="shared" si="2"/>
        <v>4495.4437919281445</v>
      </c>
      <c r="E31" s="18">
        <f t="shared" ref="E31" si="9">C31*100/D31-100</f>
        <v>7.0183874067466547</v>
      </c>
      <c r="F31" s="18">
        <f t="shared" si="4"/>
        <v>4011.3309485563332</v>
      </c>
      <c r="G31" s="18">
        <f t="shared" si="5"/>
        <v>3773.9251120525264</v>
      </c>
      <c r="H31" s="19">
        <f t="shared" ref="H31" si="10">F31*100/G31-100</f>
        <v>6.2906875323418632</v>
      </c>
      <c r="I31" s="19">
        <f t="shared" ref="I31" si="11">C31*100/$C$31</f>
        <v>100</v>
      </c>
      <c r="J31" s="19">
        <f t="shared" ref="J31" si="12">D31*100/$D$31</f>
        <v>100</v>
      </c>
      <c r="L31" s="16" t="s">
        <v>11</v>
      </c>
      <c r="M31" s="21"/>
      <c r="N31" s="18">
        <v>22127.49011246</v>
      </c>
      <c r="O31" s="18">
        <v>20745.57401099</v>
      </c>
      <c r="P31" s="18">
        <f t="shared" si="7"/>
        <v>6.6612574843093171</v>
      </c>
      <c r="Q31" s="18">
        <v>18449.71556479</v>
      </c>
      <c r="R31" s="18">
        <v>17415.909607099999</v>
      </c>
      <c r="S31" s="18">
        <f t="shared" ref="S31" si="13">Q31*100/R31-100</f>
        <v>5.9359860094160553</v>
      </c>
      <c r="T31" s="19">
        <f>N31*100/$N$31</f>
        <v>100</v>
      </c>
      <c r="U31" s="19">
        <f>O31*100/$O$31</f>
        <v>100</v>
      </c>
      <c r="W31" s="22"/>
    </row>
    <row r="32" spans="1:24" s="23" customFormat="1"/>
    <row r="33" spans="2:17" s="23" customFormat="1">
      <c r="B33" s="24" t="s">
        <v>14</v>
      </c>
      <c r="F33" s="25" t="s">
        <v>15</v>
      </c>
      <c r="M33" s="26"/>
      <c r="N33" s="27"/>
      <c r="O33" s="27"/>
      <c r="P33" s="27"/>
      <c r="Q33" s="27"/>
    </row>
    <row r="34" spans="2:17" s="23" customFormat="1">
      <c r="B34" s="2" t="s">
        <v>72</v>
      </c>
      <c r="F34" s="23" t="s">
        <v>16</v>
      </c>
      <c r="M34" s="26"/>
      <c r="N34" s="27"/>
      <c r="O34" s="27"/>
      <c r="P34" s="27"/>
      <c r="Q34" s="27"/>
    </row>
    <row r="35" spans="2:17" s="23" customFormat="1">
      <c r="B35" s="23" t="s">
        <v>25</v>
      </c>
      <c r="F35" s="25" t="s">
        <v>17</v>
      </c>
      <c r="M35" s="26"/>
      <c r="N35" s="27"/>
      <c r="O35" s="27"/>
      <c r="P35" s="27"/>
      <c r="Q35" s="27"/>
    </row>
    <row r="36" spans="2:17" s="23" customFormat="1">
      <c r="M36" s="26"/>
      <c r="N36" s="27"/>
      <c r="O36" s="27"/>
      <c r="P36" s="27"/>
      <c r="Q36" s="27"/>
    </row>
    <row r="37" spans="2:17" s="23" customFormat="1">
      <c r="M37" s="26"/>
      <c r="N37" s="27"/>
      <c r="O37" s="27"/>
      <c r="P37" s="27"/>
      <c r="Q37" s="27"/>
    </row>
    <row r="38" spans="2:17" s="23" customFormat="1">
      <c r="M38" s="26"/>
      <c r="N38" s="27"/>
      <c r="O38" s="27"/>
      <c r="P38" s="27"/>
      <c r="Q38" s="27"/>
    </row>
    <row r="39" spans="2:17" s="23" customFormat="1">
      <c r="M39" s="26"/>
      <c r="N39" s="27"/>
      <c r="O39" s="27"/>
      <c r="P39" s="27"/>
      <c r="Q39" s="27"/>
    </row>
    <row r="40" spans="2:17" s="23" customFormat="1">
      <c r="M40" s="26"/>
      <c r="N40" s="27"/>
      <c r="O40" s="27"/>
      <c r="P40" s="27"/>
      <c r="Q40" s="27"/>
    </row>
    <row r="41" spans="2:17" s="23" customFormat="1">
      <c r="M41" s="26"/>
      <c r="N41" s="27"/>
      <c r="O41" s="27"/>
      <c r="P41" s="27"/>
      <c r="Q41" s="27"/>
    </row>
    <row r="42" spans="2:17" s="23" customFormat="1">
      <c r="M42" s="26"/>
      <c r="N42" s="27"/>
      <c r="O42" s="27"/>
      <c r="P42" s="27"/>
      <c r="Q42" s="27"/>
    </row>
    <row r="43" spans="2:17" s="23" customFormat="1">
      <c r="M43" s="26"/>
      <c r="N43" s="27"/>
      <c r="O43" s="27"/>
      <c r="P43" s="27"/>
      <c r="Q43" s="27"/>
    </row>
    <row r="44" spans="2:17" s="23" customFormat="1">
      <c r="M44" s="26"/>
      <c r="N44" s="27"/>
      <c r="O44" s="27"/>
      <c r="P44" s="27"/>
      <c r="Q44" s="27"/>
    </row>
    <row r="45" spans="2:17" s="23" customFormat="1">
      <c r="M45" s="26"/>
      <c r="N45" s="27"/>
      <c r="O45" s="27"/>
      <c r="P45" s="27"/>
      <c r="Q45" s="27"/>
    </row>
    <row r="46" spans="2:17" s="23" customFormat="1">
      <c r="M46" s="26"/>
      <c r="N46" s="27"/>
      <c r="O46" s="27"/>
      <c r="P46" s="27"/>
      <c r="Q46" s="27"/>
    </row>
    <row r="47" spans="2:17">
      <c r="M47" s="13"/>
      <c r="N47" s="12"/>
      <c r="O47" s="12"/>
      <c r="P47" s="12"/>
      <c r="Q47" s="12"/>
    </row>
    <row r="48" spans="2:17">
      <c r="M48" s="13"/>
      <c r="N48" s="12"/>
      <c r="O48" s="12"/>
      <c r="P48" s="12"/>
      <c r="Q48" s="12"/>
    </row>
    <row r="49" spans="13:17">
      <c r="M49" s="13"/>
      <c r="N49" s="12"/>
      <c r="O49" s="12"/>
      <c r="P49" s="12"/>
      <c r="Q49" s="12"/>
    </row>
    <row r="50" spans="13:17">
      <c r="M50" s="13"/>
      <c r="N50" s="12"/>
      <c r="O50" s="12"/>
      <c r="P50" s="12"/>
      <c r="Q50" s="12"/>
    </row>
    <row r="51" spans="13:17">
      <c r="M51" s="13"/>
      <c r="N51" s="12"/>
      <c r="O51" s="12"/>
      <c r="P51" s="12"/>
      <c r="Q51" s="12"/>
    </row>
    <row r="52" spans="13:17">
      <c r="M52" s="13"/>
      <c r="N52" s="12"/>
      <c r="O52" s="12"/>
      <c r="P52" s="12"/>
      <c r="Q52" s="12"/>
    </row>
    <row r="53" spans="13:17">
      <c r="M53" s="13"/>
      <c r="N53" s="12"/>
      <c r="O53" s="12"/>
      <c r="P53" s="12"/>
      <c r="Q53" s="12"/>
    </row>
    <row r="54" spans="13:17">
      <c r="M54" s="13"/>
      <c r="N54" s="12"/>
      <c r="O54" s="12"/>
      <c r="P54" s="12"/>
      <c r="Q54" s="12"/>
    </row>
    <row r="55" spans="13:17">
      <c r="M55" s="13"/>
      <c r="N55" s="12"/>
      <c r="O55" s="12"/>
      <c r="P55" s="12"/>
      <c r="Q55" s="12"/>
    </row>
    <row r="56" spans="13:17">
      <c r="M56" s="13"/>
      <c r="N56" s="12"/>
      <c r="O56" s="12"/>
      <c r="P56" s="12"/>
      <c r="Q56" s="12"/>
    </row>
    <row r="57" spans="13:17">
      <c r="M57" s="13"/>
      <c r="N57" s="12"/>
      <c r="O57" s="12"/>
      <c r="P57" s="12"/>
      <c r="Q57" s="12"/>
    </row>
    <row r="58" spans="13:17">
      <c r="M58" s="13"/>
      <c r="N58" s="12"/>
      <c r="O58" s="12"/>
      <c r="P58" s="12"/>
      <c r="Q58" s="12"/>
    </row>
    <row r="59" spans="13:17">
      <c r="Q59" s="12"/>
    </row>
  </sheetData>
  <sortState xmlns:xlrd2="http://schemas.microsoft.com/office/spreadsheetml/2017/richdata2" ref="M33:N58">
    <sortCondition descending="1" ref="N35:N58"/>
  </sortState>
  <mergeCells count="11">
    <mergeCell ref="A2:A4"/>
    <mergeCell ref="B2:B4"/>
    <mergeCell ref="C2:E2"/>
    <mergeCell ref="F2:H2"/>
    <mergeCell ref="I2:J2"/>
    <mergeCell ref="S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1"/>
  <sheetViews>
    <sheetView view="pageBreakPreview" topLeftCell="A16" zoomScale="80" zoomScaleNormal="85" zoomScaleSheetLayoutView="80" workbookViewId="0">
      <selection activeCell="P5" sqref="P5:P38"/>
    </sheetView>
  </sheetViews>
  <sheetFormatPr defaultRowHeight="12.75"/>
  <cols>
    <col min="1" max="1" width="3.5703125" style="2" customWidth="1"/>
    <col min="2" max="2" width="28.42578125" style="2" customWidth="1"/>
    <col min="3" max="3" width="14.28515625" style="2" customWidth="1"/>
    <col min="4" max="4" width="14.7109375" style="2" customWidth="1"/>
    <col min="5" max="5" width="10.28515625" style="2" bestFit="1" customWidth="1"/>
    <col min="6" max="7" width="13.42578125" style="2" bestFit="1" customWidth="1"/>
    <col min="8" max="8" width="10.28515625" style="2" bestFit="1" customWidth="1"/>
    <col min="9" max="10" width="11.5703125" style="2" bestFit="1" customWidth="1"/>
    <col min="11" max="11" width="9.140625" style="2"/>
    <col min="12" max="12" width="3.85546875" style="2" customWidth="1"/>
    <col min="13" max="13" width="27.42578125" style="2" customWidth="1"/>
    <col min="14" max="15" width="14.85546875" style="2" bestFit="1" customWidth="1"/>
    <col min="16" max="16" width="13.140625" style="2" customWidth="1"/>
    <col min="17" max="18" width="14.85546875" style="2" bestFit="1" customWidth="1"/>
    <col min="19" max="19" width="12.42578125" style="2" bestFit="1" customWidth="1"/>
    <col min="20" max="21" width="12" style="2" customWidth="1"/>
    <col min="22" max="22" width="11" style="2" bestFit="1" customWidth="1"/>
    <col min="23" max="16384" width="9.140625" style="2"/>
  </cols>
  <sheetData>
    <row r="1" spans="1:21">
      <c r="A1" s="1" t="s">
        <v>13</v>
      </c>
      <c r="D1" s="3"/>
      <c r="E1" s="3"/>
      <c r="F1" s="3"/>
      <c r="G1" s="3"/>
      <c r="H1" s="3"/>
      <c r="I1" s="3"/>
      <c r="J1" s="3"/>
      <c r="L1" s="1" t="s">
        <v>13</v>
      </c>
      <c r="O1" s="3"/>
      <c r="P1" s="3"/>
      <c r="Q1" s="3"/>
      <c r="R1" s="3"/>
      <c r="S1" s="28" t="s">
        <v>2</v>
      </c>
      <c r="T1" s="28"/>
      <c r="U1" s="28"/>
    </row>
    <row r="2" spans="1:21" ht="12.75" customHeight="1">
      <c r="A2" s="29" t="s">
        <v>3</v>
      </c>
      <c r="B2" s="29" t="s">
        <v>4</v>
      </c>
      <c r="C2" s="32" t="s">
        <v>5</v>
      </c>
      <c r="D2" s="33"/>
      <c r="E2" s="34"/>
      <c r="F2" s="35" t="s">
        <v>6</v>
      </c>
      <c r="G2" s="36"/>
      <c r="H2" s="37"/>
      <c r="I2" s="38" t="s">
        <v>7</v>
      </c>
      <c r="J2" s="39"/>
      <c r="L2" s="29" t="s">
        <v>3</v>
      </c>
      <c r="M2" s="29" t="s">
        <v>4</v>
      </c>
      <c r="N2" s="32" t="s">
        <v>5</v>
      </c>
      <c r="O2" s="33"/>
      <c r="P2" s="34"/>
      <c r="Q2" s="35" t="s">
        <v>6</v>
      </c>
      <c r="R2" s="36"/>
      <c r="S2" s="37"/>
      <c r="T2" s="38" t="s">
        <v>7</v>
      </c>
      <c r="U2" s="39"/>
    </row>
    <row r="3" spans="1:21">
      <c r="A3" s="30"/>
      <c r="B3" s="30"/>
      <c r="C3" s="4">
        <v>2021</v>
      </c>
      <c r="D3" s="4">
        <v>2020</v>
      </c>
      <c r="E3" s="4" t="s">
        <v>8</v>
      </c>
      <c r="F3" s="4">
        <v>2021</v>
      </c>
      <c r="G3" s="4">
        <v>2020</v>
      </c>
      <c r="H3" s="4" t="s">
        <v>8</v>
      </c>
      <c r="I3" s="4">
        <v>2021</v>
      </c>
      <c r="J3" s="4">
        <v>2020</v>
      </c>
      <c r="L3" s="30"/>
      <c r="M3" s="30"/>
      <c r="N3" s="4">
        <v>2021</v>
      </c>
      <c r="O3" s="4">
        <v>2020</v>
      </c>
      <c r="P3" s="4" t="s">
        <v>8</v>
      </c>
      <c r="Q3" s="4">
        <v>2021</v>
      </c>
      <c r="R3" s="4">
        <v>2020</v>
      </c>
      <c r="S3" s="4" t="s">
        <v>8</v>
      </c>
      <c r="T3" s="4">
        <v>2021</v>
      </c>
      <c r="U3" s="4">
        <v>2020</v>
      </c>
    </row>
    <row r="4" spans="1:21">
      <c r="A4" s="31"/>
      <c r="B4" s="31"/>
      <c r="C4" s="11" t="s">
        <v>12</v>
      </c>
      <c r="D4" s="11" t="s">
        <v>12</v>
      </c>
      <c r="E4" s="11" t="s">
        <v>10</v>
      </c>
      <c r="F4" s="11" t="s">
        <v>12</v>
      </c>
      <c r="G4" s="11" t="s">
        <v>12</v>
      </c>
      <c r="H4" s="11" t="s">
        <v>10</v>
      </c>
      <c r="I4" s="11" t="s">
        <v>10</v>
      </c>
      <c r="J4" s="11" t="s">
        <v>10</v>
      </c>
      <c r="L4" s="31"/>
      <c r="M4" s="31"/>
      <c r="N4" s="11" t="s">
        <v>9</v>
      </c>
      <c r="O4" s="11" t="s">
        <v>9</v>
      </c>
      <c r="P4" s="11" t="s">
        <v>10</v>
      </c>
      <c r="Q4" s="11" t="s">
        <v>9</v>
      </c>
      <c r="R4" s="11" t="s">
        <v>9</v>
      </c>
      <c r="S4" s="11" t="s">
        <v>10</v>
      </c>
      <c r="T4" s="11" t="s">
        <v>10</v>
      </c>
      <c r="U4" s="11" t="s">
        <v>10</v>
      </c>
    </row>
    <row r="5" spans="1:21">
      <c r="A5" s="5">
        <v>1</v>
      </c>
      <c r="B5" s="10" t="str">
        <f>M5</f>
        <v>PZU SA</v>
      </c>
      <c r="C5" s="6">
        <f>N5/4.5994</f>
        <v>2911.0097851915466</v>
      </c>
      <c r="D5" s="6">
        <f>O5/4.6148</f>
        <v>2716.6240894404959</v>
      </c>
      <c r="E5" s="6">
        <f>C5*100/D5-100</f>
        <v>7.155413828016421</v>
      </c>
      <c r="F5" s="6">
        <f>Q5/4.5994</f>
        <v>1515.573527412271</v>
      </c>
      <c r="G5" s="6">
        <f>R5/4.6148</f>
        <v>1555.3585995774467</v>
      </c>
      <c r="H5" s="7">
        <f>F5*100/G5-100</f>
        <v>-2.5579356539375766</v>
      </c>
      <c r="I5" s="7">
        <f>C5*100/$C$38</f>
        <v>28.429629564698001</v>
      </c>
      <c r="J5" s="7">
        <f>D5*100/$D$38</f>
        <v>29.376483172406573</v>
      </c>
      <c r="L5" s="5">
        <v>1</v>
      </c>
      <c r="M5" s="10" t="s">
        <v>18</v>
      </c>
      <c r="N5" s="6">
        <v>13388.898406009999</v>
      </c>
      <c r="O5" s="6">
        <v>12536.676847950001</v>
      </c>
      <c r="P5" s="6">
        <f>N5*100/O5-100</f>
        <v>6.7978266361659792</v>
      </c>
      <c r="Q5" s="6">
        <v>6970.7288819799996</v>
      </c>
      <c r="R5" s="6">
        <v>7177.6688653300007</v>
      </c>
      <c r="S5" s="6">
        <f>Q5*100/R5-100</f>
        <v>-2.8831085305366315</v>
      </c>
      <c r="T5" s="7">
        <f>N5*100/$N$38</f>
        <v>28.429629564698001</v>
      </c>
      <c r="U5" s="7">
        <f>O5*100/$O$38</f>
        <v>29.376483172406576</v>
      </c>
    </row>
    <row r="6" spans="1:21">
      <c r="A6" s="5">
        <v>2</v>
      </c>
      <c r="B6" s="10" t="str">
        <f t="shared" ref="B6:B37" si="0">M6</f>
        <v>STU ERGO HESTIA SA</v>
      </c>
      <c r="C6" s="6">
        <f t="shared" ref="C6:C38" si="1">N6/4.5994</f>
        <v>1617.6281455668129</v>
      </c>
      <c r="D6" s="6">
        <f t="shared" ref="D6:D38" si="2">O6/4.6148</f>
        <v>1414.1775462728613</v>
      </c>
      <c r="E6" s="6">
        <f t="shared" ref="E6:E38" si="3">C6*100/D6-100</f>
        <v>14.386496223911649</v>
      </c>
      <c r="F6" s="6">
        <f t="shared" ref="F6:F38" si="4">Q6/4.5994</f>
        <v>778.88897059833891</v>
      </c>
      <c r="G6" s="6">
        <f t="shared" ref="G6:G38" si="5">R6/4.6148</f>
        <v>731.31192047325999</v>
      </c>
      <c r="H6" s="7">
        <f t="shared" ref="H6:H38" si="6">F6*100/G6-100</f>
        <v>6.505712377051097</v>
      </c>
      <c r="I6" s="7">
        <f>C6*100/$C$38</f>
        <v>15.798149901742011</v>
      </c>
      <c r="J6" s="7">
        <f>D6*100/$D$38</f>
        <v>15.292348710430547</v>
      </c>
      <c r="L6" s="5">
        <v>2</v>
      </c>
      <c r="M6" s="10" t="s">
        <v>50</v>
      </c>
      <c r="N6" s="6">
        <v>7440.1188927200001</v>
      </c>
      <c r="O6" s="6">
        <v>6526.1465405400004</v>
      </c>
      <c r="P6" s="6">
        <f t="shared" ref="P6:P38" si="7">N6*100/O6-100</f>
        <v>14.004778263902949</v>
      </c>
      <c r="Q6" s="6">
        <v>3582.42193137</v>
      </c>
      <c r="R6" s="6">
        <v>3374.8582505999998</v>
      </c>
      <c r="S6" s="6">
        <f t="shared" ref="S6:S37" si="8">Q6*100/R6-100</f>
        <v>6.1502932970028752</v>
      </c>
      <c r="T6" s="7">
        <f>N6*100/$N$38</f>
        <v>15.798149901742013</v>
      </c>
      <c r="U6" s="7">
        <f>O6*100/$O$38</f>
        <v>15.292348710430549</v>
      </c>
    </row>
    <row r="7" spans="1:21">
      <c r="A7" s="5">
        <v>3</v>
      </c>
      <c r="B7" s="10" t="str">
        <f t="shared" si="0"/>
        <v>TUiR WARTA S.A.</v>
      </c>
      <c r="C7" s="6">
        <f t="shared" si="1"/>
        <v>1528.2360146975693</v>
      </c>
      <c r="D7" s="6">
        <f t="shared" si="2"/>
        <v>1353.5349717127503</v>
      </c>
      <c r="E7" s="6">
        <f t="shared" si="3"/>
        <v>12.907020995826485</v>
      </c>
      <c r="F7" s="6">
        <f t="shared" si="4"/>
        <v>749.32611063182151</v>
      </c>
      <c r="G7" s="6">
        <f t="shared" si="5"/>
        <v>661.75902891132887</v>
      </c>
      <c r="H7" s="7">
        <f t="shared" si="6"/>
        <v>13.23247253075651</v>
      </c>
      <c r="I7" s="7">
        <f>C7*100/$C$38</f>
        <v>14.925124610126792</v>
      </c>
      <c r="J7" s="7">
        <f>D7*100/$D$38</f>
        <v>14.636584234947517</v>
      </c>
      <c r="L7" s="5">
        <v>3</v>
      </c>
      <c r="M7" s="10" t="s">
        <v>51</v>
      </c>
      <c r="N7" s="6">
        <v>7028.9687260000001</v>
      </c>
      <c r="O7" s="6">
        <v>6246.2931874599999</v>
      </c>
      <c r="P7" s="6">
        <f t="shared" si="7"/>
        <v>12.530240176866698</v>
      </c>
      <c r="Q7" s="6">
        <v>3446.45051324</v>
      </c>
      <c r="R7" s="6">
        <v>3053.8855666200002</v>
      </c>
      <c r="S7" s="6">
        <f t="shared" si="8"/>
        <v>12.854605650940798</v>
      </c>
      <c r="T7" s="7">
        <f>N7*100/$N$38</f>
        <v>14.925124610126792</v>
      </c>
      <c r="U7" s="7">
        <f>O7*100/$O$38</f>
        <v>14.636584234947517</v>
      </c>
    </row>
    <row r="8" spans="1:21">
      <c r="A8" s="5">
        <v>4</v>
      </c>
      <c r="B8" s="10" t="str">
        <f t="shared" si="0"/>
        <v>UNIQA TU S.A.</v>
      </c>
      <c r="C8" s="6">
        <f t="shared" si="1"/>
        <v>701.50126424098789</v>
      </c>
      <c r="D8" s="6">
        <f t="shared" si="2"/>
        <v>438.83207290240102</v>
      </c>
      <c r="E8" s="6">
        <f t="shared" si="3"/>
        <v>59.856425169954747</v>
      </c>
      <c r="F8" s="6">
        <f t="shared" si="4"/>
        <v>352.63853031047529</v>
      </c>
      <c r="G8" s="6">
        <f t="shared" si="5"/>
        <v>204.76110095345413</v>
      </c>
      <c r="H8" s="7">
        <f t="shared" si="6"/>
        <v>72.219493189107425</v>
      </c>
      <c r="I8" s="7">
        <f>C8*100/$C$38</f>
        <v>6.8510319625141083</v>
      </c>
      <c r="J8" s="7">
        <f>D8*100/$D$38</f>
        <v>4.7453540058185686</v>
      </c>
      <c r="L8" s="5">
        <v>4</v>
      </c>
      <c r="M8" s="10" t="s">
        <v>74</v>
      </c>
      <c r="N8" s="6">
        <v>3226.4849147499999</v>
      </c>
      <c r="O8" s="6">
        <v>2025.12225003</v>
      </c>
      <c r="P8" s="6">
        <f t="shared" si="7"/>
        <v>59.322969993648684</v>
      </c>
      <c r="Q8" s="6">
        <v>1621.92565631</v>
      </c>
      <c r="R8" s="6">
        <v>944.93152868000004</v>
      </c>
      <c r="S8" s="6">
        <f t="shared" si="8"/>
        <v>71.644781350000159</v>
      </c>
      <c r="T8" s="7">
        <f>N8*100/$N$38</f>
        <v>6.8510319625141083</v>
      </c>
      <c r="U8" s="7">
        <f>O8*100/$O$38</f>
        <v>4.7453540058185677</v>
      </c>
    </row>
    <row r="9" spans="1:21">
      <c r="A9" s="5">
        <v>5</v>
      </c>
      <c r="B9" s="10" t="str">
        <f t="shared" si="0"/>
        <v>GENERALI T.U. S.A.</v>
      </c>
      <c r="C9" s="6">
        <f t="shared" si="1"/>
        <v>546.26052973648734</v>
      </c>
      <c r="D9" s="6">
        <f t="shared" si="2"/>
        <v>375.14780356461813</v>
      </c>
      <c r="E9" s="6">
        <f t="shared" si="3"/>
        <v>45.612082636756156</v>
      </c>
      <c r="F9" s="6">
        <f t="shared" si="4"/>
        <v>254.02364424272733</v>
      </c>
      <c r="G9" s="6">
        <f t="shared" si="5"/>
        <v>200.44785970789636</v>
      </c>
      <c r="H9" s="7">
        <f t="shared" si="6"/>
        <v>26.728040206018932</v>
      </c>
      <c r="I9" s="7">
        <f>C9*100/$C$38</f>
        <v>5.3349131924000552</v>
      </c>
      <c r="J9" s="7">
        <f>D9*100/$D$38</f>
        <v>4.0566978631375648</v>
      </c>
      <c r="L9" s="5">
        <v>5</v>
      </c>
      <c r="M9" s="10" t="s">
        <v>54</v>
      </c>
      <c r="N9" s="6">
        <v>2512.4706804699999</v>
      </c>
      <c r="O9" s="6">
        <v>1731.2320838899998</v>
      </c>
      <c r="P9" s="6">
        <f t="shared" si="7"/>
        <v>45.126162104424054</v>
      </c>
      <c r="Q9" s="6">
        <v>1168.3563493300001</v>
      </c>
      <c r="R9" s="6">
        <v>925.02678298000001</v>
      </c>
      <c r="S9" s="6">
        <f t="shared" si="8"/>
        <v>26.305137410844154</v>
      </c>
      <c r="T9" s="7">
        <f>N9*100/$N$38</f>
        <v>5.3349131924000543</v>
      </c>
      <c r="U9" s="7">
        <f>O9*100/$O$38</f>
        <v>4.0566978631375648</v>
      </c>
    </row>
    <row r="10" spans="1:21">
      <c r="A10" s="5">
        <v>6</v>
      </c>
      <c r="B10" s="10" t="str">
        <f t="shared" si="0"/>
        <v>COMPENSA TU S.A. VIG</v>
      </c>
      <c r="C10" s="6">
        <f t="shared" si="1"/>
        <v>455.26287595555937</v>
      </c>
      <c r="D10" s="6">
        <f t="shared" si="2"/>
        <v>414.3063796329202</v>
      </c>
      <c r="E10" s="6">
        <f t="shared" si="3"/>
        <v>9.8855577263683614</v>
      </c>
      <c r="F10" s="6">
        <f t="shared" si="4"/>
        <v>263.29383557203113</v>
      </c>
      <c r="G10" s="6">
        <f t="shared" si="5"/>
        <v>226.46409321530729</v>
      </c>
      <c r="H10" s="7">
        <f t="shared" si="6"/>
        <v>16.262950048204118</v>
      </c>
      <c r="I10" s="7">
        <f>C10*100/$C$38</f>
        <v>4.4462079735413713</v>
      </c>
      <c r="J10" s="7">
        <f>D10*100/$D$38</f>
        <v>4.4801429968965003</v>
      </c>
      <c r="L10" s="5">
        <v>6</v>
      </c>
      <c r="M10" s="10" t="s">
        <v>52</v>
      </c>
      <c r="N10" s="6">
        <v>2093.9360716699998</v>
      </c>
      <c r="O10" s="6">
        <v>1911.9410807300001</v>
      </c>
      <c r="P10" s="6">
        <f t="shared" si="7"/>
        <v>9.5188598003507536</v>
      </c>
      <c r="Q10" s="6">
        <v>1210.9936673300001</v>
      </c>
      <c r="R10" s="6">
        <v>1045.08649737</v>
      </c>
      <c r="S10" s="6">
        <f t="shared" si="8"/>
        <v>15.874970194095127</v>
      </c>
      <c r="T10" s="7">
        <f>N10*100/$N$38</f>
        <v>4.4462079735413713</v>
      </c>
      <c r="U10" s="7">
        <f>O10*100/$O$38</f>
        <v>4.4801429968965003</v>
      </c>
    </row>
    <row r="11" spans="1:21">
      <c r="A11" s="5">
        <v>7</v>
      </c>
      <c r="B11" s="10" t="str">
        <f t="shared" si="0"/>
        <v>TUiR ALLIANZ POLSKA S.A.</v>
      </c>
      <c r="C11" s="6">
        <f t="shared" si="1"/>
        <v>398.90287865156324</v>
      </c>
      <c r="D11" s="6">
        <f t="shared" si="2"/>
        <v>380.67415735026441</v>
      </c>
      <c r="E11" s="6">
        <f t="shared" si="3"/>
        <v>4.7885365868233265</v>
      </c>
      <c r="F11" s="6">
        <f t="shared" si="4"/>
        <v>224.05085604861506</v>
      </c>
      <c r="G11" s="6">
        <f t="shared" si="5"/>
        <v>245.97950782915839</v>
      </c>
      <c r="H11" s="7">
        <f t="shared" si="6"/>
        <v>-8.9148287083221476</v>
      </c>
      <c r="I11" s="7">
        <f>C11*100/$C$38</f>
        <v>3.8957825322491648</v>
      </c>
      <c r="J11" s="7">
        <f>D11*100/$D$38</f>
        <v>4.1164576361660954</v>
      </c>
      <c r="L11" s="5">
        <v>7</v>
      </c>
      <c r="M11" s="10" t="s">
        <v>53</v>
      </c>
      <c r="N11" s="6">
        <v>1834.7139000699999</v>
      </c>
      <c r="O11" s="6">
        <v>1756.73510134</v>
      </c>
      <c r="P11" s="6">
        <f t="shared" si="7"/>
        <v>4.4388478758419012</v>
      </c>
      <c r="Q11" s="6">
        <v>1030.4995073100001</v>
      </c>
      <c r="R11" s="6">
        <v>1135.1462327300001</v>
      </c>
      <c r="S11" s="6">
        <f t="shared" si="8"/>
        <v>-9.2187880647171738</v>
      </c>
      <c r="T11" s="7">
        <f>N11*100/$N$38</f>
        <v>3.8957825322491644</v>
      </c>
      <c r="U11" s="7">
        <f>O11*100/$O$38</f>
        <v>4.1164576361660954</v>
      </c>
    </row>
    <row r="12" spans="1:21">
      <c r="A12" s="5">
        <v>8</v>
      </c>
      <c r="B12" s="10" t="str">
        <f t="shared" si="0"/>
        <v>INTERRISK TU S.A. VIG</v>
      </c>
      <c r="C12" s="6">
        <f t="shared" si="1"/>
        <v>315.47872847545329</v>
      </c>
      <c r="D12" s="6">
        <f t="shared" si="2"/>
        <v>290.91502772384501</v>
      </c>
      <c r="E12" s="6">
        <f t="shared" si="3"/>
        <v>8.4435998180629213</v>
      </c>
      <c r="F12" s="6">
        <f t="shared" si="4"/>
        <v>158.89516604122278</v>
      </c>
      <c r="G12" s="6">
        <f t="shared" si="5"/>
        <v>158.83449572029124</v>
      </c>
      <c r="H12" s="7">
        <f t="shared" si="6"/>
        <v>3.8197194291086589E-2</v>
      </c>
      <c r="I12" s="7">
        <f>C12*100/$C$38</f>
        <v>3.081041991588124</v>
      </c>
      <c r="J12" s="7">
        <f>D12*100/$D$38</f>
        <v>3.1458384138417301</v>
      </c>
      <c r="L12" s="5">
        <v>8</v>
      </c>
      <c r="M12" s="10" t="s">
        <v>55</v>
      </c>
      <c r="N12" s="6">
        <v>1451.01286375</v>
      </c>
      <c r="O12" s="6">
        <v>1342.51466994</v>
      </c>
      <c r="P12" s="6">
        <f t="shared" si="7"/>
        <v>8.0817138344453952</v>
      </c>
      <c r="Q12" s="6">
        <v>730.82242669000004</v>
      </c>
      <c r="R12" s="6">
        <v>732.98943084999996</v>
      </c>
      <c r="S12" s="6">
        <f t="shared" si="8"/>
        <v>-0.29563920962503687</v>
      </c>
      <c r="T12" s="7">
        <f>N12*100/$N$38</f>
        <v>3.081041991588124</v>
      </c>
      <c r="U12" s="7">
        <f>O12*100/$O$38</f>
        <v>3.1458384138417301</v>
      </c>
    </row>
    <row r="13" spans="1:21">
      <c r="A13" s="5">
        <v>9</v>
      </c>
      <c r="B13" s="10" t="str">
        <f t="shared" si="0"/>
        <v>LINK4 TU S.A.</v>
      </c>
      <c r="C13" s="6">
        <f t="shared" si="1"/>
        <v>245.56191282993436</v>
      </c>
      <c r="D13" s="6">
        <f t="shared" si="2"/>
        <v>235.12502132486782</v>
      </c>
      <c r="E13" s="6">
        <f t="shared" si="3"/>
        <v>4.4388689243949528</v>
      </c>
      <c r="F13" s="6">
        <f t="shared" si="4"/>
        <v>149.72191381919382</v>
      </c>
      <c r="G13" s="6">
        <f t="shared" si="5"/>
        <v>131.17980870243565</v>
      </c>
      <c r="H13" s="7">
        <f t="shared" si="6"/>
        <v>14.134877387127858</v>
      </c>
      <c r="I13" s="7">
        <f>C13*100/$C$38</f>
        <v>2.3982173651451073</v>
      </c>
      <c r="J13" s="7">
        <f>D13*100/$D$38</f>
        <v>2.5425476639222033</v>
      </c>
      <c r="L13" s="5">
        <v>9</v>
      </c>
      <c r="M13" s="10" t="s">
        <v>56</v>
      </c>
      <c r="N13" s="6">
        <v>1129.4374618700001</v>
      </c>
      <c r="O13" s="6">
        <v>1085.05494841</v>
      </c>
      <c r="P13" s="6">
        <f t="shared" si="7"/>
        <v>4.0903470856509756</v>
      </c>
      <c r="Q13" s="6">
        <v>688.63097042000004</v>
      </c>
      <c r="R13" s="6">
        <v>605.36858119999999</v>
      </c>
      <c r="S13" s="6">
        <f t="shared" si="8"/>
        <v>13.753999101663339</v>
      </c>
      <c r="T13" s="7">
        <f>N13*100/$N$38</f>
        <v>2.3982173651451069</v>
      </c>
      <c r="U13" s="7">
        <f>O13*100/$O$38</f>
        <v>2.5425476639222033</v>
      </c>
    </row>
    <row r="14" spans="1:21">
      <c r="A14" s="5">
        <v>10</v>
      </c>
      <c r="B14" s="10" t="str">
        <f t="shared" si="0"/>
        <v>WIENER TU S.A. VIG</v>
      </c>
      <c r="C14" s="6">
        <f t="shared" si="1"/>
        <v>207.4586506935687</v>
      </c>
      <c r="D14" s="6">
        <f t="shared" si="2"/>
        <v>187.69529504853949</v>
      </c>
      <c r="E14" s="6">
        <f t="shared" si="3"/>
        <v>10.529489106223068</v>
      </c>
      <c r="F14" s="6">
        <f t="shared" si="4"/>
        <v>103.68146428012349</v>
      </c>
      <c r="G14" s="6">
        <f t="shared" si="5"/>
        <v>91.001822360665685</v>
      </c>
      <c r="H14" s="7">
        <f t="shared" si="6"/>
        <v>13.933393409644964</v>
      </c>
      <c r="I14" s="7">
        <f>C14*100/$C$38</f>
        <v>2.0260916398198039</v>
      </c>
      <c r="J14" s="7">
        <f>D14*100/$D$38</f>
        <v>2.0296616296548082</v>
      </c>
      <c r="L14" s="5">
        <v>10</v>
      </c>
      <c r="M14" s="10" t="s">
        <v>57</v>
      </c>
      <c r="N14" s="6">
        <v>954.18531799999994</v>
      </c>
      <c r="O14" s="6">
        <v>866.17624759</v>
      </c>
      <c r="P14" s="6">
        <f t="shared" si="7"/>
        <v>10.160642323646186</v>
      </c>
      <c r="Q14" s="6">
        <v>476.87252681000001</v>
      </c>
      <c r="R14" s="6">
        <v>419.95520983</v>
      </c>
      <c r="S14" s="6">
        <f t="shared" si="8"/>
        <v>13.553187494218818</v>
      </c>
      <c r="T14" s="7">
        <f>N14*100/$N$38</f>
        <v>2.0260916398198039</v>
      </c>
      <c r="U14" s="7">
        <f>O14*100/$O$38</f>
        <v>2.0296616296548082</v>
      </c>
    </row>
    <row r="15" spans="1:21">
      <c r="A15" s="5">
        <v>11</v>
      </c>
      <c r="B15" s="10" t="str">
        <f t="shared" si="0"/>
        <v>PKO TU S.A.</v>
      </c>
      <c r="C15" s="6">
        <f t="shared" si="1"/>
        <v>177.38082785363309</v>
      </c>
      <c r="D15" s="6">
        <f t="shared" si="2"/>
        <v>112.21880803068389</v>
      </c>
      <c r="E15" s="6">
        <f t="shared" si="3"/>
        <v>58.06693277755366</v>
      </c>
      <c r="F15" s="6">
        <f t="shared" si="4"/>
        <v>15.32081191894595</v>
      </c>
      <c r="G15" s="6">
        <f t="shared" si="5"/>
        <v>11.353301365172923</v>
      </c>
      <c r="H15" s="7">
        <f t="shared" si="6"/>
        <v>34.945875443275497</v>
      </c>
      <c r="I15" s="7">
        <f>C15*100/$C$38</f>
        <v>1.7323443065741633</v>
      </c>
      <c r="J15" s="7">
        <f>D15*100/$D$38</f>
        <v>1.2134891752431822</v>
      </c>
      <c r="L15" s="5">
        <v>11</v>
      </c>
      <c r="M15" s="10" t="s">
        <v>58</v>
      </c>
      <c r="N15" s="6">
        <v>815.84537963000002</v>
      </c>
      <c r="O15" s="6">
        <v>517.86735529999999</v>
      </c>
      <c r="P15" s="6">
        <f t="shared" si="7"/>
        <v>57.539449297278395</v>
      </c>
      <c r="Q15" s="6">
        <v>70.466542340000004</v>
      </c>
      <c r="R15" s="6">
        <v>52.393215140000002</v>
      </c>
      <c r="S15" s="6">
        <f t="shared" si="8"/>
        <v>34.495548997529994</v>
      </c>
      <c r="T15" s="7">
        <f>N15*100/$N$38</f>
        <v>1.7323443065741633</v>
      </c>
      <c r="U15" s="7">
        <f>O15*100/$O$38</f>
        <v>1.2134891752431824</v>
      </c>
    </row>
    <row r="16" spans="1:21">
      <c r="A16" s="5">
        <v>12</v>
      </c>
      <c r="B16" s="10" t="str">
        <f t="shared" si="0"/>
        <v>TUW PZUW</v>
      </c>
      <c r="C16" s="6">
        <f t="shared" si="1"/>
        <v>173.18012494238377</v>
      </c>
      <c r="D16" s="6">
        <f t="shared" si="2"/>
        <v>137.20925384415358</v>
      </c>
      <c r="E16" s="6">
        <f t="shared" si="3"/>
        <v>26.216067860180189</v>
      </c>
      <c r="F16" s="6">
        <f t="shared" si="4"/>
        <v>39.037336461277555</v>
      </c>
      <c r="G16" s="6">
        <f t="shared" si="5"/>
        <v>46.897652901534194</v>
      </c>
      <c r="H16" s="7">
        <f t="shared" si="6"/>
        <v>-16.760575325080922</v>
      </c>
      <c r="I16" s="7">
        <f>C16*100/$C$38</f>
        <v>1.6913192202671077</v>
      </c>
      <c r="J16" s="7">
        <f>D16*100/$D$38</f>
        <v>1.4837258317478108</v>
      </c>
      <c r="L16" s="5">
        <v>12</v>
      </c>
      <c r="M16" s="10" t="s">
        <v>24</v>
      </c>
      <c r="N16" s="6">
        <v>796.52466665999998</v>
      </c>
      <c r="O16" s="6">
        <v>633.19326463999994</v>
      </c>
      <c r="P16" s="6">
        <f t="shared" si="7"/>
        <v>25.794873562475672</v>
      </c>
      <c r="Q16" s="6">
        <v>179.54832532</v>
      </c>
      <c r="R16" s="6">
        <v>216.42328860999999</v>
      </c>
      <c r="S16" s="6">
        <f t="shared" si="8"/>
        <v>-17.038352723883406</v>
      </c>
      <c r="T16" s="7">
        <f>N16*100/$N$38</f>
        <v>1.6913192202671077</v>
      </c>
      <c r="U16" s="7">
        <f>O16*100/$O$38</f>
        <v>1.483725831747811</v>
      </c>
    </row>
    <row r="17" spans="1:21">
      <c r="A17" s="5">
        <v>13</v>
      </c>
      <c r="B17" s="10" t="str">
        <f t="shared" si="0"/>
        <v>TUW TUW</v>
      </c>
      <c r="C17" s="6">
        <f t="shared" si="1"/>
        <v>141.54777338131061</v>
      </c>
      <c r="D17" s="6">
        <f t="shared" si="2"/>
        <v>134.84195239880387</v>
      </c>
      <c r="E17" s="6">
        <f t="shared" si="3"/>
        <v>4.9730969206629538</v>
      </c>
      <c r="F17" s="6">
        <f t="shared" si="4"/>
        <v>91.698825075009779</v>
      </c>
      <c r="G17" s="6">
        <f t="shared" si="5"/>
        <v>76.572736023229609</v>
      </c>
      <c r="H17" s="7">
        <f t="shared" si="6"/>
        <v>19.753883480396226</v>
      </c>
      <c r="I17" s="7">
        <f>C17*100/$C$38</f>
        <v>1.382389981445455</v>
      </c>
      <c r="J17" s="7">
        <f>D17*100/$D$38</f>
        <v>1.4581267835233465</v>
      </c>
      <c r="L17" s="5">
        <v>13</v>
      </c>
      <c r="M17" s="10" t="s">
        <v>0</v>
      </c>
      <c r="N17" s="6">
        <v>651.03482888999997</v>
      </c>
      <c r="O17" s="6">
        <v>622.26864193000006</v>
      </c>
      <c r="P17" s="6">
        <f t="shared" si="7"/>
        <v>4.6227923153543458</v>
      </c>
      <c r="Q17" s="6">
        <v>421.75957604999996</v>
      </c>
      <c r="R17" s="6">
        <v>353.36786219999999</v>
      </c>
      <c r="S17" s="6">
        <f t="shared" si="8"/>
        <v>19.354254069457923</v>
      </c>
      <c r="T17" s="7">
        <f>N17*100/$N$38</f>
        <v>1.382389981445455</v>
      </c>
      <c r="U17" s="7">
        <f>O17*100/$O$38</f>
        <v>1.4581267835233465</v>
      </c>
    </row>
    <row r="18" spans="1:21">
      <c r="A18" s="5">
        <v>14</v>
      </c>
      <c r="B18" s="10" t="str">
        <f t="shared" si="0"/>
        <v>AVIVA TU OGÓLNYCH S.A.</v>
      </c>
      <c r="C18" s="6">
        <f t="shared" si="1"/>
        <v>129.63957731878068</v>
      </c>
      <c r="D18" s="6">
        <f t="shared" si="2"/>
        <v>107.78378482707809</v>
      </c>
      <c r="E18" s="6">
        <f t="shared" si="3"/>
        <v>20.277440179677058</v>
      </c>
      <c r="F18" s="6">
        <f t="shared" si="4"/>
        <v>50.612045177631863</v>
      </c>
      <c r="G18" s="6">
        <f t="shared" si="5"/>
        <v>43.809355972089797</v>
      </c>
      <c r="H18" s="7">
        <f t="shared" si="6"/>
        <v>15.527937023032123</v>
      </c>
      <c r="I18" s="7">
        <f>C18*100/$C$38</f>
        <v>1.2660916424416773</v>
      </c>
      <c r="J18" s="7">
        <f>D18*100/$D$38</f>
        <v>1.1655306133588286</v>
      </c>
      <c r="L18" s="5">
        <v>14</v>
      </c>
      <c r="M18" s="10" t="s">
        <v>60</v>
      </c>
      <c r="N18" s="6">
        <v>596.26427191999994</v>
      </c>
      <c r="O18" s="6">
        <v>497.40061021999998</v>
      </c>
      <c r="P18" s="6">
        <f t="shared" si="7"/>
        <v>19.876063613245805</v>
      </c>
      <c r="Q18" s="6">
        <v>232.78504058999999</v>
      </c>
      <c r="R18" s="6">
        <v>202.17141594</v>
      </c>
      <c r="S18" s="6">
        <f t="shared" si="8"/>
        <v>15.142409973072276</v>
      </c>
      <c r="T18" s="7">
        <f>N18*100/$N$38</f>
        <v>1.2660916424416775</v>
      </c>
      <c r="U18" s="7">
        <f>O18*100/$O$38</f>
        <v>1.1655306133588286</v>
      </c>
    </row>
    <row r="19" spans="1:21">
      <c r="A19" s="5">
        <v>15</v>
      </c>
      <c r="B19" s="10" t="str">
        <f t="shared" si="0"/>
        <v>PTR S.A.</v>
      </c>
      <c r="C19" s="6">
        <f t="shared" si="1"/>
        <v>124.6241245553768</v>
      </c>
      <c r="D19" s="6">
        <f t="shared" si="2"/>
        <v>97.165336346103842</v>
      </c>
      <c r="E19" s="6">
        <f t="shared" si="3"/>
        <v>28.259860194858476</v>
      </c>
      <c r="F19" s="6">
        <f t="shared" si="4"/>
        <v>61.030138928990738</v>
      </c>
      <c r="G19" s="6">
        <f t="shared" si="5"/>
        <v>59.363769318280326</v>
      </c>
      <c r="H19" s="7">
        <f t="shared" si="6"/>
        <v>2.8070481875504356</v>
      </c>
      <c r="I19" s="7">
        <f>C19*100/$C$38</f>
        <v>1.2171095109187389</v>
      </c>
      <c r="J19" s="7">
        <f>D19*100/$D$38</f>
        <v>1.0507069709083008</v>
      </c>
      <c r="L19" s="5">
        <v>15</v>
      </c>
      <c r="M19" s="10" t="s">
        <v>61</v>
      </c>
      <c r="N19" s="6">
        <v>573.19619848000002</v>
      </c>
      <c r="O19" s="6">
        <v>448.39859417000002</v>
      </c>
      <c r="P19" s="6">
        <f t="shared" si="7"/>
        <v>27.831845579490349</v>
      </c>
      <c r="Q19" s="6">
        <v>280.70202098999999</v>
      </c>
      <c r="R19" s="6">
        <v>273.95192265000003</v>
      </c>
      <c r="S19" s="6">
        <f t="shared" si="8"/>
        <v>2.4639718804324104</v>
      </c>
      <c r="T19" s="7">
        <f>N19*100/$N$38</f>
        <v>1.2171095109187386</v>
      </c>
      <c r="U19" s="7">
        <f>O19*100/$O$38</f>
        <v>1.0507069709083008</v>
      </c>
    </row>
    <row r="20" spans="1:21">
      <c r="A20" s="5">
        <v>16</v>
      </c>
      <c r="B20" s="10" t="str">
        <f t="shared" si="0"/>
        <v>TU EULER HERMES S.A.</v>
      </c>
      <c r="C20" s="6">
        <f t="shared" si="1"/>
        <v>87.346361042744704</v>
      </c>
      <c r="D20" s="6">
        <f t="shared" si="2"/>
        <v>68.491819773337966</v>
      </c>
      <c r="E20" s="6">
        <f t="shared" si="3"/>
        <v>27.528165161624614</v>
      </c>
      <c r="F20" s="6">
        <f t="shared" si="4"/>
        <v>12.495079632125929</v>
      </c>
      <c r="G20" s="6">
        <f t="shared" si="5"/>
        <v>40.04499269740834</v>
      </c>
      <c r="H20" s="7">
        <f t="shared" si="6"/>
        <v>-68.797398150269629</v>
      </c>
      <c r="I20" s="7">
        <f>C20*100/$C$38</f>
        <v>0.85304580592682633</v>
      </c>
      <c r="J20" s="7">
        <f>D20*100/$D$38</f>
        <v>0.74064306461824803</v>
      </c>
      <c r="L20" s="5">
        <v>16</v>
      </c>
      <c r="M20" s="10" t="s">
        <v>62</v>
      </c>
      <c r="N20" s="6">
        <v>401.74085298</v>
      </c>
      <c r="O20" s="6">
        <v>316.07604989000004</v>
      </c>
      <c r="P20" s="6">
        <f t="shared" si="7"/>
        <v>27.102592277970061</v>
      </c>
      <c r="Q20" s="6">
        <v>57.469869260000003</v>
      </c>
      <c r="R20" s="6">
        <v>184.79963229999998</v>
      </c>
      <c r="S20" s="6">
        <f t="shared" si="8"/>
        <v>-68.901524021051841</v>
      </c>
      <c r="T20" s="7">
        <f>N20*100/$N$38</f>
        <v>0.85304580592682622</v>
      </c>
      <c r="U20" s="7">
        <f>O20*100/$O$38</f>
        <v>0.74064306461824803</v>
      </c>
    </row>
    <row r="21" spans="1:21">
      <c r="A21" s="5">
        <v>17</v>
      </c>
      <c r="B21" s="10" t="str">
        <f t="shared" si="0"/>
        <v>TUZ TUW</v>
      </c>
      <c r="C21" s="6">
        <f t="shared" si="1"/>
        <v>83.134824733660906</v>
      </c>
      <c r="D21" s="6">
        <f t="shared" si="2"/>
        <v>75.344100799601293</v>
      </c>
      <c r="E21" s="6">
        <f t="shared" si="3"/>
        <v>10.340191005505815</v>
      </c>
      <c r="F21" s="6">
        <f t="shared" si="4"/>
        <v>51.955042146801752</v>
      </c>
      <c r="G21" s="6">
        <f t="shared" si="5"/>
        <v>36.698226761723149</v>
      </c>
      <c r="H21" s="7">
        <f t="shared" si="6"/>
        <v>41.573712768573643</v>
      </c>
      <c r="I21" s="7">
        <f>C21*100/$C$38</f>
        <v>0.81191491802166948</v>
      </c>
      <c r="J21" s="7">
        <f>D21*100/$D$38</f>
        <v>0.81474088295206226</v>
      </c>
      <c r="L21" s="5">
        <v>17</v>
      </c>
      <c r="M21" s="10" t="s">
        <v>20</v>
      </c>
      <c r="N21" s="6">
        <v>382.37031287999997</v>
      </c>
      <c r="O21" s="6">
        <v>347.69795637000004</v>
      </c>
      <c r="P21" s="6">
        <f t="shared" si="7"/>
        <v>9.9719759276075877</v>
      </c>
      <c r="Q21" s="6">
        <v>238.96202084999999</v>
      </c>
      <c r="R21" s="6">
        <v>169.35497685999999</v>
      </c>
      <c r="S21" s="6">
        <f t="shared" si="8"/>
        <v>41.101268637379206</v>
      </c>
      <c r="T21" s="7">
        <f>N21*100/$N$38</f>
        <v>0.8119149180216696</v>
      </c>
      <c r="U21" s="7">
        <f>O21*100/$O$38</f>
        <v>0.81474088295206237</v>
      </c>
    </row>
    <row r="22" spans="1:21">
      <c r="A22" s="5">
        <v>18</v>
      </c>
      <c r="B22" s="10" t="str">
        <f t="shared" si="0"/>
        <v>AGRO UBEZPIECZENIA TUW</v>
      </c>
      <c r="C22" s="6">
        <f t="shared" si="1"/>
        <v>73.602990113927902</v>
      </c>
      <c r="D22" s="6">
        <f t="shared" si="2"/>
        <v>66.006114652856027</v>
      </c>
      <c r="E22" s="6">
        <f t="shared" si="3"/>
        <v>11.509351066982035</v>
      </c>
      <c r="F22" s="6">
        <f t="shared" si="4"/>
        <v>24.40507316389094</v>
      </c>
      <c r="G22" s="6">
        <f t="shared" si="5"/>
        <v>29.646865311606142</v>
      </c>
      <c r="H22" s="7">
        <f t="shared" si="6"/>
        <v>-17.68076352295887</v>
      </c>
      <c r="I22" s="7">
        <f>C22*100/$C$38</f>
        <v>0.7188247028360335</v>
      </c>
      <c r="J22" s="7">
        <f>D22*100/$D$38</f>
        <v>0.7137636465466658</v>
      </c>
      <c r="L22" s="5">
        <v>18</v>
      </c>
      <c r="M22" s="10" t="s">
        <v>75</v>
      </c>
      <c r="N22" s="6">
        <v>338.52959272999999</v>
      </c>
      <c r="O22" s="6">
        <v>304.60501789999995</v>
      </c>
      <c r="P22" s="6">
        <f t="shared" si="7"/>
        <v>11.137234397477087</v>
      </c>
      <c r="Q22" s="6">
        <v>112.24869351</v>
      </c>
      <c r="R22" s="6">
        <v>136.81435404000001</v>
      </c>
      <c r="S22" s="6">
        <f t="shared" si="8"/>
        <v>-17.955470171512729</v>
      </c>
      <c r="T22" s="7">
        <f>N22*100/$N$38</f>
        <v>0.7188247028360335</v>
      </c>
      <c r="U22" s="7">
        <f>O22*100/$O$38</f>
        <v>0.7137636465466658</v>
      </c>
    </row>
    <row r="23" spans="1:21">
      <c r="A23" s="5">
        <v>19</v>
      </c>
      <c r="B23" s="10" t="str">
        <f t="shared" si="0"/>
        <v>TU EUROPA S.A.</v>
      </c>
      <c r="C23" s="6">
        <f t="shared" si="1"/>
        <v>63.342324820628782</v>
      </c>
      <c r="D23" s="6">
        <f t="shared" si="2"/>
        <v>49.031715138250846</v>
      </c>
      <c r="E23" s="6">
        <f t="shared" si="3"/>
        <v>29.186435028893925</v>
      </c>
      <c r="F23" s="6">
        <f t="shared" si="4"/>
        <v>14.438081525851198</v>
      </c>
      <c r="G23" s="6">
        <f t="shared" si="5"/>
        <v>15.622196790760166</v>
      </c>
      <c r="H23" s="7">
        <f t="shared" si="6"/>
        <v>-7.5796975340197861</v>
      </c>
      <c r="I23" s="7">
        <f>C23*100/$C$38</f>
        <v>0.61861655002947991</v>
      </c>
      <c r="J23" s="7">
        <f>D23*100/$D$38</f>
        <v>0.53020929920772097</v>
      </c>
      <c r="L23" s="5">
        <v>19</v>
      </c>
      <c r="M23" s="10" t="s">
        <v>63</v>
      </c>
      <c r="N23" s="6">
        <v>291.33668878000003</v>
      </c>
      <c r="O23" s="6">
        <v>226.27155901999998</v>
      </c>
      <c r="P23" s="6">
        <f t="shared" si="7"/>
        <v>28.755328350501628</v>
      </c>
      <c r="Q23" s="6">
        <v>66.406512169999999</v>
      </c>
      <c r="R23" s="6">
        <v>72.093313750000007</v>
      </c>
      <c r="S23" s="6">
        <f t="shared" si="8"/>
        <v>-7.8881123424570205</v>
      </c>
      <c r="T23" s="7">
        <f>N23*100/$N$38</f>
        <v>0.61861655002947991</v>
      </c>
      <c r="U23" s="7">
        <f>O23*100/$O$38</f>
        <v>0.53020929920772097</v>
      </c>
    </row>
    <row r="24" spans="1:21">
      <c r="A24" s="5">
        <v>20</v>
      </c>
      <c r="B24" s="10" t="str">
        <f t="shared" si="0"/>
        <v>SALTUS TUW</v>
      </c>
      <c r="C24" s="6">
        <f t="shared" si="1"/>
        <v>45.442770854894121</v>
      </c>
      <c r="D24" s="6">
        <f t="shared" si="2"/>
        <v>49.229034705729397</v>
      </c>
      <c r="E24" s="6">
        <f t="shared" si="3"/>
        <v>-7.6911194246809345</v>
      </c>
      <c r="F24" s="6">
        <f t="shared" si="4"/>
        <v>6.3244525481584555</v>
      </c>
      <c r="G24" s="6">
        <f t="shared" si="5"/>
        <v>5.1107534519372448</v>
      </c>
      <c r="H24" s="7">
        <f t="shared" si="6"/>
        <v>23.747948470516718</v>
      </c>
      <c r="I24" s="7">
        <f>C24*100/$C$38</f>
        <v>0.44380515255227326</v>
      </c>
      <c r="J24" s="7">
        <f>D24*100/$D$38</f>
        <v>0.53234303385880932</v>
      </c>
      <c r="L24" s="5">
        <v>20</v>
      </c>
      <c r="M24" s="10" t="s">
        <v>23</v>
      </c>
      <c r="N24" s="6">
        <v>209.00948027000001</v>
      </c>
      <c r="O24" s="6">
        <v>227.18214936000001</v>
      </c>
      <c r="P24" s="6">
        <f t="shared" si="7"/>
        <v>-7.9991624083118467</v>
      </c>
      <c r="Q24" s="6">
        <v>29.088687050000001</v>
      </c>
      <c r="R24" s="6">
        <v>23.585105029999998</v>
      </c>
      <c r="S24" s="6">
        <f t="shared" si="8"/>
        <v>23.33499050777813</v>
      </c>
      <c r="T24" s="7">
        <f>N24*100/$N$38</f>
        <v>0.44380515255227321</v>
      </c>
      <c r="U24" s="7">
        <f>O24*100/$O$38</f>
        <v>0.53234303385880921</v>
      </c>
    </row>
    <row r="25" spans="1:21">
      <c r="A25" s="5">
        <v>21</v>
      </c>
      <c r="B25" s="10" t="str">
        <f t="shared" si="0"/>
        <v>TU INTER POLSKA S.A.</v>
      </c>
      <c r="C25" s="6">
        <f t="shared" si="1"/>
        <v>33.733530103926597</v>
      </c>
      <c r="D25" s="6">
        <f t="shared" si="2"/>
        <v>31.194095689954061</v>
      </c>
      <c r="E25" s="6">
        <f t="shared" si="3"/>
        <v>8.1407534272274233</v>
      </c>
      <c r="F25" s="6">
        <f t="shared" si="4"/>
        <v>9.8372230051745877</v>
      </c>
      <c r="G25" s="6">
        <f t="shared" si="5"/>
        <v>8.5797514518505675</v>
      </c>
      <c r="H25" s="7">
        <f t="shared" si="6"/>
        <v>14.656270177299788</v>
      </c>
      <c r="I25" s="7">
        <f>C25*100/$C$38</f>
        <v>0.32944985951021682</v>
      </c>
      <c r="J25" s="7">
        <f>D25*100/$D$38</f>
        <v>0.33732043777286391</v>
      </c>
      <c r="L25" s="5">
        <v>21</v>
      </c>
      <c r="M25" s="10" t="s">
        <v>64</v>
      </c>
      <c r="N25" s="6">
        <v>155.15399836</v>
      </c>
      <c r="O25" s="6">
        <v>143.95451279</v>
      </c>
      <c r="P25" s="6">
        <f t="shared" si="7"/>
        <v>7.779878069079885</v>
      </c>
      <c r="Q25" s="6">
        <v>45.245323490000004</v>
      </c>
      <c r="R25" s="6">
        <v>39.593837000000001</v>
      </c>
      <c r="S25" s="6">
        <f t="shared" si="8"/>
        <v>14.273651957500348</v>
      </c>
      <c r="T25" s="7">
        <f>N25*100/$N$38</f>
        <v>0.32944985951021688</v>
      </c>
      <c r="U25" s="7">
        <f>O25*100/$O$38</f>
        <v>0.33732043777286391</v>
      </c>
    </row>
    <row r="26" spans="1:21">
      <c r="A26" s="5">
        <v>22</v>
      </c>
      <c r="B26" s="10" t="str">
        <f t="shared" si="0"/>
        <v>POLSKI GAZ TUW</v>
      </c>
      <c r="C26" s="6">
        <f t="shared" si="1"/>
        <v>33.684245368961172</v>
      </c>
      <c r="D26" s="6">
        <f t="shared" si="2"/>
        <v>31.210359460865046</v>
      </c>
      <c r="E26" s="6">
        <f t="shared" si="3"/>
        <v>7.9264896362316932</v>
      </c>
      <c r="F26" s="6">
        <f t="shared" si="4"/>
        <v>5.6284005913814843</v>
      </c>
      <c r="G26" s="6">
        <f t="shared" si="5"/>
        <v>7.0777340989858724</v>
      </c>
      <c r="H26" s="7">
        <f t="shared" si="6"/>
        <v>-20.47736588199966</v>
      </c>
      <c r="I26" s="7">
        <f>C26*100/$C$38</f>
        <v>0.32896853280173616</v>
      </c>
      <c r="J26" s="7">
        <f>D26*100/$D$38</f>
        <v>0.33749630766754074</v>
      </c>
      <c r="L26" s="5">
        <v>22</v>
      </c>
      <c r="M26" s="10" t="s">
        <v>22</v>
      </c>
      <c r="N26" s="6">
        <v>154.92731815000002</v>
      </c>
      <c r="O26" s="6">
        <v>144.02956684</v>
      </c>
      <c r="P26" s="6">
        <f t="shared" si="7"/>
        <v>7.566329295502328</v>
      </c>
      <c r="Q26" s="6">
        <v>25.887265679999999</v>
      </c>
      <c r="R26" s="6">
        <v>32.662327320000003</v>
      </c>
      <c r="S26" s="6">
        <f t="shared" si="8"/>
        <v>-20.742740018563993</v>
      </c>
      <c r="T26" s="7">
        <f>N26*100/$N$38</f>
        <v>0.32896853280173616</v>
      </c>
      <c r="U26" s="7">
        <f>O26*100/$O$38</f>
        <v>0.33749630766754074</v>
      </c>
    </row>
    <row r="27" spans="1:21">
      <c r="A27" s="5">
        <v>23</v>
      </c>
      <c r="B27" s="10" t="str">
        <f t="shared" si="0"/>
        <v>KUKE S.A.</v>
      </c>
      <c r="C27" s="6">
        <f t="shared" si="1"/>
        <v>31.55189453189546</v>
      </c>
      <c r="D27" s="6">
        <f t="shared" si="2"/>
        <v>26.799281581000262</v>
      </c>
      <c r="E27" s="6">
        <f t="shared" si="3"/>
        <v>17.73410580627143</v>
      </c>
      <c r="F27" s="6">
        <f t="shared" si="4"/>
        <v>3.9843647127886244</v>
      </c>
      <c r="G27" s="6">
        <f t="shared" si="5"/>
        <v>5.5334589646355212</v>
      </c>
      <c r="H27" s="7">
        <f t="shared" si="6"/>
        <v>-27.995043638114936</v>
      </c>
      <c r="I27" s="7">
        <f>C27*100/$C$38</f>
        <v>0.30814347590631147</v>
      </c>
      <c r="J27" s="7">
        <f>D27*100/$D$38</f>
        <v>0.2897966809088342</v>
      </c>
      <c r="L27" s="5">
        <v>23</v>
      </c>
      <c r="M27" s="10" t="s">
        <v>65</v>
      </c>
      <c r="N27" s="6">
        <v>145.11978370999998</v>
      </c>
      <c r="O27" s="6">
        <v>123.67332464</v>
      </c>
      <c r="P27" s="6">
        <f t="shared" si="7"/>
        <v>17.341216573928406</v>
      </c>
      <c r="Q27" s="6">
        <v>18.32568706</v>
      </c>
      <c r="R27" s="6">
        <v>25.535806430000001</v>
      </c>
      <c r="S27" s="6">
        <f t="shared" si="8"/>
        <v>-28.235330612192456</v>
      </c>
      <c r="T27" s="7">
        <f>N27*100/$N$38</f>
        <v>0.30814347590631147</v>
      </c>
      <c r="U27" s="7">
        <f>O27*100/$O$38</f>
        <v>0.2897966809088342</v>
      </c>
    </row>
    <row r="28" spans="1:21">
      <c r="A28" s="5">
        <v>24</v>
      </c>
      <c r="B28" s="10" t="str">
        <f t="shared" si="0"/>
        <v>SANTANDER AVIVA TU S.A.</v>
      </c>
      <c r="C28" s="6">
        <f t="shared" si="1"/>
        <v>26.529495821194068</v>
      </c>
      <c r="D28" s="6">
        <f t="shared" si="2"/>
        <v>25.24154389355985</v>
      </c>
      <c r="E28" s="6">
        <f t="shared" si="3"/>
        <v>5.102508519547527</v>
      </c>
      <c r="F28" s="6">
        <f t="shared" si="4"/>
        <v>3.7849261512371184</v>
      </c>
      <c r="G28" s="6">
        <f t="shared" si="5"/>
        <v>3.4749180939585682</v>
      </c>
      <c r="H28" s="7">
        <f t="shared" si="6"/>
        <v>8.921305449401089</v>
      </c>
      <c r="I28" s="7">
        <f>C28*100/$C$38</f>
        <v>0.25909350857270391</v>
      </c>
      <c r="J28" s="7">
        <f>D28*100/$D$38</f>
        <v>0.27295193041869864</v>
      </c>
      <c r="L28" s="5">
        <v>24</v>
      </c>
      <c r="M28" s="10" t="s">
        <v>66</v>
      </c>
      <c r="N28" s="6">
        <v>122.01976308</v>
      </c>
      <c r="O28" s="6">
        <v>116.48467676</v>
      </c>
      <c r="P28" s="6">
        <f t="shared" si="7"/>
        <v>4.7517720561686048</v>
      </c>
      <c r="Q28" s="6">
        <v>17.408389340000003</v>
      </c>
      <c r="R28" s="6">
        <v>16.03605202</v>
      </c>
      <c r="S28" s="6">
        <f t="shared" si="8"/>
        <v>8.5578253194018004</v>
      </c>
      <c r="T28" s="7">
        <f>N28*100/$N$38</f>
        <v>0.25909350857270391</v>
      </c>
      <c r="U28" s="7">
        <f>O28*100/$O$38</f>
        <v>0.2729519304186987</v>
      </c>
    </row>
    <row r="29" spans="1:21">
      <c r="A29" s="5">
        <v>25</v>
      </c>
      <c r="B29" s="10" t="str">
        <f t="shared" si="0"/>
        <v>TU ZDROWIE S.A.</v>
      </c>
      <c r="C29" s="6">
        <f t="shared" si="1"/>
        <v>21.353880375701177</v>
      </c>
      <c r="D29" s="6">
        <f t="shared" si="2"/>
        <v>16.63594290976857</v>
      </c>
      <c r="E29" s="6">
        <f t="shared" si="3"/>
        <v>28.359904163666329</v>
      </c>
      <c r="F29" s="6">
        <f t="shared" si="4"/>
        <v>13.815968293690482</v>
      </c>
      <c r="G29" s="6">
        <f t="shared" si="5"/>
        <v>10.36052912152206</v>
      </c>
      <c r="H29" s="7">
        <f t="shared" si="6"/>
        <v>33.351956561662433</v>
      </c>
      <c r="I29" s="7">
        <f>C29*100/$C$38</f>
        <v>0.20854718934244743</v>
      </c>
      <c r="J29" s="7">
        <f>D29*100/$D$38</f>
        <v>0.1798944133807576</v>
      </c>
      <c r="L29" s="5">
        <v>25</v>
      </c>
      <c r="M29" s="10" t="s">
        <v>67</v>
      </c>
      <c r="N29" s="6">
        <v>98.2150374</v>
      </c>
      <c r="O29" s="6">
        <v>76.771549339999993</v>
      </c>
      <c r="P29" s="6">
        <f t="shared" si="7"/>
        <v>27.931555692633893</v>
      </c>
      <c r="Q29" s="6">
        <v>63.545164570000004</v>
      </c>
      <c r="R29" s="6">
        <v>47.81176979</v>
      </c>
      <c r="S29" s="6">
        <f t="shared" si="8"/>
        <v>32.906949165664855</v>
      </c>
      <c r="T29" s="7">
        <f>N29*100/$N$38</f>
        <v>0.2085471893424474</v>
      </c>
      <c r="U29" s="7">
        <f>O29*100/$O$38</f>
        <v>0.17989441338075762</v>
      </c>
    </row>
    <row r="30" spans="1:21">
      <c r="A30" s="5">
        <v>26</v>
      </c>
      <c r="B30" s="10" t="str">
        <f t="shared" si="0"/>
        <v>NATIONALE-NEDERLANDEN TU S.A.</v>
      </c>
      <c r="C30" s="6">
        <f t="shared" si="1"/>
        <v>17.131335663347393</v>
      </c>
      <c r="D30" s="6">
        <f t="shared" si="2"/>
        <v>9.4608287899800629</v>
      </c>
      <c r="E30" s="6">
        <f t="shared" si="3"/>
        <v>81.076479065884172</v>
      </c>
      <c r="F30" s="6">
        <f t="shared" si="4"/>
        <v>2.6554688394138366</v>
      </c>
      <c r="G30" s="6">
        <f t="shared" si="5"/>
        <v>1.5500536187917138</v>
      </c>
      <c r="H30" s="7">
        <f t="shared" si="6"/>
        <v>71.314644036882271</v>
      </c>
      <c r="I30" s="7">
        <f>C30*100/$C$38</f>
        <v>0.16730879069354238</v>
      </c>
      <c r="J30" s="7">
        <f>D30*100/$D$38</f>
        <v>0.10230560747295345</v>
      </c>
      <c r="L30" s="5">
        <v>26</v>
      </c>
      <c r="M30" s="10" t="s">
        <v>70</v>
      </c>
      <c r="N30" s="6">
        <v>78.793865249999996</v>
      </c>
      <c r="O30" s="6">
        <v>43.659832699999995</v>
      </c>
      <c r="P30" s="6">
        <f t="shared" si="7"/>
        <v>80.472210673404646</v>
      </c>
      <c r="Q30" s="6">
        <v>12.21356338</v>
      </c>
      <c r="R30" s="6">
        <v>7.15318744</v>
      </c>
      <c r="S30" s="6">
        <f t="shared" si="8"/>
        <v>70.74295176025754</v>
      </c>
      <c r="T30" s="7">
        <f>N30*100/$N$38</f>
        <v>0.16730879069354238</v>
      </c>
      <c r="U30" s="7">
        <f>O30*100/$O$38</f>
        <v>0.10230560747295346</v>
      </c>
    </row>
    <row r="31" spans="1:21">
      <c r="A31" s="5">
        <v>27</v>
      </c>
      <c r="B31" s="10" t="str">
        <f t="shared" si="0"/>
        <v>CREDIT AGRICOLE TU S.A.</v>
      </c>
      <c r="C31" s="6">
        <f t="shared" si="1"/>
        <v>16.770870083054309</v>
      </c>
      <c r="D31" s="6">
        <f t="shared" si="2"/>
        <v>12.710676124642454</v>
      </c>
      <c r="E31" s="6">
        <f t="shared" si="3"/>
        <v>31.943178463498668</v>
      </c>
      <c r="F31" s="6">
        <f t="shared" si="4"/>
        <v>1.7450622472496413</v>
      </c>
      <c r="G31" s="6">
        <f t="shared" si="5"/>
        <v>1.0181641631273297</v>
      </c>
      <c r="H31" s="7">
        <f t="shared" si="6"/>
        <v>71.393014058716886</v>
      </c>
      <c r="I31" s="7">
        <f>C31*100/$C$38</f>
        <v>0.16378839616560645</v>
      </c>
      <c r="J31" s="7">
        <f>D31*100/$D$38</f>
        <v>0.13744815292511517</v>
      </c>
      <c r="L31" s="5">
        <v>27</v>
      </c>
      <c r="M31" s="10" t="s">
        <v>68</v>
      </c>
      <c r="N31" s="6">
        <v>77.135939859999993</v>
      </c>
      <c r="O31" s="6">
        <v>58.657228179999997</v>
      </c>
      <c r="P31" s="6">
        <f t="shared" si="7"/>
        <v>31.502872285909632</v>
      </c>
      <c r="Q31" s="6">
        <v>8.0262393000000003</v>
      </c>
      <c r="R31" s="6">
        <v>4.6986239800000007</v>
      </c>
      <c r="S31" s="6">
        <f t="shared" si="8"/>
        <v>70.821060254325744</v>
      </c>
      <c r="T31" s="7">
        <f>N31*100/$N$38</f>
        <v>0.16378839616560645</v>
      </c>
      <c r="U31" s="7">
        <f>O31*100/$O$38</f>
        <v>0.13744815292511517</v>
      </c>
    </row>
    <row r="32" spans="1:21">
      <c r="A32" s="5">
        <v>28</v>
      </c>
      <c r="B32" s="10" t="str">
        <f t="shared" si="0"/>
        <v>TUW- CUPRUM</v>
      </c>
      <c r="C32" s="6">
        <f t="shared" si="1"/>
        <v>15.303598749836935</v>
      </c>
      <c r="D32" s="6">
        <f t="shared" si="2"/>
        <v>14.630024469099419</v>
      </c>
      <c r="E32" s="6">
        <f t="shared" si="3"/>
        <v>4.6040543688781668</v>
      </c>
      <c r="F32" s="6">
        <f t="shared" si="4"/>
        <v>3.6983614928034085</v>
      </c>
      <c r="G32" s="6">
        <f t="shared" si="5"/>
        <v>4.3648108217040829</v>
      </c>
      <c r="H32" s="7">
        <f t="shared" si="6"/>
        <v>-15.268687604666525</v>
      </c>
      <c r="I32" s="7">
        <f>C32*100/$C$38</f>
        <v>0.14945866746236691</v>
      </c>
      <c r="J32" s="7">
        <f>D32*100/$D$38</f>
        <v>0.15820321600582979</v>
      </c>
      <c r="L32" s="5">
        <v>28</v>
      </c>
      <c r="M32" s="14" t="s">
        <v>21</v>
      </c>
      <c r="N32" s="6">
        <v>70.38737209</v>
      </c>
      <c r="O32" s="6">
        <v>67.514636920000001</v>
      </c>
      <c r="P32" s="6">
        <f t="shared" si="7"/>
        <v>4.2549812915442118</v>
      </c>
      <c r="Q32" s="6">
        <v>17.010243849999998</v>
      </c>
      <c r="R32" s="6">
        <v>20.142728980000001</v>
      </c>
      <c r="S32" s="6">
        <f t="shared" si="8"/>
        <v>-15.55144356611406</v>
      </c>
      <c r="T32" s="7">
        <f>N32*100/$N$38</f>
        <v>0.14945866746236688</v>
      </c>
      <c r="U32" s="7">
        <f>O32*100/$O$38</f>
        <v>0.15820321600582982</v>
      </c>
    </row>
    <row r="33" spans="1:21">
      <c r="A33" s="5">
        <v>29</v>
      </c>
      <c r="B33" s="10" t="str">
        <f t="shared" si="0"/>
        <v>SIGNAL IDUNA POLSKA TU S.A.</v>
      </c>
      <c r="C33" s="6">
        <f t="shared" si="1"/>
        <v>15.089788054963691</v>
      </c>
      <c r="D33" s="6">
        <f t="shared" si="2"/>
        <v>10.178023682499784</v>
      </c>
      <c r="E33" s="6">
        <f t="shared" si="3"/>
        <v>48.258527644313261</v>
      </c>
      <c r="F33" s="6">
        <f t="shared" si="4"/>
        <v>6.0690728551550199</v>
      </c>
      <c r="G33" s="6">
        <f t="shared" si="5"/>
        <v>5.8880472848227443</v>
      </c>
      <c r="H33" s="7">
        <f t="shared" si="6"/>
        <v>3.0744585016987429</v>
      </c>
      <c r="I33" s="7">
        <f>C33*100/$C$38</f>
        <v>0.1473705402141732</v>
      </c>
      <c r="J33" s="7">
        <f>D33*100/$D$38</f>
        <v>0.11006106534926961</v>
      </c>
      <c r="L33" s="5">
        <v>29</v>
      </c>
      <c r="M33" s="14" t="s">
        <v>69</v>
      </c>
      <c r="N33" s="6">
        <v>69.403971179999999</v>
      </c>
      <c r="O33" s="6">
        <v>46.969543690000002</v>
      </c>
      <c r="P33" s="6">
        <f t="shared" si="7"/>
        <v>47.763775688492302</v>
      </c>
      <c r="Q33" s="6">
        <v>27.914093690000001</v>
      </c>
      <c r="R33" s="6">
        <v>27.172160609999999</v>
      </c>
      <c r="S33" s="6">
        <f t="shared" si="8"/>
        <v>2.7304898224654011</v>
      </c>
      <c r="T33" s="7">
        <f>N33*100/$N$38</f>
        <v>0.14737054021417317</v>
      </c>
      <c r="U33" s="7">
        <f>O33*100/$O$38</f>
        <v>0.11006106534926961</v>
      </c>
    </row>
    <row r="34" spans="1:21">
      <c r="A34" s="5">
        <v>30</v>
      </c>
      <c r="B34" s="10" t="str">
        <f t="shared" si="0"/>
        <v>PARTNER TUiR S.A.</v>
      </c>
      <c r="C34" s="6">
        <f t="shared" si="1"/>
        <v>1.6606707548810715</v>
      </c>
      <c r="D34" s="6">
        <f t="shared" si="2"/>
        <v>0.78479713313686406</v>
      </c>
      <c r="E34" s="6">
        <f t="shared" si="3"/>
        <v>111.60509955525796</v>
      </c>
      <c r="F34" s="6">
        <f t="shared" si="4"/>
        <v>7.1106746532156359E-2</v>
      </c>
      <c r="G34" s="6">
        <f t="shared" si="5"/>
        <v>-3.6605478027216788E-2</v>
      </c>
      <c r="H34" s="7">
        <f t="shared" si="6"/>
        <v>-294.25165402644734</v>
      </c>
      <c r="I34" s="7">
        <f>C34*100/$C$38</f>
        <v>1.6218514492932098E-2</v>
      </c>
      <c r="J34" s="7">
        <f>D34*100/$D$38</f>
        <v>8.4864813887799342E-3</v>
      </c>
      <c r="L34" s="5">
        <v>30</v>
      </c>
      <c r="M34" s="14" t="s">
        <v>71</v>
      </c>
      <c r="N34" s="6">
        <v>7.6380890700000004</v>
      </c>
      <c r="O34" s="6">
        <v>3.6216818100000001</v>
      </c>
      <c r="P34" s="6">
        <f t="shared" si="7"/>
        <v>110.89895442802583</v>
      </c>
      <c r="Q34" s="6">
        <v>0.32704836999999998</v>
      </c>
      <c r="R34" s="6">
        <v>-0.16892696000000001</v>
      </c>
      <c r="S34" s="6">
        <f t="shared" si="8"/>
        <v>-293.60341889772951</v>
      </c>
      <c r="T34" s="7">
        <f>N34*100/$N$38</f>
        <v>1.6218514492932101E-2</v>
      </c>
      <c r="U34" s="7">
        <f>O34*100/$O$38</f>
        <v>8.4864813887799359E-3</v>
      </c>
    </row>
    <row r="35" spans="1:21">
      <c r="A35" s="5">
        <v>31</v>
      </c>
      <c r="B35" s="10" t="str">
        <f t="shared" si="0"/>
        <v>CONCORDIA POLSKA T.U. S.A.</v>
      </c>
      <c r="C35" s="6">
        <f t="shared" si="1"/>
        <v>0</v>
      </c>
      <c r="D35" s="6">
        <f t="shared" si="2"/>
        <v>111.30987335745863</v>
      </c>
      <c r="E35" s="6">
        <f t="shared" si="3"/>
        <v>-100</v>
      </c>
      <c r="F35" s="6">
        <f t="shared" si="4"/>
        <v>0</v>
      </c>
      <c r="G35" s="6">
        <f t="shared" si="5"/>
        <v>52.634592123168936</v>
      </c>
      <c r="H35" s="7">
        <f t="shared" si="6"/>
        <v>-100</v>
      </c>
      <c r="I35" s="7">
        <f>C35*100/$C$38</f>
        <v>0</v>
      </c>
      <c r="J35" s="7">
        <f>D35*100/$D$38</f>
        <v>1.2036603202916982</v>
      </c>
      <c r="L35" s="5">
        <v>31</v>
      </c>
      <c r="M35" s="14" t="s">
        <v>59</v>
      </c>
      <c r="N35" s="6">
        <v>0</v>
      </c>
      <c r="O35" s="6">
        <v>513.67280357000004</v>
      </c>
      <c r="P35" s="6">
        <f t="shared" si="7"/>
        <v>-100</v>
      </c>
      <c r="Q35" s="6">
        <v>0</v>
      </c>
      <c r="R35" s="6">
        <v>242.89811573</v>
      </c>
      <c r="S35" s="6">
        <f t="shared" si="8"/>
        <v>-100</v>
      </c>
      <c r="T35" s="7">
        <f>N35*100/$N$38</f>
        <v>0</v>
      </c>
      <c r="U35" s="7">
        <f>O35*100/$O$38</f>
        <v>1.203660320291698</v>
      </c>
    </row>
    <row r="36" spans="1:21">
      <c r="A36" s="5">
        <v>32</v>
      </c>
      <c r="B36" s="10" t="str">
        <f t="shared" si="0"/>
        <v>D.A.S. TU OCHRONY PRAWNEJ S.A. w likwidacji</v>
      </c>
      <c r="C36" s="6">
        <f t="shared" si="1"/>
        <v>0</v>
      </c>
      <c r="D36" s="6">
        <f t="shared" si="2"/>
        <v>2.0595155846407214</v>
      </c>
      <c r="E36" s="6">
        <f t="shared" si="3"/>
        <v>-100</v>
      </c>
      <c r="F36" s="6">
        <f t="shared" si="4"/>
        <v>0</v>
      </c>
      <c r="G36" s="6">
        <f t="shared" si="5"/>
        <v>1.0758363049319581</v>
      </c>
      <c r="H36" s="7">
        <f t="shared" si="6"/>
        <v>-100</v>
      </c>
      <c r="I36" s="7">
        <f>C36*100/$C$38</f>
        <v>0</v>
      </c>
      <c r="J36" s="7">
        <f>D36*100/$D$38</f>
        <v>2.2270775390189457E-2</v>
      </c>
      <c r="L36" s="5">
        <v>32</v>
      </c>
      <c r="M36" s="14" t="s">
        <v>76</v>
      </c>
      <c r="N36" s="6">
        <v>0</v>
      </c>
      <c r="O36" s="6">
        <v>9.5042525199999996</v>
      </c>
      <c r="P36" s="6">
        <f t="shared" si="7"/>
        <v>-100</v>
      </c>
      <c r="Q36" s="6">
        <v>0</v>
      </c>
      <c r="R36" s="6">
        <v>4.9647693799999999</v>
      </c>
      <c r="S36" s="6">
        <f t="shared" si="8"/>
        <v>-100</v>
      </c>
      <c r="T36" s="7">
        <f>N36*100/$N$38</f>
        <v>0</v>
      </c>
      <c r="U36" s="7">
        <f>O36*100/$O$38</f>
        <v>2.2270775390189453E-2</v>
      </c>
    </row>
    <row r="37" spans="1:21">
      <c r="A37" s="5">
        <v>33</v>
      </c>
      <c r="B37" s="10" t="str">
        <f t="shared" si="0"/>
        <v>UNIQA TU S.A. (zamknięta)</v>
      </c>
      <c r="C37" s="6">
        <f t="shared" si="1"/>
        <v>0</v>
      </c>
      <c r="D37" s="6">
        <f t="shared" si="2"/>
        <v>251.04583733206206</v>
      </c>
      <c r="E37" s="6">
        <f t="shared" si="3"/>
        <v>-100</v>
      </c>
      <c r="F37" s="6">
        <f t="shared" si="4"/>
        <v>0</v>
      </c>
      <c r="G37" s="6">
        <f t="shared" si="5"/>
        <v>144.19444772904569</v>
      </c>
      <c r="H37" s="7">
        <f t="shared" si="6"/>
        <v>-100</v>
      </c>
      <c r="I37" s="7">
        <f>C37*100/$C$38</f>
        <v>0</v>
      </c>
      <c r="J37" s="7">
        <f>D37*100/$D$38</f>
        <v>2.7147089818403729</v>
      </c>
      <c r="L37" s="5">
        <v>33</v>
      </c>
      <c r="M37" s="14" t="s">
        <v>77</v>
      </c>
      <c r="N37" s="6">
        <v>0</v>
      </c>
      <c r="O37" s="6">
        <v>1158.52633012</v>
      </c>
      <c r="P37" s="6">
        <f t="shared" si="7"/>
        <v>-100</v>
      </c>
      <c r="Q37" s="6">
        <v>0</v>
      </c>
      <c r="R37" s="6">
        <v>665.42853737999997</v>
      </c>
      <c r="S37" s="6">
        <f t="shared" si="8"/>
        <v>-100</v>
      </c>
      <c r="T37" s="7">
        <f>N37*100/$N$38</f>
        <v>0</v>
      </c>
      <c r="U37" s="7">
        <f>O37*100/$O$38</f>
        <v>2.7147089818403733</v>
      </c>
    </row>
    <row r="38" spans="1:21" s="20" customFormat="1">
      <c r="A38" s="16" t="s">
        <v>11</v>
      </c>
      <c r="B38" s="17"/>
      <c r="C38" s="18">
        <f t="shared" si="1"/>
        <v>10239.351795164586</v>
      </c>
      <c r="D38" s="18">
        <f t="shared" si="2"/>
        <v>9247.6150854988318</v>
      </c>
      <c r="E38" s="18">
        <f t="shared" si="3"/>
        <v>10.724242958824007</v>
      </c>
      <c r="F38" s="18">
        <f t="shared" si="4"/>
        <v>4968.7008604709308</v>
      </c>
      <c r="G38" s="18">
        <f t="shared" si="5"/>
        <v>4817.9338263435038</v>
      </c>
      <c r="H38" s="19">
        <f t="shared" si="6"/>
        <v>3.129288187875531</v>
      </c>
      <c r="I38" s="19">
        <f>C38*100/$C$38</f>
        <v>100</v>
      </c>
      <c r="J38" s="19">
        <f>D38*100/$D$38</f>
        <v>100</v>
      </c>
      <c r="L38" s="16" t="s">
        <v>11</v>
      </c>
      <c r="M38" s="21"/>
      <c r="N38" s="18">
        <v>47094.87464668</v>
      </c>
      <c r="O38" s="18">
        <v>42675.894096560005</v>
      </c>
      <c r="P38" s="18">
        <f t="shared" si="7"/>
        <v>10.354746265236884</v>
      </c>
      <c r="Q38" s="18">
        <v>22853.042737650001</v>
      </c>
      <c r="R38" s="18">
        <v>22233.801021809999</v>
      </c>
      <c r="S38" s="18">
        <f t="shared" ref="S38" si="9">Q38*100/R38-100</f>
        <v>2.7851365370795662</v>
      </c>
      <c r="T38" s="19">
        <f>N38*100/$N$38</f>
        <v>100</v>
      </c>
      <c r="U38" s="19">
        <f>O38*100/$O$38</f>
        <v>100</v>
      </c>
    </row>
    <row r="39" spans="1:21">
      <c r="C39" s="1"/>
      <c r="D39" s="1"/>
      <c r="E39" s="1"/>
      <c r="F39" s="1"/>
      <c r="G39" s="1"/>
      <c r="H39" s="1"/>
      <c r="I39" s="1"/>
      <c r="J39" s="1"/>
    </row>
    <row r="40" spans="1:21">
      <c r="B40" s="15" t="s">
        <v>14</v>
      </c>
      <c r="F40" s="8" t="s">
        <v>15</v>
      </c>
      <c r="M40" s="13"/>
      <c r="N40" s="12"/>
      <c r="O40" s="12"/>
      <c r="P40" s="12"/>
      <c r="Q40" s="12"/>
    </row>
    <row r="41" spans="1:21">
      <c r="B41" s="2" t="s">
        <v>72</v>
      </c>
      <c r="F41" s="2" t="s">
        <v>16</v>
      </c>
      <c r="M41" s="13"/>
      <c r="N41" s="12"/>
      <c r="O41" s="12"/>
      <c r="P41" s="12"/>
      <c r="Q41" s="12"/>
    </row>
    <row r="42" spans="1:21">
      <c r="B42" s="23" t="s">
        <v>25</v>
      </c>
      <c r="F42" s="9" t="s">
        <v>17</v>
      </c>
      <c r="M42" s="13"/>
      <c r="N42" s="12"/>
      <c r="O42" s="12"/>
      <c r="P42" s="12"/>
      <c r="Q42" s="12"/>
    </row>
    <row r="43" spans="1:21">
      <c r="M43" s="13"/>
      <c r="N43" s="12"/>
      <c r="O43" s="12"/>
      <c r="P43" s="12"/>
      <c r="Q43" s="12"/>
    </row>
    <row r="44" spans="1:21">
      <c r="M44" s="13"/>
      <c r="N44" s="12"/>
      <c r="O44" s="12"/>
      <c r="P44" s="12"/>
      <c r="Q44" s="12"/>
    </row>
    <row r="45" spans="1:21">
      <c r="M45" s="13"/>
      <c r="N45" s="12"/>
      <c r="O45" s="12"/>
      <c r="P45" s="12"/>
      <c r="Q45" s="12"/>
    </row>
    <row r="46" spans="1:21">
      <c r="M46" s="13"/>
      <c r="N46" s="12"/>
      <c r="O46" s="12"/>
      <c r="P46" s="12"/>
      <c r="Q46" s="12"/>
    </row>
    <row r="47" spans="1:21">
      <c r="M47" s="13"/>
      <c r="N47" s="12"/>
      <c r="O47" s="12"/>
      <c r="P47" s="12"/>
      <c r="Q47" s="12"/>
    </row>
    <row r="48" spans="1:21">
      <c r="M48" s="13"/>
      <c r="N48" s="12"/>
      <c r="O48" s="12"/>
      <c r="P48" s="12"/>
      <c r="Q48" s="12"/>
    </row>
    <row r="49" spans="1:17">
      <c r="M49" s="13"/>
      <c r="N49" s="12"/>
      <c r="O49" s="12"/>
      <c r="P49" s="12"/>
      <c r="Q49" s="12"/>
    </row>
    <row r="50" spans="1:17">
      <c r="M50" s="13"/>
      <c r="N50" s="12"/>
      <c r="O50" s="12"/>
      <c r="P50" s="12"/>
      <c r="Q50" s="12"/>
    </row>
    <row r="51" spans="1:17">
      <c r="M51" s="13"/>
      <c r="N51" s="12"/>
      <c r="O51" s="12"/>
      <c r="P51" s="12"/>
      <c r="Q51" s="12"/>
    </row>
    <row r="52" spans="1:17">
      <c r="M52" s="13"/>
      <c r="N52" s="12"/>
      <c r="O52" s="12"/>
      <c r="P52" s="12"/>
      <c r="Q52" s="12"/>
    </row>
    <row r="53" spans="1:17">
      <c r="M53" s="13"/>
      <c r="N53" s="12"/>
      <c r="O53" s="12"/>
      <c r="P53" s="12"/>
      <c r="Q53" s="12"/>
    </row>
    <row r="61" spans="1:17">
      <c r="A61" s="9"/>
    </row>
  </sheetData>
  <sortState xmlns:xlrd2="http://schemas.microsoft.com/office/spreadsheetml/2017/richdata2" ref="M5:U37">
    <sortCondition descending="1" ref="N5:N37"/>
  </sortState>
  <mergeCells count="11">
    <mergeCell ref="A2:A4"/>
    <mergeCell ref="B2:B4"/>
    <mergeCell ref="C2:E2"/>
    <mergeCell ref="F2:H2"/>
    <mergeCell ref="M2:M4"/>
    <mergeCell ref="I2:J2"/>
    <mergeCell ref="S1:U1"/>
    <mergeCell ref="L2:L4"/>
    <mergeCell ref="N2:P2"/>
    <mergeCell ref="Q2:S2"/>
    <mergeCell ref="T2:U2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2012-06-27T09:54:59Z</dcterms:created>
  <dcterms:modified xsi:type="dcterms:W3CDTF">2022-03-20T16:02:29Z</dcterms:modified>
</cp:coreProperties>
</file>