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0 face vlad\"/>
    </mc:Choice>
  </mc:AlternateContent>
  <xr:revisionPtr revIDLastSave="0" documentId="13_ncr:1_{92B86E28-6006-407A-AAE1-41019984FCA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9" i="2" l="1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C6" i="2"/>
  <c r="D6" i="2"/>
  <c r="F6" i="2"/>
  <c r="G6" i="2"/>
  <c r="C7" i="2"/>
  <c r="D7" i="2"/>
  <c r="F7" i="2"/>
  <c r="G7" i="2"/>
  <c r="H7" i="2" s="1"/>
  <c r="C8" i="2"/>
  <c r="D8" i="2"/>
  <c r="E8" i="2" s="1"/>
  <c r="F8" i="2"/>
  <c r="G8" i="2"/>
  <c r="C9" i="2"/>
  <c r="D9" i="2"/>
  <c r="F9" i="2"/>
  <c r="G9" i="2"/>
  <c r="C10" i="2"/>
  <c r="D10" i="2"/>
  <c r="E10" i="2" s="1"/>
  <c r="F10" i="2"/>
  <c r="G10" i="2"/>
  <c r="C11" i="2"/>
  <c r="D11" i="2"/>
  <c r="F11" i="2"/>
  <c r="G11" i="2"/>
  <c r="C12" i="2"/>
  <c r="D12" i="2"/>
  <c r="F12" i="2"/>
  <c r="G12" i="2"/>
  <c r="C13" i="2"/>
  <c r="D13" i="2"/>
  <c r="F13" i="2"/>
  <c r="H13" i="2" s="1"/>
  <c r="G13" i="2"/>
  <c r="C14" i="2"/>
  <c r="D14" i="2"/>
  <c r="F14" i="2"/>
  <c r="G14" i="2"/>
  <c r="C15" i="2"/>
  <c r="E15" i="2" s="1"/>
  <c r="D15" i="2"/>
  <c r="F15" i="2"/>
  <c r="G15" i="2"/>
  <c r="C16" i="2"/>
  <c r="D16" i="2"/>
  <c r="F16" i="2"/>
  <c r="H16" i="2" s="1"/>
  <c r="G16" i="2"/>
  <c r="C17" i="2"/>
  <c r="D17" i="2"/>
  <c r="F17" i="2"/>
  <c r="H17" i="2" s="1"/>
  <c r="G17" i="2"/>
  <c r="C18" i="2"/>
  <c r="D18" i="2"/>
  <c r="F18" i="2"/>
  <c r="H18" i="2" s="1"/>
  <c r="G18" i="2"/>
  <c r="C19" i="2"/>
  <c r="D19" i="2"/>
  <c r="F19" i="2"/>
  <c r="H19" i="2" s="1"/>
  <c r="G19" i="2"/>
  <c r="C20" i="2"/>
  <c r="D20" i="2"/>
  <c r="F20" i="2"/>
  <c r="G20" i="2"/>
  <c r="C21" i="2"/>
  <c r="E21" i="2" s="1"/>
  <c r="D21" i="2"/>
  <c r="F21" i="2"/>
  <c r="H21" i="2" s="1"/>
  <c r="G21" i="2"/>
  <c r="C22" i="2"/>
  <c r="D22" i="2"/>
  <c r="F22" i="2"/>
  <c r="G22" i="2"/>
  <c r="C23" i="2"/>
  <c r="D23" i="2"/>
  <c r="F23" i="2"/>
  <c r="G23" i="2"/>
  <c r="H23" i="2" s="1"/>
  <c r="C24" i="2"/>
  <c r="D24" i="2"/>
  <c r="E24" i="2" s="1"/>
  <c r="F24" i="2"/>
  <c r="G24" i="2"/>
  <c r="C25" i="2"/>
  <c r="D25" i="2"/>
  <c r="F25" i="2"/>
  <c r="G25" i="2"/>
  <c r="C26" i="2"/>
  <c r="D26" i="2"/>
  <c r="E26" i="2" s="1"/>
  <c r="F26" i="2"/>
  <c r="G26" i="2"/>
  <c r="C27" i="2"/>
  <c r="D27" i="2"/>
  <c r="F27" i="2"/>
  <c r="G27" i="2"/>
  <c r="C28" i="2"/>
  <c r="D28" i="2"/>
  <c r="F28" i="2"/>
  <c r="G28" i="2"/>
  <c r="C29" i="2"/>
  <c r="D29" i="2"/>
  <c r="F29" i="2"/>
  <c r="H29" i="2" s="1"/>
  <c r="G29" i="2"/>
  <c r="C30" i="2"/>
  <c r="E30" i="2" s="1"/>
  <c r="D30" i="2"/>
  <c r="F30" i="2"/>
  <c r="G30" i="2"/>
  <c r="C31" i="2"/>
  <c r="D31" i="2"/>
  <c r="F31" i="2"/>
  <c r="G31" i="2"/>
  <c r="C32" i="2"/>
  <c r="D32" i="2"/>
  <c r="F32" i="2"/>
  <c r="G32" i="2"/>
  <c r="C33" i="2"/>
  <c r="D33" i="2"/>
  <c r="F33" i="2"/>
  <c r="G33" i="2"/>
  <c r="H33" i="2" s="1"/>
  <c r="C34" i="2"/>
  <c r="D34" i="2"/>
  <c r="E34" i="2"/>
  <c r="F34" i="2"/>
  <c r="G34" i="2"/>
  <c r="C35" i="2"/>
  <c r="D35" i="2"/>
  <c r="F35" i="2"/>
  <c r="G35" i="2"/>
  <c r="C36" i="2"/>
  <c r="D36" i="2"/>
  <c r="F36" i="2"/>
  <c r="G36" i="2"/>
  <c r="C37" i="2"/>
  <c r="D37" i="2"/>
  <c r="F37" i="2"/>
  <c r="H37" i="2" s="1"/>
  <c r="G37" i="2"/>
  <c r="C38" i="2"/>
  <c r="E38" i="2" s="1"/>
  <c r="D38" i="2"/>
  <c r="F38" i="2"/>
  <c r="G38" i="2"/>
  <c r="C39" i="2"/>
  <c r="D39" i="2"/>
  <c r="F39" i="2"/>
  <c r="G39" i="2"/>
  <c r="G5" i="2"/>
  <c r="F5" i="2"/>
  <c r="H5" i="2" s="1"/>
  <c r="D5" i="2"/>
  <c r="C5" i="2"/>
  <c r="E5" i="2" s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5" i="1"/>
  <c r="G32" i="1"/>
  <c r="G31" i="1"/>
  <c r="H31" i="1" s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S31" i="1"/>
  <c r="T31" i="1"/>
  <c r="U31" i="1"/>
  <c r="B31" i="1"/>
  <c r="H39" i="2" l="1"/>
  <c r="H38" i="2"/>
  <c r="E37" i="2"/>
  <c r="E36" i="2"/>
  <c r="H31" i="2"/>
  <c r="H30" i="2"/>
  <c r="E29" i="2"/>
  <c r="E28" i="2"/>
  <c r="E23" i="2"/>
  <c r="E18" i="2"/>
  <c r="E16" i="2"/>
  <c r="H11" i="2"/>
  <c r="H10" i="2"/>
  <c r="H9" i="2"/>
  <c r="H8" i="2"/>
  <c r="H35" i="2"/>
  <c r="H34" i="2"/>
  <c r="E33" i="2"/>
  <c r="E32" i="2"/>
  <c r="H27" i="2"/>
  <c r="H26" i="2"/>
  <c r="H25" i="2"/>
  <c r="H24" i="2"/>
  <c r="H15" i="2"/>
  <c r="E13" i="2"/>
  <c r="E7" i="2"/>
  <c r="E31" i="1"/>
  <c r="E39" i="2"/>
  <c r="H36" i="2"/>
  <c r="E35" i="2"/>
  <c r="H32" i="2"/>
  <c r="E31" i="2"/>
  <c r="H28" i="2"/>
  <c r="E27" i="2"/>
  <c r="H22" i="2"/>
  <c r="E19" i="2"/>
  <c r="H14" i="2"/>
  <c r="E11" i="2"/>
  <c r="H6" i="2"/>
  <c r="E25" i="2"/>
  <c r="E22" i="2"/>
  <c r="H20" i="2"/>
  <c r="E17" i="2"/>
  <c r="E14" i="2"/>
  <c r="H12" i="2"/>
  <c r="E9" i="2"/>
  <c r="E6" i="2"/>
  <c r="E20" i="2"/>
  <c r="E12" i="2"/>
  <c r="I31" i="1"/>
  <c r="J31" i="1"/>
  <c r="J23" i="2"/>
  <c r="J39" i="2"/>
  <c r="J36" i="2"/>
  <c r="J20" i="2"/>
  <c r="J16" i="2"/>
  <c r="J38" i="2"/>
  <c r="J37" i="2"/>
  <c r="I38" i="2"/>
  <c r="I36" i="2"/>
  <c r="I34" i="2"/>
  <c r="J35" i="2"/>
  <c r="J33" i="2"/>
  <c r="J31" i="2"/>
  <c r="J29" i="2"/>
  <c r="J27" i="2"/>
  <c r="J25" i="2"/>
  <c r="J19" i="2"/>
  <c r="J15" i="2"/>
  <c r="J6" i="2"/>
  <c r="J7" i="2"/>
  <c r="J8" i="2"/>
  <c r="J9" i="2"/>
  <c r="J10" i="2"/>
  <c r="J11" i="2"/>
  <c r="J12" i="2"/>
  <c r="J13" i="2"/>
  <c r="J14" i="2"/>
  <c r="I39" i="2"/>
  <c r="I37" i="2"/>
  <c r="I35" i="2"/>
  <c r="I33" i="2"/>
  <c r="J22" i="2"/>
  <c r="J18" i="2"/>
  <c r="J34" i="2"/>
  <c r="J32" i="2"/>
  <c r="J30" i="2"/>
  <c r="J28" i="2"/>
  <c r="J26" i="2"/>
  <c r="J24" i="2"/>
  <c r="J21" i="2"/>
  <c r="J17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H28" i="1" l="1"/>
  <c r="E6" i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I5" i="2"/>
  <c r="H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H30" i="1"/>
  <c r="S32" i="1"/>
  <c r="U39" i="2"/>
  <c r="T39" i="2"/>
  <c r="S39" i="2"/>
  <c r="U5" i="2"/>
  <c r="T5" i="2"/>
  <c r="S5" i="2"/>
  <c r="B5" i="2"/>
  <c r="I12" i="1" l="1"/>
  <c r="H8" i="1"/>
  <c r="H12" i="1"/>
  <c r="H16" i="1"/>
  <c r="H17" i="1"/>
  <c r="H9" i="1"/>
  <c r="H25" i="1"/>
  <c r="H24" i="1"/>
  <c r="J6" i="1"/>
  <c r="I28" i="1"/>
  <c r="I24" i="1"/>
  <c r="I20" i="1"/>
  <c r="I16" i="1"/>
  <c r="H10" i="1"/>
  <c r="H14" i="1"/>
  <c r="H18" i="1"/>
  <c r="H22" i="1"/>
  <c r="H26" i="1"/>
  <c r="I7" i="1"/>
  <c r="J5" i="2"/>
  <c r="H21" i="1"/>
  <c r="H29" i="1"/>
  <c r="H13" i="1"/>
  <c r="I30" i="1"/>
  <c r="J30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8" i="1"/>
  <c r="J24" i="1"/>
  <c r="J20" i="1"/>
  <c r="J16" i="1"/>
  <c r="J12" i="1"/>
  <c r="I8" i="1"/>
  <c r="H27" i="1"/>
  <c r="H23" i="1"/>
  <c r="H19" i="1"/>
  <c r="H15" i="1"/>
  <c r="I13" i="1"/>
  <c r="H11" i="1"/>
  <c r="I9" i="1"/>
  <c r="J8" i="1"/>
  <c r="I29" i="1"/>
  <c r="J29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2" i="1"/>
  <c r="H32" i="1"/>
  <c r="I32" i="1"/>
  <c r="J32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2" i="1"/>
  <c r="U32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<sst xmlns="http://schemas.openxmlformats.org/spreadsheetml/2006/main" count="143" uniqueCount="80">
  <si>
    <t>T.U.W. POCZTOWE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</si>
  <si>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</si>
  <si>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</si>
  <si>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</si>
  <si>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</si>
  <si>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</si>
  <si>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</si>
  <si>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</si>
  <si>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</si>
  <si>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</si>
  <si>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</si>
  <si>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</si>
  <si>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</si>
  <si>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</si>
  <si>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</si>
  <si>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</si>
  <si>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</si>
  <si>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</si>
  <si>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</si>
  <si>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PZU SA</t>
  </si>
  <si>
    <t>TUW REJENT-LIFE</t>
  </si>
  <si>
    <t>TUZ TUW</t>
  </si>
  <si>
    <t>TUW- CUPRUM</t>
  </si>
  <si>
    <t>POLSKI GAZ TUW</t>
  </si>
  <si>
    <t>SALTUS TUW</t>
  </si>
  <si>
    <t>1 EUR = 4.2585 Zlots - PLN (December 31st, 2019)</t>
  </si>
  <si>
    <t>TUW PZUW</t>
  </si>
  <si>
    <t>1 EUR = 4.6148 Zlots - PLN (December 31st, 2020)</t>
  </si>
  <si>
    <t>PZU ŻYCIE SA</t>
  </si>
  <si>
    <t>AVIVA TUnŻ S.A.</t>
  </si>
  <si>
    <t>NATIONALE-NEDERLANDEN TUnŻ S.A.</t>
  </si>
  <si>
    <t>TUnŻ WARTA S.A.</t>
  </si>
  <si>
    <t>COMPENSA TU na ŻYCIE S.A. VIG</t>
  </si>
  <si>
    <t>GENERALI ŻYCIE T.U. S.A.</t>
  </si>
  <si>
    <t>METLIFE TUnŻiR S.A.</t>
  </si>
  <si>
    <t>AXA ŻYCIE TU S.A.</t>
  </si>
  <si>
    <t>TU ALLIANZ ŻYCIE POLSKA S.A.</t>
  </si>
  <si>
    <t>TU na ŻYCIE EUROPA S.A.</t>
  </si>
  <si>
    <t>OPEN LIFE TU ŻYCIE S.A.</t>
  </si>
  <si>
    <t>AEGON TU na ŻYCIE S.A.</t>
  </si>
  <si>
    <t>STUnŻ ERGO HESTIA SA</t>
  </si>
  <si>
    <t>UNUM ŻYCIE TUiR S.A.</t>
  </si>
  <si>
    <t>PKO ŻYCIE TU S.A.</t>
  </si>
  <si>
    <t>SANTANDER AVIVA TU na ŻYCIE S.A.</t>
  </si>
  <si>
    <t>VIENNA LIFE TU na ŻYCIE S.A. VIG</t>
  </si>
  <si>
    <t>TUnŻ CARDIF POLSKA S.A.</t>
  </si>
  <si>
    <t>UNIQA TU na ŻYCIE S.A.</t>
  </si>
  <si>
    <t>SALTUS TU ŻYCIE SA</t>
  </si>
  <si>
    <t>POCZTOWE TUnŻ S.A.</t>
  </si>
  <si>
    <t>SIGNAL IDUNA ŻYCIE POLSKA TU S.A.</t>
  </si>
  <si>
    <t>TU INTER-ŻYCIE POLSKA S.A.</t>
  </si>
  <si>
    <t>CA ŻYCIE TU S.A.</t>
  </si>
  <si>
    <t>POLSKI GAZ TUW na ŻYCIE</t>
  </si>
  <si>
    <t>AMERIGO ŻYCIE TUW w likwidacji</t>
  </si>
  <si>
    <t>STU ERGO HESTIA SA</t>
  </si>
  <si>
    <t>TUiR WARTA S.A.</t>
  </si>
  <si>
    <t>AXA UBEZPIECZENIA TUiR S.A.</t>
  </si>
  <si>
    <t>COMPENSA TU S.A. VIG</t>
  </si>
  <si>
    <t>TUiR ALLIANZ POLSKA S.A.</t>
  </si>
  <si>
    <t>GENERALI T.U. S.A.</t>
  </si>
  <si>
    <t>INTERRISK TU S.A. VIG</t>
  </si>
  <si>
    <t xml:space="preserve">UNIQA TU S.A. </t>
  </si>
  <si>
    <t>LINK4 TU S.A.</t>
  </si>
  <si>
    <t>WIENER TU S.A. VIG</t>
  </si>
  <si>
    <t>PKO TU S.A.</t>
  </si>
  <si>
    <t>CONCORDIA POLSKA T.U. S.A.</t>
  </si>
  <si>
    <t>AVIVA TU OGÓLNYCH S.A.</t>
  </si>
  <si>
    <t>PTR S.A.</t>
  </si>
  <si>
    <t>TU EULER HERMES S.A.</t>
  </si>
  <si>
    <t>TU EUROPA S.A.</t>
  </si>
  <si>
    <t>TU INTER POLSKA S.A.</t>
  </si>
  <si>
    <t>KUKE S.A.</t>
  </si>
  <si>
    <t>SANTANDER AVIVA TU S.A.</t>
  </si>
  <si>
    <t>TU ZDROWIE S.A.</t>
  </si>
  <si>
    <t>CREDIT AGRICOLE TU S.A.</t>
  </si>
  <si>
    <t>SIGNAL IDUNA POLSKA TU S.A.</t>
  </si>
  <si>
    <t>NATIONALE-NEDERLANDEN TU S.A.</t>
  </si>
  <si>
    <t>D.A.S. TU OCHRONY PRAWNEJ S.A.</t>
  </si>
  <si>
    <t>PARTNER TUiR S.A.</t>
  </si>
  <si>
    <t>TUW MEDICUM w likwidacji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</si>
</sst>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rgb="FFFF0000"/>
      <name val="Tahoma"/>
      <family val="2"/>
      <charset val="238"/>
    </font>
    <font>
      <b/>
      <sz val="10"/>
      <color indexed="63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1" xfId="1" applyFont="1" applyBorder="1" applyAlignment="1">
      <alignment horizontal="right" vertical="center"/>
    </xf>
    <xf numFmtId="164" fontId="4" fillId="0" borderId="1" xfId="1" applyFont="1" applyBorder="1"/>
    <xf numFmtId="0" fontId="5" fillId="0" borderId="0" xfId="3" applyFont="1"/>
    <xf numFmtId="0" fontId="6" fillId="0" borderId="0" xfId="3" applyFont="1"/>
    <xf numFmtId="164" fontId="6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4" fillId="0" borderId="0" xfId="0" applyNumberFormat="1" applyFont="1"/>
    <xf numFmtId="49" fontId="4" fillId="0" borderId="0" xfId="0" applyNumberFormat="1" applyFont="1"/>
    <xf numFmtId="164" fontId="6" fillId="0" borderId="4" xfId="1" applyFont="1" applyBorder="1" applyAlignment="1">
      <alignment horizontal="left" vertical="center"/>
    </xf>
    <xf numFmtId="0" fontId="8" fillId="0" borderId="0" xfId="3" applyFont="1"/>
    <xf numFmtId="0" fontId="9" fillId="0" borderId="3" xfId="0" applyFont="1" applyBorder="1" applyProtection="1">
      <protection locked="0"/>
    </xf>
    <xf numFmtId="0" fontId="9" fillId="0" borderId="4" xfId="0" applyFont="1" applyBorder="1" applyProtection="1">
      <protection locked="0"/>
    </xf>
    <xf numFmtId="164" fontId="10" fillId="0" borderId="1" xfId="1" applyFont="1" applyBorder="1" applyAlignment="1">
      <alignment horizontal="right" vertical="center"/>
    </xf>
    <xf numFmtId="164" fontId="11" fillId="0" borderId="1" xfId="1" applyFont="1" applyBorder="1"/>
    <xf numFmtId="0" fontId="11" fillId="0" borderId="0" xfId="0" applyFont="1"/>
    <xf numFmtId="164" fontId="9" fillId="0" borderId="4" xfId="1" applyFont="1" applyBorder="1" applyProtection="1">
      <protection locked="0"/>
    </xf>
    <xf numFmtId="164" fontId="11" fillId="0" borderId="0" xfId="0" applyNumberFormat="1" applyFont="1"/>
    <xf numFmtId="0" fontId="13" fillId="0" borderId="0" xfId="0" applyFont="1"/>
    <xf numFmtId="0" fontId="14" fillId="0" borderId="0" xfId="3" applyFont="1"/>
    <xf numFmtId="0" fontId="12" fillId="0" borderId="0" xfId="3" applyFont="1"/>
    <xf numFmtId="49" fontId="13" fillId="0" borderId="0" xfId="0" applyNumberFormat="1" applyFont="1"/>
    <xf numFmtId="164" fontId="13" fillId="0" borderId="0" xfId="0" applyNumberFormat="1" applyFont="1"/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ontablo" xfId="3" xr:uid="{00000000-0005-0000-0000-000002000000}"/>
    <cellStyle name="Normalny_31.12..9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tabSelected="1" view="pageBreakPreview" topLeftCell="E10" zoomScale="85" zoomScaleNormal="85" zoomScaleSheetLayoutView="85" workbookViewId="0">
      <selection activeCell="N32" sqref="N32:S32"/>
    </sheetView>
  </sheetViews>
  <sheetFormatPr defaultRowHeight="12.75"/>
  <cols>
    <col min="1" max="1" width="2.85546875" style="2" customWidth="1"/>
    <col min="2" max="2" width="25.140625" style="2" customWidth="1"/>
    <col min="3" max="4" width="13" style="2" bestFit="1" customWidth="1"/>
    <col min="5" max="5" width="10" style="2" bestFit="1" customWidth="1"/>
    <col min="6" max="7" width="13" style="2" bestFit="1" customWidth="1"/>
    <col min="8" max="8" width="11.140625" style="2" customWidth="1"/>
    <col min="9" max="10" width="11.5703125" style="2" bestFit="1" customWidth="1"/>
    <col min="11" max="11" width="9.140625" style="2"/>
    <col min="12" max="12" width="3.5703125" style="2" customWidth="1"/>
    <col min="13" max="13" width="29.5703125" style="2" customWidth="1"/>
    <col min="14" max="15" width="14.28515625" style="2" bestFit="1" customWidth="1"/>
    <col min="16" max="16" width="10" style="2" bestFit="1" customWidth="1"/>
    <col min="17" max="18" width="14.28515625" style="2" bestFit="1" customWidth="1"/>
    <col min="19" max="19" width="9.5703125" style="2" bestFit="1" customWidth="1"/>
    <col min="20" max="21" width="11.140625" style="2" bestFit="1" customWidth="1"/>
    <col min="22" max="22" width="11" style="2" bestFit="1" customWidth="1"/>
    <col min="23" max="23" width="14.28515625" style="2" bestFit="1" customWidth="1"/>
    <col min="24" max="16384" width="9.140625" style="2"/>
  </cols>
  <sheetData>
    <row r="1" spans="1:27">
      <c r="A1" s="1" t="s">
        <v>2</v>
      </c>
      <c r="D1" s="3"/>
      <c r="E1" s="3"/>
      <c r="F1" s="3"/>
      <c r="G1" s="3"/>
      <c r="H1" s="3"/>
      <c r="I1" s="3"/>
      <c r="J1" s="3"/>
      <c r="L1" s="1" t="s">
        <v>2</v>
      </c>
      <c r="O1" s="3"/>
      <c r="P1" s="3"/>
      <c r="Q1" s="3"/>
      <c r="R1" s="3"/>
      <c r="S1" s="39" t="s">
        <v>3</v>
      </c>
      <c r="T1" s="39"/>
      <c r="U1" s="39"/>
    </row>
    <row r="2" spans="1:27" ht="12.75" customHeight="1">
      <c r="A2" s="28" t="s">
        <v>4</v>
      </c>
      <c r="B2" s="28" t="s">
        <v>5</v>
      </c>
      <c r="C2" s="31" t="s">
        <v>6</v>
      </c>
      <c r="D2" s="32"/>
      <c r="E2" s="33"/>
      <c r="F2" s="34" t="s">
        <v>7</v>
      </c>
      <c r="G2" s="35"/>
      <c r="H2" s="36"/>
      <c r="I2" s="37" t="s">
        <v>8</v>
      </c>
      <c r="J2" s="38"/>
      <c r="L2" s="28" t="s">
        <v>4</v>
      </c>
      <c r="M2" s="28" t="s">
        <v>5</v>
      </c>
      <c r="N2" s="31" t="s">
        <v>6</v>
      </c>
      <c r="O2" s="32"/>
      <c r="P2" s="33"/>
      <c r="Q2" s="34" t="s">
        <v>7</v>
      </c>
      <c r="R2" s="35"/>
      <c r="S2" s="36"/>
      <c r="T2" s="37" t="s">
        <v>8</v>
      </c>
      <c r="U2" s="38"/>
    </row>
    <row r="3" spans="1:27">
      <c r="A3" s="29"/>
      <c r="B3" s="29"/>
      <c r="C3" s="4">
        <v>2020</v>
      </c>
      <c r="D3" s="4">
        <v>2019</v>
      </c>
      <c r="E3" s="4" t="s">
        <v>9</v>
      </c>
      <c r="F3" s="4">
        <v>2020</v>
      </c>
      <c r="G3" s="4">
        <v>2019</v>
      </c>
      <c r="H3" s="4" t="s">
        <v>9</v>
      </c>
      <c r="I3" s="4">
        <v>2020</v>
      </c>
      <c r="J3" s="4">
        <v>2019</v>
      </c>
      <c r="L3" s="29"/>
      <c r="M3" s="29"/>
      <c r="N3" s="4">
        <v>2020</v>
      </c>
      <c r="O3" s="4">
        <v>2019</v>
      </c>
      <c r="P3" s="4" t="s">
        <v>9</v>
      </c>
      <c r="Q3" s="4">
        <v>2020</v>
      </c>
      <c r="R3" s="4">
        <v>2019</v>
      </c>
      <c r="S3" s="4" t="s">
        <v>9</v>
      </c>
      <c r="T3" s="4">
        <v>2020</v>
      </c>
      <c r="U3" s="4">
        <v>2019</v>
      </c>
    </row>
    <row r="4" spans="1:27">
      <c r="A4" s="30"/>
      <c r="B4" s="30"/>
      <c r="C4" s="11" t="s">
        <v>13</v>
      </c>
      <c r="D4" s="11" t="s">
        <v>13</v>
      </c>
      <c r="E4" s="11" t="s">
        <v>11</v>
      </c>
      <c r="F4" s="11" t="s">
        <v>13</v>
      </c>
      <c r="G4" s="11" t="s">
        <v>13</v>
      </c>
      <c r="H4" s="11" t="s">
        <v>11</v>
      </c>
      <c r="I4" s="11" t="s">
        <v>11</v>
      </c>
      <c r="J4" s="11" t="s">
        <v>11</v>
      </c>
      <c r="L4" s="30"/>
      <c r="M4" s="30"/>
      <c r="N4" s="11" t="s">
        <v>10</v>
      </c>
      <c r="O4" s="11" t="s">
        <v>10</v>
      </c>
      <c r="P4" s="11" t="s">
        <v>11</v>
      </c>
      <c r="Q4" s="11" t="s">
        <v>10</v>
      </c>
      <c r="R4" s="11" t="s">
        <v>10</v>
      </c>
      <c r="S4" s="11" t="s">
        <v>11</v>
      </c>
      <c r="T4" s="11" t="s">
        <v>11</v>
      </c>
      <c r="U4" s="11" t="s">
        <v>11</v>
      </c>
    </row>
    <row r="5" spans="1:27">
      <c r="A5" s="5">
        <v>1</v>
      </c>
      <c r="B5" s="10" t="str">
        <f>M5</f>
        <v>PZU ŻYCIE SA</v>
      </c>
      <c r="C5" s="6">
        <f>N5/4.6148</f>
        <v>1896.5822745882811</v>
      </c>
      <c r="D5" s="6">
        <f>O5/4.2585</f>
        <v>2015.1789298814138</v>
      </c>
      <c r="E5" s="6">
        <f>C5*100/D5-100</f>
        <v>-5.8851674923036086</v>
      </c>
      <c r="F5" s="6">
        <f>Q5/4.6148</f>
        <v>1448.5193066178385</v>
      </c>
      <c r="G5" s="6">
        <f>R5/4.2585</f>
        <v>1478.4755762686393</v>
      </c>
      <c r="H5" s="7">
        <f>F5*100/G5-100</f>
        <v>-2.0261592502193508</v>
      </c>
      <c r="I5" s="7">
        <f t="shared" ref="I5:I30" si="0">C5*100/$C$32</f>
        <v>42.188988726623947</v>
      </c>
      <c r="J5" s="7">
        <f t="shared" ref="J5:J30" si="1">D5*100/$D$32</f>
        <v>40.353060917120843</v>
      </c>
      <c r="L5" s="5">
        <v>1</v>
      </c>
      <c r="M5" s="10" t="s">
        <v>28</v>
      </c>
      <c r="N5" s="6">
        <v>8752.3478807699994</v>
      </c>
      <c r="O5" s="6">
        <v>8581.6394729000003</v>
      </c>
      <c r="P5" s="6">
        <f>N5*100/O5-100</f>
        <v>1.9892283800674733</v>
      </c>
      <c r="Q5" s="6">
        <v>6684.6268961800006</v>
      </c>
      <c r="R5" s="6">
        <v>6296.0882415400001</v>
      </c>
      <c r="S5" s="6">
        <f>Q5*100/R5-100</f>
        <v>6.1711119624486912</v>
      </c>
      <c r="T5" s="7">
        <f t="shared" ref="T5:T32" si="2">N5*100/$N$32</f>
        <v>42.188988726623954</v>
      </c>
      <c r="U5" s="7">
        <f t="shared" ref="U5:U32" si="3">O5*100/$O$32</f>
        <v>40.353060917120857</v>
      </c>
      <c r="V5" s="12"/>
      <c r="W5" s="12"/>
      <c r="X5" s="12"/>
    </row>
    <row r="6" spans="1:27">
      <c r="A6" s="5">
        <v>2</v>
      </c>
      <c r="B6" s="10" t="str">
        <f t="shared" ref="B6:B30" si="4">M6</f>
        <v>AVIVA TUnŻ S.A.</v>
      </c>
      <c r="C6" s="6">
        <f t="shared" ref="C6:C32" si="5">N6/4.6148</f>
        <v>428.62195906864872</v>
      </c>
      <c r="D6" s="6">
        <f t="shared" ref="C6:D32" si="6">O6/4.2585</f>
        <v>454.58371125278859</v>
      </c>
      <c r="E6" s="6">
        <f t="shared" ref="E6:E30" si="7">C6*100/D6-100</f>
        <v>-5.7111048067674517</v>
      </c>
      <c r="F6" s="6">
        <f t="shared" ref="F6:F32" si="8">Q6/4.6148</f>
        <v>293.63167228698973</v>
      </c>
      <c r="G6" s="6">
        <f t="shared" ref="F6:G32" si="9">R6/4.2585</f>
        <v>347.31898503463663</v>
      </c>
      <c r="H6" s="7">
        <f t="shared" ref="H6:H30" si="10">F6*100/G6-100</f>
        <v>-15.457638384579781</v>
      </c>
      <c r="I6" s="7">
        <f t="shared" si="0"/>
        <v>9.5345861033401587</v>
      </c>
      <c r="J6" s="7">
        <f t="shared" si="1"/>
        <v>9.1028364380497582</v>
      </c>
      <c r="L6" s="5">
        <v>2</v>
      </c>
      <c r="M6" s="10" t="s">
        <v>29</v>
      </c>
      <c r="N6" s="6">
        <v>1978.0046167099999</v>
      </c>
      <c r="O6" s="6">
        <v>1935.84473437</v>
      </c>
      <c r="P6" s="6">
        <f t="shared" ref="P6:P32" si="11">N6*100/O6-100</f>
        <v>2.1778545351014742</v>
      </c>
      <c r="Q6" s="6">
        <v>1355.0514412700002</v>
      </c>
      <c r="R6" s="6">
        <v>1479.05789777</v>
      </c>
      <c r="S6" s="6">
        <f t="shared" ref="S6:S30" si="12">Q6*100/R6-100</f>
        <v>-8.3841516067062969</v>
      </c>
      <c r="T6" s="7">
        <f t="shared" si="2"/>
        <v>9.5345861033401587</v>
      </c>
      <c r="U6" s="7">
        <f t="shared" si="3"/>
        <v>9.1028364380497582</v>
      </c>
      <c r="V6" s="12"/>
      <c r="W6" s="12"/>
      <c r="X6" s="12"/>
    </row>
    <row r="7" spans="1:27">
      <c r="A7" s="5">
        <v>3</v>
      </c>
      <c r="B7" s="10" t="str">
        <f t="shared" si="4"/>
        <v>NATIONALE-NEDERLANDEN TUnŻ S.A.</v>
      </c>
      <c r="C7" s="6">
        <f t="shared" si="5"/>
        <v>357.19611758689439</v>
      </c>
      <c r="D7" s="6">
        <f t="shared" si="6"/>
        <v>360.5490538499472</v>
      </c>
      <c r="E7" s="6">
        <f t="shared" si="7"/>
        <v>-0.92995286695391144</v>
      </c>
      <c r="F7" s="6">
        <f t="shared" si="8"/>
        <v>222.99404338649566</v>
      </c>
      <c r="G7" s="6">
        <f t="shared" si="9"/>
        <v>264.4382214277328</v>
      </c>
      <c r="H7" s="7">
        <f t="shared" si="10"/>
        <v>-15.672536979516494</v>
      </c>
      <c r="I7" s="7">
        <f t="shared" si="0"/>
        <v>7.9457364860898219</v>
      </c>
      <c r="J7" s="7">
        <f t="shared" si="1"/>
        <v>7.21983428760511</v>
      </c>
      <c r="L7" s="5">
        <v>3</v>
      </c>
      <c r="M7" s="10" t="s">
        <v>30</v>
      </c>
      <c r="N7" s="6">
        <v>1648.3886434400001</v>
      </c>
      <c r="O7" s="6">
        <v>1535.3981458200001</v>
      </c>
      <c r="P7" s="6">
        <f t="shared" si="11"/>
        <v>7.359035695569105</v>
      </c>
      <c r="Q7" s="6">
        <v>1029.0729114200001</v>
      </c>
      <c r="R7" s="6">
        <v>1126.11016595</v>
      </c>
      <c r="S7" s="6">
        <f t="shared" si="12"/>
        <v>-8.6170303283016949</v>
      </c>
      <c r="T7" s="7">
        <f t="shared" si="2"/>
        <v>7.945736486089821</v>
      </c>
      <c r="U7" s="7">
        <f t="shared" si="3"/>
        <v>7.2198342876051109</v>
      </c>
      <c r="V7" s="12"/>
      <c r="W7" s="12"/>
      <c r="X7" s="12"/>
      <c r="AA7" s="12"/>
    </row>
    <row r="8" spans="1:27">
      <c r="A8" s="5">
        <v>4</v>
      </c>
      <c r="B8" s="10" t="str">
        <f t="shared" si="4"/>
        <v>TUnŻ WARTA S.A.</v>
      </c>
      <c r="C8" s="6">
        <f t="shared" si="5"/>
        <v>213.09123272081132</v>
      </c>
      <c r="D8" s="6">
        <f t="shared" si="6"/>
        <v>228.41224537278387</v>
      </c>
      <c r="E8" s="6">
        <f t="shared" si="7"/>
        <v>-6.70761439561511</v>
      </c>
      <c r="F8" s="6">
        <f t="shared" si="8"/>
        <v>170.76699128022884</v>
      </c>
      <c r="G8" s="6">
        <f t="shared" si="9"/>
        <v>184.46081911706003</v>
      </c>
      <c r="H8" s="7">
        <f t="shared" si="10"/>
        <v>-7.4237054255630284</v>
      </c>
      <c r="I8" s="7">
        <f t="shared" si="0"/>
        <v>4.7401600950595846</v>
      </c>
      <c r="J8" s="7">
        <f t="shared" si="1"/>
        <v>4.5738535249009864</v>
      </c>
      <c r="L8" s="5">
        <v>4</v>
      </c>
      <c r="M8" s="10" t="s">
        <v>31</v>
      </c>
      <c r="N8" s="6">
        <v>983.37342076000004</v>
      </c>
      <c r="O8" s="6">
        <v>972.69354692000002</v>
      </c>
      <c r="P8" s="6">
        <f t="shared" si="11"/>
        <v>1.097969023626959</v>
      </c>
      <c r="Q8" s="6">
        <v>788.05551135999997</v>
      </c>
      <c r="R8" s="6">
        <v>785.52639821000002</v>
      </c>
      <c r="S8" s="6">
        <f t="shared" si="12"/>
        <v>0.32196411931707303</v>
      </c>
      <c r="T8" s="7">
        <f t="shared" si="2"/>
        <v>4.7401600950595846</v>
      </c>
      <c r="U8" s="7">
        <f t="shared" si="3"/>
        <v>4.5738535249009873</v>
      </c>
      <c r="V8" s="12"/>
      <c r="W8" s="12"/>
      <c r="X8" s="12"/>
    </row>
    <row r="9" spans="1:27">
      <c r="A9" s="5">
        <v>5</v>
      </c>
      <c r="B9" s="10" t="str">
        <f t="shared" si="4"/>
        <v>COMPENSA TU na ŻYCIE S.A. VIG</v>
      </c>
      <c r="C9" s="6">
        <f t="shared" si="5"/>
        <v>211.51340600026003</v>
      </c>
      <c r="D9" s="6">
        <f t="shared" si="6"/>
        <v>210.44659720793709</v>
      </c>
      <c r="E9" s="6">
        <f t="shared" si="7"/>
        <v>0.50692613065578485</v>
      </c>
      <c r="F9" s="6">
        <f t="shared" si="8"/>
        <v>158.75649278625295</v>
      </c>
      <c r="G9" s="6">
        <f t="shared" si="9"/>
        <v>169.11665113772457</v>
      </c>
      <c r="H9" s="7">
        <f t="shared" si="10"/>
        <v>-6.1260427531967565</v>
      </c>
      <c r="I9" s="7">
        <f t="shared" si="0"/>
        <v>4.7050617422921812</v>
      </c>
      <c r="J9" s="7">
        <f t="shared" si="1"/>
        <v>4.2140994186716778</v>
      </c>
      <c r="L9" s="5">
        <v>5</v>
      </c>
      <c r="M9" s="10" t="s">
        <v>32</v>
      </c>
      <c r="N9" s="6">
        <v>976.09206600999994</v>
      </c>
      <c r="O9" s="6">
        <v>896.18683421000003</v>
      </c>
      <c r="P9" s="6">
        <f t="shared" si="11"/>
        <v>8.9161354250910705</v>
      </c>
      <c r="Q9" s="6">
        <v>732.62946291000003</v>
      </c>
      <c r="R9" s="6">
        <v>720.18325887000003</v>
      </c>
      <c r="S9" s="6">
        <f t="shared" si="12"/>
        <v>1.7281995779141823</v>
      </c>
      <c r="T9" s="7">
        <f t="shared" si="2"/>
        <v>4.7050617422921812</v>
      </c>
      <c r="U9" s="7">
        <f t="shared" si="3"/>
        <v>4.2140994186716787</v>
      </c>
      <c r="V9" s="12"/>
      <c r="W9" s="12"/>
      <c r="X9" s="12"/>
    </row>
    <row r="10" spans="1:27">
      <c r="A10" s="5">
        <v>6</v>
      </c>
      <c r="B10" s="10" t="str">
        <f t="shared" si="4"/>
        <v>GENERALI ŻYCIE T.U. S.A.</v>
      </c>
      <c r="C10" s="6">
        <f t="shared" si="5"/>
        <v>203.56604754485568</v>
      </c>
      <c r="D10" s="6">
        <f t="shared" si="6"/>
        <v>208.93689072913</v>
      </c>
      <c r="E10" s="6">
        <f t="shared" si="7"/>
        <v>-2.5705576289240355</v>
      </c>
      <c r="F10" s="6">
        <f t="shared" si="8"/>
        <v>243.83129815810003</v>
      </c>
      <c r="G10" s="6">
        <f t="shared" si="9"/>
        <v>238.34656665257722</v>
      </c>
      <c r="H10" s="7">
        <f t="shared" si="10"/>
        <v>2.3011581759084265</v>
      </c>
      <c r="I10" s="7">
        <f t="shared" si="0"/>
        <v>4.528274781465881</v>
      </c>
      <c r="J10" s="7">
        <f t="shared" si="1"/>
        <v>4.1838682185519644</v>
      </c>
      <c r="L10" s="5">
        <v>6</v>
      </c>
      <c r="M10" s="10" t="s">
        <v>33</v>
      </c>
      <c r="N10" s="6">
        <v>939.41659620999997</v>
      </c>
      <c r="O10" s="6">
        <v>889.75774917000001</v>
      </c>
      <c r="P10" s="6">
        <f t="shared" si="11"/>
        <v>5.5811648829497358</v>
      </c>
      <c r="Q10" s="6">
        <v>1125.23267474</v>
      </c>
      <c r="R10" s="6">
        <v>1014.99885409</v>
      </c>
      <c r="S10" s="6">
        <f t="shared" si="12"/>
        <v>10.86048720210924</v>
      </c>
      <c r="T10" s="7">
        <f t="shared" si="2"/>
        <v>4.528274781465881</v>
      </c>
      <c r="U10" s="7">
        <f t="shared" si="3"/>
        <v>4.1838682185519653</v>
      </c>
      <c r="V10" s="12"/>
      <c r="W10" s="12"/>
      <c r="X10" s="12"/>
    </row>
    <row r="11" spans="1:27">
      <c r="A11" s="5">
        <v>7</v>
      </c>
      <c r="B11" s="10" t="str">
        <f t="shared" si="4"/>
        <v>METLIFE TUnŻiR S.A.</v>
      </c>
      <c r="C11" s="6">
        <f t="shared" si="5"/>
        <v>167.95187761983186</v>
      </c>
      <c r="D11" s="6">
        <f t="shared" si="6"/>
        <v>200.69691578255257</v>
      </c>
      <c r="E11" s="6">
        <f t="shared" si="7"/>
        <v>-16.315665856170256</v>
      </c>
      <c r="F11" s="6">
        <f t="shared" si="8"/>
        <v>177.22931053566785</v>
      </c>
      <c r="G11" s="6">
        <f t="shared" si="9"/>
        <v>243.1644167148057</v>
      </c>
      <c r="H11" s="7">
        <f t="shared" si="10"/>
        <v>-27.115441917831888</v>
      </c>
      <c r="I11" s="7">
        <f t="shared" si="0"/>
        <v>3.736046659540047</v>
      </c>
      <c r="J11" s="7">
        <f t="shared" si="1"/>
        <v>4.0188663886676297</v>
      </c>
      <c r="L11" s="5">
        <v>7</v>
      </c>
      <c r="M11" s="10" t="s">
        <v>34</v>
      </c>
      <c r="N11" s="6">
        <v>775.06432484000004</v>
      </c>
      <c r="O11" s="6">
        <v>854.66781586000002</v>
      </c>
      <c r="P11" s="6">
        <f t="shared" si="11"/>
        <v>-9.3139684849253257</v>
      </c>
      <c r="Q11" s="6">
        <v>817.87782226000002</v>
      </c>
      <c r="R11" s="6">
        <v>1035.51566858</v>
      </c>
      <c r="S11" s="6">
        <f t="shared" si="12"/>
        <v>-21.017339758696863</v>
      </c>
      <c r="T11" s="7">
        <f t="shared" si="2"/>
        <v>3.736046659540047</v>
      </c>
      <c r="U11" s="7">
        <f t="shared" si="3"/>
        <v>4.0188663886676297</v>
      </c>
      <c r="V11" s="12"/>
      <c r="W11" s="12"/>
      <c r="X11" s="12"/>
    </row>
    <row r="12" spans="1:27">
      <c r="A12" s="5">
        <v>8</v>
      </c>
      <c r="B12" s="10" t="str">
        <f t="shared" si="4"/>
        <v>AXA ŻYCIE TU S.A.</v>
      </c>
      <c r="C12" s="6">
        <f t="shared" si="5"/>
        <v>151.39972526003294</v>
      </c>
      <c r="D12" s="6">
        <f t="shared" si="6"/>
        <v>159.22179795233063</v>
      </c>
      <c r="E12" s="6">
        <f t="shared" si="7"/>
        <v>-4.9126895895495011</v>
      </c>
      <c r="F12" s="6">
        <f t="shared" si="8"/>
        <v>186.66163654979633</v>
      </c>
      <c r="G12" s="6">
        <f t="shared" si="9"/>
        <v>211.04563729951863</v>
      </c>
      <c r="H12" s="7">
        <f t="shared" si="10"/>
        <v>-11.553899460672682</v>
      </c>
      <c r="I12" s="7">
        <f t="shared" si="0"/>
        <v>3.367848254089636</v>
      </c>
      <c r="J12" s="7">
        <f t="shared" si="1"/>
        <v>3.1883456187595209</v>
      </c>
      <c r="L12" s="5">
        <v>8</v>
      </c>
      <c r="M12" s="10" t="s">
        <v>35</v>
      </c>
      <c r="N12" s="6">
        <v>698.67945212999996</v>
      </c>
      <c r="O12" s="6">
        <v>678.04602657999999</v>
      </c>
      <c r="P12" s="6">
        <f t="shared" si="11"/>
        <v>3.0430715233408279</v>
      </c>
      <c r="Q12" s="6">
        <v>861.40612035000004</v>
      </c>
      <c r="R12" s="6">
        <v>898.73784644</v>
      </c>
      <c r="S12" s="6">
        <f t="shared" si="12"/>
        <v>-4.1537948176851671</v>
      </c>
      <c r="T12" s="7">
        <f t="shared" si="2"/>
        <v>3.367848254089636</v>
      </c>
      <c r="U12" s="7">
        <f t="shared" si="3"/>
        <v>3.1883456187595218</v>
      </c>
      <c r="V12" s="12"/>
      <c r="W12" s="12"/>
      <c r="X12" s="12"/>
    </row>
    <row r="13" spans="1:27">
      <c r="A13" s="5">
        <v>9</v>
      </c>
      <c r="B13" s="10" t="str">
        <f t="shared" si="4"/>
        <v>TU ALLIANZ ŻYCIE POLSKA S.A.</v>
      </c>
      <c r="C13" s="6">
        <f t="shared" si="5"/>
        <v>131.63372670754961</v>
      </c>
      <c r="D13" s="6">
        <f t="shared" si="6"/>
        <v>141.62291504520371</v>
      </c>
      <c r="E13" s="6">
        <f t="shared" si="7"/>
        <v>-7.0533700951330616</v>
      </c>
      <c r="F13" s="6">
        <f t="shared" si="8"/>
        <v>93.622321574066063</v>
      </c>
      <c r="G13" s="6">
        <f t="shared" si="9"/>
        <v>126.70973321357286</v>
      </c>
      <c r="H13" s="7">
        <f t="shared" si="10"/>
        <v>-26.112762453486525</v>
      </c>
      <c r="I13" s="7">
        <f t="shared" si="0"/>
        <v>2.9281586601951592</v>
      </c>
      <c r="J13" s="7">
        <f t="shared" si="1"/>
        <v>2.8359358235328709</v>
      </c>
      <c r="L13" s="5">
        <v>9</v>
      </c>
      <c r="M13" s="10" t="s">
        <v>36</v>
      </c>
      <c r="N13" s="6">
        <v>607.46332200999996</v>
      </c>
      <c r="O13" s="6">
        <v>603.10118371999999</v>
      </c>
      <c r="P13" s="6">
        <f t="shared" si="11"/>
        <v>0.72328465069389836</v>
      </c>
      <c r="Q13" s="6">
        <v>432.04828960000003</v>
      </c>
      <c r="R13" s="6">
        <v>539.59339889</v>
      </c>
      <c r="S13" s="6">
        <f t="shared" si="12"/>
        <v>-19.930768150839398</v>
      </c>
      <c r="T13" s="7">
        <f t="shared" si="2"/>
        <v>2.9281586601951592</v>
      </c>
      <c r="U13" s="7">
        <f t="shared" si="3"/>
        <v>2.8359358235328709</v>
      </c>
      <c r="V13" s="12"/>
      <c r="W13" s="12"/>
      <c r="X13" s="12"/>
    </row>
    <row r="14" spans="1:27">
      <c r="A14" s="5">
        <v>10</v>
      </c>
      <c r="B14" s="10" t="str">
        <f t="shared" si="4"/>
        <v>TU na ŻYCIE EUROPA S.A.</v>
      </c>
      <c r="C14" s="6">
        <f t="shared" si="5"/>
        <v>100.86223030683887</v>
      </c>
      <c r="D14" s="6">
        <f t="shared" si="6"/>
        <v>115.44583621932605</v>
      </c>
      <c r="E14" s="6">
        <f t="shared" si="7"/>
        <v>-12.632422606200365</v>
      </c>
      <c r="F14" s="6">
        <f t="shared" si="8"/>
        <v>69.09826561497789</v>
      </c>
      <c r="G14" s="6">
        <f t="shared" si="9"/>
        <v>119.50325412469179</v>
      </c>
      <c r="H14" s="7">
        <f t="shared" si="10"/>
        <v>-42.17875812580003</v>
      </c>
      <c r="I14" s="7">
        <f t="shared" si="0"/>
        <v>2.2436545750598289</v>
      </c>
      <c r="J14" s="7">
        <f t="shared" si="1"/>
        <v>2.3117514740294363</v>
      </c>
      <c r="L14" s="5">
        <v>10</v>
      </c>
      <c r="M14" s="10" t="s">
        <v>37</v>
      </c>
      <c r="N14" s="6">
        <v>465.45902042</v>
      </c>
      <c r="O14" s="6">
        <v>491.62609354</v>
      </c>
      <c r="P14" s="6">
        <f t="shared" si="11"/>
        <v>-5.3225557926719347</v>
      </c>
      <c r="Q14" s="6">
        <v>318.87467615999998</v>
      </c>
      <c r="R14" s="6">
        <v>508.90460768999998</v>
      </c>
      <c r="S14" s="6">
        <f t="shared" si="12"/>
        <v>-37.34097287752541</v>
      </c>
      <c r="T14" s="7">
        <f t="shared" si="2"/>
        <v>2.2436545750598289</v>
      </c>
      <c r="U14" s="7">
        <f t="shared" si="3"/>
        <v>2.3117514740294367</v>
      </c>
      <c r="V14" s="12"/>
      <c r="W14" s="12"/>
      <c r="X14" s="12"/>
    </row>
    <row r="15" spans="1:27">
      <c r="A15" s="5">
        <v>11</v>
      </c>
      <c r="B15" s="10" t="str">
        <f t="shared" si="4"/>
        <v>OPEN LIFE TU ŻYCIE S.A.</v>
      </c>
      <c r="C15" s="6">
        <f t="shared" si="5"/>
        <v>98.242694541475259</v>
      </c>
      <c r="D15" s="6">
        <f t="shared" si="6"/>
        <v>259.77770956909711</v>
      </c>
      <c r="E15" s="6">
        <f t="shared" si="7"/>
        <v>-62.182015268194469</v>
      </c>
      <c r="F15" s="6">
        <f t="shared" si="8"/>
        <v>323.72768750325042</v>
      </c>
      <c r="G15" s="6">
        <f t="shared" si="9"/>
        <v>396.61589454737583</v>
      </c>
      <c r="H15" s="7">
        <f t="shared" si="10"/>
        <v>-18.377530514077492</v>
      </c>
      <c r="I15" s="7">
        <f t="shared" si="0"/>
        <v>2.1853836704148382</v>
      </c>
      <c r="J15" s="7">
        <f t="shared" si="1"/>
        <v>5.2019329815882802</v>
      </c>
      <c r="L15" s="5">
        <v>11</v>
      </c>
      <c r="M15" s="10" t="s">
        <v>38</v>
      </c>
      <c r="N15" s="6">
        <v>453.37038676999998</v>
      </c>
      <c r="O15" s="6">
        <v>1106.2633762</v>
      </c>
      <c r="P15" s="6">
        <f t="shared" si="11"/>
        <v>-59.017861702398463</v>
      </c>
      <c r="Q15" s="6">
        <v>1493.93853229</v>
      </c>
      <c r="R15" s="6">
        <v>1688.9887869299998</v>
      </c>
      <c r="S15" s="6">
        <f t="shared" si="12"/>
        <v>-11.548345148846963</v>
      </c>
      <c r="T15" s="7">
        <f t="shared" si="2"/>
        <v>2.1853836704148377</v>
      </c>
      <c r="U15" s="7">
        <f t="shared" si="3"/>
        <v>5.2019329815882811</v>
      </c>
      <c r="V15" s="12"/>
      <c r="W15" s="12"/>
      <c r="X15" s="12"/>
    </row>
    <row r="16" spans="1:27">
      <c r="A16" s="5">
        <v>12</v>
      </c>
      <c r="B16" s="10" t="str">
        <f t="shared" si="4"/>
        <v>AEGON TU na ŻYCIE S.A.</v>
      </c>
      <c r="C16" s="6">
        <f t="shared" si="5"/>
        <v>85.314348303285087</v>
      </c>
      <c r="D16" s="6">
        <f t="shared" si="6"/>
        <v>88.685469101796429</v>
      </c>
      <c r="E16" s="6">
        <f t="shared" si="7"/>
        <v>-3.8012098629617128</v>
      </c>
      <c r="F16" s="6">
        <f t="shared" si="8"/>
        <v>97.355813842420048</v>
      </c>
      <c r="G16" s="6">
        <f t="shared" si="9"/>
        <v>134.36483455207235</v>
      </c>
      <c r="H16" s="7">
        <f t="shared" si="10"/>
        <v>-27.543680482343518</v>
      </c>
      <c r="I16" s="7">
        <f t="shared" si="0"/>
        <v>1.8977959074134665</v>
      </c>
      <c r="J16" s="7">
        <f t="shared" si="1"/>
        <v>1.7758870361644887</v>
      </c>
      <c r="L16" s="5">
        <v>12</v>
      </c>
      <c r="M16" s="10" t="s">
        <v>39</v>
      </c>
      <c r="N16" s="6">
        <v>393.70865455000001</v>
      </c>
      <c r="O16" s="6">
        <v>377.66707017000004</v>
      </c>
      <c r="P16" s="6">
        <f t="shared" si="11"/>
        <v>4.247546489234324</v>
      </c>
      <c r="Q16" s="6">
        <v>449.27760971999999</v>
      </c>
      <c r="R16" s="6">
        <v>572.19264794000003</v>
      </c>
      <c r="S16" s="6">
        <f t="shared" si="12"/>
        <v>-21.481408169524215</v>
      </c>
      <c r="T16" s="7">
        <f t="shared" si="2"/>
        <v>1.8977959074134667</v>
      </c>
      <c r="U16" s="7">
        <f t="shared" si="3"/>
        <v>1.775887036164489</v>
      </c>
      <c r="V16" s="12"/>
      <c r="W16" s="12"/>
      <c r="X16" s="12"/>
    </row>
    <row r="17" spans="1:24">
      <c r="A17" s="5">
        <v>13</v>
      </c>
      <c r="B17" s="10" t="str">
        <f t="shared" si="4"/>
        <v>STUnŻ ERGO HESTIA SA</v>
      </c>
      <c r="C17" s="6">
        <f t="shared" si="5"/>
        <v>77.472866899973994</v>
      </c>
      <c r="D17" s="6">
        <f t="shared" si="6"/>
        <v>83.853355179053651</v>
      </c>
      <c r="E17" s="6">
        <f t="shared" si="7"/>
        <v>-7.6091031366070894</v>
      </c>
      <c r="F17" s="6">
        <f t="shared" si="8"/>
        <v>48.624989722198144</v>
      </c>
      <c r="G17" s="6">
        <f t="shared" si="9"/>
        <v>155.27456181754138</v>
      </c>
      <c r="H17" s="7">
        <f t="shared" si="10"/>
        <v>-68.684510100671901</v>
      </c>
      <c r="I17" s="7">
        <f t="shared" si="0"/>
        <v>1.7233641545931786</v>
      </c>
      <c r="J17" s="7">
        <f t="shared" si="1"/>
        <v>1.6791261061093192</v>
      </c>
      <c r="L17" s="5">
        <v>13</v>
      </c>
      <c r="M17" s="10" t="s">
        <v>40</v>
      </c>
      <c r="N17" s="6">
        <v>357.52178616999998</v>
      </c>
      <c r="O17" s="6">
        <v>357.08951302999998</v>
      </c>
      <c r="P17" s="6">
        <f t="shared" si="11"/>
        <v>0.12105456033475548</v>
      </c>
      <c r="Q17" s="6">
        <v>224.39460256999999</v>
      </c>
      <c r="R17" s="6">
        <v>661.23672149999993</v>
      </c>
      <c r="S17" s="6">
        <f t="shared" si="12"/>
        <v>-66.064407000723406</v>
      </c>
      <c r="T17" s="7">
        <f t="shared" si="2"/>
        <v>1.7233641545931786</v>
      </c>
      <c r="U17" s="7">
        <f t="shared" si="3"/>
        <v>1.6791261061093192</v>
      </c>
      <c r="V17" s="12"/>
      <c r="W17" s="12"/>
      <c r="X17" s="12"/>
    </row>
    <row r="18" spans="1:24">
      <c r="A18" s="5">
        <v>14</v>
      </c>
      <c r="B18" s="10" t="str">
        <f t="shared" si="4"/>
        <v>UNUM ŻYCIE TUiR S.A.</v>
      </c>
      <c r="C18" s="6">
        <f t="shared" si="5"/>
        <v>71.32759292060328</v>
      </c>
      <c r="D18" s="6">
        <f t="shared" si="6"/>
        <v>69.087679551485266</v>
      </c>
      <c r="E18" s="6">
        <f t="shared" si="7"/>
        <v>3.2421314243863151</v>
      </c>
      <c r="F18" s="6">
        <f t="shared" si="8"/>
        <v>26.615783201872237</v>
      </c>
      <c r="G18" s="6">
        <f t="shared" si="9"/>
        <v>24.605635134437012</v>
      </c>
      <c r="H18" s="7">
        <f t="shared" si="10"/>
        <v>8.1694622246182433</v>
      </c>
      <c r="I18" s="7">
        <f t="shared" si="0"/>
        <v>1.5866641030786885</v>
      </c>
      <c r="J18" s="7">
        <f t="shared" si="1"/>
        <v>1.3834500253174378</v>
      </c>
      <c r="L18" s="5">
        <v>14</v>
      </c>
      <c r="M18" s="10" t="s">
        <v>41</v>
      </c>
      <c r="N18" s="6">
        <v>329.16257581000002</v>
      </c>
      <c r="O18" s="6">
        <v>294.20988337</v>
      </c>
      <c r="P18" s="6">
        <f t="shared" si="11"/>
        <v>11.880189761009262</v>
      </c>
      <c r="Q18" s="6">
        <v>122.82651632</v>
      </c>
      <c r="R18" s="6">
        <v>104.78309722</v>
      </c>
      <c r="S18" s="6">
        <f t="shared" si="12"/>
        <v>17.219780268678704</v>
      </c>
      <c r="T18" s="7">
        <f t="shared" si="2"/>
        <v>1.5866641030786888</v>
      </c>
      <c r="U18" s="7">
        <f t="shared" si="3"/>
        <v>1.383450025317438</v>
      </c>
      <c r="V18" s="12"/>
      <c r="W18" s="12"/>
      <c r="X18" s="12"/>
    </row>
    <row r="19" spans="1:24">
      <c r="A19" s="5">
        <v>15</v>
      </c>
      <c r="B19" s="10" t="str">
        <f t="shared" si="4"/>
        <v>PKO ŻYCIE TU S.A.</v>
      </c>
      <c r="C19" s="6">
        <f t="shared" si="5"/>
        <v>69.09718449336917</v>
      </c>
      <c r="D19" s="6">
        <f t="shared" si="6"/>
        <v>125.14488115533639</v>
      </c>
      <c r="E19" s="6">
        <f t="shared" si="7"/>
        <v>-44.786247862905299</v>
      </c>
      <c r="F19" s="6">
        <f t="shared" si="8"/>
        <v>66.564940924850475</v>
      </c>
      <c r="G19" s="6">
        <f t="shared" si="9"/>
        <v>69.521006760596464</v>
      </c>
      <c r="H19" s="7">
        <f t="shared" si="10"/>
        <v>-4.2520469329875255</v>
      </c>
      <c r="I19" s="7">
        <f t="shared" si="0"/>
        <v>1.5370492367725197</v>
      </c>
      <c r="J19" s="7">
        <f t="shared" si="1"/>
        <v>2.505970530877033</v>
      </c>
      <c r="L19" s="5">
        <v>15</v>
      </c>
      <c r="M19" s="10" t="s">
        <v>42</v>
      </c>
      <c r="N19" s="6">
        <v>318.869687</v>
      </c>
      <c r="O19" s="6">
        <v>532.9294764</v>
      </c>
      <c r="P19" s="6">
        <f t="shared" si="11"/>
        <v>-40.166625956964985</v>
      </c>
      <c r="Q19" s="6">
        <v>307.18388937999998</v>
      </c>
      <c r="R19" s="6">
        <v>296.05520729</v>
      </c>
      <c r="S19" s="6">
        <f t="shared" si="12"/>
        <v>3.7589888020780222</v>
      </c>
      <c r="T19" s="7">
        <f t="shared" si="2"/>
        <v>1.5370492367725197</v>
      </c>
      <c r="U19" s="7">
        <f t="shared" si="3"/>
        <v>2.5059705308770335</v>
      </c>
      <c r="V19" s="12"/>
      <c r="W19" s="12"/>
      <c r="X19" s="12"/>
    </row>
    <row r="20" spans="1:24">
      <c r="A20" s="5">
        <v>16</v>
      </c>
      <c r="B20" s="10" t="str">
        <f t="shared" si="4"/>
        <v>SANTANDER AVIVA TU na ŻYCIE S.A.</v>
      </c>
      <c r="C20" s="6">
        <f t="shared" si="5"/>
        <v>64.366726310999411</v>
      </c>
      <c r="D20" s="6">
        <f t="shared" si="6"/>
        <v>94.359083019842657</v>
      </c>
      <c r="E20" s="6">
        <f t="shared" si="7"/>
        <v>-31.78534143081508</v>
      </c>
      <c r="F20" s="6">
        <f t="shared" si="8"/>
        <v>13.494337492415708</v>
      </c>
      <c r="G20" s="6">
        <f t="shared" si="9"/>
        <v>18.500296691323239</v>
      </c>
      <c r="H20" s="7">
        <f t="shared" si="10"/>
        <v>-27.058804960978605</v>
      </c>
      <c r="I20" s="7">
        <f t="shared" si="0"/>
        <v>1.4318214016283324</v>
      </c>
      <c r="J20" s="7">
        <f t="shared" si="1"/>
        <v>1.8894986289914428</v>
      </c>
      <c r="L20" s="5">
        <v>16</v>
      </c>
      <c r="M20" s="10" t="s">
        <v>43</v>
      </c>
      <c r="N20" s="6">
        <v>297.03956858000004</v>
      </c>
      <c r="O20" s="6">
        <v>401.82815503999996</v>
      </c>
      <c r="P20" s="6">
        <f t="shared" si="11"/>
        <v>-26.077960228936362</v>
      </c>
      <c r="Q20" s="6">
        <v>62.273668660000006</v>
      </c>
      <c r="R20" s="6">
        <v>78.783513460000009</v>
      </c>
      <c r="S20" s="6">
        <f t="shared" si="12"/>
        <v>-20.955964103304922</v>
      </c>
      <c r="T20" s="7">
        <f t="shared" si="2"/>
        <v>1.4318214016283324</v>
      </c>
      <c r="U20" s="7">
        <f t="shared" si="3"/>
        <v>1.8894986289914433</v>
      </c>
      <c r="V20" s="12"/>
      <c r="W20" s="12"/>
      <c r="X20" s="12"/>
    </row>
    <row r="21" spans="1:24">
      <c r="A21" s="5">
        <v>17</v>
      </c>
      <c r="B21" s="10" t="str">
        <f t="shared" si="4"/>
        <v>VIENNA LIFE TU na ŻYCIE S.A. VIG</v>
      </c>
      <c r="C21" s="6">
        <f t="shared" si="5"/>
        <v>52.731953079223373</v>
      </c>
      <c r="D21" s="6">
        <f t="shared" si="6"/>
        <v>55.063087474462847</v>
      </c>
      <c r="E21" s="6">
        <f t="shared" si="7"/>
        <v>-4.2335700778141216</v>
      </c>
      <c r="F21" s="6">
        <f t="shared" si="8"/>
        <v>74.626640777498494</v>
      </c>
      <c r="G21" s="6">
        <f t="shared" si="9"/>
        <v>103.53984779852061</v>
      </c>
      <c r="H21" s="7">
        <f t="shared" si="10"/>
        <v>-27.924714625121581</v>
      </c>
      <c r="I21" s="7">
        <f t="shared" si="0"/>
        <v>1.1730088400595056</v>
      </c>
      <c r="J21" s="7">
        <f t="shared" si="1"/>
        <v>1.102613812696279</v>
      </c>
      <c r="L21" s="5">
        <v>17</v>
      </c>
      <c r="M21" s="10" t="s">
        <v>44</v>
      </c>
      <c r="N21" s="6">
        <v>243.34741707000001</v>
      </c>
      <c r="O21" s="6">
        <v>234.48615801000003</v>
      </c>
      <c r="P21" s="6">
        <f t="shared" si="11"/>
        <v>3.7790115779977498</v>
      </c>
      <c r="Q21" s="6">
        <v>344.38702186</v>
      </c>
      <c r="R21" s="6">
        <v>440.92444184999999</v>
      </c>
      <c r="S21" s="6">
        <f t="shared" si="12"/>
        <v>-21.894322661033485</v>
      </c>
      <c r="T21" s="7">
        <f t="shared" si="2"/>
        <v>1.1730088400595053</v>
      </c>
      <c r="U21" s="7">
        <f t="shared" si="3"/>
        <v>1.1026138126962792</v>
      </c>
      <c r="V21" s="12"/>
      <c r="W21" s="12"/>
      <c r="X21" s="12"/>
    </row>
    <row r="22" spans="1:24">
      <c r="A22" s="5">
        <v>18</v>
      </c>
      <c r="B22" s="10" t="str">
        <f t="shared" si="4"/>
        <v>TUnŻ CARDIF POLSKA S.A.</v>
      </c>
      <c r="C22" s="6">
        <f t="shared" si="5"/>
        <v>46.89296205686054</v>
      </c>
      <c r="D22" s="6">
        <f t="shared" si="6"/>
        <v>50.091712807326523</v>
      </c>
      <c r="E22" s="6">
        <f t="shared" si="7"/>
        <v>-6.3857883294382418</v>
      </c>
      <c r="F22" s="6">
        <f t="shared" si="8"/>
        <v>6.1326439000606747</v>
      </c>
      <c r="G22" s="6">
        <f t="shared" si="9"/>
        <v>6.8729707972290717</v>
      </c>
      <c r="H22" s="7">
        <f t="shared" si="10"/>
        <v>-10.771570533471049</v>
      </c>
      <c r="I22" s="7">
        <f t="shared" si="0"/>
        <v>1.0431219747660918</v>
      </c>
      <c r="J22" s="7">
        <f t="shared" si="1"/>
        <v>1.0030642482332421</v>
      </c>
      <c r="L22" s="5">
        <v>18</v>
      </c>
      <c r="M22" s="10" t="s">
        <v>45</v>
      </c>
      <c r="N22" s="6">
        <v>216.40164129999999</v>
      </c>
      <c r="O22" s="6">
        <v>213.31555899</v>
      </c>
      <c r="P22" s="6">
        <f t="shared" si="11"/>
        <v>1.4467216196567705</v>
      </c>
      <c r="Q22" s="6">
        <v>28.300925070000002</v>
      </c>
      <c r="R22" s="6">
        <v>29.268546139999998</v>
      </c>
      <c r="S22" s="6">
        <f t="shared" si="12"/>
        <v>-3.3060100265027899</v>
      </c>
      <c r="T22" s="7">
        <f t="shared" si="2"/>
        <v>1.0431219747660918</v>
      </c>
      <c r="U22" s="7">
        <f t="shared" si="3"/>
        <v>1.0030642482332424</v>
      </c>
      <c r="V22" s="12"/>
      <c r="W22" s="12"/>
      <c r="X22" s="12"/>
    </row>
    <row r="23" spans="1:24">
      <c r="A23" s="5">
        <v>19</v>
      </c>
      <c r="B23" s="10" t="str">
        <f t="shared" si="4"/>
        <v>UNIQA TU na ŻYCIE S.A.</v>
      </c>
      <c r="C23" s="6">
        <f t="shared" si="5"/>
        <v>20.31892017205513</v>
      </c>
      <c r="D23" s="6">
        <f t="shared" si="6"/>
        <v>23.231192591288014</v>
      </c>
      <c r="E23" s="6">
        <f t="shared" si="7"/>
        <v>-12.536043544854522</v>
      </c>
      <c r="F23" s="6">
        <f t="shared" si="8"/>
        <v>29.782775407384936</v>
      </c>
      <c r="G23" s="6">
        <f t="shared" si="9"/>
        <v>46.873534899612537</v>
      </c>
      <c r="H23" s="7">
        <f t="shared" si="10"/>
        <v>-36.461426535955319</v>
      </c>
      <c r="I23" s="7">
        <f t="shared" si="0"/>
        <v>0.451989194226809</v>
      </c>
      <c r="J23" s="7">
        <f t="shared" si="1"/>
        <v>0.46519428915861949</v>
      </c>
      <c r="L23" s="5">
        <v>19</v>
      </c>
      <c r="M23" s="10" t="s">
        <v>46</v>
      </c>
      <c r="N23" s="6">
        <v>93.767752810000005</v>
      </c>
      <c r="O23" s="6">
        <v>98.930033649999999</v>
      </c>
      <c r="P23" s="6">
        <f t="shared" si="11"/>
        <v>-5.2181128920499447</v>
      </c>
      <c r="Q23" s="6">
        <v>137.44155194999999</v>
      </c>
      <c r="R23" s="6">
        <v>199.61094836999999</v>
      </c>
      <c r="S23" s="6">
        <f t="shared" si="12"/>
        <v>-31.145283827198924</v>
      </c>
      <c r="T23" s="7">
        <f t="shared" si="2"/>
        <v>0.451989194226809</v>
      </c>
      <c r="U23" s="7">
        <f t="shared" si="3"/>
        <v>0.46519428915861954</v>
      </c>
      <c r="V23" s="12"/>
      <c r="W23" s="12"/>
      <c r="X23" s="12"/>
    </row>
    <row r="24" spans="1:24">
      <c r="A24" s="5">
        <v>20</v>
      </c>
      <c r="B24" s="10" t="str">
        <f t="shared" si="4"/>
        <v>SALTUS TU ŻYCIE SA</v>
      </c>
      <c r="C24" s="6">
        <f t="shared" si="5"/>
        <v>15.981131953714137</v>
      </c>
      <c r="D24" s="6">
        <f t="shared" si="6"/>
        <v>16.620961549841493</v>
      </c>
      <c r="E24" s="6">
        <f t="shared" si="7"/>
        <v>-3.849534181332956</v>
      </c>
      <c r="F24" s="6">
        <f t="shared" si="8"/>
        <v>3.8749072440842505</v>
      </c>
      <c r="G24" s="6">
        <f t="shared" si="9"/>
        <v>3.7196019819185162</v>
      </c>
      <c r="H24" s="7">
        <f t="shared" si="10"/>
        <v>4.1753193734354852</v>
      </c>
      <c r="I24" s="7">
        <f t="shared" si="0"/>
        <v>0.35549620223056233</v>
      </c>
      <c r="J24" s="7">
        <f t="shared" si="1"/>
        <v>0.33282735541570291</v>
      </c>
      <c r="L24" s="5">
        <v>20</v>
      </c>
      <c r="M24" s="10" t="s">
        <v>47</v>
      </c>
      <c r="N24" s="6">
        <v>73.749727739999997</v>
      </c>
      <c r="O24" s="6">
        <v>70.780364759999998</v>
      </c>
      <c r="P24" s="6">
        <f t="shared" si="11"/>
        <v>4.1951789738134693</v>
      </c>
      <c r="Q24" s="6">
        <v>17.881921949999999</v>
      </c>
      <c r="R24" s="6">
        <v>15.839925040000001</v>
      </c>
      <c r="S24" s="6">
        <f t="shared" si="12"/>
        <v>12.891455640373394</v>
      </c>
      <c r="T24" s="7">
        <f t="shared" si="2"/>
        <v>0.35549620223056239</v>
      </c>
      <c r="U24" s="7">
        <f t="shared" si="3"/>
        <v>0.33282735541570291</v>
      </c>
      <c r="V24" s="12"/>
      <c r="W24" s="12"/>
      <c r="X24" s="12"/>
    </row>
    <row r="25" spans="1:24">
      <c r="A25" s="5">
        <v>21</v>
      </c>
      <c r="B25" s="10" t="str">
        <f t="shared" si="4"/>
        <v>POCZTOWE TUnŻ S.A.</v>
      </c>
      <c r="C25" s="6">
        <f t="shared" si="5"/>
        <v>13.96143313253012</v>
      </c>
      <c r="D25" s="6">
        <f t="shared" si="6"/>
        <v>14.205201138898673</v>
      </c>
      <c r="E25" s="6">
        <f t="shared" si="7"/>
        <v>-1.7160475517733715</v>
      </c>
      <c r="F25" s="6">
        <f t="shared" si="8"/>
        <v>7.6545877307792329</v>
      </c>
      <c r="G25" s="6">
        <f t="shared" si="9"/>
        <v>7.4134089538569929</v>
      </c>
      <c r="H25" s="7">
        <f t="shared" si="10"/>
        <v>3.2532776543611703</v>
      </c>
      <c r="I25" s="7">
        <f t="shared" si="0"/>
        <v>0.31056851734190871</v>
      </c>
      <c r="J25" s="7">
        <f t="shared" si="1"/>
        <v>0.28445282867842647</v>
      </c>
      <c r="L25" s="5">
        <v>21</v>
      </c>
      <c r="M25" s="10" t="s">
        <v>48</v>
      </c>
      <c r="N25" s="6">
        <v>64.429221619999993</v>
      </c>
      <c r="O25" s="6">
        <v>60.492849049999997</v>
      </c>
      <c r="P25" s="6">
        <f t="shared" si="11"/>
        <v>6.5071700735179547</v>
      </c>
      <c r="Q25" s="6">
        <v>35.324391460000001</v>
      </c>
      <c r="R25" s="6">
        <v>31.570002030000001</v>
      </c>
      <c r="S25" s="6">
        <f t="shared" si="12"/>
        <v>11.892268573287765</v>
      </c>
      <c r="T25" s="7">
        <f t="shared" si="2"/>
        <v>0.31056851734190871</v>
      </c>
      <c r="U25" s="7">
        <f t="shared" si="3"/>
        <v>0.28445282867842653</v>
      </c>
      <c r="V25" s="12"/>
      <c r="W25" s="12"/>
      <c r="X25" s="12"/>
    </row>
    <row r="26" spans="1:24">
      <c r="A26" s="5">
        <v>22</v>
      </c>
      <c r="B26" s="10" t="str">
        <f t="shared" si="4"/>
        <v>SIGNAL IDUNA ŻYCIE POLSKA TU S.A.</v>
      </c>
      <c r="C26" s="6">
        <f t="shared" si="5"/>
        <v>7.7135685923550321</v>
      </c>
      <c r="D26" s="6">
        <f t="shared" si="6"/>
        <v>8.2917516754725842</v>
      </c>
      <c r="E26" s="6">
        <f t="shared" si="7"/>
        <v>-6.9729908196340062</v>
      </c>
      <c r="F26" s="6">
        <f t="shared" si="8"/>
        <v>3.7423115584640723</v>
      </c>
      <c r="G26" s="6">
        <f t="shared" si="9"/>
        <v>4.0761725184924273</v>
      </c>
      <c r="H26" s="7">
        <f t="shared" si="10"/>
        <v>-8.190550289854599</v>
      </c>
      <c r="I26" s="7">
        <f t="shared" si="0"/>
        <v>0.17158636498147825</v>
      </c>
      <c r="J26" s="7">
        <f t="shared" si="1"/>
        <v>0.16603863582956077</v>
      </c>
      <c r="L26" s="5">
        <v>22</v>
      </c>
      <c r="M26" s="10" t="s">
        <v>49</v>
      </c>
      <c r="N26" s="6">
        <v>35.596576339999999</v>
      </c>
      <c r="O26" s="6">
        <v>35.310424509999997</v>
      </c>
      <c r="P26" s="6">
        <f t="shared" si="11"/>
        <v>0.81038909605564413</v>
      </c>
      <c r="Q26" s="6">
        <v>17.270019380000001</v>
      </c>
      <c r="R26" s="6">
        <v>17.358380669999999</v>
      </c>
      <c r="S26" s="6">
        <f t="shared" si="12"/>
        <v>-0.50904108902686573</v>
      </c>
      <c r="T26" s="7">
        <f t="shared" si="2"/>
        <v>0.17158636498147825</v>
      </c>
      <c r="U26" s="7">
        <f t="shared" si="3"/>
        <v>0.1660386358295608</v>
      </c>
      <c r="V26" s="12"/>
      <c r="W26" s="12"/>
      <c r="X26" s="12"/>
    </row>
    <row r="27" spans="1:24">
      <c r="A27" s="5">
        <v>23</v>
      </c>
      <c r="B27" s="10" t="str">
        <f t="shared" si="4"/>
        <v>TUW REJENT-LIFE</v>
      </c>
      <c r="C27" s="6">
        <f t="shared" si="5"/>
        <v>3.8679056080436851</v>
      </c>
      <c r="D27" s="6">
        <f t="shared" si="6"/>
        <v>4.127028803569333</v>
      </c>
      <c r="E27" s="6">
        <f t="shared" si="7"/>
        <v>-6.2786863833259616</v>
      </c>
      <c r="F27" s="6">
        <f t="shared" si="8"/>
        <v>2.4192230692554388</v>
      </c>
      <c r="G27" s="6">
        <f t="shared" si="9"/>
        <v>2.3482325842432781</v>
      </c>
      <c r="H27" s="7">
        <f t="shared" si="10"/>
        <v>3.0231453855341925</v>
      </c>
      <c r="I27" s="7">
        <f t="shared" si="0"/>
        <v>8.6040573235255574E-2</v>
      </c>
      <c r="J27" s="7">
        <f t="shared" si="1"/>
        <v>8.2641914446250117E-2</v>
      </c>
      <c r="L27" s="5">
        <v>23</v>
      </c>
      <c r="M27" s="10" t="s">
        <v>20</v>
      </c>
      <c r="N27" s="6">
        <v>17.849610799999997</v>
      </c>
      <c r="O27" s="6">
        <v>17.574952160000002</v>
      </c>
      <c r="P27" s="6">
        <f t="shared" si="11"/>
        <v>1.5627845669196745</v>
      </c>
      <c r="Q27" s="6">
        <v>11.16423062</v>
      </c>
      <c r="R27" s="6">
        <v>9.9999484599999988</v>
      </c>
      <c r="S27" s="6">
        <f t="shared" si="12"/>
        <v>11.642881607411823</v>
      </c>
      <c r="T27" s="7">
        <f t="shared" si="2"/>
        <v>8.6040573235255574E-2</v>
      </c>
      <c r="U27" s="7">
        <f t="shared" si="3"/>
        <v>8.2641914446250117E-2</v>
      </c>
      <c r="V27" s="12"/>
      <c r="W27" s="12"/>
      <c r="X27" s="12"/>
    </row>
    <row r="28" spans="1:24">
      <c r="A28" s="5">
        <v>24</v>
      </c>
      <c r="B28" s="10" t="str">
        <f t="shared" si="4"/>
        <v>TU INTER-ŻYCIE POLSKA S.A.</v>
      </c>
      <c r="C28" s="6">
        <f t="shared" si="5"/>
        <v>3.0885299341249892</v>
      </c>
      <c r="D28" s="6">
        <f t="shared" si="6"/>
        <v>2.4911758013384997</v>
      </c>
      <c r="E28" s="6">
        <f t="shared" si="7"/>
        <v>23.978802799285916</v>
      </c>
      <c r="F28" s="6">
        <f t="shared" si="8"/>
        <v>1.9514506435815204</v>
      </c>
      <c r="G28" s="6">
        <f t="shared" si="9"/>
        <v>1.7138157684630739</v>
      </c>
      <c r="H28" s="7">
        <f t="shared" si="10"/>
        <v>13.865835493598837</v>
      </c>
      <c r="I28" s="7">
        <f t="shared" si="0"/>
        <v>6.8703560250728546E-2</v>
      </c>
      <c r="J28" s="7">
        <f t="shared" si="1"/>
        <v>4.9884686355164236E-2</v>
      </c>
      <c r="L28" s="5">
        <v>24</v>
      </c>
      <c r="M28" s="10" t="s">
        <v>50</v>
      </c>
      <c r="N28" s="6">
        <v>14.25294794</v>
      </c>
      <c r="O28" s="6">
        <v>10.60867215</v>
      </c>
      <c r="P28" s="6">
        <f t="shared" si="11"/>
        <v>34.351856089736941</v>
      </c>
      <c r="Q28" s="6">
        <v>9.0055544300000001</v>
      </c>
      <c r="R28" s="6">
        <v>7.2982844499999997</v>
      </c>
      <c r="S28" s="6">
        <f t="shared" si="12"/>
        <v>23.392757458227052</v>
      </c>
      <c r="T28" s="7">
        <f t="shared" si="2"/>
        <v>6.870356025072856E-2</v>
      </c>
      <c r="U28" s="7">
        <f t="shared" si="3"/>
        <v>4.9884686355164236E-2</v>
      </c>
      <c r="V28" s="12"/>
      <c r="W28" s="12"/>
      <c r="X28" s="12"/>
    </row>
    <row r="29" spans="1:24">
      <c r="A29" s="5">
        <v>25</v>
      </c>
      <c r="B29" s="10" t="str">
        <f t="shared" si="4"/>
        <v>CA ŻYCIE TU S.A.</v>
      </c>
      <c r="C29" s="6">
        <f t="shared" si="5"/>
        <v>2.5846252318627028</v>
      </c>
      <c r="D29" s="6">
        <f t="shared" si="6"/>
        <v>0</v>
      </c>
      <c r="E29" s="6" t="e">
        <f t="shared" si="7"/>
        <v>#DIV/0!</v>
      </c>
      <c r="F29" s="6">
        <f t="shared" si="8"/>
        <v>2.2456802439975729</v>
      </c>
      <c r="G29" s="6">
        <f t="shared" si="9"/>
        <v>0</v>
      </c>
      <c r="H29" s="7" t="e">
        <f t="shared" si="10"/>
        <v>#DIV/0!</v>
      </c>
      <c r="I29" s="7">
        <f t="shared" si="0"/>
        <v>5.7494328735764912E-2</v>
      </c>
      <c r="J29" s="7">
        <f t="shared" si="1"/>
        <v>0</v>
      </c>
      <c r="L29" s="5">
        <v>25</v>
      </c>
      <c r="M29" s="10" t="s">
        <v>51</v>
      </c>
      <c r="N29" s="6">
        <v>11.927528519999999</v>
      </c>
      <c r="O29" s="6">
        <v>0</v>
      </c>
      <c r="P29" s="6" t="e">
        <f t="shared" si="11"/>
        <v>#DIV/0!</v>
      </c>
      <c r="Q29" s="6">
        <v>10.36336519</v>
      </c>
      <c r="R29" s="6">
        <v>0</v>
      </c>
      <c r="S29" s="6" t="e">
        <f t="shared" si="12"/>
        <v>#DIV/0!</v>
      </c>
      <c r="T29" s="7">
        <f t="shared" si="2"/>
        <v>5.7494328735764898E-2</v>
      </c>
      <c r="U29" s="7">
        <f t="shared" si="3"/>
        <v>0</v>
      </c>
      <c r="V29" s="12"/>
      <c r="W29" s="12"/>
      <c r="X29" s="12"/>
    </row>
    <row r="30" spans="1:24">
      <c r="A30" s="5">
        <v>26</v>
      </c>
      <c r="B30" s="10" t="str">
        <f t="shared" si="4"/>
        <v>POLSKI GAZ TUW na ŻYCIE</v>
      </c>
      <c r="C30" s="6">
        <f t="shared" si="5"/>
        <v>6.2751293663864102E-2</v>
      </c>
      <c r="D30" s="6">
        <f t="shared" si="6"/>
        <v>0</v>
      </c>
      <c r="E30" s="6" t="e">
        <f t="shared" si="7"/>
        <v>#DIV/0!</v>
      </c>
      <c r="F30" s="6">
        <f t="shared" si="8"/>
        <v>0</v>
      </c>
      <c r="G30" s="6">
        <f t="shared" si="9"/>
        <v>0</v>
      </c>
      <c r="H30" s="7" t="e">
        <f t="shared" si="10"/>
        <v>#DIV/0!</v>
      </c>
      <c r="I30" s="7">
        <f t="shared" si="0"/>
        <v>1.3958865146203817E-3</v>
      </c>
      <c r="J30" s="7">
        <f t="shared" si="1"/>
        <v>0</v>
      </c>
      <c r="L30" s="5">
        <v>26</v>
      </c>
      <c r="M30" s="10" t="s">
        <v>52</v>
      </c>
      <c r="N30" s="6">
        <v>0.28958467000000004</v>
      </c>
      <c r="O30" s="6">
        <v>0</v>
      </c>
      <c r="P30" s="6" t="e">
        <f t="shared" si="11"/>
        <v>#DIV/0!</v>
      </c>
      <c r="Q30" s="6">
        <v>0</v>
      </c>
      <c r="R30" s="6">
        <v>0</v>
      </c>
      <c r="S30" s="6" t="e">
        <f t="shared" si="12"/>
        <v>#DIV/0!</v>
      </c>
      <c r="T30" s="7">
        <f t="shared" si="2"/>
        <v>1.3958865146203819E-3</v>
      </c>
      <c r="U30" s="7">
        <f t="shared" si="3"/>
        <v>0</v>
      </c>
      <c r="V30" s="12"/>
      <c r="W30" s="12"/>
      <c r="X30" s="12"/>
    </row>
    <row r="31" spans="1:24">
      <c r="A31" s="5">
        <v>27</v>
      </c>
      <c r="B31" s="10" t="str">
        <f t="shared" ref="B31" si="13">M31</f>
        <v>AMERIGO ŻYCIE TUW w likwidacji</v>
      </c>
      <c r="C31" s="6">
        <f t="shared" si="5"/>
        <v>0</v>
      </c>
      <c r="D31" s="6">
        <f t="shared" ref="C31:D31" si="14">O31/4.2585</f>
        <v>3.7436442902430436</v>
      </c>
      <c r="E31" s="6">
        <f t="shared" ref="E31" si="15">C31*100/D31-100</f>
        <v>-100</v>
      </c>
      <c r="F31" s="6">
        <f t="shared" si="8"/>
        <v>0</v>
      </c>
      <c r="G31" s="6">
        <f t="shared" si="9"/>
        <v>1.6647389315486676</v>
      </c>
      <c r="H31" s="7">
        <f t="shared" ref="H31" si="16">F31*100/G31-100</f>
        <v>-100</v>
      </c>
      <c r="I31" s="7">
        <f t="shared" ref="I31" si="17">C31*100/$C$32</f>
        <v>0</v>
      </c>
      <c r="J31" s="7">
        <f t="shared" ref="J31" si="18">D31*100/$D$32</f>
        <v>7.4964810248933561E-2</v>
      </c>
      <c r="L31" s="5">
        <v>27</v>
      </c>
      <c r="M31" s="14" t="s">
        <v>53</v>
      </c>
      <c r="N31" s="6">
        <v>0</v>
      </c>
      <c r="O31" s="6">
        <v>15.942309209999999</v>
      </c>
      <c r="P31" s="6">
        <f t="shared" si="11"/>
        <v>-100</v>
      </c>
      <c r="Q31" s="6">
        <v>0</v>
      </c>
      <c r="R31" s="6">
        <v>7.08929074</v>
      </c>
      <c r="S31" s="6">
        <f t="shared" ref="S31" si="19">Q31*100/R31-100</f>
        <v>-100</v>
      </c>
      <c r="T31" s="7">
        <f t="shared" ref="T31" si="20">N31*100/$N$32</f>
        <v>0</v>
      </c>
      <c r="U31" s="7">
        <f t="shared" ref="U31" si="21">O31*100/$O$32</f>
        <v>7.4964810248933561E-2</v>
      </c>
      <c r="V31" s="12"/>
      <c r="W31" s="12"/>
      <c r="X31" s="12"/>
    </row>
    <row r="32" spans="1:24" s="20" customFormat="1">
      <c r="A32" s="16" t="s">
        <v>12</v>
      </c>
      <c r="B32" s="17"/>
      <c r="C32" s="18">
        <f t="shared" si="5"/>
        <v>4495.4437919281445</v>
      </c>
      <c r="D32" s="18">
        <f t="shared" si="6"/>
        <v>4993.8688270024668</v>
      </c>
      <c r="E32" s="18">
        <f t="shared" ref="E32" si="22">C32*100/D32-100</f>
        <v>-9.9807394295035579</v>
      </c>
      <c r="F32" s="18">
        <f t="shared" si="8"/>
        <v>3773.9251120525264</v>
      </c>
      <c r="G32" s="18">
        <f t="shared" si="9"/>
        <v>4359.6844147281909</v>
      </c>
      <c r="H32" s="19">
        <f t="shared" ref="H32" si="23">F32*100/G32-100</f>
        <v>-13.435818902322637</v>
      </c>
      <c r="I32" s="19">
        <f t="shared" ref="I32" si="24">C32*100/$C$32</f>
        <v>100</v>
      </c>
      <c r="J32" s="19">
        <f t="shared" ref="J32" si="25">D32*100/$D$32</f>
        <v>100</v>
      </c>
      <c r="L32" s="16" t="s">
        <v>12</v>
      </c>
      <c r="M32" s="21"/>
      <c r="N32" s="18">
        <v>20745.57401099</v>
      </c>
      <c r="O32" s="18">
        <v>21266.390399790002</v>
      </c>
      <c r="P32" s="18">
        <f t="shared" si="11"/>
        <v>-2.449011698784318</v>
      </c>
      <c r="Q32" s="18">
        <v>17415.909607099999</v>
      </c>
      <c r="R32" s="18">
        <v>18565.716080120001</v>
      </c>
      <c r="S32" s="18">
        <f t="shared" ref="S32" si="26">Q32*100/R32-100</f>
        <v>-6.1931706165172073</v>
      </c>
      <c r="T32" s="19">
        <f t="shared" si="2"/>
        <v>100</v>
      </c>
      <c r="U32" s="19">
        <f t="shared" si="3"/>
        <v>100</v>
      </c>
      <c r="W32" s="22"/>
    </row>
    <row r="33" spans="2:17" s="23" customFormat="1"/>
    <row r="34" spans="2:17" s="23" customFormat="1">
      <c r="B34" s="24" t="s">
        <v>15</v>
      </c>
      <c r="F34" s="25" t="s">
        <v>16</v>
      </c>
      <c r="M34" s="26"/>
      <c r="N34" s="27"/>
      <c r="O34" s="27"/>
      <c r="P34" s="27"/>
      <c r="Q34" s="27"/>
    </row>
    <row r="35" spans="2:17" s="23" customFormat="1">
      <c r="B35" s="23" t="s">
        <v>25</v>
      </c>
      <c r="F35" s="23" t="s">
        <v>17</v>
      </c>
      <c r="M35" s="26"/>
      <c r="N35" s="27"/>
      <c r="O35" s="27"/>
      <c r="P35" s="27"/>
      <c r="Q35" s="27"/>
    </row>
    <row r="36" spans="2:17" s="23" customFormat="1">
      <c r="B36" s="23" t="s">
        <v>27</v>
      </c>
      <c r="F36" s="25" t="s">
        <v>18</v>
      </c>
      <c r="M36" s="26"/>
      <c r="N36" s="27"/>
      <c r="O36" s="27"/>
      <c r="P36" s="27"/>
      <c r="Q36" s="27"/>
    </row>
    <row r="37" spans="2:17" s="23" customFormat="1">
      <c r="M37" s="26"/>
      <c r="N37" s="27"/>
      <c r="O37" s="27"/>
      <c r="P37" s="27"/>
      <c r="Q37" s="27"/>
    </row>
    <row r="38" spans="2:17" s="23" customFormat="1">
      <c r="M38" s="26"/>
      <c r="N38" s="27"/>
      <c r="O38" s="27"/>
      <c r="P38" s="27"/>
      <c r="Q38" s="27"/>
    </row>
    <row r="39" spans="2:17" s="23" customFormat="1">
      <c r="M39" s="26"/>
      <c r="N39" s="27"/>
      <c r="O39" s="27"/>
      <c r="P39" s="27"/>
      <c r="Q39" s="27"/>
    </row>
    <row r="40" spans="2:17" s="23" customFormat="1">
      <c r="M40" s="26"/>
      <c r="N40" s="27"/>
      <c r="O40" s="27"/>
      <c r="P40" s="27"/>
      <c r="Q40" s="27"/>
    </row>
    <row r="41" spans="2:17" s="23" customFormat="1">
      <c r="M41" s="26"/>
      <c r="N41" s="27"/>
      <c r="O41" s="27"/>
      <c r="P41" s="27"/>
      <c r="Q41" s="27"/>
    </row>
    <row r="42" spans="2:17" s="23" customFormat="1">
      <c r="M42" s="26"/>
      <c r="N42" s="27"/>
      <c r="O42" s="27"/>
      <c r="P42" s="27"/>
      <c r="Q42" s="27"/>
    </row>
    <row r="43" spans="2:17" s="23" customFormat="1">
      <c r="M43" s="26"/>
      <c r="N43" s="27"/>
      <c r="O43" s="27"/>
      <c r="P43" s="27"/>
      <c r="Q43" s="27"/>
    </row>
    <row r="44" spans="2:17" s="23" customFormat="1">
      <c r="M44" s="26"/>
      <c r="N44" s="27"/>
      <c r="O44" s="27"/>
      <c r="P44" s="27"/>
      <c r="Q44" s="27"/>
    </row>
    <row r="45" spans="2:17" s="23" customFormat="1">
      <c r="M45" s="26"/>
      <c r="N45" s="27"/>
      <c r="O45" s="27"/>
      <c r="P45" s="27"/>
      <c r="Q45" s="27"/>
    </row>
    <row r="46" spans="2:17" s="23" customFormat="1">
      <c r="M46" s="26"/>
      <c r="N46" s="27"/>
      <c r="O46" s="27"/>
      <c r="P46" s="27"/>
      <c r="Q46" s="27"/>
    </row>
    <row r="47" spans="2:17" s="23" customFormat="1">
      <c r="M47" s="26"/>
      <c r="N47" s="27"/>
      <c r="O47" s="27"/>
      <c r="P47" s="27"/>
      <c r="Q47" s="27"/>
    </row>
    <row r="48" spans="2:17">
      <c r="M48" s="13"/>
      <c r="N48" s="12"/>
      <c r="O48" s="12"/>
      <c r="P48" s="12"/>
      <c r="Q48" s="12"/>
    </row>
    <row r="49" spans="13:17">
      <c r="M49" s="13"/>
      <c r="N49" s="12"/>
      <c r="O49" s="12"/>
      <c r="P49" s="12"/>
      <c r="Q49" s="12"/>
    </row>
    <row r="50" spans="13:17">
      <c r="M50" s="13"/>
      <c r="N50" s="12"/>
      <c r="O50" s="12"/>
      <c r="P50" s="12"/>
      <c r="Q50" s="12"/>
    </row>
    <row r="51" spans="13:17">
      <c r="M51" s="13"/>
      <c r="N51" s="12"/>
      <c r="O51" s="12"/>
      <c r="P51" s="12"/>
      <c r="Q51" s="12"/>
    </row>
    <row r="52" spans="13:17">
      <c r="M52" s="13"/>
      <c r="N52" s="12"/>
      <c r="O52" s="12"/>
      <c r="P52" s="12"/>
      <c r="Q52" s="12"/>
    </row>
    <row r="53" spans="13:17">
      <c r="M53" s="13"/>
      <c r="N53" s="12"/>
      <c r="O53" s="12"/>
      <c r="P53" s="12"/>
      <c r="Q53" s="12"/>
    </row>
    <row r="54" spans="13:17">
      <c r="M54" s="13"/>
      <c r="N54" s="12"/>
      <c r="O54" s="12"/>
      <c r="P54" s="12"/>
      <c r="Q54" s="12"/>
    </row>
    <row r="55" spans="13:17">
      <c r="M55" s="13"/>
      <c r="N55" s="12"/>
      <c r="O55" s="12"/>
      <c r="P55" s="12"/>
      <c r="Q55" s="12"/>
    </row>
    <row r="56" spans="13:17">
      <c r="M56" s="13"/>
      <c r="N56" s="12"/>
      <c r="O56" s="12"/>
      <c r="P56" s="12"/>
      <c r="Q56" s="12"/>
    </row>
    <row r="57" spans="13:17">
      <c r="M57" s="13"/>
      <c r="N57" s="12"/>
      <c r="O57" s="12"/>
      <c r="P57" s="12"/>
      <c r="Q57" s="12"/>
    </row>
    <row r="58" spans="13:17">
      <c r="M58" s="13"/>
      <c r="N58" s="12"/>
      <c r="O58" s="12"/>
      <c r="P58" s="12"/>
      <c r="Q58" s="12"/>
    </row>
    <row r="59" spans="13:17">
      <c r="M59" s="13"/>
      <c r="N59" s="12"/>
      <c r="O59" s="12"/>
      <c r="P59" s="12"/>
      <c r="Q59" s="12"/>
    </row>
    <row r="60" spans="13:17">
      <c r="Q60" s="12"/>
    </row>
  </sheetData>
  <sortState xmlns:xlrd2="http://schemas.microsoft.com/office/spreadsheetml/2017/richdata2" ref="M34:N59">
    <sortCondition descending="1" ref="N36:N59"/>
  </sortState>
  <mergeCells count="11">
    <mergeCell ref="S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2"/>
  <sheetViews>
    <sheetView view="pageBreakPreview" topLeftCell="D22" zoomScale="80" zoomScaleNormal="85" zoomScaleSheetLayoutView="80" workbookViewId="0">
      <selection activeCell="N39" sqref="N39:R39"/>
    </sheetView>
  </sheetViews>
  <sheetFormatPr defaultRowHeight="12.75"/>
  <cols>
    <col min="1" max="1" width="3.5703125" style="2" customWidth="1"/>
    <col min="2" max="2" width="28.42578125" style="2" customWidth="1"/>
    <col min="3" max="3" width="13.42578125" style="2" bestFit="1" customWidth="1"/>
    <col min="4" max="4" width="14.7109375" style="2" customWidth="1"/>
    <col min="5" max="5" width="10.28515625" style="2" bestFit="1" customWidth="1"/>
    <col min="6" max="7" width="13.42578125" style="2" bestFit="1" customWidth="1"/>
    <col min="8" max="8" width="10.28515625" style="2" bestFit="1" customWidth="1"/>
    <col min="9" max="10" width="11.5703125" style="2" bestFit="1" customWidth="1"/>
    <col min="11" max="11" width="9.140625" style="2"/>
    <col min="12" max="12" width="3.85546875" style="2" customWidth="1"/>
    <col min="13" max="13" width="27.42578125" style="2" customWidth="1"/>
    <col min="14" max="15" width="14.85546875" style="2" bestFit="1" customWidth="1"/>
    <col min="16" max="16" width="13.140625" style="2" customWidth="1"/>
    <col min="17" max="18" width="14.85546875" style="2" bestFit="1" customWidth="1"/>
    <col min="19" max="19" width="12.42578125" style="2" bestFit="1" customWidth="1"/>
    <col min="20" max="21" width="12" style="2" customWidth="1"/>
    <col min="22" max="22" width="11" style="2" bestFit="1" customWidth="1"/>
    <col min="23" max="16384" width="9.140625" style="2"/>
  </cols>
  <sheetData>
    <row r="1" spans="1:21">
      <c r="A1" s="1" t="s">
        <v>14</v>
      </c>
      <c r="D1" s="3"/>
      <c r="E1" s="3"/>
      <c r="F1" s="3"/>
      <c r="G1" s="3"/>
      <c r="H1" s="3"/>
      <c r="I1" s="3"/>
      <c r="J1" s="3"/>
      <c r="L1" s="1" t="s">
        <v>14</v>
      </c>
      <c r="O1" s="3"/>
      <c r="P1" s="3"/>
      <c r="Q1" s="3"/>
      <c r="R1" s="3"/>
      <c r="S1" s="39" t="s">
        <v>3</v>
      </c>
      <c r="T1" s="39"/>
      <c r="U1" s="39"/>
    </row>
    <row r="2" spans="1:21" ht="12.75" customHeight="1">
      <c r="A2" s="28" t="s">
        <v>4</v>
      </c>
      <c r="B2" s="28" t="s">
        <v>5</v>
      </c>
      <c r="C2" s="31" t="s">
        <v>6</v>
      </c>
      <c r="D2" s="32"/>
      <c r="E2" s="33"/>
      <c r="F2" s="34" t="s">
        <v>7</v>
      </c>
      <c r="G2" s="35"/>
      <c r="H2" s="36"/>
      <c r="I2" s="37" t="s">
        <v>8</v>
      </c>
      <c r="J2" s="38"/>
      <c r="L2" s="28" t="s">
        <v>4</v>
      </c>
      <c r="M2" s="28" t="s">
        <v>5</v>
      </c>
      <c r="N2" s="31" t="s">
        <v>6</v>
      </c>
      <c r="O2" s="32"/>
      <c r="P2" s="33"/>
      <c r="Q2" s="34" t="s">
        <v>7</v>
      </c>
      <c r="R2" s="35"/>
      <c r="S2" s="36"/>
      <c r="T2" s="37" t="s">
        <v>8</v>
      </c>
      <c r="U2" s="38"/>
    </row>
    <row r="3" spans="1:21">
      <c r="A3" s="29"/>
      <c r="B3" s="29"/>
      <c r="C3" s="4">
        <v>2020</v>
      </c>
      <c r="D3" s="4">
        <v>2019</v>
      </c>
      <c r="E3" s="4" t="s">
        <v>9</v>
      </c>
      <c r="F3" s="4">
        <v>2020</v>
      </c>
      <c r="G3" s="4">
        <v>2019</v>
      </c>
      <c r="H3" s="4" t="s">
        <v>9</v>
      </c>
      <c r="I3" s="4">
        <v>2020</v>
      </c>
      <c r="J3" s="4">
        <v>2019</v>
      </c>
      <c r="L3" s="29"/>
      <c r="M3" s="29"/>
      <c r="N3" s="4">
        <v>2020</v>
      </c>
      <c r="O3" s="4">
        <v>2019</v>
      </c>
      <c r="P3" s="4" t="s">
        <v>9</v>
      </c>
      <c r="Q3" s="4">
        <v>2020</v>
      </c>
      <c r="R3" s="4">
        <v>2019</v>
      </c>
      <c r="S3" s="4" t="s">
        <v>9</v>
      </c>
      <c r="T3" s="4">
        <v>2020</v>
      </c>
      <c r="U3" s="4">
        <v>2019</v>
      </c>
    </row>
    <row r="4" spans="1:21">
      <c r="A4" s="30"/>
      <c r="B4" s="30"/>
      <c r="C4" s="11" t="s">
        <v>13</v>
      </c>
      <c r="D4" s="11" t="s">
        <v>13</v>
      </c>
      <c r="E4" s="11" t="s">
        <v>11</v>
      </c>
      <c r="F4" s="11" t="s">
        <v>13</v>
      </c>
      <c r="G4" s="11" t="s">
        <v>13</v>
      </c>
      <c r="H4" s="11" t="s">
        <v>11</v>
      </c>
      <c r="I4" s="11" t="s">
        <v>11</v>
      </c>
      <c r="J4" s="11" t="s">
        <v>11</v>
      </c>
      <c r="L4" s="30"/>
      <c r="M4" s="30"/>
      <c r="N4" s="11" t="s">
        <v>10</v>
      </c>
      <c r="O4" s="11" t="s">
        <v>10</v>
      </c>
      <c r="P4" s="11" t="s">
        <v>11</v>
      </c>
      <c r="Q4" s="11" t="s">
        <v>10</v>
      </c>
      <c r="R4" s="11" t="s">
        <v>10</v>
      </c>
      <c r="S4" s="11" t="s">
        <v>11</v>
      </c>
      <c r="T4" s="11" t="s">
        <v>11</v>
      </c>
      <c r="U4" s="11" t="s">
        <v>11</v>
      </c>
    </row>
    <row r="5" spans="1:21">
      <c r="A5" s="5">
        <v>1</v>
      </c>
      <c r="B5" s="10" t="str">
        <f>M5</f>
        <v>PZU SA</v>
      </c>
      <c r="C5" s="6">
        <f>N5/4.6148</f>
        <v>2716.6240894404959</v>
      </c>
      <c r="D5" s="6">
        <f>O5/4.2585</f>
        <v>3061.9665599084187</v>
      </c>
      <c r="E5" s="6">
        <f>C5*100/D5-100</f>
        <v>-11.27845336358773</v>
      </c>
      <c r="F5" s="6">
        <f>Q5/4.6148</f>
        <v>1555.3585995774467</v>
      </c>
      <c r="G5" s="6">
        <f>R5/4.2585</f>
        <v>1769.2045416696021</v>
      </c>
      <c r="H5" s="7">
        <f>F5*100/G5-100</f>
        <v>-12.087123735865404</v>
      </c>
      <c r="I5" s="7">
        <f t="shared" ref="I5" si="0">C5*100/$C$39</f>
        <v>29.376483172406573</v>
      </c>
      <c r="J5" s="7">
        <f t="shared" ref="J5" si="1">D5*100/$D$39</f>
        <v>30.634150785534771</v>
      </c>
      <c r="L5" s="5">
        <v>1</v>
      </c>
      <c r="M5" s="10" t="s">
        <v>19</v>
      </c>
      <c r="N5" s="6">
        <v>12536.676847950001</v>
      </c>
      <c r="O5" s="6">
        <v>13039.38459537</v>
      </c>
      <c r="P5" s="6">
        <f>N5*100/O5-100</f>
        <v>-3.8553027080626094</v>
      </c>
      <c r="Q5" s="6">
        <v>7177.6688653300007</v>
      </c>
      <c r="R5" s="6">
        <v>7534.1575407</v>
      </c>
      <c r="S5" s="6">
        <f>Q5*100/R5-100</f>
        <v>-4.731632879246618</v>
      </c>
      <c r="T5" s="7">
        <f t="shared" ref="T5:T39" si="2">N5*100/$N$39</f>
        <v>29.376483172406576</v>
      </c>
      <c r="U5" s="7">
        <f t="shared" ref="U5:U39" si="3">O5*100/$O$39</f>
        <v>30.634150785534771</v>
      </c>
    </row>
    <row r="6" spans="1:21">
      <c r="A6" s="5">
        <v>2</v>
      </c>
      <c r="B6" s="10" t="str">
        <f t="shared" ref="B6:B38" si="4">M6</f>
        <v>STU ERGO HESTIA SA</v>
      </c>
      <c r="C6" s="6">
        <f t="shared" ref="C6:C39" si="5">N6/4.6148</f>
        <v>1414.1775462728613</v>
      </c>
      <c r="D6" s="6">
        <f t="shared" ref="D6:D39" si="6">O6/4.2585</f>
        <v>1497.1275659715864</v>
      </c>
      <c r="E6" s="6">
        <f t="shared" ref="E6:E39" si="7">C6*100/D6-100</f>
        <v>-5.5406113402830357</v>
      </c>
      <c r="F6" s="6">
        <f t="shared" ref="F6:F39" si="8">Q6/4.6148</f>
        <v>731.31192047325999</v>
      </c>
      <c r="G6" s="6">
        <f t="shared" ref="G6:G39" si="9">R6/4.2585</f>
        <v>775.78719139133511</v>
      </c>
      <c r="H6" s="7">
        <f t="shared" ref="H6:H39" si="10">F6*100/G6-100</f>
        <v>-5.7329215294610663</v>
      </c>
      <c r="I6" s="7">
        <f t="shared" ref="I6:I39" si="11">C6*100/$C$39</f>
        <v>15.292348710430547</v>
      </c>
      <c r="J6" s="7">
        <f t="shared" ref="J6:J39" si="12">D6*100/$D$39</f>
        <v>14.978358092364658</v>
      </c>
      <c r="L6" s="5">
        <v>2</v>
      </c>
      <c r="M6" s="10" t="s">
        <v>54</v>
      </c>
      <c r="N6" s="6">
        <v>6526.1465405400004</v>
      </c>
      <c r="O6" s="6">
        <v>6375.5177396899999</v>
      </c>
      <c r="P6" s="6">
        <f t="shared" ref="P6:P39" si="13">N6*100/O6-100</f>
        <v>2.3626128418132879</v>
      </c>
      <c r="Q6" s="6">
        <v>3374.8582505999998</v>
      </c>
      <c r="R6" s="6">
        <v>3303.6897545400002</v>
      </c>
      <c r="S6" s="6">
        <f t="shared" ref="S6:S38" si="14">Q6*100/R6-100</f>
        <v>2.1542124517654457</v>
      </c>
      <c r="T6" s="7">
        <f t="shared" si="2"/>
        <v>15.292348710430549</v>
      </c>
      <c r="U6" s="7">
        <f t="shared" si="3"/>
        <v>14.978358092364658</v>
      </c>
    </row>
    <row r="7" spans="1:21">
      <c r="A7" s="5">
        <v>3</v>
      </c>
      <c r="B7" s="10" t="str">
        <f t="shared" si="4"/>
        <v>TUiR WARTA S.A.</v>
      </c>
      <c r="C7" s="6">
        <f t="shared" si="5"/>
        <v>1353.5349717127503</v>
      </c>
      <c r="D7" s="6">
        <f t="shared" si="6"/>
        <v>1415.8933663848775</v>
      </c>
      <c r="E7" s="6">
        <f t="shared" si="7"/>
        <v>-4.4041730932989367</v>
      </c>
      <c r="F7" s="6">
        <f t="shared" si="8"/>
        <v>661.75902891132887</v>
      </c>
      <c r="G7" s="6">
        <f t="shared" si="9"/>
        <v>710.68914446870963</v>
      </c>
      <c r="H7" s="7">
        <f t="shared" si="10"/>
        <v>-6.8848829250036516</v>
      </c>
      <c r="I7" s="7">
        <f t="shared" si="11"/>
        <v>14.636584234947517</v>
      </c>
      <c r="J7" s="7">
        <f t="shared" si="12"/>
        <v>14.165631803428344</v>
      </c>
      <c r="L7" s="5">
        <v>3</v>
      </c>
      <c r="M7" s="10" t="s">
        <v>55</v>
      </c>
      <c r="N7" s="6">
        <v>6246.2931874599999</v>
      </c>
      <c r="O7" s="6">
        <v>6029.5819007500004</v>
      </c>
      <c r="P7" s="6">
        <f t="shared" si="13"/>
        <v>3.594134556544347</v>
      </c>
      <c r="Q7" s="6">
        <v>3053.8855666200002</v>
      </c>
      <c r="R7" s="6">
        <v>3026.4697217199996</v>
      </c>
      <c r="S7" s="6">
        <f t="shared" si="14"/>
        <v>0.90586879833112732</v>
      </c>
      <c r="T7" s="7">
        <f t="shared" si="2"/>
        <v>14.636584234947517</v>
      </c>
      <c r="U7" s="7">
        <f t="shared" si="3"/>
        <v>14.165631803428342</v>
      </c>
    </row>
    <row r="8" spans="1:21">
      <c r="A8" s="5">
        <v>4</v>
      </c>
      <c r="B8" s="10" t="str">
        <f t="shared" si="4"/>
        <v>AXA UBEZPIECZENIA TUiR S.A.</v>
      </c>
      <c r="C8" s="6">
        <f t="shared" si="5"/>
        <v>438.83207290240102</v>
      </c>
      <c r="D8" s="6">
        <f t="shared" si="6"/>
        <v>446.70582535164971</v>
      </c>
      <c r="E8" s="6">
        <f t="shared" si="7"/>
        <v>-1.762625871970755</v>
      </c>
      <c r="F8" s="6">
        <f t="shared" si="8"/>
        <v>204.76110095345413</v>
      </c>
      <c r="G8" s="6">
        <f t="shared" si="9"/>
        <v>215.04359486204064</v>
      </c>
      <c r="H8" s="7">
        <f t="shared" si="10"/>
        <v>-4.7815857594750355</v>
      </c>
      <c r="I8" s="7">
        <f t="shared" si="11"/>
        <v>4.7453540058185686</v>
      </c>
      <c r="J8" s="7">
        <f t="shared" si="12"/>
        <v>4.4691714761928987</v>
      </c>
      <c r="L8" s="5">
        <v>4</v>
      </c>
      <c r="M8" s="10" t="s">
        <v>56</v>
      </c>
      <c r="N8" s="6">
        <v>2025.12225003</v>
      </c>
      <c r="O8" s="6">
        <v>1902.29675726</v>
      </c>
      <c r="P8" s="6">
        <f t="shared" si="13"/>
        <v>6.4566946403732146</v>
      </c>
      <c r="Q8" s="6">
        <v>944.93152868000004</v>
      </c>
      <c r="R8" s="6">
        <v>915.76314872</v>
      </c>
      <c r="S8" s="6">
        <f t="shared" si="14"/>
        <v>3.1851445431900061</v>
      </c>
      <c r="T8" s="7">
        <f t="shared" si="2"/>
        <v>4.7453540058185677</v>
      </c>
      <c r="U8" s="7">
        <f t="shared" si="3"/>
        <v>4.4691714761928987</v>
      </c>
    </row>
    <row r="9" spans="1:21">
      <c r="A9" s="5">
        <v>5</v>
      </c>
      <c r="B9" s="10" t="str">
        <f t="shared" si="4"/>
        <v>COMPENSA TU S.A. VIG</v>
      </c>
      <c r="C9" s="6">
        <f t="shared" si="5"/>
        <v>414.3063796329202</v>
      </c>
      <c r="D9" s="6">
        <f t="shared" si="6"/>
        <v>420.82294811553368</v>
      </c>
      <c r="E9" s="6">
        <f t="shared" si="7"/>
        <v>-1.5485297348433562</v>
      </c>
      <c r="F9" s="6">
        <f t="shared" si="8"/>
        <v>226.46409321530729</v>
      </c>
      <c r="G9" s="6">
        <f t="shared" si="9"/>
        <v>242.65757115651053</v>
      </c>
      <c r="H9" s="7">
        <f t="shared" si="10"/>
        <v>-6.6733866427595103</v>
      </c>
      <c r="I9" s="7">
        <f t="shared" si="11"/>
        <v>4.4801429968965003</v>
      </c>
      <c r="J9" s="7">
        <f t="shared" si="12"/>
        <v>4.2102202602010497</v>
      </c>
      <c r="L9" s="5">
        <v>5</v>
      </c>
      <c r="M9" s="10" t="s">
        <v>57</v>
      </c>
      <c r="N9" s="6">
        <v>1911.9410807300001</v>
      </c>
      <c r="O9" s="6">
        <v>1792.07452455</v>
      </c>
      <c r="P9" s="6">
        <f t="shared" si="13"/>
        <v>6.688703764152848</v>
      </c>
      <c r="Q9" s="6">
        <v>1045.08649737</v>
      </c>
      <c r="R9" s="6">
        <v>1033.35726677</v>
      </c>
      <c r="S9" s="6">
        <f t="shared" si="14"/>
        <v>1.1350605426777918</v>
      </c>
      <c r="T9" s="7">
        <f t="shared" si="2"/>
        <v>4.4801429968965003</v>
      </c>
      <c r="U9" s="7">
        <f t="shared" si="3"/>
        <v>4.2102202602010497</v>
      </c>
    </row>
    <row r="10" spans="1:21">
      <c r="A10" s="5">
        <v>6</v>
      </c>
      <c r="B10" s="10" t="str">
        <f t="shared" si="4"/>
        <v>TUiR ALLIANZ POLSKA S.A.</v>
      </c>
      <c r="C10" s="6">
        <f t="shared" si="5"/>
        <v>380.67415735026441</v>
      </c>
      <c r="D10" s="6">
        <f t="shared" si="6"/>
        <v>481.66422204766945</v>
      </c>
      <c r="E10" s="6">
        <f t="shared" si="7"/>
        <v>-20.966901852928203</v>
      </c>
      <c r="F10" s="6">
        <f t="shared" si="8"/>
        <v>245.97950782915839</v>
      </c>
      <c r="G10" s="6">
        <f t="shared" si="9"/>
        <v>310.33179482916518</v>
      </c>
      <c r="H10" s="7">
        <f t="shared" si="10"/>
        <v>-20.736607744440789</v>
      </c>
      <c r="I10" s="7">
        <f t="shared" si="11"/>
        <v>4.1164576361660954</v>
      </c>
      <c r="J10" s="7">
        <f t="shared" si="12"/>
        <v>4.8189208201695486</v>
      </c>
      <c r="L10" s="5">
        <v>6</v>
      </c>
      <c r="M10" s="10" t="s">
        <v>58</v>
      </c>
      <c r="N10" s="6">
        <v>1756.73510134</v>
      </c>
      <c r="O10" s="6">
        <v>2051.1670895900002</v>
      </c>
      <c r="P10" s="6">
        <f t="shared" si="13"/>
        <v>-14.354363900644145</v>
      </c>
      <c r="Q10" s="6">
        <v>1135.1462327300001</v>
      </c>
      <c r="R10" s="6">
        <v>1321.5479482799999</v>
      </c>
      <c r="S10" s="6">
        <f t="shared" si="14"/>
        <v>-14.104801554313823</v>
      </c>
      <c r="T10" s="7">
        <f t="shared" si="2"/>
        <v>4.1164576361660954</v>
      </c>
      <c r="U10" s="7">
        <f t="shared" si="3"/>
        <v>4.8189208201695486</v>
      </c>
    </row>
    <row r="11" spans="1:21">
      <c r="A11" s="5">
        <v>7</v>
      </c>
      <c r="B11" s="10" t="str">
        <f t="shared" si="4"/>
        <v>GENERALI T.U. S.A.</v>
      </c>
      <c r="C11" s="6">
        <f t="shared" si="5"/>
        <v>375.14780356461813</v>
      </c>
      <c r="D11" s="6">
        <f t="shared" si="6"/>
        <v>379.81382890219561</v>
      </c>
      <c r="E11" s="6">
        <f t="shared" si="7"/>
        <v>-1.228503277793763</v>
      </c>
      <c r="F11" s="6">
        <f t="shared" si="8"/>
        <v>200.44785970789636</v>
      </c>
      <c r="G11" s="6">
        <f t="shared" si="9"/>
        <v>193.29589229775743</v>
      </c>
      <c r="H11" s="7">
        <f t="shared" si="10"/>
        <v>3.7000100339027711</v>
      </c>
      <c r="I11" s="7">
        <f t="shared" si="11"/>
        <v>4.0566978631375648</v>
      </c>
      <c r="J11" s="7">
        <f t="shared" si="12"/>
        <v>3.7999350670143075</v>
      </c>
      <c r="L11" s="5">
        <v>7</v>
      </c>
      <c r="M11" s="10" t="s">
        <v>59</v>
      </c>
      <c r="N11" s="6">
        <v>1731.2320838899998</v>
      </c>
      <c r="O11" s="6">
        <v>1617.4371903799999</v>
      </c>
      <c r="P11" s="6">
        <f t="shared" si="13"/>
        <v>7.0355061814341582</v>
      </c>
      <c r="Q11" s="6">
        <v>925.02678298000001</v>
      </c>
      <c r="R11" s="6">
        <v>823.15055734999999</v>
      </c>
      <c r="S11" s="6">
        <f t="shared" si="14"/>
        <v>12.376378138887986</v>
      </c>
      <c r="T11" s="7">
        <f t="shared" si="2"/>
        <v>4.0566978631375648</v>
      </c>
      <c r="U11" s="7">
        <f t="shared" si="3"/>
        <v>3.7999350670143075</v>
      </c>
    </row>
    <row r="12" spans="1:21">
      <c r="A12" s="5">
        <v>8</v>
      </c>
      <c r="B12" s="10" t="str">
        <f t="shared" si="4"/>
        <v>INTERRISK TU S.A. VIG</v>
      </c>
      <c r="C12" s="6">
        <f t="shared" si="5"/>
        <v>290.91502772384501</v>
      </c>
      <c r="D12" s="6">
        <f t="shared" si="6"/>
        <v>318.78616782669951</v>
      </c>
      <c r="E12" s="6">
        <f t="shared" si="7"/>
        <v>-8.7428950549717683</v>
      </c>
      <c r="F12" s="6">
        <f t="shared" si="8"/>
        <v>158.83449572029124</v>
      </c>
      <c r="G12" s="6">
        <f t="shared" si="9"/>
        <v>155.05309223905132</v>
      </c>
      <c r="H12" s="7">
        <f t="shared" si="10"/>
        <v>2.4387797925435706</v>
      </c>
      <c r="I12" s="7">
        <f t="shared" si="11"/>
        <v>3.1458384138417301</v>
      </c>
      <c r="J12" s="7">
        <f t="shared" si="12"/>
        <v>3.1893697538741228</v>
      </c>
      <c r="L12" s="5">
        <v>8</v>
      </c>
      <c r="M12" s="10" t="s">
        <v>60</v>
      </c>
      <c r="N12" s="6">
        <v>1342.51466994</v>
      </c>
      <c r="O12" s="6">
        <v>1357.5508956899998</v>
      </c>
      <c r="P12" s="6">
        <f t="shared" si="13"/>
        <v>-1.107599412864559</v>
      </c>
      <c r="Q12" s="6">
        <v>732.98943084999996</v>
      </c>
      <c r="R12" s="6">
        <v>660.2935933</v>
      </c>
      <c r="S12" s="6">
        <f t="shared" si="14"/>
        <v>11.009623338412595</v>
      </c>
      <c r="T12" s="7">
        <f t="shared" si="2"/>
        <v>3.1458384138417301</v>
      </c>
      <c r="U12" s="7">
        <f t="shared" si="3"/>
        <v>3.1893697538741224</v>
      </c>
    </row>
    <row r="13" spans="1:21">
      <c r="A13" s="5">
        <v>9</v>
      </c>
      <c r="B13" s="10" t="str">
        <f t="shared" si="4"/>
        <v xml:space="preserve">UNIQA TU S.A. </v>
      </c>
      <c r="C13" s="6">
        <f t="shared" si="5"/>
        <v>251.04583733206206</v>
      </c>
      <c r="D13" s="6">
        <f t="shared" si="6"/>
        <v>272.29357147587177</v>
      </c>
      <c r="E13" s="6">
        <f t="shared" si="7"/>
        <v>-7.8032448686334419</v>
      </c>
      <c r="F13" s="6">
        <f t="shared" si="8"/>
        <v>144.19444772904569</v>
      </c>
      <c r="G13" s="6">
        <f t="shared" si="9"/>
        <v>163.13272249383587</v>
      </c>
      <c r="H13" s="7">
        <f t="shared" si="10"/>
        <v>-11.609120766991296</v>
      </c>
      <c r="I13" s="7">
        <f t="shared" si="11"/>
        <v>2.7147089818403729</v>
      </c>
      <c r="J13" s="7">
        <f t="shared" si="12"/>
        <v>2.7242238487324086</v>
      </c>
      <c r="L13" s="5">
        <v>9</v>
      </c>
      <c r="M13" s="10" t="s">
        <v>61</v>
      </c>
      <c r="N13" s="6">
        <v>1158.52633012</v>
      </c>
      <c r="O13" s="6">
        <v>1159.5621741299999</v>
      </c>
      <c r="P13" s="6">
        <f t="shared" si="13"/>
        <v>-8.9330614011885245E-2</v>
      </c>
      <c r="Q13" s="6">
        <v>665.42853737999997</v>
      </c>
      <c r="R13" s="6">
        <v>694.70069874000001</v>
      </c>
      <c r="S13" s="6">
        <f t="shared" si="14"/>
        <v>-4.2136363779526818</v>
      </c>
      <c r="T13" s="7">
        <f t="shared" si="2"/>
        <v>2.7147089818403733</v>
      </c>
      <c r="U13" s="7">
        <f t="shared" si="3"/>
        <v>2.7242238487324091</v>
      </c>
    </row>
    <row r="14" spans="1:21">
      <c r="A14" s="5">
        <v>10</v>
      </c>
      <c r="B14" s="10" t="str">
        <f t="shared" si="4"/>
        <v>LINK4 TU S.A.</v>
      </c>
      <c r="C14" s="6">
        <f t="shared" si="5"/>
        <v>235.12502132486782</v>
      </c>
      <c r="D14" s="6">
        <f t="shared" si="6"/>
        <v>239.66525690266528</v>
      </c>
      <c r="E14" s="6">
        <f t="shared" si="7"/>
        <v>-1.8944070727954454</v>
      </c>
      <c r="F14" s="6">
        <f t="shared" si="8"/>
        <v>131.17980870243565</v>
      </c>
      <c r="G14" s="6">
        <f t="shared" si="9"/>
        <v>134.59820992368208</v>
      </c>
      <c r="H14" s="7">
        <f t="shared" si="10"/>
        <v>-2.5397077889703468</v>
      </c>
      <c r="I14" s="7">
        <f t="shared" si="11"/>
        <v>2.5425476639222033</v>
      </c>
      <c r="J14" s="7">
        <f t="shared" si="12"/>
        <v>2.3977863488586788</v>
      </c>
      <c r="L14" s="5">
        <v>10</v>
      </c>
      <c r="M14" s="10" t="s">
        <v>62</v>
      </c>
      <c r="N14" s="6">
        <v>1085.05494841</v>
      </c>
      <c r="O14" s="6">
        <v>1020.61449652</v>
      </c>
      <c r="P14" s="6">
        <f t="shared" si="13"/>
        <v>6.313887575546218</v>
      </c>
      <c r="Q14" s="6">
        <v>605.36858119999999</v>
      </c>
      <c r="R14" s="6">
        <v>573.18647696000005</v>
      </c>
      <c r="S14" s="6">
        <f t="shared" si="14"/>
        <v>5.6145958660231514</v>
      </c>
      <c r="T14" s="7">
        <f t="shared" si="2"/>
        <v>2.5425476639222033</v>
      </c>
      <c r="U14" s="7">
        <f t="shared" si="3"/>
        <v>2.3977863488586788</v>
      </c>
    </row>
    <row r="15" spans="1:21">
      <c r="A15" s="5">
        <v>11</v>
      </c>
      <c r="B15" s="10" t="str">
        <f t="shared" si="4"/>
        <v>WIENER TU S.A. VIG</v>
      </c>
      <c r="C15" s="6">
        <f t="shared" si="5"/>
        <v>187.69529504853949</v>
      </c>
      <c r="D15" s="6">
        <f t="shared" si="6"/>
        <v>193.5367564471058</v>
      </c>
      <c r="E15" s="6">
        <f t="shared" si="7"/>
        <v>-3.0182697621900161</v>
      </c>
      <c r="F15" s="6">
        <f t="shared" si="8"/>
        <v>91.001822360665685</v>
      </c>
      <c r="G15" s="6">
        <f t="shared" si="9"/>
        <v>92.477671640248914</v>
      </c>
      <c r="H15" s="7">
        <f t="shared" si="10"/>
        <v>-1.5958979647806188</v>
      </c>
      <c r="I15" s="7">
        <f t="shared" si="11"/>
        <v>2.0296616296548082</v>
      </c>
      <c r="J15" s="7">
        <f t="shared" si="12"/>
        <v>1.9362831250911132</v>
      </c>
      <c r="L15" s="5">
        <v>11</v>
      </c>
      <c r="M15" s="10" t="s">
        <v>63</v>
      </c>
      <c r="N15" s="6">
        <v>866.17624759</v>
      </c>
      <c r="O15" s="6">
        <v>824.17627732999995</v>
      </c>
      <c r="P15" s="6">
        <f t="shared" si="13"/>
        <v>5.0959935896314619</v>
      </c>
      <c r="Q15" s="6">
        <v>419.95520983</v>
      </c>
      <c r="R15" s="6">
        <v>393.81616467999999</v>
      </c>
      <c r="S15" s="6">
        <f t="shared" si="14"/>
        <v>6.6373723311331361</v>
      </c>
      <c r="T15" s="7">
        <f t="shared" si="2"/>
        <v>2.0296616296548082</v>
      </c>
      <c r="U15" s="7">
        <f t="shared" si="3"/>
        <v>1.9362831250911132</v>
      </c>
    </row>
    <row r="16" spans="1:21">
      <c r="A16" s="5">
        <v>12</v>
      </c>
      <c r="B16" s="10" t="str">
        <f t="shared" si="4"/>
        <v>TUW PZUW</v>
      </c>
      <c r="C16" s="6">
        <f t="shared" si="5"/>
        <v>137.20925384415358</v>
      </c>
      <c r="D16" s="6">
        <f t="shared" si="6"/>
        <v>161.9902082188564</v>
      </c>
      <c r="E16" s="6">
        <f t="shared" si="7"/>
        <v>-15.297810063446917</v>
      </c>
      <c r="F16" s="6">
        <f t="shared" si="8"/>
        <v>46.897652901534194</v>
      </c>
      <c r="G16" s="6">
        <f t="shared" si="9"/>
        <v>44.721686798168371</v>
      </c>
      <c r="H16" s="7">
        <f t="shared" si="10"/>
        <v>4.8655725200753039</v>
      </c>
      <c r="I16" s="7">
        <f t="shared" si="11"/>
        <v>1.4837258317478108</v>
      </c>
      <c r="J16" s="7">
        <f t="shared" si="12"/>
        <v>1.6206684061582448</v>
      </c>
      <c r="L16" s="5">
        <v>12</v>
      </c>
      <c r="M16" s="10" t="s">
        <v>26</v>
      </c>
      <c r="N16" s="6">
        <v>633.19326463999994</v>
      </c>
      <c r="O16" s="6">
        <v>689.83530169999995</v>
      </c>
      <c r="P16" s="6">
        <f t="shared" si="13"/>
        <v>-8.210950776281507</v>
      </c>
      <c r="Q16" s="6">
        <v>216.42328860999999</v>
      </c>
      <c r="R16" s="6">
        <v>190.44730322999999</v>
      </c>
      <c r="S16" s="6">
        <f t="shared" si="14"/>
        <v>13.639460858434546</v>
      </c>
      <c r="T16" s="7">
        <f t="shared" si="2"/>
        <v>1.483725831747811</v>
      </c>
      <c r="U16" s="7">
        <f t="shared" si="3"/>
        <v>1.6206684061582453</v>
      </c>
    </row>
    <row r="17" spans="1:21">
      <c r="A17" s="5">
        <v>13</v>
      </c>
      <c r="B17" s="10" t="str">
        <f t="shared" si="4"/>
        <v>TUW TUW</v>
      </c>
      <c r="C17" s="6">
        <f t="shared" si="5"/>
        <v>134.84195239880387</v>
      </c>
      <c r="D17" s="6">
        <f t="shared" si="6"/>
        <v>138.17942043442528</v>
      </c>
      <c r="E17" s="6">
        <f t="shared" si="7"/>
        <v>-2.4153148313465636</v>
      </c>
      <c r="F17" s="6">
        <f t="shared" si="8"/>
        <v>76.572736023229609</v>
      </c>
      <c r="G17" s="6">
        <f t="shared" si="9"/>
        <v>87.66877673828813</v>
      </c>
      <c r="H17" s="7">
        <f t="shared" si="10"/>
        <v>-12.656776024356773</v>
      </c>
      <c r="I17" s="7">
        <f t="shared" si="11"/>
        <v>1.4581267835233465</v>
      </c>
      <c r="J17" s="7">
        <f t="shared" si="12"/>
        <v>1.382447887077054</v>
      </c>
      <c r="L17" s="5">
        <v>13</v>
      </c>
      <c r="M17" s="10" t="s">
        <v>1</v>
      </c>
      <c r="N17" s="6">
        <v>622.26864193000006</v>
      </c>
      <c r="O17" s="6">
        <v>588.43706192000002</v>
      </c>
      <c r="P17" s="6">
        <f t="shared" si="13"/>
        <v>5.7493965284259332</v>
      </c>
      <c r="Q17" s="6">
        <v>353.36786219999999</v>
      </c>
      <c r="R17" s="6">
        <v>373.33748573999998</v>
      </c>
      <c r="S17" s="6">
        <f t="shared" si="14"/>
        <v>-5.3489468116006975</v>
      </c>
      <c r="T17" s="7">
        <f t="shared" si="2"/>
        <v>1.4581267835233465</v>
      </c>
      <c r="U17" s="7">
        <f t="shared" si="3"/>
        <v>1.382447887077054</v>
      </c>
    </row>
    <row r="18" spans="1:21">
      <c r="A18" s="5">
        <v>14</v>
      </c>
      <c r="B18" s="10" t="str">
        <f t="shared" si="4"/>
        <v>PKO TU S.A.</v>
      </c>
      <c r="C18" s="6">
        <f t="shared" si="5"/>
        <v>112.21880803068389</v>
      </c>
      <c r="D18" s="6">
        <f t="shared" si="6"/>
        <v>158.21730172830812</v>
      </c>
      <c r="E18" s="6">
        <f t="shared" si="7"/>
        <v>-29.072985820863749</v>
      </c>
      <c r="F18" s="6">
        <f t="shared" si="8"/>
        <v>11.353301365172923</v>
      </c>
      <c r="G18" s="6">
        <f t="shared" si="9"/>
        <v>5.9251315815427974</v>
      </c>
      <c r="H18" s="7">
        <f t="shared" si="10"/>
        <v>91.612645372117242</v>
      </c>
      <c r="I18" s="7">
        <f t="shared" si="11"/>
        <v>1.2134891752431822</v>
      </c>
      <c r="J18" s="7">
        <f t="shared" si="12"/>
        <v>1.5829214928364237</v>
      </c>
      <c r="L18" s="5">
        <v>14</v>
      </c>
      <c r="M18" s="10" t="s">
        <v>64</v>
      </c>
      <c r="N18" s="6">
        <v>517.86735529999999</v>
      </c>
      <c r="O18" s="6">
        <v>673.76837941000008</v>
      </c>
      <c r="P18" s="6">
        <f t="shared" si="13"/>
        <v>-23.138667363184695</v>
      </c>
      <c r="Q18" s="6">
        <v>52.393215140000002</v>
      </c>
      <c r="R18" s="6">
        <v>25.23217284</v>
      </c>
      <c r="S18" s="6">
        <f t="shared" si="14"/>
        <v>107.64448417594147</v>
      </c>
      <c r="T18" s="7">
        <f t="shared" si="2"/>
        <v>1.2134891752431824</v>
      </c>
      <c r="U18" s="7">
        <f t="shared" si="3"/>
        <v>1.5829214928364235</v>
      </c>
    </row>
    <row r="19" spans="1:21">
      <c r="A19" s="5">
        <v>15</v>
      </c>
      <c r="B19" s="10" t="str">
        <f t="shared" si="4"/>
        <v>CONCORDIA POLSKA T.U. S.A.</v>
      </c>
      <c r="C19" s="6">
        <f t="shared" si="5"/>
        <v>111.30987335745863</v>
      </c>
      <c r="D19" s="6">
        <f t="shared" si="6"/>
        <v>99.109794876130096</v>
      </c>
      <c r="E19" s="6">
        <f t="shared" si="7"/>
        <v>12.309659702733228</v>
      </c>
      <c r="F19" s="6">
        <f t="shared" si="8"/>
        <v>52.634592123168936</v>
      </c>
      <c r="G19" s="6">
        <f t="shared" si="9"/>
        <v>46.425391522836676</v>
      </c>
      <c r="H19" s="7">
        <f t="shared" si="10"/>
        <v>13.374578860100613</v>
      </c>
      <c r="I19" s="7">
        <f t="shared" si="11"/>
        <v>1.2036603202916982</v>
      </c>
      <c r="J19" s="7">
        <f t="shared" si="12"/>
        <v>0.99156680556615873</v>
      </c>
      <c r="L19" s="5">
        <v>15</v>
      </c>
      <c r="M19" s="10" t="s">
        <v>65</v>
      </c>
      <c r="N19" s="6">
        <v>513.67280357000004</v>
      </c>
      <c r="O19" s="6">
        <v>422.05906147999997</v>
      </c>
      <c r="P19" s="6">
        <f t="shared" si="13"/>
        <v>21.7063796163375</v>
      </c>
      <c r="Q19" s="6">
        <v>242.89811573</v>
      </c>
      <c r="R19" s="6">
        <v>197.70252979999998</v>
      </c>
      <c r="S19" s="6">
        <f t="shared" si="14"/>
        <v>22.860398385251216</v>
      </c>
      <c r="T19" s="7">
        <f t="shared" si="2"/>
        <v>1.203660320291698</v>
      </c>
      <c r="U19" s="7">
        <f t="shared" si="3"/>
        <v>0.99156680556615873</v>
      </c>
    </row>
    <row r="20" spans="1:21">
      <c r="A20" s="5">
        <v>16</v>
      </c>
      <c r="B20" s="10" t="str">
        <f t="shared" si="4"/>
        <v>AVIVA TU OGÓLNYCH S.A.</v>
      </c>
      <c r="C20" s="6">
        <f t="shared" si="5"/>
        <v>107.78378482707809</v>
      </c>
      <c r="D20" s="6">
        <f t="shared" si="6"/>
        <v>107.20911832570155</v>
      </c>
      <c r="E20" s="6">
        <f t="shared" si="7"/>
        <v>0.53602390389099241</v>
      </c>
      <c r="F20" s="6">
        <f t="shared" si="8"/>
        <v>43.809355972089797</v>
      </c>
      <c r="G20" s="6">
        <f t="shared" si="9"/>
        <v>48.720939523306335</v>
      </c>
      <c r="H20" s="7">
        <f t="shared" si="10"/>
        <v>-10.081052621875273</v>
      </c>
      <c r="I20" s="7">
        <f t="shared" si="11"/>
        <v>1.1655306133588286</v>
      </c>
      <c r="J20" s="7">
        <f t="shared" si="12"/>
        <v>1.0725983553759029</v>
      </c>
      <c r="L20" s="5">
        <v>16</v>
      </c>
      <c r="M20" s="10" t="s">
        <v>66</v>
      </c>
      <c r="N20" s="6">
        <v>497.40061021999998</v>
      </c>
      <c r="O20" s="6">
        <v>456.55003039000002</v>
      </c>
      <c r="P20" s="6">
        <f t="shared" si="13"/>
        <v>8.9476677496010666</v>
      </c>
      <c r="Q20" s="6">
        <v>202.17141594</v>
      </c>
      <c r="R20" s="6">
        <v>207.47812096000001</v>
      </c>
      <c r="S20" s="6">
        <f t="shared" si="14"/>
        <v>-2.5577178911424028</v>
      </c>
      <c r="T20" s="7">
        <f t="shared" si="2"/>
        <v>1.1655306133588286</v>
      </c>
      <c r="U20" s="7">
        <f t="shared" si="3"/>
        <v>1.0725983553759029</v>
      </c>
    </row>
    <row r="21" spans="1:21">
      <c r="A21" s="5">
        <v>17</v>
      </c>
      <c r="B21" s="10" t="str">
        <f t="shared" si="4"/>
        <v>PTR S.A.</v>
      </c>
      <c r="C21" s="6">
        <f t="shared" si="5"/>
        <v>97.165336346103842</v>
      </c>
      <c r="D21" s="6">
        <f t="shared" si="6"/>
        <v>81.084048479511566</v>
      </c>
      <c r="E21" s="6">
        <f t="shared" si="7"/>
        <v>19.832862527400479</v>
      </c>
      <c r="F21" s="6">
        <f t="shared" si="8"/>
        <v>59.363769318280326</v>
      </c>
      <c r="G21" s="6">
        <f t="shared" si="9"/>
        <v>59.011891511095463</v>
      </c>
      <c r="H21" s="7">
        <f t="shared" si="10"/>
        <v>0.5962828815929555</v>
      </c>
      <c r="I21" s="7">
        <f t="shared" si="11"/>
        <v>1.0507069709083008</v>
      </c>
      <c r="J21" s="7">
        <f t="shared" si="12"/>
        <v>0.81122406754738097</v>
      </c>
      <c r="L21" s="5">
        <v>17</v>
      </c>
      <c r="M21" s="10" t="s">
        <v>67</v>
      </c>
      <c r="N21" s="6">
        <v>448.39859417000002</v>
      </c>
      <c r="O21" s="6">
        <v>345.29642044999997</v>
      </c>
      <c r="P21" s="6">
        <f t="shared" si="13"/>
        <v>29.859033460478514</v>
      </c>
      <c r="Q21" s="6">
        <v>273.95192265000003</v>
      </c>
      <c r="R21" s="6">
        <v>251.30214000000001</v>
      </c>
      <c r="S21" s="6">
        <f t="shared" si="14"/>
        <v>9.0129684729306376</v>
      </c>
      <c r="T21" s="7">
        <f t="shared" si="2"/>
        <v>1.0507069709083008</v>
      </c>
      <c r="U21" s="7">
        <f t="shared" si="3"/>
        <v>0.81122406754738108</v>
      </c>
    </row>
    <row r="22" spans="1:21">
      <c r="A22" s="5">
        <v>18</v>
      </c>
      <c r="B22" s="10" t="str">
        <f t="shared" si="4"/>
        <v>TUZ TUW</v>
      </c>
      <c r="C22" s="6">
        <f t="shared" si="5"/>
        <v>75.344100799601293</v>
      </c>
      <c r="D22" s="6">
        <f t="shared" si="6"/>
        <v>60.225864597863101</v>
      </c>
      <c r="E22" s="6">
        <f t="shared" si="7"/>
        <v>25.102563994198945</v>
      </c>
      <c r="F22" s="6">
        <f t="shared" si="8"/>
        <v>36.698226761723149</v>
      </c>
      <c r="G22" s="6">
        <f t="shared" si="9"/>
        <v>32.018059016085481</v>
      </c>
      <c r="H22" s="7">
        <f t="shared" si="10"/>
        <v>14.617275029964844</v>
      </c>
      <c r="I22" s="7">
        <f t="shared" si="11"/>
        <v>0.81474088295206226</v>
      </c>
      <c r="J22" s="7">
        <f t="shared" si="12"/>
        <v>0.60254355532064352</v>
      </c>
      <c r="L22" s="5">
        <v>18</v>
      </c>
      <c r="M22" s="10" t="s">
        <v>21</v>
      </c>
      <c r="N22" s="6">
        <v>347.69795637000004</v>
      </c>
      <c r="O22" s="6">
        <v>256.47184439</v>
      </c>
      <c r="P22" s="6">
        <f t="shared" si="13"/>
        <v>35.569640089334115</v>
      </c>
      <c r="Q22" s="6">
        <v>169.35497685999999</v>
      </c>
      <c r="R22" s="6">
        <v>136.34890432</v>
      </c>
      <c r="S22" s="6">
        <f t="shared" si="14"/>
        <v>24.207068406312501</v>
      </c>
      <c r="T22" s="7">
        <f t="shared" si="2"/>
        <v>0.81474088295206237</v>
      </c>
      <c r="U22" s="7">
        <f t="shared" si="3"/>
        <v>0.60254355532064352</v>
      </c>
    </row>
    <row r="23" spans="1:21">
      <c r="A23" s="5">
        <v>19</v>
      </c>
      <c r="B23" s="10" t="str">
        <f t="shared" si="4"/>
        <v>TU EULER HERMES S.A.</v>
      </c>
      <c r="C23" s="6">
        <f t="shared" si="5"/>
        <v>68.491819773337966</v>
      </c>
      <c r="D23" s="6">
        <f t="shared" si="6"/>
        <v>82.511138809439956</v>
      </c>
      <c r="E23" s="6">
        <f t="shared" si="7"/>
        <v>-16.990819952782019</v>
      </c>
      <c r="F23" s="6">
        <f t="shared" si="8"/>
        <v>40.04499269740834</v>
      </c>
      <c r="G23" s="6">
        <f t="shared" si="9"/>
        <v>33.552233685570044</v>
      </c>
      <c r="H23" s="7">
        <f t="shared" si="10"/>
        <v>19.351197516935102</v>
      </c>
      <c r="I23" s="7">
        <f t="shared" si="11"/>
        <v>0.74064306461824803</v>
      </c>
      <c r="J23" s="7">
        <f t="shared" si="12"/>
        <v>0.82550172195550509</v>
      </c>
      <c r="L23" s="5">
        <v>19</v>
      </c>
      <c r="M23" s="10" t="s">
        <v>68</v>
      </c>
      <c r="N23" s="6">
        <v>316.07604989000004</v>
      </c>
      <c r="O23" s="6">
        <v>351.37368462000001</v>
      </c>
      <c r="P23" s="6">
        <f t="shared" si="13"/>
        <v>-10.045611346271784</v>
      </c>
      <c r="Q23" s="6">
        <v>184.79963229999998</v>
      </c>
      <c r="R23" s="6">
        <v>142.88218715000002</v>
      </c>
      <c r="S23" s="6">
        <f t="shared" si="14"/>
        <v>29.337068522050515</v>
      </c>
      <c r="T23" s="7">
        <f t="shared" si="2"/>
        <v>0.74064306461824803</v>
      </c>
      <c r="U23" s="7">
        <f t="shared" si="3"/>
        <v>0.82550172195550497</v>
      </c>
    </row>
    <row r="24" spans="1:21">
      <c r="A24" s="5">
        <v>20</v>
      </c>
      <c r="B24" s="10" t="str">
        <f t="shared" si="4"/>
        <v>T.U.W. POCZTOWE</v>
      </c>
      <c r="C24" s="6">
        <f t="shared" si="5"/>
        <v>66.006114652856027</v>
      </c>
      <c r="D24" s="6">
        <f t="shared" si="6"/>
        <v>61.936511461782324</v>
      </c>
      <c r="E24" s="6">
        <f t="shared" si="7"/>
        <v>6.5706044706519151</v>
      </c>
      <c r="F24" s="6">
        <f t="shared" si="8"/>
        <v>29.646865311606142</v>
      </c>
      <c r="G24" s="6">
        <f t="shared" si="9"/>
        <v>27.170158933896914</v>
      </c>
      <c r="H24" s="7">
        <f t="shared" si="10"/>
        <v>9.1155387928899501</v>
      </c>
      <c r="I24" s="7">
        <f t="shared" si="11"/>
        <v>0.7137636465466658</v>
      </c>
      <c r="J24" s="7">
        <f t="shared" si="12"/>
        <v>0.61965811648413016</v>
      </c>
      <c r="L24" s="5">
        <v>20</v>
      </c>
      <c r="M24" s="10" t="s">
        <v>0</v>
      </c>
      <c r="N24" s="6">
        <v>304.60501789999995</v>
      </c>
      <c r="O24" s="6">
        <v>263.75663406000001</v>
      </c>
      <c r="P24" s="6">
        <f t="shared" si="13"/>
        <v>15.487149350983771</v>
      </c>
      <c r="Q24" s="6">
        <v>136.81435404000001</v>
      </c>
      <c r="R24" s="6">
        <v>115.70412182</v>
      </c>
      <c r="S24" s="6">
        <f t="shared" si="14"/>
        <v>18.245013131719759</v>
      </c>
      <c r="T24" s="7">
        <f t="shared" si="2"/>
        <v>0.7137636465466658</v>
      </c>
      <c r="U24" s="7">
        <f t="shared" si="3"/>
        <v>0.61965811648413027</v>
      </c>
    </row>
    <row r="25" spans="1:21">
      <c r="A25" s="5">
        <v>21</v>
      </c>
      <c r="B25" s="10" t="str">
        <f t="shared" si="4"/>
        <v>SALTUS TUW</v>
      </c>
      <c r="C25" s="6">
        <f t="shared" si="5"/>
        <v>49.229034705729397</v>
      </c>
      <c r="D25" s="6">
        <f t="shared" si="6"/>
        <v>54.342320058706122</v>
      </c>
      <c r="E25" s="6">
        <f t="shared" si="7"/>
        <v>-9.4093983242762391</v>
      </c>
      <c r="F25" s="6">
        <f t="shared" si="8"/>
        <v>5.1107534519372448</v>
      </c>
      <c r="G25" s="6">
        <f t="shared" si="9"/>
        <v>6.3201438252905966</v>
      </c>
      <c r="H25" s="7">
        <f t="shared" si="10"/>
        <v>-19.135488159523717</v>
      </c>
      <c r="I25" s="7">
        <f t="shared" si="11"/>
        <v>0.53234303385880932</v>
      </c>
      <c r="J25" s="7">
        <f t="shared" si="12"/>
        <v>0.54368027675781838</v>
      </c>
      <c r="L25" s="5">
        <v>21</v>
      </c>
      <c r="M25" s="10" t="s">
        <v>24</v>
      </c>
      <c r="N25" s="6">
        <v>227.18214936000001</v>
      </c>
      <c r="O25" s="6">
        <v>231.41676996999999</v>
      </c>
      <c r="P25" s="6">
        <f t="shared" si="13"/>
        <v>-1.8298676498461788</v>
      </c>
      <c r="Q25" s="6">
        <v>23.585105029999998</v>
      </c>
      <c r="R25" s="6">
        <v>26.914332480000002</v>
      </c>
      <c r="S25" s="6">
        <f t="shared" si="14"/>
        <v>-12.369719562890694</v>
      </c>
      <c r="T25" s="7">
        <f t="shared" si="2"/>
        <v>0.53234303385880921</v>
      </c>
      <c r="U25" s="7">
        <f t="shared" si="3"/>
        <v>0.54368027675781838</v>
      </c>
    </row>
    <row r="26" spans="1:21">
      <c r="A26" s="5">
        <v>22</v>
      </c>
      <c r="B26" s="10" t="str">
        <f t="shared" si="4"/>
        <v>TU EUROPA S.A.</v>
      </c>
      <c r="C26" s="6">
        <f t="shared" si="5"/>
        <v>49.031715138250846</v>
      </c>
      <c r="D26" s="6">
        <f t="shared" si="6"/>
        <v>79.186073154866747</v>
      </c>
      <c r="E26" s="6">
        <f t="shared" si="7"/>
        <v>-38.080380571015375</v>
      </c>
      <c r="F26" s="6">
        <f t="shared" si="8"/>
        <v>15.622196790760166</v>
      </c>
      <c r="G26" s="6">
        <f t="shared" si="9"/>
        <v>20.761935007631799</v>
      </c>
      <c r="H26" s="7">
        <f t="shared" si="10"/>
        <v>-24.755583788227526</v>
      </c>
      <c r="I26" s="7">
        <f t="shared" si="11"/>
        <v>0.53020929920772097</v>
      </c>
      <c r="J26" s="7">
        <f t="shared" si="12"/>
        <v>0.79223533558548365</v>
      </c>
      <c r="L26" s="5">
        <v>22</v>
      </c>
      <c r="M26" s="10" t="s">
        <v>69</v>
      </c>
      <c r="N26" s="6">
        <v>226.27155901999998</v>
      </c>
      <c r="O26" s="6">
        <v>337.21389253000001</v>
      </c>
      <c r="P26" s="6">
        <f t="shared" si="13"/>
        <v>-32.899692440794126</v>
      </c>
      <c r="Q26" s="6">
        <v>72.093313750000007</v>
      </c>
      <c r="R26" s="6">
        <v>88.414700230000008</v>
      </c>
      <c r="S26" s="6">
        <f t="shared" si="14"/>
        <v>-18.460037117743894</v>
      </c>
      <c r="T26" s="7">
        <f t="shared" si="2"/>
        <v>0.53020929920772097</v>
      </c>
      <c r="U26" s="7">
        <f t="shared" si="3"/>
        <v>0.79223533558548376</v>
      </c>
    </row>
    <row r="27" spans="1:21">
      <c r="A27" s="5">
        <v>23</v>
      </c>
      <c r="B27" s="10" t="str">
        <f t="shared" si="4"/>
        <v>POLSKI GAZ TUW</v>
      </c>
      <c r="C27" s="6">
        <f t="shared" si="5"/>
        <v>31.210359460865046</v>
      </c>
      <c r="D27" s="6">
        <f t="shared" si="6"/>
        <v>27.259804971234004</v>
      </c>
      <c r="E27" s="6">
        <f t="shared" si="7"/>
        <v>14.492233138864634</v>
      </c>
      <c r="F27" s="6">
        <f t="shared" si="8"/>
        <v>7.0777340989858724</v>
      </c>
      <c r="G27" s="6">
        <f t="shared" si="9"/>
        <v>8.482772027709288</v>
      </c>
      <c r="H27" s="7">
        <f t="shared" si="10"/>
        <v>-16.563429078770568</v>
      </c>
      <c r="I27" s="7">
        <f t="shared" si="11"/>
        <v>0.33749630766754074</v>
      </c>
      <c r="J27" s="7">
        <f t="shared" si="12"/>
        <v>0.27272700714864423</v>
      </c>
      <c r="L27" s="5">
        <v>23</v>
      </c>
      <c r="M27" s="10" t="s">
        <v>23</v>
      </c>
      <c r="N27" s="6">
        <v>144.02956684</v>
      </c>
      <c r="O27" s="6">
        <v>116.08587946999999</v>
      </c>
      <c r="P27" s="6">
        <f t="shared" si="13"/>
        <v>24.071564515494316</v>
      </c>
      <c r="Q27" s="6">
        <v>32.662327320000003</v>
      </c>
      <c r="R27" s="6">
        <v>36.123884680000003</v>
      </c>
      <c r="S27" s="6">
        <f t="shared" si="14"/>
        <v>-9.5824615504779587</v>
      </c>
      <c r="T27" s="7">
        <f t="shared" si="2"/>
        <v>0.33749630766754074</v>
      </c>
      <c r="U27" s="7">
        <f t="shared" si="3"/>
        <v>0.27272700714864423</v>
      </c>
    </row>
    <row r="28" spans="1:21">
      <c r="A28" s="5">
        <v>24</v>
      </c>
      <c r="B28" s="10" t="str">
        <f t="shared" si="4"/>
        <v>TU INTER POLSKA S.A.</v>
      </c>
      <c r="C28" s="6">
        <f t="shared" si="5"/>
        <v>31.194095689954061</v>
      </c>
      <c r="D28" s="6">
        <f t="shared" si="6"/>
        <v>32.596930449688863</v>
      </c>
      <c r="E28" s="6">
        <f t="shared" si="7"/>
        <v>-4.303579325973601</v>
      </c>
      <c r="F28" s="6">
        <f t="shared" si="8"/>
        <v>8.5797514518505675</v>
      </c>
      <c r="G28" s="6">
        <f t="shared" si="9"/>
        <v>9.4950232476224024</v>
      </c>
      <c r="H28" s="7">
        <f t="shared" si="10"/>
        <v>-9.6394897821974581</v>
      </c>
      <c r="I28" s="7">
        <f t="shared" si="11"/>
        <v>0.33732043777286391</v>
      </c>
      <c r="J28" s="7">
        <f t="shared" si="12"/>
        <v>0.32612351017028263</v>
      </c>
      <c r="L28" s="5">
        <v>24</v>
      </c>
      <c r="M28" s="10" t="s">
        <v>70</v>
      </c>
      <c r="N28" s="6">
        <v>143.95451279</v>
      </c>
      <c r="O28" s="6">
        <v>138.81402832000001</v>
      </c>
      <c r="P28" s="6">
        <f t="shared" si="13"/>
        <v>3.7031447989895696</v>
      </c>
      <c r="Q28" s="6">
        <v>39.593837000000001</v>
      </c>
      <c r="R28" s="6">
        <v>40.434556499999999</v>
      </c>
      <c r="S28" s="6">
        <f t="shared" si="14"/>
        <v>-2.0792103902512196</v>
      </c>
      <c r="T28" s="7">
        <f t="shared" si="2"/>
        <v>0.33732043777286391</v>
      </c>
      <c r="U28" s="7">
        <f t="shared" si="3"/>
        <v>0.32612351017028257</v>
      </c>
    </row>
    <row r="29" spans="1:21">
      <c r="A29" s="5">
        <v>25</v>
      </c>
      <c r="B29" s="10" t="str">
        <f t="shared" si="4"/>
        <v>KUKE S.A.</v>
      </c>
      <c r="C29" s="6">
        <f t="shared" si="5"/>
        <v>26.799281581000262</v>
      </c>
      <c r="D29" s="6">
        <f t="shared" si="6"/>
        <v>23.321029717036517</v>
      </c>
      <c r="E29" s="6">
        <f t="shared" si="7"/>
        <v>14.914658169758297</v>
      </c>
      <c r="F29" s="6">
        <f t="shared" si="8"/>
        <v>5.5334589646355212</v>
      </c>
      <c r="G29" s="6">
        <f t="shared" si="9"/>
        <v>13.075519847364095</v>
      </c>
      <c r="H29" s="7">
        <f t="shared" si="10"/>
        <v>-57.680772701736863</v>
      </c>
      <c r="I29" s="7">
        <f t="shared" si="11"/>
        <v>0.2897966809088342</v>
      </c>
      <c r="J29" s="7">
        <f t="shared" si="12"/>
        <v>0.2333206215181533</v>
      </c>
      <c r="L29" s="5">
        <v>25</v>
      </c>
      <c r="M29" s="10" t="s">
        <v>71</v>
      </c>
      <c r="N29" s="6">
        <v>123.67332464</v>
      </c>
      <c r="O29" s="6">
        <v>99.312605050000002</v>
      </c>
      <c r="P29" s="6">
        <f t="shared" si="13"/>
        <v>24.529332986215934</v>
      </c>
      <c r="Q29" s="6">
        <v>25.535806430000001</v>
      </c>
      <c r="R29" s="6">
        <v>55.682101269999997</v>
      </c>
      <c r="S29" s="6">
        <f t="shared" si="14"/>
        <v>-54.14000936103681</v>
      </c>
      <c r="T29" s="7">
        <f t="shared" si="2"/>
        <v>0.2897966809088342</v>
      </c>
      <c r="U29" s="7">
        <f t="shared" si="3"/>
        <v>0.2333206215181533</v>
      </c>
    </row>
    <row r="30" spans="1:21">
      <c r="A30" s="5">
        <v>26</v>
      </c>
      <c r="B30" s="10" t="str">
        <f t="shared" si="4"/>
        <v>SANTANDER AVIVA TU S.A.</v>
      </c>
      <c r="C30" s="6">
        <f t="shared" si="5"/>
        <v>25.24154389355985</v>
      </c>
      <c r="D30" s="6">
        <f t="shared" si="6"/>
        <v>28.786036233415526</v>
      </c>
      <c r="E30" s="6">
        <f t="shared" si="7"/>
        <v>-12.313235178037957</v>
      </c>
      <c r="F30" s="6">
        <f t="shared" si="8"/>
        <v>3.4749180939585682</v>
      </c>
      <c r="G30" s="6">
        <f t="shared" si="9"/>
        <v>4.0138026276858056</v>
      </c>
      <c r="H30" s="7">
        <f t="shared" si="10"/>
        <v>-13.425785563301005</v>
      </c>
      <c r="I30" s="7">
        <f t="shared" si="11"/>
        <v>0.27295193041869864</v>
      </c>
      <c r="J30" s="7">
        <f t="shared" si="12"/>
        <v>0.28799653988340546</v>
      </c>
      <c r="L30" s="5">
        <v>26</v>
      </c>
      <c r="M30" s="10" t="s">
        <v>72</v>
      </c>
      <c r="N30" s="6">
        <v>116.48467676</v>
      </c>
      <c r="O30" s="6">
        <v>122.58533530000001</v>
      </c>
      <c r="P30" s="6">
        <f t="shared" si="13"/>
        <v>-4.9766626041116808</v>
      </c>
      <c r="Q30" s="6">
        <v>16.03605202</v>
      </c>
      <c r="R30" s="6">
        <v>17.092778490000001</v>
      </c>
      <c r="S30" s="6">
        <f t="shared" si="14"/>
        <v>-6.1822978085056803</v>
      </c>
      <c r="T30" s="7">
        <f t="shared" si="2"/>
        <v>0.2729519304186987</v>
      </c>
      <c r="U30" s="7">
        <f t="shared" si="3"/>
        <v>0.28799653988340546</v>
      </c>
    </row>
    <row r="31" spans="1:21">
      <c r="A31" s="5">
        <v>27</v>
      </c>
      <c r="B31" s="10" t="str">
        <f t="shared" si="4"/>
        <v>TU ZDROWIE S.A.</v>
      </c>
      <c r="C31" s="6">
        <f t="shared" si="5"/>
        <v>16.63594290976857</v>
      </c>
      <c r="D31" s="6">
        <f t="shared" si="6"/>
        <v>14.851261110719737</v>
      </c>
      <c r="E31" s="6">
        <f t="shared" si="7"/>
        <v>12.017038726500047</v>
      </c>
      <c r="F31" s="6">
        <f t="shared" si="8"/>
        <v>10.36052912152206</v>
      </c>
      <c r="G31" s="6">
        <f t="shared" si="9"/>
        <v>11.468514824468711</v>
      </c>
      <c r="H31" s="7">
        <f t="shared" si="10"/>
        <v>-9.6611088698486327</v>
      </c>
      <c r="I31" s="7">
        <f t="shared" si="11"/>
        <v>0.1798944133807576</v>
      </c>
      <c r="J31" s="7">
        <f t="shared" si="12"/>
        <v>0.14858286768316126</v>
      </c>
      <c r="L31" s="5">
        <v>27</v>
      </c>
      <c r="M31" s="10" t="s">
        <v>73</v>
      </c>
      <c r="N31" s="6">
        <v>76.771549339999993</v>
      </c>
      <c r="O31" s="6">
        <v>63.244095439999995</v>
      </c>
      <c r="P31" s="6">
        <f t="shared" si="13"/>
        <v>21.389275640496052</v>
      </c>
      <c r="Q31" s="6">
        <v>47.81176979</v>
      </c>
      <c r="R31" s="6">
        <v>48.838670380000003</v>
      </c>
      <c r="S31" s="6">
        <f t="shared" si="14"/>
        <v>-2.1026383028243316</v>
      </c>
      <c r="T31" s="7">
        <f t="shared" si="2"/>
        <v>0.17989441338075762</v>
      </c>
      <c r="U31" s="7">
        <f t="shared" si="3"/>
        <v>0.14858286768316126</v>
      </c>
    </row>
    <row r="32" spans="1:21">
      <c r="A32" s="5">
        <v>28</v>
      </c>
      <c r="B32" s="10" t="str">
        <f t="shared" si="4"/>
        <v>TUW- CUPRUM</v>
      </c>
      <c r="C32" s="6">
        <f t="shared" si="5"/>
        <v>14.630024469099419</v>
      </c>
      <c r="D32" s="6">
        <f t="shared" si="6"/>
        <v>15.045171525184923</v>
      </c>
      <c r="E32" s="6">
        <f t="shared" si="7"/>
        <v>-2.7593374750867241</v>
      </c>
      <c r="F32" s="6">
        <f t="shared" si="8"/>
        <v>4.3648108217040829</v>
      </c>
      <c r="G32" s="6">
        <f t="shared" si="9"/>
        <v>6.2265111330280618</v>
      </c>
      <c r="H32" s="7">
        <f t="shared" si="10"/>
        <v>-29.899574120228081</v>
      </c>
      <c r="I32" s="7">
        <f t="shared" si="11"/>
        <v>0.15820321600582979</v>
      </c>
      <c r="J32" s="7">
        <f t="shared" si="12"/>
        <v>0.15052288915609</v>
      </c>
      <c r="L32" s="5">
        <v>28</v>
      </c>
      <c r="M32" s="14" t="s">
        <v>22</v>
      </c>
      <c r="N32" s="6">
        <v>67.514636920000001</v>
      </c>
      <c r="O32" s="6">
        <v>64.069862939999993</v>
      </c>
      <c r="P32" s="6">
        <f t="shared" si="13"/>
        <v>5.3765902125090577</v>
      </c>
      <c r="Q32" s="6">
        <v>20.142728980000001</v>
      </c>
      <c r="R32" s="6">
        <v>26.515597660000001</v>
      </c>
      <c r="S32" s="6">
        <f t="shared" si="14"/>
        <v>-24.034414617829881</v>
      </c>
      <c r="T32" s="7">
        <f t="shared" si="2"/>
        <v>0.15820321600582982</v>
      </c>
      <c r="U32" s="7">
        <f t="shared" si="3"/>
        <v>0.15052288915609002</v>
      </c>
    </row>
    <row r="33" spans="1:21">
      <c r="A33" s="5">
        <v>29</v>
      </c>
      <c r="B33" s="10" t="str">
        <f t="shared" si="4"/>
        <v>CREDIT AGRICOLE TU S.A.</v>
      </c>
      <c r="C33" s="6">
        <f t="shared" si="5"/>
        <v>12.710676124642454</v>
      </c>
      <c r="D33" s="6">
        <f t="shared" si="6"/>
        <v>11.444335096865094</v>
      </c>
      <c r="E33" s="6">
        <f t="shared" si="7"/>
        <v>11.065221500934939</v>
      </c>
      <c r="F33" s="6">
        <f t="shared" si="8"/>
        <v>1.0181641631273297</v>
      </c>
      <c r="G33" s="6">
        <f t="shared" si="9"/>
        <v>0.80347148056827522</v>
      </c>
      <c r="H33" s="7">
        <f t="shared" si="10"/>
        <v>26.720635112923702</v>
      </c>
      <c r="I33" s="7">
        <f t="shared" si="11"/>
        <v>0.13744815292511517</v>
      </c>
      <c r="J33" s="7">
        <f t="shared" si="12"/>
        <v>0.11449749046509472</v>
      </c>
      <c r="L33" s="5">
        <v>29</v>
      </c>
      <c r="M33" s="14" t="s">
        <v>74</v>
      </c>
      <c r="N33" s="6">
        <v>58.657228179999997</v>
      </c>
      <c r="O33" s="6">
        <v>48.73570101</v>
      </c>
      <c r="P33" s="6">
        <f t="shared" si="13"/>
        <v>20.357821811087135</v>
      </c>
      <c r="Q33" s="6">
        <v>4.6986239800000007</v>
      </c>
      <c r="R33" s="6">
        <v>3.4215833</v>
      </c>
      <c r="S33" s="6">
        <f t="shared" si="14"/>
        <v>37.323091914786971</v>
      </c>
      <c r="T33" s="7">
        <f t="shared" si="2"/>
        <v>0.13744815292511517</v>
      </c>
      <c r="U33" s="7">
        <f t="shared" si="3"/>
        <v>0.11449749046509472</v>
      </c>
    </row>
    <row r="34" spans="1:21">
      <c r="A34" s="5">
        <v>30</v>
      </c>
      <c r="B34" s="10" t="str">
        <f t="shared" si="4"/>
        <v>SIGNAL IDUNA POLSKA TU S.A.</v>
      </c>
      <c r="C34" s="6">
        <f t="shared" si="5"/>
        <v>10.178023682499784</v>
      </c>
      <c r="D34" s="6">
        <f t="shared" si="6"/>
        <v>14.347170252436305</v>
      </c>
      <c r="E34" s="6">
        <f t="shared" si="7"/>
        <v>-29.05901649301579</v>
      </c>
      <c r="F34" s="6">
        <f t="shared" si="8"/>
        <v>5.8880472848227443</v>
      </c>
      <c r="G34" s="6">
        <f t="shared" si="9"/>
        <v>7.1111117787953502</v>
      </c>
      <c r="H34" s="7">
        <f t="shared" si="10"/>
        <v>-17.199342831590229</v>
      </c>
      <c r="I34" s="7">
        <f t="shared" si="11"/>
        <v>0.11006106534926961</v>
      </c>
      <c r="J34" s="7">
        <f t="shared" si="12"/>
        <v>0.14353957440737639</v>
      </c>
      <c r="L34" s="5">
        <v>30</v>
      </c>
      <c r="M34" s="14" t="s">
        <v>75</v>
      </c>
      <c r="N34" s="6">
        <v>46.969543690000002</v>
      </c>
      <c r="O34" s="6">
        <v>61.097424519999997</v>
      </c>
      <c r="P34" s="6">
        <f t="shared" si="13"/>
        <v>-23.123529250198246</v>
      </c>
      <c r="Q34" s="6">
        <v>27.172160609999999</v>
      </c>
      <c r="R34" s="6">
        <v>30.282669509999998</v>
      </c>
      <c r="S34" s="6">
        <f t="shared" si="14"/>
        <v>-10.27158090858812</v>
      </c>
      <c r="T34" s="7">
        <f t="shared" si="2"/>
        <v>0.11006106534926961</v>
      </c>
      <c r="U34" s="7">
        <f t="shared" si="3"/>
        <v>0.14353957440737639</v>
      </c>
    </row>
    <row r="35" spans="1:21">
      <c r="A35" s="5">
        <v>31</v>
      </c>
      <c r="B35" s="10" t="str">
        <f t="shared" si="4"/>
        <v>NATIONALE-NEDERLANDEN TU S.A.</v>
      </c>
      <c r="C35" s="6">
        <f t="shared" si="5"/>
        <v>9.4608287899800629</v>
      </c>
      <c r="D35" s="6">
        <f t="shared" si="6"/>
        <v>11.199913208876366</v>
      </c>
      <c r="E35" s="6">
        <f t="shared" si="7"/>
        <v>-15.527659781488396</v>
      </c>
      <c r="F35" s="6">
        <f t="shared" si="8"/>
        <v>1.5500536187917138</v>
      </c>
      <c r="G35" s="6">
        <f t="shared" si="9"/>
        <v>0.60949332628859931</v>
      </c>
      <c r="H35" s="7">
        <f t="shared" si="10"/>
        <v>154.31839069190278</v>
      </c>
      <c r="I35" s="7">
        <f t="shared" si="11"/>
        <v>0.10230560747295345</v>
      </c>
      <c r="J35" s="7">
        <f t="shared" si="12"/>
        <v>0.11205211530327197</v>
      </c>
      <c r="L35" s="5">
        <v>31</v>
      </c>
      <c r="M35" s="14" t="s">
        <v>76</v>
      </c>
      <c r="N35" s="6">
        <v>43.659832699999995</v>
      </c>
      <c r="O35" s="6">
        <v>47.694830400000001</v>
      </c>
      <c r="P35" s="6">
        <f t="shared" si="13"/>
        <v>-8.4600315509246542</v>
      </c>
      <c r="Q35" s="6">
        <v>7.15318744</v>
      </c>
      <c r="R35" s="6">
        <v>2.5955273299999999</v>
      </c>
      <c r="S35" s="6">
        <f t="shared" si="14"/>
        <v>175.59669117412068</v>
      </c>
      <c r="T35" s="7">
        <f t="shared" si="2"/>
        <v>0.10230560747295346</v>
      </c>
      <c r="U35" s="7">
        <f t="shared" si="3"/>
        <v>0.112052115303272</v>
      </c>
    </row>
    <row r="36" spans="1:21">
      <c r="A36" s="5">
        <v>32</v>
      </c>
      <c r="B36" s="10" t="str">
        <f t="shared" si="4"/>
        <v>D.A.S. TU OCHRONY PRAWNEJ S.A.</v>
      </c>
      <c r="C36" s="6">
        <f t="shared" si="5"/>
        <v>2.0595155846407214</v>
      </c>
      <c r="D36" s="6">
        <f t="shared" si="6"/>
        <v>2.4138256968416107</v>
      </c>
      <c r="E36" s="6">
        <f t="shared" si="7"/>
        <v>-14.678363589570239</v>
      </c>
      <c r="F36" s="6">
        <f t="shared" si="8"/>
        <v>1.0814436985351479</v>
      </c>
      <c r="G36" s="6">
        <f t="shared" si="9"/>
        <v>1.1945956463543501</v>
      </c>
      <c r="H36" s="7">
        <f t="shared" si="10"/>
        <v>-9.4719872924799091</v>
      </c>
      <c r="I36" s="7">
        <f t="shared" si="11"/>
        <v>2.2270775390189457E-2</v>
      </c>
      <c r="J36" s="7">
        <f t="shared" si="12"/>
        <v>2.4149676007322599E-2</v>
      </c>
      <c r="L36" s="5">
        <v>32</v>
      </c>
      <c r="M36" s="14" t="s">
        <v>77</v>
      </c>
      <c r="N36" s="6">
        <v>9.5042525199999996</v>
      </c>
      <c r="O36" s="6">
        <v>10.279276729999999</v>
      </c>
      <c r="P36" s="6">
        <f t="shared" si="13"/>
        <v>-7.5396764807206438</v>
      </c>
      <c r="Q36" s="6">
        <v>4.9906463800000003</v>
      </c>
      <c r="R36" s="6">
        <v>5.08718556</v>
      </c>
      <c r="S36" s="6">
        <f t="shared" si="14"/>
        <v>-1.8976933092253887</v>
      </c>
      <c r="T36" s="7">
        <f t="shared" si="2"/>
        <v>2.2270775390189453E-2</v>
      </c>
      <c r="U36" s="7">
        <f t="shared" si="3"/>
        <v>2.4149676007322599E-2</v>
      </c>
    </row>
    <row r="37" spans="1:21">
      <c r="A37" s="5">
        <v>33</v>
      </c>
      <c r="B37" s="10" t="str">
        <f t="shared" si="4"/>
        <v>PARTNER TUiR S.A.</v>
      </c>
      <c r="C37" s="6">
        <f t="shared" si="5"/>
        <v>0.78479713313686406</v>
      </c>
      <c r="D37" s="6">
        <f t="shared" si="6"/>
        <v>0.15262275449101798</v>
      </c>
      <c r="E37" s="6">
        <f t="shared" si="7"/>
        <v>414.20716114978143</v>
      </c>
      <c r="F37" s="6">
        <f t="shared" si="8"/>
        <v>-3.6605478027216788E-2</v>
      </c>
      <c r="G37" s="6">
        <f t="shared" si="9"/>
        <v>-0.14078700716214632</v>
      </c>
      <c r="H37" s="7">
        <f t="shared" si="10"/>
        <v>-73.999391872108077</v>
      </c>
      <c r="I37" s="7">
        <f t="shared" si="11"/>
        <v>8.4864813887799342E-3</v>
      </c>
      <c r="J37" s="7">
        <f t="shared" si="12"/>
        <v>1.5269495544462575E-3</v>
      </c>
      <c r="L37" s="5">
        <v>33</v>
      </c>
      <c r="M37" s="14" t="s">
        <v>78</v>
      </c>
      <c r="N37" s="6">
        <v>3.6216818100000001</v>
      </c>
      <c r="O37" s="6">
        <v>0.64994399999999997</v>
      </c>
      <c r="P37" s="6">
        <f t="shared" si="13"/>
        <v>457.22982441564204</v>
      </c>
      <c r="Q37" s="6">
        <v>-0.16892696000000001</v>
      </c>
      <c r="R37" s="6">
        <v>-0.59954147000000002</v>
      </c>
      <c r="S37" s="6">
        <f t="shared" si="14"/>
        <v>-71.823974078056693</v>
      </c>
      <c r="T37" s="7">
        <f t="shared" si="2"/>
        <v>8.4864813887799359E-3</v>
      </c>
      <c r="U37" s="7">
        <f t="shared" si="3"/>
        <v>1.5269495544462572E-3</v>
      </c>
    </row>
    <row r="38" spans="1:21">
      <c r="A38" s="5">
        <v>34</v>
      </c>
      <c r="B38" s="10" t="str">
        <f t="shared" si="4"/>
        <v>TUW MEDICUM w likwidacji</v>
      </c>
      <c r="C38" s="6">
        <f t="shared" si="5"/>
        <v>0</v>
      </c>
      <c r="D38" s="6">
        <f t="shared" si="6"/>
        <v>1.5855855676881534</v>
      </c>
      <c r="E38" s="6">
        <f t="shared" si="7"/>
        <v>-100</v>
      </c>
      <c r="F38" s="6">
        <f t="shared" si="8"/>
        <v>0</v>
      </c>
      <c r="G38" s="6">
        <f t="shared" si="9"/>
        <v>0.35731837971116592</v>
      </c>
      <c r="H38" s="7">
        <f t="shared" si="10"/>
        <v>-100</v>
      </c>
      <c r="I38" s="7">
        <f t="shared" si="11"/>
        <v>0</v>
      </c>
      <c r="J38" s="7">
        <f t="shared" si="12"/>
        <v>1.5863356576101679E-2</v>
      </c>
      <c r="L38" s="5">
        <v>34</v>
      </c>
      <c r="M38" s="14" t="s">
        <v>79</v>
      </c>
      <c r="N38" s="6">
        <v>0</v>
      </c>
      <c r="O38" s="6">
        <v>6.7522161400000007</v>
      </c>
      <c r="P38" s="6">
        <f t="shared" si="13"/>
        <v>-100</v>
      </c>
      <c r="Q38" s="6">
        <v>0</v>
      </c>
      <c r="R38" s="6">
        <v>1.5216403199999999</v>
      </c>
      <c r="S38" s="6">
        <f t="shared" si="14"/>
        <v>-100</v>
      </c>
      <c r="T38" s="7">
        <f t="shared" si="2"/>
        <v>0</v>
      </c>
      <c r="U38" s="7">
        <f t="shared" si="3"/>
        <v>1.5863356576101675E-2</v>
      </c>
    </row>
    <row r="39" spans="1:21" s="20" customFormat="1">
      <c r="A39" s="16" t="s">
        <v>12</v>
      </c>
      <c r="B39" s="17"/>
      <c r="C39" s="18">
        <f t="shared" si="5"/>
        <v>9247.6150854988318</v>
      </c>
      <c r="D39" s="18">
        <f t="shared" si="6"/>
        <v>9995.2715560643428</v>
      </c>
      <c r="E39" s="18">
        <f t="shared" si="7"/>
        <v>-7.4801016297740546</v>
      </c>
      <c r="F39" s="18">
        <f t="shared" si="8"/>
        <v>4817.9394337371068</v>
      </c>
      <c r="G39" s="18">
        <f t="shared" si="9"/>
        <v>5237.2651224280853</v>
      </c>
      <c r="H39" s="19">
        <f t="shared" si="10"/>
        <v>-8.0065774576745525</v>
      </c>
      <c r="I39" s="19">
        <f t="shared" si="11"/>
        <v>100</v>
      </c>
      <c r="J39" s="19">
        <f t="shared" si="12"/>
        <v>100</v>
      </c>
      <c r="L39" s="16" t="s">
        <v>12</v>
      </c>
      <c r="M39" s="21"/>
      <c r="N39" s="18">
        <v>42675.894096560005</v>
      </c>
      <c r="O39" s="18">
        <v>42564.8639215</v>
      </c>
      <c r="P39" s="18">
        <f t="shared" si="13"/>
        <v>0.26084935984940216</v>
      </c>
      <c r="Q39" s="18">
        <v>22233.826898809999</v>
      </c>
      <c r="R39" s="18">
        <v>22302.893523859999</v>
      </c>
      <c r="S39" s="18">
        <f t="shared" ref="S39" si="15">Q39*100/R39-100</f>
        <v>-0.30967562561383488</v>
      </c>
      <c r="T39" s="19">
        <f t="shared" si="2"/>
        <v>100</v>
      </c>
      <c r="U39" s="19">
        <f t="shared" si="3"/>
        <v>100</v>
      </c>
    </row>
    <row r="40" spans="1:21">
      <c r="C40" s="1"/>
      <c r="D40" s="1"/>
      <c r="E40" s="1"/>
      <c r="F40" s="1"/>
      <c r="G40" s="1"/>
      <c r="H40" s="1"/>
      <c r="I40" s="1"/>
      <c r="J40" s="1"/>
    </row>
    <row r="41" spans="1:21">
      <c r="B41" s="15" t="s">
        <v>15</v>
      </c>
      <c r="F41" s="8" t="s">
        <v>16</v>
      </c>
      <c r="M41" s="13"/>
      <c r="N41" s="12"/>
      <c r="O41" s="12"/>
      <c r="P41" s="12"/>
      <c r="Q41" s="12"/>
    </row>
    <row r="42" spans="1:21">
      <c r="B42" s="2" t="s">
        <v>25</v>
      </c>
      <c r="F42" s="2" t="s">
        <v>17</v>
      </c>
      <c r="M42" s="13"/>
      <c r="N42" s="12"/>
      <c r="O42" s="12"/>
      <c r="P42" s="12"/>
      <c r="Q42" s="12"/>
    </row>
    <row r="43" spans="1:21">
      <c r="B43" s="23" t="s">
        <v>27</v>
      </c>
      <c r="F43" s="9" t="s">
        <v>18</v>
      </c>
      <c r="M43" s="13"/>
      <c r="N43" s="12"/>
      <c r="O43" s="12"/>
      <c r="P43" s="12"/>
      <c r="Q43" s="12"/>
    </row>
    <row r="44" spans="1:21">
      <c r="M44" s="13"/>
      <c r="N44" s="12"/>
      <c r="O44" s="12"/>
      <c r="P44" s="12"/>
      <c r="Q44" s="12"/>
    </row>
    <row r="45" spans="1:21">
      <c r="M45" s="13"/>
      <c r="N45" s="12"/>
      <c r="O45" s="12"/>
      <c r="P45" s="12"/>
      <c r="Q45" s="12"/>
    </row>
    <row r="46" spans="1:21">
      <c r="M46" s="13"/>
      <c r="N46" s="12"/>
      <c r="O46" s="12"/>
      <c r="P46" s="12"/>
      <c r="Q46" s="12"/>
    </row>
    <row r="47" spans="1:21">
      <c r="M47" s="13"/>
      <c r="N47" s="12"/>
      <c r="O47" s="12"/>
      <c r="P47" s="12"/>
      <c r="Q47" s="12"/>
    </row>
    <row r="48" spans="1:21">
      <c r="M48" s="13"/>
      <c r="N48" s="12"/>
      <c r="O48" s="12"/>
      <c r="P48" s="12"/>
      <c r="Q48" s="12"/>
    </row>
    <row r="49" spans="1:17">
      <c r="M49" s="13"/>
      <c r="N49" s="12"/>
      <c r="O49" s="12"/>
      <c r="P49" s="12"/>
      <c r="Q49" s="12"/>
    </row>
    <row r="50" spans="1:17">
      <c r="M50" s="13"/>
      <c r="N50" s="12"/>
      <c r="O50" s="12"/>
      <c r="P50" s="12"/>
      <c r="Q50" s="12"/>
    </row>
    <row r="51" spans="1:17">
      <c r="M51" s="13"/>
      <c r="N51" s="12"/>
      <c r="O51" s="12"/>
      <c r="P51" s="12"/>
      <c r="Q51" s="12"/>
    </row>
    <row r="52" spans="1:17">
      <c r="M52" s="13"/>
      <c r="N52" s="12"/>
      <c r="O52" s="12"/>
      <c r="P52" s="12"/>
      <c r="Q52" s="12"/>
    </row>
    <row r="53" spans="1:17">
      <c r="M53" s="13"/>
      <c r="N53" s="12"/>
      <c r="O53" s="12"/>
      <c r="P53" s="12"/>
      <c r="Q53" s="12"/>
    </row>
    <row r="54" spans="1:17">
      <c r="M54" s="13"/>
      <c r="N54" s="12"/>
      <c r="O54" s="12"/>
      <c r="P54" s="12"/>
      <c r="Q54" s="12"/>
    </row>
    <row r="62" spans="1:17">
      <c r="A62" s="9"/>
    </row>
  </sheetData>
  <sortState xmlns:xlrd2="http://schemas.microsoft.com/office/spreadsheetml/2017/richdata2" ref="M5:U37">
    <sortCondition descending="1" ref="N5:N37"/>
  </sortState>
  <mergeCells count="11">
    <mergeCell ref="S1:U1"/>
    <mergeCell ref="L2:L4"/>
    <mergeCell ref="N2:P2"/>
    <mergeCell ref="Q2:S2"/>
    <mergeCell ref="T2:U2"/>
    <mergeCell ref="A2:A4"/>
    <mergeCell ref="B2:B4"/>
    <mergeCell ref="C2:E2"/>
    <mergeCell ref="F2:H2"/>
    <mergeCell ref="M2:M4"/>
    <mergeCell ref="I2:J2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2012-06-27T09:54:59Z</dcterms:created>
  <dcterms:modified xsi:type="dcterms:W3CDTF">2021-03-28T16:42:42Z</dcterms:modified>
</cp:coreProperties>
</file>