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Poland 2018\"/>
    </mc:Choice>
  </mc:AlternateContent>
  <xr:revisionPtr revIDLastSave="0" documentId="13_ncr:1_{E84AC135-9724-4C1A-9D1C-61CE7F25FC7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LIF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9" i="2" l="1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C6" i="2"/>
  <c r="D6" i="2"/>
  <c r="F6" i="2"/>
  <c r="H6" i="2" s="1"/>
  <c r="G6" i="2"/>
  <c r="C7" i="2"/>
  <c r="D7" i="2"/>
  <c r="F7" i="2"/>
  <c r="H7" i="2" s="1"/>
  <c r="G7" i="2"/>
  <c r="C8" i="2"/>
  <c r="D8" i="2"/>
  <c r="F8" i="2"/>
  <c r="H8" i="2" s="1"/>
  <c r="G8" i="2"/>
  <c r="C9" i="2"/>
  <c r="D9" i="2"/>
  <c r="F9" i="2"/>
  <c r="H9" i="2" s="1"/>
  <c r="G9" i="2"/>
  <c r="C10" i="2"/>
  <c r="D10" i="2"/>
  <c r="F10" i="2"/>
  <c r="H10" i="2" s="1"/>
  <c r="G10" i="2"/>
  <c r="C11" i="2"/>
  <c r="D11" i="2"/>
  <c r="F11" i="2"/>
  <c r="H11" i="2" s="1"/>
  <c r="G11" i="2"/>
  <c r="C12" i="2"/>
  <c r="D12" i="2"/>
  <c r="F12" i="2"/>
  <c r="H12" i="2" s="1"/>
  <c r="G12" i="2"/>
  <c r="C13" i="2"/>
  <c r="D13" i="2"/>
  <c r="F13" i="2"/>
  <c r="H13" i="2" s="1"/>
  <c r="G13" i="2"/>
  <c r="C14" i="2"/>
  <c r="D14" i="2"/>
  <c r="F14" i="2"/>
  <c r="H14" i="2" s="1"/>
  <c r="G14" i="2"/>
  <c r="C15" i="2"/>
  <c r="D15" i="2"/>
  <c r="F15" i="2"/>
  <c r="G15" i="2"/>
  <c r="H15" i="2"/>
  <c r="C16" i="2"/>
  <c r="D16" i="2"/>
  <c r="F16" i="2"/>
  <c r="G16" i="2"/>
  <c r="C17" i="2"/>
  <c r="D17" i="2"/>
  <c r="F17" i="2"/>
  <c r="G17" i="2"/>
  <c r="C18" i="2"/>
  <c r="D18" i="2"/>
  <c r="F18" i="2"/>
  <c r="G18" i="2"/>
  <c r="H18" i="2"/>
  <c r="C19" i="2"/>
  <c r="D19" i="2"/>
  <c r="F19" i="2"/>
  <c r="G19" i="2"/>
  <c r="C20" i="2"/>
  <c r="D20" i="2"/>
  <c r="F20" i="2"/>
  <c r="G20" i="2"/>
  <c r="C21" i="2"/>
  <c r="D21" i="2"/>
  <c r="F21" i="2"/>
  <c r="G21" i="2"/>
  <c r="C22" i="2"/>
  <c r="D22" i="2"/>
  <c r="F22" i="2"/>
  <c r="G22" i="2"/>
  <c r="C23" i="2"/>
  <c r="D23" i="2"/>
  <c r="F23" i="2"/>
  <c r="G23" i="2"/>
  <c r="C24" i="2"/>
  <c r="D24" i="2"/>
  <c r="F24" i="2"/>
  <c r="H24" i="2" s="1"/>
  <c r="G24" i="2"/>
  <c r="C25" i="2"/>
  <c r="D25" i="2"/>
  <c r="F25" i="2"/>
  <c r="G25" i="2"/>
  <c r="C26" i="2"/>
  <c r="D26" i="2"/>
  <c r="F26" i="2"/>
  <c r="G26" i="2"/>
  <c r="C27" i="2"/>
  <c r="D27" i="2"/>
  <c r="F27" i="2"/>
  <c r="G27" i="2"/>
  <c r="C28" i="2"/>
  <c r="D28" i="2"/>
  <c r="F28" i="2"/>
  <c r="G28" i="2"/>
  <c r="C29" i="2"/>
  <c r="D29" i="2"/>
  <c r="F29" i="2"/>
  <c r="G29" i="2"/>
  <c r="C30" i="2"/>
  <c r="D30" i="2"/>
  <c r="F30" i="2"/>
  <c r="G30" i="2"/>
  <c r="C31" i="2"/>
  <c r="D31" i="2"/>
  <c r="F31" i="2"/>
  <c r="G31" i="2"/>
  <c r="C32" i="2"/>
  <c r="D32" i="2"/>
  <c r="F32" i="2"/>
  <c r="H32" i="2" s="1"/>
  <c r="G32" i="2"/>
  <c r="C33" i="2"/>
  <c r="D33" i="2"/>
  <c r="F33" i="2"/>
  <c r="G33" i="2"/>
  <c r="C34" i="2"/>
  <c r="D34" i="2"/>
  <c r="F34" i="2"/>
  <c r="G34" i="2"/>
  <c r="C35" i="2"/>
  <c r="D35" i="2"/>
  <c r="F35" i="2"/>
  <c r="G35" i="2"/>
  <c r="C36" i="2"/>
  <c r="D36" i="2"/>
  <c r="F36" i="2"/>
  <c r="G36" i="2"/>
  <c r="C37" i="2"/>
  <c r="D37" i="2"/>
  <c r="F37" i="2"/>
  <c r="G37" i="2"/>
  <c r="C38" i="2"/>
  <c r="D38" i="2"/>
  <c r="F38" i="2"/>
  <c r="G38" i="2"/>
  <c r="C39" i="2"/>
  <c r="D39" i="2"/>
  <c r="F39" i="2"/>
  <c r="H39" i="2" s="1"/>
  <c r="G39" i="2"/>
  <c r="G5" i="2"/>
  <c r="F5" i="2"/>
  <c r="D5" i="2"/>
  <c r="C5" i="2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5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H22" i="2" l="1"/>
  <c r="H21" i="2"/>
  <c r="H20" i="2"/>
  <c r="H19" i="2"/>
  <c r="H38" i="2"/>
  <c r="E32" i="2"/>
  <c r="E28" i="2"/>
  <c r="H30" i="2"/>
  <c r="J23" i="2"/>
  <c r="H37" i="2"/>
  <c r="H36" i="2"/>
  <c r="H35" i="2"/>
  <c r="H34" i="2"/>
  <c r="E24" i="2"/>
  <c r="E5" i="2"/>
  <c r="J39" i="2"/>
  <c r="H31" i="2"/>
  <c r="H28" i="2"/>
  <c r="H27" i="2"/>
  <c r="H26" i="2"/>
  <c r="H17" i="2"/>
  <c r="H16" i="2"/>
  <c r="J36" i="2"/>
  <c r="H33" i="2"/>
  <c r="E30" i="2"/>
  <c r="H25" i="2"/>
  <c r="E22" i="2"/>
  <c r="E18" i="2"/>
  <c r="E14" i="2"/>
  <c r="E13" i="2"/>
  <c r="E12" i="2"/>
  <c r="E11" i="2"/>
  <c r="E10" i="2"/>
  <c r="E9" i="2"/>
  <c r="E8" i="2"/>
  <c r="E7" i="2"/>
  <c r="E6" i="2"/>
  <c r="H23" i="2"/>
  <c r="E21" i="2"/>
  <c r="J20" i="2"/>
  <c r="E17" i="2"/>
  <c r="J16" i="2"/>
  <c r="J38" i="2"/>
  <c r="J37" i="2"/>
  <c r="H29" i="2"/>
  <c r="E26" i="2"/>
  <c r="E38" i="2"/>
  <c r="I38" i="2"/>
  <c r="E36" i="2"/>
  <c r="I36" i="2"/>
  <c r="E34" i="2"/>
  <c r="I34" i="2"/>
  <c r="J35" i="2"/>
  <c r="J33" i="2"/>
  <c r="J31" i="2"/>
  <c r="J29" i="2"/>
  <c r="J27" i="2"/>
  <c r="J25" i="2"/>
  <c r="E20" i="2"/>
  <c r="J19" i="2"/>
  <c r="E16" i="2"/>
  <c r="J15" i="2"/>
  <c r="J6" i="2"/>
  <c r="J7" i="2"/>
  <c r="J8" i="2"/>
  <c r="J9" i="2"/>
  <c r="J10" i="2"/>
  <c r="J11" i="2"/>
  <c r="J12" i="2"/>
  <c r="J13" i="2"/>
  <c r="J14" i="2"/>
  <c r="E39" i="2"/>
  <c r="I39" i="2"/>
  <c r="E37" i="2"/>
  <c r="I37" i="2"/>
  <c r="E35" i="2"/>
  <c r="I35" i="2"/>
  <c r="E33" i="2"/>
  <c r="I33" i="2"/>
  <c r="E31" i="2"/>
  <c r="E29" i="2"/>
  <c r="E27" i="2"/>
  <c r="E25" i="2"/>
  <c r="E23" i="2"/>
  <c r="J22" i="2"/>
  <c r="E19" i="2"/>
  <c r="J18" i="2"/>
  <c r="E15" i="2"/>
  <c r="J34" i="2"/>
  <c r="J32" i="2"/>
  <c r="J30" i="2"/>
  <c r="J28" i="2"/>
  <c r="J26" i="2"/>
  <c r="J24" i="2"/>
  <c r="J21" i="2"/>
  <c r="J17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H5" i="2" l="1"/>
  <c r="H28" i="1"/>
  <c r="E6" i="1"/>
  <c r="S6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S32" i="2"/>
  <c r="T32" i="2"/>
  <c r="U32" i="2"/>
  <c r="S33" i="2"/>
  <c r="T33" i="2"/>
  <c r="U33" i="2"/>
  <c r="S34" i="2"/>
  <c r="T34" i="2"/>
  <c r="U34" i="2"/>
  <c r="S35" i="2"/>
  <c r="T35" i="2"/>
  <c r="U35" i="2"/>
  <c r="S36" i="2"/>
  <c r="T36" i="2"/>
  <c r="U36" i="2"/>
  <c r="S37" i="2"/>
  <c r="T37" i="2"/>
  <c r="U37" i="2"/>
  <c r="S38" i="2"/>
  <c r="T38" i="2"/>
  <c r="U38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I5" i="2"/>
  <c r="H20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H30" i="1"/>
  <c r="S31" i="1"/>
  <c r="U39" i="2"/>
  <c r="T39" i="2"/>
  <c r="S39" i="2"/>
  <c r="U5" i="2"/>
  <c r="T5" i="2"/>
  <c r="S5" i="2"/>
  <c r="B5" i="2"/>
  <c r="I12" i="1" l="1"/>
  <c r="H8" i="1"/>
  <c r="H12" i="1"/>
  <c r="H16" i="1"/>
  <c r="H17" i="1"/>
  <c r="H9" i="1"/>
  <c r="H25" i="1"/>
  <c r="H24" i="1"/>
  <c r="J6" i="1"/>
  <c r="I28" i="1"/>
  <c r="I24" i="1"/>
  <c r="I20" i="1"/>
  <c r="I16" i="1"/>
  <c r="H10" i="1"/>
  <c r="H14" i="1"/>
  <c r="H18" i="1"/>
  <c r="H22" i="1"/>
  <c r="H26" i="1"/>
  <c r="I7" i="1"/>
  <c r="J5" i="2"/>
  <c r="H21" i="1"/>
  <c r="H29" i="1"/>
  <c r="H13" i="1"/>
  <c r="I30" i="1"/>
  <c r="J30" i="1"/>
  <c r="I26" i="1"/>
  <c r="J26" i="1"/>
  <c r="I22" i="1"/>
  <c r="J22" i="1"/>
  <c r="I18" i="1"/>
  <c r="J18" i="1"/>
  <c r="I14" i="1"/>
  <c r="J14" i="1"/>
  <c r="I10" i="1"/>
  <c r="J10" i="1"/>
  <c r="H7" i="1"/>
  <c r="H6" i="1"/>
  <c r="I11" i="1"/>
  <c r="I6" i="1"/>
  <c r="J28" i="1"/>
  <c r="J24" i="1"/>
  <c r="J20" i="1"/>
  <c r="J16" i="1"/>
  <c r="J12" i="1"/>
  <c r="I8" i="1"/>
  <c r="H27" i="1"/>
  <c r="H23" i="1"/>
  <c r="H19" i="1"/>
  <c r="H15" i="1"/>
  <c r="I13" i="1"/>
  <c r="H11" i="1"/>
  <c r="I9" i="1"/>
  <c r="J8" i="1"/>
  <c r="I29" i="1"/>
  <c r="J29" i="1"/>
  <c r="I27" i="1"/>
  <c r="J27" i="1"/>
  <c r="I25" i="1"/>
  <c r="J25" i="1"/>
  <c r="I23" i="1"/>
  <c r="J23" i="1"/>
  <c r="I21" i="1"/>
  <c r="J21" i="1"/>
  <c r="I19" i="1"/>
  <c r="J19" i="1"/>
  <c r="I17" i="1"/>
  <c r="J17" i="1"/>
  <c r="I15" i="1"/>
  <c r="J15" i="1"/>
  <c r="J13" i="1"/>
  <c r="J11" i="1"/>
  <c r="J9" i="1"/>
  <c r="J7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31" i="1"/>
  <c r="H31" i="1"/>
  <c r="I31" i="1"/>
  <c r="J31" i="1"/>
  <c r="T6" i="1"/>
  <c r="U6" i="1"/>
  <c r="T7" i="1"/>
  <c r="U7" i="1"/>
  <c r="T8" i="1"/>
  <c r="U8" i="1"/>
  <c r="T9" i="1"/>
  <c r="U9" i="1"/>
  <c r="T10" i="1"/>
  <c r="U10" i="1"/>
  <c r="T11" i="1"/>
  <c r="U11" i="1"/>
  <c r="T12" i="1"/>
  <c r="U12" i="1"/>
  <c r="T13" i="1"/>
  <c r="U13" i="1"/>
  <c r="T14" i="1"/>
  <c r="U14" i="1"/>
  <c r="T15" i="1"/>
  <c r="U15" i="1"/>
  <c r="T16" i="1"/>
  <c r="U16" i="1"/>
  <c r="T17" i="1"/>
  <c r="U17" i="1"/>
  <c r="T18" i="1"/>
  <c r="U18" i="1"/>
  <c r="T19" i="1"/>
  <c r="U19" i="1"/>
  <c r="T20" i="1"/>
  <c r="U20" i="1"/>
  <c r="T21" i="1"/>
  <c r="U21" i="1"/>
  <c r="T22" i="1"/>
  <c r="U22" i="1"/>
  <c r="T23" i="1"/>
  <c r="U23" i="1"/>
  <c r="T24" i="1"/>
  <c r="U24" i="1"/>
  <c r="T25" i="1"/>
  <c r="U25" i="1"/>
  <c r="T26" i="1"/>
  <c r="U26" i="1"/>
  <c r="T27" i="1"/>
  <c r="U27" i="1"/>
  <c r="T28" i="1"/>
  <c r="U28" i="1"/>
  <c r="T29" i="1"/>
  <c r="U29" i="1"/>
  <c r="T30" i="1"/>
  <c r="U30" i="1"/>
  <c r="T31" i="1"/>
  <c r="U31" i="1"/>
  <c r="U5" i="1"/>
  <c r="T5" i="1"/>
  <c r="S5" i="1"/>
  <c r="B6" i="1" l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5" i="1"/>
  <c r="J5" i="1"/>
  <c r="H5" i="1"/>
  <c r="I5" i="1"/>
  <c r="E5" i="1" l="1"/>
</calcChain>
</file>

<file path=xl/sharedStrings.xml><?xml version="1.0" encoding="utf-8"?>
<sst xmlns="http://schemas.openxmlformats.org/spreadsheetml/2006/main" count="142" uniqueCount="79">
  <si>
    <t>MACIF ŻYCIE TUW</t>
  </si>
  <si>
    <t>T.U.W. POCZTOWE</t>
  </si>
  <si>
    <t>TUW TUW</t>
  </si>
  <si>
    <t>LIFE INSURANCE RANKING</t>
  </si>
  <si>
    <t>IN LOCAL CURRENCY -PLN</t>
  </si>
  <si>
    <t>No.</t>
  </si>
  <si>
    <t>Company</t>
  </si>
  <si>
    <t>GROSS WRITTEN PREMIUMS</t>
  </si>
  <si>
    <t>PAID CLAIMS</t>
  </si>
  <si>
    <t>MARKET SHARE</t>
  </si>
  <si>
    <t>Change</t>
  </si>
  <si>
    <t>PLN m</t>
  </si>
  <si>
    <t>%</t>
  </si>
  <si>
    <t>TOTAL MARKET</t>
  </si>
  <si>
    <t>EUR m</t>
  </si>
  <si>
    <t>NON-LIFE INSURANCE RANKING</t>
  </si>
  <si>
    <t>Exchange rate for calculations:</t>
  </si>
  <si>
    <t>Sources:</t>
  </si>
  <si>
    <t>The Polish Financial Supervision Authority (KNF)</t>
  </si>
  <si>
    <t>National Bank of Poland</t>
  </si>
  <si>
    <t>PZU SA</t>
  </si>
  <si>
    <t>TUW REJENT-LIFE</t>
  </si>
  <si>
    <t>TUZ TUW</t>
  </si>
  <si>
    <t>TUW- CUPRUM</t>
  </si>
  <si>
    <t>TUW MEDICUM</t>
  </si>
  <si>
    <t>POLSKI GAZ TUW</t>
  </si>
  <si>
    <t>SALTUS TUW</t>
  </si>
  <si>
    <t>1 EUR = 4.3000 Zlots - PLN (December 31st, 2018)</t>
  </si>
  <si>
    <t>1 EUR = 4.2585 Zlots - PLN (December 31st, 2019)</t>
  </si>
  <si>
    <t xml:space="preserve">PZU ŻYCIE  </t>
  </si>
  <si>
    <t>AVIVA TUnŻ</t>
  </si>
  <si>
    <t>NATIONALE-NEDERLANDEN TUnŻ</t>
  </si>
  <si>
    <t>OPEN LIFE TU ŻYCIE</t>
  </si>
  <si>
    <t>TUnŻ WARTA</t>
  </si>
  <si>
    <t>COMPENSA TU na ŻYCIE VIG</t>
  </si>
  <si>
    <t>GENERALI ŻYCIE T.U.</t>
  </si>
  <si>
    <t>METLIFE TUnŻiR</t>
  </si>
  <si>
    <t>AXA ŻYCIE TU</t>
  </si>
  <si>
    <t>TU ALLIANZ ŻYCIE POLSKA</t>
  </si>
  <si>
    <t>PKO ŻYCIE TU</t>
  </si>
  <si>
    <t>TU na ŻYCIE EUROPA</t>
  </si>
  <si>
    <t>SANTANDER AVIVA TU na ŻYCIE</t>
  </si>
  <si>
    <t>AEGON TU na ŻYCIE</t>
  </si>
  <si>
    <t xml:space="preserve">STUnŻ ERGO HESTIA  </t>
  </si>
  <si>
    <t>UNUM ŻYCIE TUiR</t>
  </si>
  <si>
    <t>VIENNA LIFE TU na ŻYCIE VIG</t>
  </si>
  <si>
    <t>TUnŻ CARDIF POLSKA</t>
  </si>
  <si>
    <t>UNIQA TU na ŻYCIE</t>
  </si>
  <si>
    <t xml:space="preserve">SALTUS TU ŻYCIE  </t>
  </si>
  <si>
    <t>POCZTOWE TUnŻ</t>
  </si>
  <si>
    <t>SIGNAL IDUNA ŻYCIE POLSKA TU</t>
  </si>
  <si>
    <t>TU INTER-ŻYCIE POLSKA</t>
  </si>
  <si>
    <t xml:space="preserve">WTUŻiR CONCORDIA CAPITAL  </t>
  </si>
  <si>
    <t xml:space="preserve">STU ERGO HESTIA </t>
  </si>
  <si>
    <t>TUiR WARTA</t>
  </si>
  <si>
    <t>TUiR ALLIANZ POLSKA</t>
  </si>
  <si>
    <t>AXA UBEZPIECZENIA TUiR</t>
  </si>
  <si>
    <t>COMPENSA TU VIG</t>
  </si>
  <si>
    <t>GENERALI T.U.</t>
  </si>
  <si>
    <t>INTERRISK TU VIG</t>
  </si>
  <si>
    <t xml:space="preserve">UNIQA TU </t>
  </si>
  <si>
    <t>LINK4 TU</t>
  </si>
  <si>
    <t>WIENER TU VIG</t>
  </si>
  <si>
    <t>TUW PZUW</t>
  </si>
  <si>
    <t>PKO TU</t>
  </si>
  <si>
    <t>AVIVA TU OGÓLNYCH</t>
  </si>
  <si>
    <t>CONCORDIA POLSKA T.U.</t>
  </si>
  <si>
    <t>TU EULER HERMES</t>
  </si>
  <si>
    <t>PTR</t>
  </si>
  <si>
    <t>TU EUROPA</t>
  </si>
  <si>
    <t>TU INTER POLSKA</t>
  </si>
  <si>
    <t>SANTANDER AVIVA TU</t>
  </si>
  <si>
    <t>KUKE</t>
  </si>
  <si>
    <t>TU ZDROWIE</t>
  </si>
  <si>
    <t>SIGNAL IDUNA POLSKA TU</t>
  </si>
  <si>
    <t>CREDIT AGRICOLE TU</t>
  </si>
  <si>
    <t>NATIONALE-NEDERLANDEN TU</t>
  </si>
  <si>
    <t>D.A.S. TU OCHRONY PRAWNEJ</t>
  </si>
  <si>
    <t>PARTNER TUiR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</si>
</sst>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E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0"/>
      <name val="Arial Tur"/>
      <charset val="162"/>
    </font>
    <font>
      <b/>
      <sz val="10"/>
      <color rgb="FFFF0000"/>
      <name val="Tahoma"/>
      <family val="2"/>
      <charset val="238"/>
    </font>
    <font>
      <b/>
      <sz val="10"/>
      <color indexed="63"/>
      <name val="Tahoma"/>
      <family val="2"/>
    </font>
    <font>
      <b/>
      <sz val="10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0"/>
      <color theme="1"/>
      <name val="Tahoma"/>
      <family val="2"/>
    </font>
    <font>
      <sz val="10"/>
      <color rgb="FFFF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7" fillId="0" borderId="0"/>
  </cellStyleXfs>
  <cellXfs count="4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2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164" fontId="6" fillId="0" borderId="1" xfId="1" applyFont="1" applyBorder="1" applyAlignment="1">
      <alignment horizontal="right" vertical="center"/>
    </xf>
    <xf numFmtId="164" fontId="4" fillId="0" borderId="1" xfId="1" applyFont="1" applyBorder="1"/>
    <xf numFmtId="0" fontId="5" fillId="0" borderId="0" xfId="3" applyFont="1"/>
    <xf numFmtId="0" fontId="6" fillId="0" borderId="0" xfId="3" applyFont="1"/>
    <xf numFmtId="164" fontId="6" fillId="0" borderId="1" xfId="1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164" fontId="4" fillId="0" borderId="0" xfId="0" applyNumberFormat="1" applyFont="1"/>
    <xf numFmtId="49" fontId="4" fillId="0" borderId="0" xfId="0" applyNumberFormat="1" applyFont="1"/>
    <xf numFmtId="164" fontId="6" fillId="0" borderId="4" xfId="1" applyFont="1" applyBorder="1" applyAlignment="1">
      <alignment horizontal="left" vertical="center"/>
    </xf>
    <xf numFmtId="0" fontId="8" fillId="0" borderId="0" xfId="3" applyFont="1"/>
    <xf numFmtId="0" fontId="9" fillId="0" borderId="3" xfId="0" applyFont="1" applyBorder="1" applyProtection="1">
      <protection locked="0"/>
    </xf>
    <xf numFmtId="0" fontId="9" fillId="0" borderId="4" xfId="0" applyFont="1" applyBorder="1" applyProtection="1">
      <protection locked="0"/>
    </xf>
    <xf numFmtId="164" fontId="10" fillId="0" borderId="1" xfId="1" applyFont="1" applyBorder="1" applyAlignment="1">
      <alignment horizontal="right" vertical="center"/>
    </xf>
    <xf numFmtId="164" fontId="11" fillId="0" borderId="1" xfId="1" applyFont="1" applyBorder="1"/>
    <xf numFmtId="0" fontId="11" fillId="0" borderId="0" xfId="0" applyFont="1"/>
    <xf numFmtId="164" fontId="9" fillId="0" borderId="4" xfId="1" applyFont="1" applyBorder="1" applyProtection="1">
      <protection locked="0"/>
    </xf>
    <xf numFmtId="164" fontId="11" fillId="0" borderId="0" xfId="0" applyNumberFormat="1" applyFont="1"/>
    <xf numFmtId="0" fontId="3" fillId="2" borderId="2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3" fillId="0" borderId="0" xfId="0" applyFont="1"/>
    <xf numFmtId="0" fontId="14" fillId="0" borderId="0" xfId="3" applyFont="1"/>
    <xf numFmtId="0" fontId="12" fillId="0" borderId="0" xfId="3" applyFont="1"/>
    <xf numFmtId="49" fontId="13" fillId="0" borderId="0" xfId="0" applyNumberFormat="1" applyFont="1"/>
    <xf numFmtId="164" fontId="13" fillId="0" borderId="0" xfId="0" applyNumberFormat="1" applyFont="1"/>
  </cellXfs>
  <cellStyles count="4">
    <cellStyle name="Comma" xfId="1" builtinId="3"/>
    <cellStyle name="Normal" xfId="0" builtinId="0"/>
    <cellStyle name="Normal_ontablo" xfId="3" xr:uid="{00000000-0005-0000-0000-000002000000}"/>
    <cellStyle name="Normalny_31.12..97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9"/>
  <sheetViews>
    <sheetView tabSelected="1" view="pageBreakPreview" zoomScale="80" zoomScaleNormal="85" zoomScaleSheetLayoutView="80" workbookViewId="0">
      <selection activeCell="K8" sqref="K8"/>
    </sheetView>
  </sheetViews>
  <sheetFormatPr defaultRowHeight="12.75"/>
  <cols>
    <col min="1" max="1" width="2.85546875" style="2" customWidth="1"/>
    <col min="2" max="2" width="34.7109375" style="2" customWidth="1"/>
    <col min="3" max="4" width="13" style="2" bestFit="1" customWidth="1"/>
    <col min="5" max="5" width="10" style="2" bestFit="1" customWidth="1"/>
    <col min="6" max="7" width="13" style="2" bestFit="1" customWidth="1"/>
    <col min="8" max="8" width="11.140625" style="2" customWidth="1"/>
    <col min="9" max="10" width="11.5703125" style="2" bestFit="1" customWidth="1"/>
    <col min="11" max="11" width="9.140625" style="2"/>
    <col min="12" max="12" width="3.5703125" style="2" customWidth="1"/>
    <col min="13" max="13" width="29.5703125" style="2" customWidth="1"/>
    <col min="14" max="15" width="14.28515625" style="2" bestFit="1" customWidth="1"/>
    <col min="16" max="16" width="10" style="2" bestFit="1" customWidth="1"/>
    <col min="17" max="18" width="14.28515625" style="2" bestFit="1" customWidth="1"/>
    <col min="19" max="19" width="9.5703125" style="2" bestFit="1" customWidth="1"/>
    <col min="20" max="21" width="11.140625" style="2" bestFit="1" customWidth="1"/>
    <col min="22" max="22" width="11" style="2" bestFit="1" customWidth="1"/>
    <col min="23" max="23" width="14.28515625" style="2" bestFit="1" customWidth="1"/>
    <col min="24" max="16384" width="9.140625" style="2"/>
  </cols>
  <sheetData>
    <row r="1" spans="1:27">
      <c r="A1" s="1" t="s">
        <v>3</v>
      </c>
      <c r="D1" s="3"/>
      <c r="E1" s="3"/>
      <c r="F1" s="3"/>
      <c r="G1" s="3"/>
      <c r="H1" s="3"/>
      <c r="I1" s="3"/>
      <c r="J1" s="3"/>
      <c r="L1" s="1" t="s">
        <v>3</v>
      </c>
      <c r="O1" s="3"/>
      <c r="P1" s="3"/>
      <c r="Q1" s="3"/>
      <c r="R1" s="3"/>
      <c r="S1" s="23" t="s">
        <v>4</v>
      </c>
      <c r="T1" s="23"/>
      <c r="U1" s="23"/>
    </row>
    <row r="2" spans="1:27" ht="12.75" customHeight="1">
      <c r="A2" s="24" t="s">
        <v>5</v>
      </c>
      <c r="B2" s="24" t="s">
        <v>6</v>
      </c>
      <c r="C2" s="27" t="s">
        <v>7</v>
      </c>
      <c r="D2" s="28"/>
      <c r="E2" s="29"/>
      <c r="F2" s="30" t="s">
        <v>8</v>
      </c>
      <c r="G2" s="31"/>
      <c r="H2" s="32"/>
      <c r="I2" s="33" t="s">
        <v>9</v>
      </c>
      <c r="J2" s="34"/>
      <c r="L2" s="24" t="s">
        <v>5</v>
      </c>
      <c r="M2" s="24" t="s">
        <v>6</v>
      </c>
      <c r="N2" s="27" t="s">
        <v>7</v>
      </c>
      <c r="O2" s="28"/>
      <c r="P2" s="29"/>
      <c r="Q2" s="30" t="s">
        <v>8</v>
      </c>
      <c r="R2" s="31"/>
      <c r="S2" s="32"/>
      <c r="T2" s="33" t="s">
        <v>9</v>
      </c>
      <c r="U2" s="34"/>
    </row>
    <row r="3" spans="1:27">
      <c r="A3" s="25"/>
      <c r="B3" s="25"/>
      <c r="C3" s="4">
        <v>2019</v>
      </c>
      <c r="D3" s="4">
        <v>2018</v>
      </c>
      <c r="E3" s="4" t="s">
        <v>10</v>
      </c>
      <c r="F3" s="4">
        <v>2019</v>
      </c>
      <c r="G3" s="4">
        <v>2018</v>
      </c>
      <c r="H3" s="4" t="s">
        <v>10</v>
      </c>
      <c r="I3" s="4">
        <v>2019</v>
      </c>
      <c r="J3" s="4">
        <v>2018</v>
      </c>
      <c r="L3" s="25"/>
      <c r="M3" s="25"/>
      <c r="N3" s="4">
        <v>2019</v>
      </c>
      <c r="O3" s="4">
        <v>2018</v>
      </c>
      <c r="P3" s="4" t="s">
        <v>10</v>
      </c>
      <c r="Q3" s="4">
        <v>2019</v>
      </c>
      <c r="R3" s="4">
        <v>2018</v>
      </c>
      <c r="S3" s="4" t="s">
        <v>10</v>
      </c>
      <c r="T3" s="4">
        <v>2019</v>
      </c>
      <c r="U3" s="4">
        <v>2018</v>
      </c>
    </row>
    <row r="4" spans="1:27">
      <c r="A4" s="26"/>
      <c r="B4" s="26"/>
      <c r="C4" s="11" t="s">
        <v>14</v>
      </c>
      <c r="D4" s="11" t="s">
        <v>14</v>
      </c>
      <c r="E4" s="11" t="s">
        <v>12</v>
      </c>
      <c r="F4" s="11" t="s">
        <v>14</v>
      </c>
      <c r="G4" s="11" t="s">
        <v>14</v>
      </c>
      <c r="H4" s="11" t="s">
        <v>12</v>
      </c>
      <c r="I4" s="11" t="s">
        <v>12</v>
      </c>
      <c r="J4" s="11" t="s">
        <v>12</v>
      </c>
      <c r="L4" s="26"/>
      <c r="M4" s="26"/>
      <c r="N4" s="11" t="s">
        <v>11</v>
      </c>
      <c r="O4" s="11" t="s">
        <v>11</v>
      </c>
      <c r="P4" s="11" t="s">
        <v>12</v>
      </c>
      <c r="Q4" s="11" t="s">
        <v>11</v>
      </c>
      <c r="R4" s="11" t="s">
        <v>11</v>
      </c>
      <c r="S4" s="11" t="s">
        <v>12</v>
      </c>
      <c r="T4" s="11" t="s">
        <v>12</v>
      </c>
      <c r="U4" s="11" t="s">
        <v>12</v>
      </c>
    </row>
    <row r="5" spans="1:27">
      <c r="A5" s="5">
        <v>1</v>
      </c>
      <c r="B5" s="10" t="str">
        <f>M5</f>
        <v xml:space="preserve">PZU ŻYCIE  </v>
      </c>
      <c r="C5" s="6">
        <f>N5/4.2585</f>
        <v>2015.1789298814138</v>
      </c>
      <c r="D5" s="6">
        <f>O5/4.3</f>
        <v>1924.7597505744188</v>
      </c>
      <c r="E5" s="6">
        <f>C5*100/D5-100</f>
        <v>4.6976865180192249</v>
      </c>
      <c r="F5" s="6">
        <f>Q5/4.2585</f>
        <v>1478.4755762686393</v>
      </c>
      <c r="G5" s="6">
        <f>R5/4.3</f>
        <v>1451.5050320767441</v>
      </c>
      <c r="H5" s="7">
        <f>F5*100/G5-100</f>
        <v>1.8581089004774043</v>
      </c>
      <c r="I5" s="7">
        <f>C5*100/$C$31</f>
        <v>40.353060917120843</v>
      </c>
      <c r="J5" s="7">
        <f>D5*100/$D$31</f>
        <v>38.131975254948166</v>
      </c>
      <c r="L5" s="5">
        <v>1</v>
      </c>
      <c r="M5" s="10" t="s">
        <v>29</v>
      </c>
      <c r="N5" s="6">
        <v>8581.6394729000003</v>
      </c>
      <c r="O5" s="6">
        <v>8276.4669274700009</v>
      </c>
      <c r="P5" s="6">
        <f>N5*100/O5-100</f>
        <v>3.6872321016243887</v>
      </c>
      <c r="Q5" s="6">
        <v>6296.0882415400001</v>
      </c>
      <c r="R5" s="6">
        <v>6241.4716379299998</v>
      </c>
      <c r="S5" s="6">
        <f>Q5*100/R5-100</f>
        <v>0.87505970992626203</v>
      </c>
      <c r="T5" s="7">
        <f>N5*100/$N$31</f>
        <v>40.353060917120857</v>
      </c>
      <c r="U5" s="7">
        <f>O5*100/$O$31</f>
        <v>38.131975254948166</v>
      </c>
      <c r="V5" s="12"/>
      <c r="W5" s="12"/>
      <c r="X5" s="12"/>
    </row>
    <row r="6" spans="1:27">
      <c r="A6" s="5">
        <v>2</v>
      </c>
      <c r="B6" s="10" t="str">
        <f t="shared" ref="B6:B30" si="0">M6</f>
        <v>AVIVA TUnŻ</v>
      </c>
      <c r="C6" s="6">
        <f t="shared" ref="C6:C31" si="1">N6/4.2585</f>
        <v>454.58371125278859</v>
      </c>
      <c r="D6" s="6">
        <f t="shared" ref="D6:D31" si="2">O6/4.3</f>
        <v>444.61117171860462</v>
      </c>
      <c r="E6" s="6">
        <f t="shared" ref="E6:E30" si="3">C6*100/D6-100</f>
        <v>2.2429799718338188</v>
      </c>
      <c r="F6" s="6">
        <f t="shared" ref="F6:F31" si="4">Q6/4.2585</f>
        <v>347.31898503463663</v>
      </c>
      <c r="G6" s="6">
        <f t="shared" ref="G6:G31" si="5">R6/4.3</f>
        <v>304.12596627209308</v>
      </c>
      <c r="H6" s="7">
        <f t="shared" ref="H6:H30" si="6">F6*100/G6-100</f>
        <v>14.202344933579255</v>
      </c>
      <c r="I6" s="7">
        <f>C6*100/$C$31</f>
        <v>9.1028364380497582</v>
      </c>
      <c r="J6" s="7">
        <f>D6*100/$D$31</f>
        <v>8.8083212426837552</v>
      </c>
      <c r="L6" s="5">
        <v>2</v>
      </c>
      <c r="M6" s="10" t="s">
        <v>30</v>
      </c>
      <c r="N6" s="6">
        <v>1935.84473437</v>
      </c>
      <c r="O6" s="6">
        <v>1911.8280383899998</v>
      </c>
      <c r="P6" s="6">
        <f t="shared" ref="P6:P31" si="7">N6*100/O6-100</f>
        <v>1.2562163279196028</v>
      </c>
      <c r="Q6" s="6">
        <v>1479.05789777</v>
      </c>
      <c r="R6" s="6">
        <v>1307.7416549700001</v>
      </c>
      <c r="S6" s="6">
        <f t="shared" ref="S6:S30" si="8">Q6*100/R6-100</f>
        <v>13.100159511545868</v>
      </c>
      <c r="T6" s="7">
        <f>N6*100/$N$31</f>
        <v>9.1028364380497582</v>
      </c>
      <c r="U6" s="7">
        <f>O6*100/$O$31</f>
        <v>8.8083212426837552</v>
      </c>
      <c r="V6" s="12"/>
      <c r="W6" s="12"/>
      <c r="X6" s="12"/>
    </row>
    <row r="7" spans="1:27">
      <c r="A7" s="5">
        <v>3</v>
      </c>
      <c r="B7" s="10" t="str">
        <f t="shared" si="0"/>
        <v>NATIONALE-NEDERLANDEN TUnŻ</v>
      </c>
      <c r="C7" s="6">
        <f t="shared" si="1"/>
        <v>360.5490538499472</v>
      </c>
      <c r="D7" s="6">
        <f t="shared" si="2"/>
        <v>352.16092431162798</v>
      </c>
      <c r="E7" s="6">
        <f t="shared" si="3"/>
        <v>2.381902408597881</v>
      </c>
      <c r="F7" s="6">
        <f t="shared" si="4"/>
        <v>264.4382214277328</v>
      </c>
      <c r="G7" s="6">
        <f t="shared" si="5"/>
        <v>249.88005825348839</v>
      </c>
      <c r="H7" s="7">
        <f t="shared" si="6"/>
        <v>5.8260604211465363</v>
      </c>
      <c r="I7" s="7">
        <f>C7*100/$C$31</f>
        <v>7.21983428760511</v>
      </c>
      <c r="J7" s="7">
        <f>D7*100/$D$31</f>
        <v>6.9767625011916872</v>
      </c>
      <c r="L7" s="5">
        <v>3</v>
      </c>
      <c r="M7" s="10" t="s">
        <v>31</v>
      </c>
      <c r="N7" s="6">
        <v>1535.3981458200001</v>
      </c>
      <c r="O7" s="6">
        <v>1514.2919745400002</v>
      </c>
      <c r="P7" s="6">
        <f t="shared" si="7"/>
        <v>1.3937980016311968</v>
      </c>
      <c r="Q7" s="6">
        <v>1126.11016595</v>
      </c>
      <c r="R7" s="6">
        <v>1074.48425049</v>
      </c>
      <c r="S7" s="6">
        <f t="shared" si="8"/>
        <v>4.80471588452383</v>
      </c>
      <c r="T7" s="7">
        <f>N7*100/$N$31</f>
        <v>7.2198342876051109</v>
      </c>
      <c r="U7" s="7">
        <f>O7*100/$O$31</f>
        <v>6.9767625011916872</v>
      </c>
      <c r="V7" s="12"/>
      <c r="W7" s="12"/>
      <c r="X7" s="12"/>
      <c r="AA7" s="12"/>
    </row>
    <row r="8" spans="1:27">
      <c r="A8" s="5">
        <v>4</v>
      </c>
      <c r="B8" s="10" t="str">
        <f t="shared" si="0"/>
        <v>OPEN LIFE TU ŻYCIE</v>
      </c>
      <c r="C8" s="6">
        <f t="shared" si="1"/>
        <v>259.77770956909711</v>
      </c>
      <c r="D8" s="6">
        <f t="shared" si="2"/>
        <v>366.45126255116281</v>
      </c>
      <c r="E8" s="6">
        <f t="shared" si="3"/>
        <v>-29.109888239823505</v>
      </c>
      <c r="F8" s="6">
        <f t="shared" si="4"/>
        <v>396.61589454737583</v>
      </c>
      <c r="G8" s="6">
        <f t="shared" si="5"/>
        <v>673.01855693720938</v>
      </c>
      <c r="H8" s="7">
        <f t="shared" si="6"/>
        <v>-41.069099735926159</v>
      </c>
      <c r="I8" s="7">
        <f>C8*100/$C$31</f>
        <v>5.2019329815882802</v>
      </c>
      <c r="J8" s="7">
        <f>D8*100/$D$31</f>
        <v>7.2598725485480697</v>
      </c>
      <c r="L8" s="5">
        <v>4</v>
      </c>
      <c r="M8" s="10" t="s">
        <v>32</v>
      </c>
      <c r="N8" s="6">
        <v>1106.2633762</v>
      </c>
      <c r="O8" s="6">
        <v>1575.74042897</v>
      </c>
      <c r="P8" s="6">
        <f t="shared" si="7"/>
        <v>-29.794060248671713</v>
      </c>
      <c r="Q8" s="6">
        <v>1688.9887869299998</v>
      </c>
      <c r="R8" s="6">
        <v>2893.9797948300002</v>
      </c>
      <c r="S8" s="6">
        <f t="shared" si="8"/>
        <v>-41.637851447777116</v>
      </c>
      <c r="T8" s="7">
        <f>N8*100/$N$31</f>
        <v>5.2019329815882811</v>
      </c>
      <c r="U8" s="7">
        <f>O8*100/$O$31</f>
        <v>7.2598725485480697</v>
      </c>
      <c r="V8" s="12"/>
      <c r="W8" s="12"/>
      <c r="X8" s="12"/>
    </row>
    <row r="9" spans="1:27">
      <c r="A9" s="5">
        <v>5</v>
      </c>
      <c r="B9" s="10" t="str">
        <f t="shared" si="0"/>
        <v>TUnŻ WARTA</v>
      </c>
      <c r="C9" s="6">
        <f t="shared" si="1"/>
        <v>228.41224537278387</v>
      </c>
      <c r="D9" s="6">
        <f t="shared" si="2"/>
        <v>188.34619786046511</v>
      </c>
      <c r="E9" s="6">
        <f t="shared" si="3"/>
        <v>21.272554459528507</v>
      </c>
      <c r="F9" s="6">
        <f t="shared" si="4"/>
        <v>184.46081911706003</v>
      </c>
      <c r="G9" s="6">
        <f t="shared" si="5"/>
        <v>216.01228384418607</v>
      </c>
      <c r="H9" s="7">
        <f t="shared" si="6"/>
        <v>-14.606328939091611</v>
      </c>
      <c r="I9" s="7">
        <f>C9*100/$C$31</f>
        <v>4.5738535249009864</v>
      </c>
      <c r="J9" s="7">
        <f>D9*100/$D$31</f>
        <v>3.731381308257018</v>
      </c>
      <c r="L9" s="5">
        <v>5</v>
      </c>
      <c r="M9" s="10" t="s">
        <v>33</v>
      </c>
      <c r="N9" s="6">
        <v>972.69354692000002</v>
      </c>
      <c r="O9" s="6">
        <v>809.88865079999994</v>
      </c>
      <c r="P9" s="6">
        <f t="shared" si="7"/>
        <v>20.102133294395856</v>
      </c>
      <c r="Q9" s="6">
        <v>785.52639821000002</v>
      </c>
      <c r="R9" s="6">
        <v>928.85282053000003</v>
      </c>
      <c r="S9" s="6">
        <f t="shared" si="8"/>
        <v>-15.430477159795714</v>
      </c>
      <c r="T9" s="7">
        <f>N9*100/$N$31</f>
        <v>4.5738535249009873</v>
      </c>
      <c r="U9" s="7">
        <f>O9*100/$O$31</f>
        <v>3.7313813082570175</v>
      </c>
      <c r="V9" s="12"/>
      <c r="W9" s="12"/>
      <c r="X9" s="12"/>
    </row>
    <row r="10" spans="1:27">
      <c r="A10" s="5">
        <v>6</v>
      </c>
      <c r="B10" s="10" t="str">
        <f t="shared" si="0"/>
        <v>COMPENSA TU na ŻYCIE VIG</v>
      </c>
      <c r="C10" s="6">
        <f t="shared" si="1"/>
        <v>210.44659720793709</v>
      </c>
      <c r="D10" s="6">
        <f t="shared" si="2"/>
        <v>193.99138384418606</v>
      </c>
      <c r="E10" s="6">
        <f t="shared" si="3"/>
        <v>8.4824454765309838</v>
      </c>
      <c r="F10" s="6">
        <f t="shared" si="4"/>
        <v>169.11665113772457</v>
      </c>
      <c r="G10" s="6">
        <f t="shared" si="5"/>
        <v>151.87784904418606</v>
      </c>
      <c r="H10" s="7">
        <f t="shared" si="6"/>
        <v>11.350438659770063</v>
      </c>
      <c r="I10" s="7">
        <f>C10*100/$C$31</f>
        <v>4.2140994186716778</v>
      </c>
      <c r="J10" s="7">
        <f>D10*100/$D$31</f>
        <v>3.843219729741354</v>
      </c>
      <c r="L10" s="5">
        <v>6</v>
      </c>
      <c r="M10" s="10" t="s">
        <v>34</v>
      </c>
      <c r="N10" s="6">
        <v>896.18683421000003</v>
      </c>
      <c r="O10" s="6">
        <v>834.16295052999999</v>
      </c>
      <c r="P10" s="6">
        <f t="shared" si="7"/>
        <v>7.4354637353040118</v>
      </c>
      <c r="Q10" s="6">
        <v>720.18325887000003</v>
      </c>
      <c r="R10" s="6">
        <v>653.07475089000002</v>
      </c>
      <c r="S10" s="6">
        <f t="shared" si="8"/>
        <v>10.275777449449023</v>
      </c>
      <c r="T10" s="7">
        <f>N10*100/$N$31</f>
        <v>4.2140994186716787</v>
      </c>
      <c r="U10" s="7">
        <f>O10*100/$O$31</f>
        <v>3.8432197297413535</v>
      </c>
      <c r="V10" s="12"/>
      <c r="W10" s="12"/>
      <c r="X10" s="12"/>
    </row>
    <row r="11" spans="1:27">
      <c r="A11" s="5">
        <v>7</v>
      </c>
      <c r="B11" s="10" t="str">
        <f t="shared" si="0"/>
        <v>GENERALI ŻYCIE T.U.</v>
      </c>
      <c r="C11" s="6">
        <f t="shared" si="1"/>
        <v>208.93689072913</v>
      </c>
      <c r="D11" s="6">
        <f t="shared" si="2"/>
        <v>216.86723048372096</v>
      </c>
      <c r="E11" s="6">
        <f t="shared" si="3"/>
        <v>-3.6567718123675945</v>
      </c>
      <c r="F11" s="6">
        <f t="shared" si="4"/>
        <v>238.34656665257722</v>
      </c>
      <c r="G11" s="6">
        <f t="shared" si="5"/>
        <v>196.10081456744186</v>
      </c>
      <c r="H11" s="7">
        <f t="shared" si="6"/>
        <v>21.542874351807683</v>
      </c>
      <c r="I11" s="7">
        <f>C11*100/$C$31</f>
        <v>4.1838682185519644</v>
      </c>
      <c r="J11" s="7">
        <f>D11*100/$D$31</f>
        <v>4.2964197811942206</v>
      </c>
      <c r="L11" s="5">
        <v>7</v>
      </c>
      <c r="M11" s="10" t="s">
        <v>35</v>
      </c>
      <c r="N11" s="6">
        <v>889.75774917000001</v>
      </c>
      <c r="O11" s="6">
        <v>932.52909108000006</v>
      </c>
      <c r="P11" s="6">
        <f t="shared" si="7"/>
        <v>-4.5865959913877674</v>
      </c>
      <c r="Q11" s="6">
        <v>1014.99885409</v>
      </c>
      <c r="R11" s="6">
        <v>843.23350263999998</v>
      </c>
      <c r="S11" s="6">
        <f t="shared" si="8"/>
        <v>20.36984428538905</v>
      </c>
      <c r="T11" s="7">
        <f>N11*100/$N$31</f>
        <v>4.1838682185519653</v>
      </c>
      <c r="U11" s="7">
        <f>O11*100/$O$31</f>
        <v>4.2964197811942206</v>
      </c>
      <c r="V11" s="12"/>
      <c r="W11" s="12"/>
      <c r="X11" s="12"/>
    </row>
    <row r="12" spans="1:27">
      <c r="A12" s="5">
        <v>8</v>
      </c>
      <c r="B12" s="10" t="str">
        <f t="shared" si="0"/>
        <v>METLIFE TUnŻiR</v>
      </c>
      <c r="C12" s="6">
        <f t="shared" si="1"/>
        <v>200.69691578255257</v>
      </c>
      <c r="D12" s="6">
        <f t="shared" si="2"/>
        <v>200.42900886744187</v>
      </c>
      <c r="E12" s="6">
        <f t="shared" si="3"/>
        <v>0.13366673647919924</v>
      </c>
      <c r="F12" s="6">
        <f t="shared" si="4"/>
        <v>243.1644167148057</v>
      </c>
      <c r="G12" s="6">
        <f t="shared" si="5"/>
        <v>248.70383124883722</v>
      </c>
      <c r="H12" s="7">
        <f t="shared" si="6"/>
        <v>-2.2273137113393062</v>
      </c>
      <c r="I12" s="7">
        <f>C12*100/$C$31</f>
        <v>4.0188663886676297</v>
      </c>
      <c r="J12" s="7">
        <f>D12*100/$D$31</f>
        <v>3.9707573915270213</v>
      </c>
      <c r="L12" s="5">
        <v>8</v>
      </c>
      <c r="M12" s="10" t="s">
        <v>36</v>
      </c>
      <c r="N12" s="6">
        <v>854.66781586000002</v>
      </c>
      <c r="O12" s="6">
        <v>861.84473813</v>
      </c>
      <c r="P12" s="6">
        <f t="shared" si="7"/>
        <v>-0.83273958202404685</v>
      </c>
      <c r="Q12" s="6">
        <v>1035.51566858</v>
      </c>
      <c r="R12" s="6">
        <v>1069.4264743700001</v>
      </c>
      <c r="S12" s="6">
        <f t="shared" si="8"/>
        <v>-3.1709338231949857</v>
      </c>
      <c r="T12" s="7">
        <f>N12*100/$N$31</f>
        <v>4.0188663886676297</v>
      </c>
      <c r="U12" s="7">
        <f>O12*100/$O$31</f>
        <v>3.9707573915270213</v>
      </c>
      <c r="V12" s="12"/>
      <c r="W12" s="12"/>
      <c r="X12" s="12"/>
    </row>
    <row r="13" spans="1:27">
      <c r="A13" s="5">
        <v>9</v>
      </c>
      <c r="B13" s="10" t="str">
        <f t="shared" si="0"/>
        <v>AXA ŻYCIE TU</v>
      </c>
      <c r="C13" s="6">
        <f t="shared" si="1"/>
        <v>159.22179795233063</v>
      </c>
      <c r="D13" s="6">
        <f t="shared" si="2"/>
        <v>166.23554164418607</v>
      </c>
      <c r="E13" s="6">
        <f t="shared" si="3"/>
        <v>-4.2191601281438267</v>
      </c>
      <c r="F13" s="6">
        <f t="shared" si="4"/>
        <v>211.04563729951863</v>
      </c>
      <c r="G13" s="6">
        <f t="shared" si="5"/>
        <v>236.81483900930232</v>
      </c>
      <c r="H13" s="7">
        <f t="shared" si="6"/>
        <v>-10.881582344074076</v>
      </c>
      <c r="I13" s="7">
        <f>C13*100/$C$31</f>
        <v>3.1883456187595209</v>
      </c>
      <c r="J13" s="7">
        <f>D13*100/$D$31</f>
        <v>3.2933406668428371</v>
      </c>
      <c r="L13" s="5">
        <v>9</v>
      </c>
      <c r="M13" s="10" t="s">
        <v>37</v>
      </c>
      <c r="N13" s="6">
        <v>678.04602657999999</v>
      </c>
      <c r="O13" s="6">
        <v>714.81282907000002</v>
      </c>
      <c r="P13" s="6">
        <f t="shared" si="7"/>
        <v>-5.1435566059768547</v>
      </c>
      <c r="Q13" s="6">
        <v>898.73784644</v>
      </c>
      <c r="R13" s="6">
        <v>1018.3038077399999</v>
      </c>
      <c r="S13" s="6">
        <f t="shared" si="8"/>
        <v>-11.741678700520808</v>
      </c>
      <c r="T13" s="7">
        <f>N13*100/$N$31</f>
        <v>3.1883456187595218</v>
      </c>
      <c r="U13" s="7">
        <f>O13*100/$O$31</f>
        <v>3.2933406668428362</v>
      </c>
      <c r="V13" s="12"/>
      <c r="W13" s="12"/>
      <c r="X13" s="12"/>
    </row>
    <row r="14" spans="1:27">
      <c r="A14" s="5">
        <v>10</v>
      </c>
      <c r="B14" s="10" t="str">
        <f t="shared" si="0"/>
        <v>TU ALLIANZ ŻYCIE POLSKA</v>
      </c>
      <c r="C14" s="6">
        <f t="shared" si="1"/>
        <v>141.62291504520371</v>
      </c>
      <c r="D14" s="6">
        <f t="shared" si="2"/>
        <v>137.46883275813954</v>
      </c>
      <c r="E14" s="6">
        <f t="shared" si="3"/>
        <v>3.0218357162985399</v>
      </c>
      <c r="F14" s="6">
        <f t="shared" si="4"/>
        <v>126.70973321357286</v>
      </c>
      <c r="G14" s="6">
        <f t="shared" si="5"/>
        <v>122.42534387209302</v>
      </c>
      <c r="H14" s="7">
        <f t="shared" si="6"/>
        <v>3.4995934713943342</v>
      </c>
      <c r="I14" s="7">
        <f>C14*100/$C$31</f>
        <v>2.8359358235328709</v>
      </c>
      <c r="J14" s="7">
        <f>D14*100/$D$31</f>
        <v>2.7234350300060006</v>
      </c>
      <c r="L14" s="5">
        <v>10</v>
      </c>
      <c r="M14" s="10" t="s">
        <v>38</v>
      </c>
      <c r="N14" s="6">
        <v>603.10118371999999</v>
      </c>
      <c r="O14" s="6">
        <v>591.11598086000004</v>
      </c>
      <c r="P14" s="6">
        <f t="shared" si="7"/>
        <v>2.0275552088040314</v>
      </c>
      <c r="Q14" s="6">
        <v>539.59339889</v>
      </c>
      <c r="R14" s="6">
        <v>526.42897864999998</v>
      </c>
      <c r="S14" s="6">
        <f t="shared" si="8"/>
        <v>2.5007020460308809</v>
      </c>
      <c r="T14" s="7">
        <f>N14*100/$N$31</f>
        <v>2.8359358235328709</v>
      </c>
      <c r="U14" s="7">
        <f>O14*100/$O$31</f>
        <v>2.7234350300060006</v>
      </c>
      <c r="V14" s="12"/>
      <c r="W14" s="12"/>
      <c r="X14" s="12"/>
    </row>
    <row r="15" spans="1:27">
      <c r="A15" s="5">
        <v>11</v>
      </c>
      <c r="B15" s="10" t="str">
        <f t="shared" si="0"/>
        <v>PKO ŻYCIE TU</v>
      </c>
      <c r="C15" s="6">
        <f t="shared" si="1"/>
        <v>125.14488115533639</v>
      </c>
      <c r="D15" s="6">
        <f t="shared" si="2"/>
        <v>116.52784453488373</v>
      </c>
      <c r="E15" s="6">
        <f t="shared" si="3"/>
        <v>7.3948305272848955</v>
      </c>
      <c r="F15" s="6">
        <f t="shared" si="4"/>
        <v>69.521006760596464</v>
      </c>
      <c r="G15" s="6">
        <f t="shared" si="5"/>
        <v>83.424856511627908</v>
      </c>
      <c r="H15" s="7">
        <f t="shared" si="6"/>
        <v>-16.666315451310965</v>
      </c>
      <c r="I15" s="7">
        <f>C15*100/$C$31</f>
        <v>2.505970530877033</v>
      </c>
      <c r="J15" s="7">
        <f>D15*100/$D$31</f>
        <v>2.3085670214116587</v>
      </c>
      <c r="L15" s="5">
        <v>11</v>
      </c>
      <c r="M15" s="10" t="s">
        <v>39</v>
      </c>
      <c r="N15" s="6">
        <v>532.9294764</v>
      </c>
      <c r="O15" s="6">
        <v>501.06973149999999</v>
      </c>
      <c r="P15" s="6">
        <f t="shared" si="7"/>
        <v>6.3583455349866824</v>
      </c>
      <c r="Q15" s="6">
        <v>296.05520729</v>
      </c>
      <c r="R15" s="6">
        <v>358.72688299999999</v>
      </c>
      <c r="S15" s="6">
        <f t="shared" si="8"/>
        <v>-17.470582406839014</v>
      </c>
      <c r="T15" s="7">
        <f>N15*100/$N$31</f>
        <v>2.5059705308770335</v>
      </c>
      <c r="U15" s="7">
        <f>O15*100/$O$31</f>
        <v>2.3085670214116583</v>
      </c>
      <c r="V15" s="12"/>
      <c r="W15" s="12"/>
      <c r="X15" s="12"/>
    </row>
    <row r="16" spans="1:27">
      <c r="A16" s="5">
        <v>12</v>
      </c>
      <c r="B16" s="10" t="str">
        <f t="shared" si="0"/>
        <v>TU na ŻYCIE EUROPA</v>
      </c>
      <c r="C16" s="6">
        <f t="shared" si="1"/>
        <v>115.44583621932605</v>
      </c>
      <c r="D16" s="6">
        <f t="shared" si="2"/>
        <v>201.23256063953491</v>
      </c>
      <c r="E16" s="6">
        <f t="shared" si="3"/>
        <v>-42.630637978054374</v>
      </c>
      <c r="F16" s="6">
        <f t="shared" si="4"/>
        <v>119.50325412469179</v>
      </c>
      <c r="G16" s="6">
        <f t="shared" si="5"/>
        <v>242.84582264883718</v>
      </c>
      <c r="H16" s="7">
        <f t="shared" si="6"/>
        <v>-50.790483928769362</v>
      </c>
      <c r="I16" s="7">
        <f>C16*100/$C$31</f>
        <v>2.3117514740294363</v>
      </c>
      <c r="J16" s="7">
        <f>D16*100/$D$31</f>
        <v>3.9866767894053159</v>
      </c>
      <c r="L16" s="5">
        <v>12</v>
      </c>
      <c r="M16" s="10" t="s">
        <v>40</v>
      </c>
      <c r="N16" s="6">
        <v>491.62609354</v>
      </c>
      <c r="O16" s="6">
        <v>865.30001075000007</v>
      </c>
      <c r="P16" s="6">
        <f t="shared" si="7"/>
        <v>-43.18431903012663</v>
      </c>
      <c r="Q16" s="6">
        <v>508.90460768999998</v>
      </c>
      <c r="R16" s="6">
        <v>1044.2370373899998</v>
      </c>
      <c r="S16" s="6">
        <f t="shared" si="8"/>
        <v>-51.265412979224259</v>
      </c>
      <c r="T16" s="7">
        <f>N16*100/$N$31</f>
        <v>2.3117514740294367</v>
      </c>
      <c r="U16" s="7">
        <f>O16*100/$O$31</f>
        <v>3.9866767894053159</v>
      </c>
      <c r="V16" s="12"/>
      <c r="W16" s="12"/>
      <c r="X16" s="12"/>
    </row>
    <row r="17" spans="1:24">
      <c r="A17" s="5">
        <v>13</v>
      </c>
      <c r="B17" s="10" t="str">
        <f t="shared" si="0"/>
        <v>SANTANDER AVIVA TU na ŻYCIE</v>
      </c>
      <c r="C17" s="6">
        <f t="shared" si="1"/>
        <v>94.359083019842657</v>
      </c>
      <c r="D17" s="6">
        <f t="shared" si="2"/>
        <v>67.015222837209308</v>
      </c>
      <c r="E17" s="6">
        <f t="shared" si="3"/>
        <v>40.802461030467583</v>
      </c>
      <c r="F17" s="6">
        <f t="shared" si="4"/>
        <v>18.500296691323239</v>
      </c>
      <c r="G17" s="6">
        <f t="shared" si="5"/>
        <v>32.524629916279068</v>
      </c>
      <c r="H17" s="7">
        <f t="shared" si="6"/>
        <v>-43.119116992431749</v>
      </c>
      <c r="I17" s="7">
        <f>C17*100/$C$31</f>
        <v>1.8894986289914428</v>
      </c>
      <c r="J17" s="7">
        <f>D17*100/$D$31</f>
        <v>1.3276580716999464</v>
      </c>
      <c r="L17" s="5">
        <v>13</v>
      </c>
      <c r="M17" s="10" t="s">
        <v>41</v>
      </c>
      <c r="N17" s="6">
        <v>401.82815503999996</v>
      </c>
      <c r="O17" s="6">
        <v>288.16545819999999</v>
      </c>
      <c r="P17" s="6">
        <f t="shared" si="7"/>
        <v>39.443553557731718</v>
      </c>
      <c r="Q17" s="6">
        <v>78.783513460000009</v>
      </c>
      <c r="R17" s="6">
        <v>139.85590864</v>
      </c>
      <c r="S17" s="6">
        <f t="shared" si="8"/>
        <v>-43.668083654016428</v>
      </c>
      <c r="T17" s="7">
        <f>N17*100/$N$31</f>
        <v>1.8894986289914433</v>
      </c>
      <c r="U17" s="7">
        <f>O17*100/$O$31</f>
        <v>1.3276580716999462</v>
      </c>
      <c r="V17" s="12"/>
      <c r="W17" s="12"/>
      <c r="X17" s="12"/>
    </row>
    <row r="18" spans="1:24">
      <c r="A18" s="5">
        <v>14</v>
      </c>
      <c r="B18" s="10" t="str">
        <f t="shared" si="0"/>
        <v>AEGON TU na ŻYCIE</v>
      </c>
      <c r="C18" s="6">
        <f t="shared" si="1"/>
        <v>88.685469101796429</v>
      </c>
      <c r="D18" s="6">
        <f t="shared" si="2"/>
        <v>89.821817534883735</v>
      </c>
      <c r="E18" s="6">
        <f t="shared" si="3"/>
        <v>-1.2651140494301245</v>
      </c>
      <c r="F18" s="6">
        <f t="shared" si="4"/>
        <v>134.36014943055068</v>
      </c>
      <c r="G18" s="6">
        <f t="shared" si="5"/>
        <v>161.48886661860467</v>
      </c>
      <c r="H18" s="7">
        <f t="shared" si="6"/>
        <v>-16.799125386225583</v>
      </c>
      <c r="I18" s="7">
        <f>C18*100/$C$31</f>
        <v>1.7758870361644887</v>
      </c>
      <c r="J18" s="7">
        <f>D18*100/$D$31</f>
        <v>1.7794861527899706</v>
      </c>
      <c r="L18" s="5">
        <v>14</v>
      </c>
      <c r="M18" s="10" t="s">
        <v>42</v>
      </c>
      <c r="N18" s="6">
        <v>377.66707017000004</v>
      </c>
      <c r="O18" s="6">
        <v>386.23381540000003</v>
      </c>
      <c r="P18" s="6">
        <f t="shared" si="7"/>
        <v>-2.2180205068600429</v>
      </c>
      <c r="Q18" s="6">
        <v>572.17269635000002</v>
      </c>
      <c r="R18" s="6">
        <v>694.40212646000009</v>
      </c>
      <c r="S18" s="6">
        <f t="shared" si="8"/>
        <v>-17.602110571451547</v>
      </c>
      <c r="T18" s="7">
        <f>N18*100/$N$31</f>
        <v>1.775887036164489</v>
      </c>
      <c r="U18" s="7">
        <f>O18*100/$O$31</f>
        <v>1.7794861527899704</v>
      </c>
      <c r="V18" s="12"/>
      <c r="W18" s="12"/>
      <c r="X18" s="12"/>
    </row>
    <row r="19" spans="1:24">
      <c r="A19" s="5">
        <v>15</v>
      </c>
      <c r="B19" s="10" t="str">
        <f t="shared" si="0"/>
        <v xml:space="preserve">STUnŻ ERGO HESTIA  </v>
      </c>
      <c r="C19" s="6">
        <f t="shared" si="1"/>
        <v>83.853355179053651</v>
      </c>
      <c r="D19" s="6">
        <f t="shared" si="2"/>
        <v>102.98916728139537</v>
      </c>
      <c r="E19" s="6">
        <f t="shared" si="3"/>
        <v>-18.58041249140048</v>
      </c>
      <c r="F19" s="6">
        <f t="shared" si="4"/>
        <v>155.27456181754138</v>
      </c>
      <c r="G19" s="6">
        <f t="shared" si="5"/>
        <v>291.7248198302326</v>
      </c>
      <c r="H19" s="7">
        <f t="shared" si="6"/>
        <v>-46.773619773626933</v>
      </c>
      <c r="I19" s="7">
        <f>C19*100/$C$31</f>
        <v>1.6791261061093192</v>
      </c>
      <c r="J19" s="7">
        <f>D19*100/$D$31</f>
        <v>2.0403483484782301</v>
      </c>
      <c r="L19" s="5">
        <v>15</v>
      </c>
      <c r="M19" s="10" t="s">
        <v>43</v>
      </c>
      <c r="N19" s="6">
        <v>357.08951302999998</v>
      </c>
      <c r="O19" s="6">
        <v>442.85341931000005</v>
      </c>
      <c r="P19" s="6">
        <f t="shared" si="7"/>
        <v>-19.36620618479742</v>
      </c>
      <c r="Q19" s="6">
        <v>661.23672149999993</v>
      </c>
      <c r="R19" s="6">
        <v>1254.4167252700001</v>
      </c>
      <c r="S19" s="6">
        <f t="shared" si="8"/>
        <v>-47.287316233951231</v>
      </c>
      <c r="T19" s="7">
        <f>N19*100/$N$31</f>
        <v>1.6791261061093192</v>
      </c>
      <c r="U19" s="7">
        <f>O19*100/$O$31</f>
        <v>2.0403483484782297</v>
      </c>
      <c r="V19" s="12"/>
      <c r="W19" s="12"/>
      <c r="X19" s="12"/>
    </row>
    <row r="20" spans="1:24">
      <c r="A20" s="5">
        <v>16</v>
      </c>
      <c r="B20" s="10" t="str">
        <f t="shared" si="0"/>
        <v>UNUM ŻYCIE TUiR</v>
      </c>
      <c r="C20" s="6">
        <f t="shared" si="1"/>
        <v>69.087679551485266</v>
      </c>
      <c r="D20" s="6">
        <f t="shared" si="2"/>
        <v>60.939059618604659</v>
      </c>
      <c r="E20" s="6">
        <f t="shared" si="3"/>
        <v>13.371752015669159</v>
      </c>
      <c r="F20" s="6">
        <f t="shared" si="4"/>
        <v>24.605635134437012</v>
      </c>
      <c r="G20" s="6">
        <f t="shared" si="5"/>
        <v>21.664955360465118</v>
      </c>
      <c r="H20" s="7">
        <f t="shared" si="6"/>
        <v>13.573440263524091</v>
      </c>
      <c r="I20" s="7">
        <f>C20*100/$C$31</f>
        <v>1.3834500253174378</v>
      </c>
      <c r="J20" s="7">
        <f>D20*100/$D$31</f>
        <v>1.2072814348611345</v>
      </c>
      <c r="L20" s="5">
        <v>16</v>
      </c>
      <c r="M20" s="10" t="s">
        <v>44</v>
      </c>
      <c r="N20" s="6">
        <v>294.20988337</v>
      </c>
      <c r="O20" s="6">
        <v>262.03795636000001</v>
      </c>
      <c r="P20" s="6">
        <f t="shared" si="7"/>
        <v>12.277582781099341</v>
      </c>
      <c r="Q20" s="6">
        <v>104.78309722</v>
      </c>
      <c r="R20" s="6">
        <v>93.159308050000007</v>
      </c>
      <c r="S20" s="6">
        <f t="shared" si="8"/>
        <v>12.477324502841228</v>
      </c>
      <c r="T20" s="7">
        <f>N20*100/$N$31</f>
        <v>1.383450025317438</v>
      </c>
      <c r="U20" s="7">
        <f>O20*100/$O$31</f>
        <v>1.2072814348611345</v>
      </c>
      <c r="V20" s="12"/>
      <c r="W20" s="12"/>
      <c r="X20" s="12"/>
    </row>
    <row r="21" spans="1:24">
      <c r="A21" s="5">
        <v>17</v>
      </c>
      <c r="B21" s="10" t="str">
        <f t="shared" si="0"/>
        <v>VIENNA LIFE TU na ŻYCIE VIG</v>
      </c>
      <c r="C21" s="6">
        <f t="shared" si="1"/>
        <v>55.063087474462847</v>
      </c>
      <c r="D21" s="6">
        <f t="shared" si="2"/>
        <v>71.618754920930243</v>
      </c>
      <c r="E21" s="6">
        <f t="shared" si="3"/>
        <v>-23.11638545621949</v>
      </c>
      <c r="F21" s="6">
        <f t="shared" si="4"/>
        <v>103.53984779852061</v>
      </c>
      <c r="G21" s="6">
        <f t="shared" si="5"/>
        <v>178.46462872093025</v>
      </c>
      <c r="H21" s="7">
        <f t="shared" si="6"/>
        <v>-41.982986465946404</v>
      </c>
      <c r="I21" s="7">
        <f>C21*100/$C$31</f>
        <v>1.102613812696279</v>
      </c>
      <c r="J21" s="7">
        <f>D21*100/$D$31</f>
        <v>1.4188599847955512</v>
      </c>
      <c r="L21" s="5">
        <v>17</v>
      </c>
      <c r="M21" s="10" t="s">
        <v>45</v>
      </c>
      <c r="N21" s="6">
        <v>234.48615801000003</v>
      </c>
      <c r="O21" s="6">
        <v>307.96064616000001</v>
      </c>
      <c r="P21" s="6">
        <f t="shared" si="7"/>
        <v>-23.858401736118751</v>
      </c>
      <c r="Q21" s="6">
        <v>440.92444184999999</v>
      </c>
      <c r="R21" s="6">
        <v>767.39790349999998</v>
      </c>
      <c r="S21" s="6">
        <f t="shared" si="8"/>
        <v>-42.54291810819366</v>
      </c>
      <c r="T21" s="7">
        <f>N21*100/$N$31</f>
        <v>1.1026138126962792</v>
      </c>
      <c r="U21" s="7">
        <f>O21*100/$O$31</f>
        <v>1.4188599847955512</v>
      </c>
      <c r="V21" s="12"/>
      <c r="W21" s="12"/>
      <c r="X21" s="12"/>
    </row>
    <row r="22" spans="1:24">
      <c r="A22" s="5">
        <v>18</v>
      </c>
      <c r="B22" s="10" t="str">
        <f t="shared" si="0"/>
        <v>TUnŻ CARDIF POLSKA</v>
      </c>
      <c r="C22" s="6">
        <f t="shared" si="1"/>
        <v>50.091712807326523</v>
      </c>
      <c r="D22" s="6">
        <f t="shared" si="2"/>
        <v>65.032913404651168</v>
      </c>
      <c r="E22" s="6">
        <f t="shared" si="3"/>
        <v>-22.974828921405887</v>
      </c>
      <c r="F22" s="6">
        <f t="shared" si="4"/>
        <v>6.8729707972290717</v>
      </c>
      <c r="G22" s="6">
        <f t="shared" si="5"/>
        <v>6.8568938046511629</v>
      </c>
      <c r="H22" s="7">
        <f t="shared" si="6"/>
        <v>0.2344646575538718</v>
      </c>
      <c r="I22" s="7">
        <f>C22*100/$C$31</f>
        <v>1.0030642482332421</v>
      </c>
      <c r="J22" s="7">
        <f>D22*100/$D$31</f>
        <v>1.2883859629562973</v>
      </c>
      <c r="L22" s="5">
        <v>18</v>
      </c>
      <c r="M22" s="10" t="s">
        <v>46</v>
      </c>
      <c r="N22" s="6">
        <v>213.31555899</v>
      </c>
      <c r="O22" s="6">
        <v>279.64152763999999</v>
      </c>
      <c r="P22" s="6">
        <f t="shared" si="7"/>
        <v>-23.718211386466734</v>
      </c>
      <c r="Q22" s="6">
        <v>29.268546139999998</v>
      </c>
      <c r="R22" s="6">
        <v>29.48464336</v>
      </c>
      <c r="S22" s="6">
        <f t="shared" si="8"/>
        <v>-0.73291447809461374</v>
      </c>
      <c r="T22" s="7">
        <f>N22*100/$N$31</f>
        <v>1.0030642482332424</v>
      </c>
      <c r="U22" s="7">
        <f>O22*100/$O$31</f>
        <v>1.288385962956297</v>
      </c>
      <c r="V22" s="12"/>
      <c r="W22" s="12"/>
      <c r="X22" s="12"/>
    </row>
    <row r="23" spans="1:24">
      <c r="A23" s="5">
        <v>19</v>
      </c>
      <c r="B23" s="10" t="str">
        <f t="shared" si="0"/>
        <v>UNIQA TU na ŻYCIE</v>
      </c>
      <c r="C23" s="6">
        <f t="shared" si="1"/>
        <v>23.231192591288014</v>
      </c>
      <c r="D23" s="6">
        <f t="shared" si="2"/>
        <v>27.322700730232562</v>
      </c>
      <c r="E23" s="6">
        <f t="shared" si="3"/>
        <v>-14.974757361439373</v>
      </c>
      <c r="F23" s="6">
        <f t="shared" si="4"/>
        <v>46.873534899612537</v>
      </c>
      <c r="G23" s="6">
        <f t="shared" si="5"/>
        <v>103.24775369534883</v>
      </c>
      <c r="H23" s="7">
        <f t="shared" si="6"/>
        <v>-54.600915543478678</v>
      </c>
      <c r="I23" s="7">
        <f>C23*100/$C$31</f>
        <v>0.46519428915861949</v>
      </c>
      <c r="J23" s="7">
        <f>D23*100/$D$31</f>
        <v>0.54129797125727019</v>
      </c>
      <c r="L23" s="5">
        <v>19</v>
      </c>
      <c r="M23" s="10" t="s">
        <v>47</v>
      </c>
      <c r="N23" s="6">
        <v>98.930033649999999</v>
      </c>
      <c r="O23" s="6">
        <v>117.48761314000001</v>
      </c>
      <c r="P23" s="6">
        <f t="shared" si="7"/>
        <v>-15.795349819462686</v>
      </c>
      <c r="Q23" s="6">
        <v>199.61094836999999</v>
      </c>
      <c r="R23" s="6">
        <v>443.96534088999999</v>
      </c>
      <c r="S23" s="6">
        <f t="shared" si="8"/>
        <v>-55.039069498117186</v>
      </c>
      <c r="T23" s="7">
        <f>N23*100/$N$31</f>
        <v>0.46519428915861954</v>
      </c>
      <c r="U23" s="7">
        <f>O23*100/$O$31</f>
        <v>0.54129797125727008</v>
      </c>
      <c r="V23" s="12"/>
      <c r="W23" s="12"/>
      <c r="X23" s="12"/>
    </row>
    <row r="24" spans="1:24">
      <c r="A24" s="5">
        <v>20</v>
      </c>
      <c r="B24" s="10" t="str">
        <f t="shared" si="0"/>
        <v xml:space="preserve">SALTUS TU ŻYCIE  </v>
      </c>
      <c r="C24" s="6">
        <f t="shared" si="1"/>
        <v>16.620961549841493</v>
      </c>
      <c r="D24" s="6">
        <f t="shared" si="2"/>
        <v>8.3352743325581411</v>
      </c>
      <c r="E24" s="6">
        <f t="shared" si="3"/>
        <v>99.405093182343165</v>
      </c>
      <c r="F24" s="6">
        <f t="shared" si="4"/>
        <v>3.7196019819185162</v>
      </c>
      <c r="G24" s="6">
        <f t="shared" si="5"/>
        <v>3.7112567930232561</v>
      </c>
      <c r="H24" s="7">
        <f t="shared" si="6"/>
        <v>0.22486153237761641</v>
      </c>
      <c r="I24" s="7">
        <f>C24*100/$C$31</f>
        <v>0.33282735541570291</v>
      </c>
      <c r="J24" s="7">
        <f>D24*100/$D$31</f>
        <v>0.1651325442032214</v>
      </c>
      <c r="L24" s="5">
        <v>20</v>
      </c>
      <c r="M24" s="10" t="s">
        <v>48</v>
      </c>
      <c r="N24" s="6">
        <v>70.780364759999998</v>
      </c>
      <c r="O24" s="6">
        <v>35.841679630000002</v>
      </c>
      <c r="P24" s="6">
        <f t="shared" si="7"/>
        <v>97.480602166746138</v>
      </c>
      <c r="Q24" s="6">
        <v>15.839925040000001</v>
      </c>
      <c r="R24" s="6">
        <v>15.958404210000001</v>
      </c>
      <c r="S24" s="6">
        <f t="shared" si="8"/>
        <v>-0.74242492194650822</v>
      </c>
      <c r="T24" s="7">
        <f>N24*100/$N$31</f>
        <v>0.33282735541570291</v>
      </c>
      <c r="U24" s="7">
        <f>O24*100/$O$31</f>
        <v>0.16513254420322138</v>
      </c>
      <c r="V24" s="12"/>
      <c r="W24" s="12"/>
      <c r="X24" s="12"/>
    </row>
    <row r="25" spans="1:24">
      <c r="A25" s="5">
        <v>21</v>
      </c>
      <c r="B25" s="10" t="str">
        <f t="shared" si="0"/>
        <v>POCZTOWE TUnŻ</v>
      </c>
      <c r="C25" s="6">
        <f t="shared" si="1"/>
        <v>14.205201138898673</v>
      </c>
      <c r="D25" s="6">
        <f t="shared" si="2"/>
        <v>10.975844876744187</v>
      </c>
      <c r="E25" s="6">
        <f t="shared" si="3"/>
        <v>29.422393432298804</v>
      </c>
      <c r="F25" s="6">
        <f t="shared" si="4"/>
        <v>7.4134089538569929</v>
      </c>
      <c r="G25" s="6">
        <f t="shared" si="5"/>
        <v>5.2118607837209305</v>
      </c>
      <c r="H25" s="7">
        <f t="shared" si="6"/>
        <v>42.241116205799699</v>
      </c>
      <c r="I25" s="7">
        <f>C25*100/$C$31</f>
        <v>0.28445282867842647</v>
      </c>
      <c r="J25" s="7">
        <f>D25*100/$D$31</f>
        <v>0.21744565529139623</v>
      </c>
      <c r="L25" s="5">
        <v>21</v>
      </c>
      <c r="M25" s="10" t="s">
        <v>49</v>
      </c>
      <c r="N25" s="6">
        <v>60.492849049999997</v>
      </c>
      <c r="O25" s="6">
        <v>47.196132970000001</v>
      </c>
      <c r="P25" s="6">
        <f t="shared" si="7"/>
        <v>28.173316844521963</v>
      </c>
      <c r="Q25" s="6">
        <v>31.570002030000001</v>
      </c>
      <c r="R25" s="6">
        <v>22.411001370000001</v>
      </c>
      <c r="S25" s="6">
        <f t="shared" si="8"/>
        <v>40.868324037766996</v>
      </c>
      <c r="T25" s="7">
        <f>N25*100/$N$31</f>
        <v>0.28445282867842653</v>
      </c>
      <c r="U25" s="7">
        <f>O25*100/$O$31</f>
        <v>0.21744565529139626</v>
      </c>
      <c r="V25" s="12"/>
      <c r="W25" s="12"/>
      <c r="X25" s="12"/>
    </row>
    <row r="26" spans="1:24">
      <c r="A26" s="5">
        <v>22</v>
      </c>
      <c r="B26" s="10" t="str">
        <f t="shared" si="0"/>
        <v>SIGNAL IDUNA ŻYCIE POLSKA TU</v>
      </c>
      <c r="C26" s="6">
        <f t="shared" si="1"/>
        <v>8.2917516754725842</v>
      </c>
      <c r="D26" s="6">
        <f t="shared" si="2"/>
        <v>8.2044426000000001</v>
      </c>
      <c r="E26" s="6">
        <f t="shared" si="3"/>
        <v>1.064168277228049</v>
      </c>
      <c r="F26" s="6">
        <f t="shared" si="4"/>
        <v>4.0761725184924273</v>
      </c>
      <c r="G26" s="6">
        <f t="shared" si="5"/>
        <v>3.9067745813953496</v>
      </c>
      <c r="H26" s="7">
        <f t="shared" si="6"/>
        <v>4.3360048952856545</v>
      </c>
      <c r="I26" s="7">
        <f>C26*100/$C$31</f>
        <v>0.16603863582956077</v>
      </c>
      <c r="J26" s="7">
        <f>D26*100/$D$31</f>
        <v>0.16254059869574694</v>
      </c>
      <c r="L26" s="5">
        <v>22</v>
      </c>
      <c r="M26" s="10" t="s">
        <v>50</v>
      </c>
      <c r="N26" s="6">
        <v>35.310424509999997</v>
      </c>
      <c r="O26" s="6">
        <v>35.27910318</v>
      </c>
      <c r="P26" s="6">
        <f t="shared" si="7"/>
        <v>8.8781536878059342E-2</v>
      </c>
      <c r="Q26" s="6">
        <v>17.358380669999999</v>
      </c>
      <c r="R26" s="6">
        <v>16.799130700000003</v>
      </c>
      <c r="S26" s="6">
        <f t="shared" si="8"/>
        <v>3.3290411271102016</v>
      </c>
      <c r="T26" s="7">
        <f>N26*100/$N$31</f>
        <v>0.1660386358295608</v>
      </c>
      <c r="U26" s="7">
        <f>O26*100/$O$31</f>
        <v>0.16254059869574694</v>
      </c>
      <c r="V26" s="12"/>
      <c r="W26" s="12"/>
      <c r="X26" s="12"/>
    </row>
    <row r="27" spans="1:24">
      <c r="A27" s="5">
        <v>23</v>
      </c>
      <c r="B27" s="10" t="str">
        <f t="shared" si="0"/>
        <v>TUW REJENT-LIFE</v>
      </c>
      <c r="C27" s="6">
        <f t="shared" si="1"/>
        <v>4.127028803569333</v>
      </c>
      <c r="D27" s="6">
        <f t="shared" si="2"/>
        <v>4.0494875976744185</v>
      </c>
      <c r="E27" s="6">
        <f t="shared" si="3"/>
        <v>1.9148399402296121</v>
      </c>
      <c r="F27" s="6">
        <f t="shared" si="4"/>
        <v>2.3482325842432781</v>
      </c>
      <c r="G27" s="6">
        <f t="shared" si="5"/>
        <v>2.3094622488372094</v>
      </c>
      <c r="H27" s="7">
        <f t="shared" si="6"/>
        <v>1.6787603012601409</v>
      </c>
      <c r="I27" s="7">
        <f>C27*100/$C$31</f>
        <v>8.2641914446250117E-2</v>
      </c>
      <c r="J27" s="7">
        <f>D27*100/$D$31</f>
        <v>8.022557663295761E-2</v>
      </c>
      <c r="L27" s="5">
        <v>23</v>
      </c>
      <c r="M27" s="10" t="s">
        <v>21</v>
      </c>
      <c r="N27" s="6">
        <v>17.574952160000002</v>
      </c>
      <c r="O27" s="6">
        <v>17.412796669999999</v>
      </c>
      <c r="P27" s="6">
        <f t="shared" si="7"/>
        <v>0.9312432291785484</v>
      </c>
      <c r="Q27" s="6">
        <v>9.9999484599999988</v>
      </c>
      <c r="R27" s="6">
        <v>9.9306876699999993</v>
      </c>
      <c r="S27" s="6">
        <f t="shared" si="8"/>
        <v>0.69744203323634224</v>
      </c>
      <c r="T27" s="7">
        <f>N27*100/$N$31</f>
        <v>8.2641914446250117E-2</v>
      </c>
      <c r="U27" s="7">
        <f>O27*100/$O$31</f>
        <v>8.022557663295761E-2</v>
      </c>
      <c r="V27" s="12"/>
      <c r="W27" s="12"/>
      <c r="X27" s="12"/>
    </row>
    <row r="28" spans="1:24">
      <c r="A28" s="5">
        <v>24</v>
      </c>
      <c r="B28" s="10" t="str">
        <f t="shared" si="0"/>
        <v>MACIF ŻYCIE TUW</v>
      </c>
      <c r="C28" s="6">
        <f t="shared" si="1"/>
        <v>3.7436442902430436</v>
      </c>
      <c r="D28" s="6">
        <f t="shared" si="2"/>
        <v>4.3438495302325579</v>
      </c>
      <c r="E28" s="6">
        <f t="shared" si="3"/>
        <v>-13.817357986554867</v>
      </c>
      <c r="F28" s="6">
        <f t="shared" si="4"/>
        <v>1.6647389315486676</v>
      </c>
      <c r="G28" s="6">
        <f t="shared" si="5"/>
        <v>1.5113327488372092</v>
      </c>
      <c r="H28" s="7">
        <f t="shared" si="6"/>
        <v>10.150390959865476</v>
      </c>
      <c r="I28" s="7">
        <f>C28*100/$C$31</f>
        <v>7.4964810248933561E-2</v>
      </c>
      <c r="J28" s="7">
        <f>D28*100/$D$31</f>
        <v>8.6057266497085255E-2</v>
      </c>
      <c r="L28" s="5">
        <v>24</v>
      </c>
      <c r="M28" s="10" t="s">
        <v>0</v>
      </c>
      <c r="N28" s="6">
        <v>15.942309209999999</v>
      </c>
      <c r="O28" s="6">
        <v>18.678552979999999</v>
      </c>
      <c r="P28" s="6">
        <f t="shared" si="7"/>
        <v>-14.649120694359056</v>
      </c>
      <c r="Q28" s="6">
        <v>7.08929074</v>
      </c>
      <c r="R28" s="6">
        <v>6.4987308199999996</v>
      </c>
      <c r="S28" s="6">
        <f t="shared" si="8"/>
        <v>9.0873116052528076</v>
      </c>
      <c r="T28" s="7">
        <f>N28*100/$N$31</f>
        <v>7.4964810248933561E-2</v>
      </c>
      <c r="U28" s="7">
        <f>O28*100/$O$31</f>
        <v>8.6057266497085255E-2</v>
      </c>
      <c r="V28" s="12"/>
      <c r="W28" s="12"/>
      <c r="X28" s="12"/>
    </row>
    <row r="29" spans="1:24">
      <c r="A29" s="5">
        <v>25</v>
      </c>
      <c r="B29" s="10" t="str">
        <f t="shared" si="0"/>
        <v>TU INTER-ŻYCIE POLSKA</v>
      </c>
      <c r="C29" s="6">
        <f t="shared" si="1"/>
        <v>2.4911758013384997</v>
      </c>
      <c r="D29" s="6">
        <f t="shared" si="2"/>
        <v>2.7113823186046515</v>
      </c>
      <c r="E29" s="6">
        <f t="shared" si="3"/>
        <v>-8.1215590938675035</v>
      </c>
      <c r="F29" s="6">
        <f t="shared" si="4"/>
        <v>1.7138157684630739</v>
      </c>
      <c r="G29" s="6">
        <f t="shared" si="5"/>
        <v>2.3351803604651162</v>
      </c>
      <c r="H29" s="7">
        <f t="shared" si="6"/>
        <v>-26.608847972594305</v>
      </c>
      <c r="I29" s="7">
        <f>C29*100/$C$31</f>
        <v>4.9884686355164236E-2</v>
      </c>
      <c r="J29" s="7">
        <f>D29*100/$D$31</f>
        <v>5.3715983747520221E-2</v>
      </c>
      <c r="L29" s="5">
        <v>25</v>
      </c>
      <c r="M29" s="10" t="s">
        <v>51</v>
      </c>
      <c r="N29" s="6">
        <v>10.60867215</v>
      </c>
      <c r="O29" s="6">
        <v>11.658943970000001</v>
      </c>
      <c r="P29" s="6">
        <f t="shared" si="7"/>
        <v>-9.0082928840080996</v>
      </c>
      <c r="Q29" s="6">
        <v>7.2982844499999997</v>
      </c>
      <c r="R29" s="6">
        <v>10.04127555</v>
      </c>
      <c r="S29" s="6">
        <f t="shared" si="8"/>
        <v>-27.317157928207635</v>
      </c>
      <c r="T29" s="7">
        <f>N29*100/$N$31</f>
        <v>4.9884686355164236E-2</v>
      </c>
      <c r="U29" s="7">
        <f>O29*100/$O$31</f>
        <v>5.3715983747520214E-2</v>
      </c>
      <c r="V29" s="12"/>
      <c r="W29" s="12"/>
      <c r="X29" s="12"/>
    </row>
    <row r="30" spans="1:24">
      <c r="A30" s="5">
        <v>26</v>
      </c>
      <c r="B30" s="10" t="str">
        <f t="shared" si="0"/>
        <v xml:space="preserve">WTUŻiR CONCORDIA CAPITAL  </v>
      </c>
      <c r="C30" s="6">
        <f t="shared" si="1"/>
        <v>0</v>
      </c>
      <c r="D30" s="6">
        <f t="shared" si="2"/>
        <v>15.18503687906977</v>
      </c>
      <c r="E30" s="6">
        <f t="shared" si="3"/>
        <v>-100</v>
      </c>
      <c r="F30" s="6">
        <f t="shared" si="4"/>
        <v>0</v>
      </c>
      <c r="G30" s="6">
        <f t="shared" si="5"/>
        <v>5.2331242302325585</v>
      </c>
      <c r="H30" s="7">
        <f t="shared" si="6"/>
        <v>-100</v>
      </c>
      <c r="I30" s="7">
        <f>C30*100/$C$31</f>
        <v>0</v>
      </c>
      <c r="J30" s="7">
        <f>D30*100/$D$31</f>
        <v>0.30083518233657913</v>
      </c>
      <c r="L30" s="5">
        <v>26</v>
      </c>
      <c r="M30" s="10" t="s">
        <v>52</v>
      </c>
      <c r="N30" s="6">
        <v>0</v>
      </c>
      <c r="O30" s="6">
        <v>65.295658580000008</v>
      </c>
      <c r="P30" s="6">
        <f t="shared" si="7"/>
        <v>-100</v>
      </c>
      <c r="Q30" s="6">
        <v>0</v>
      </c>
      <c r="R30" s="6">
        <v>22.502434189999999</v>
      </c>
      <c r="S30" s="6">
        <f t="shared" si="8"/>
        <v>-100</v>
      </c>
      <c r="T30" s="7">
        <f>N30*100/$N$31</f>
        <v>0</v>
      </c>
      <c r="U30" s="7">
        <f>O30*100/$O$31</f>
        <v>0.30083518233657908</v>
      </c>
      <c r="V30" s="12"/>
      <c r="W30" s="12"/>
      <c r="X30" s="12"/>
    </row>
    <row r="31" spans="1:24" s="20" customFormat="1">
      <c r="A31" s="16" t="s">
        <v>13</v>
      </c>
      <c r="B31" s="17"/>
      <c r="C31" s="18">
        <f t="shared" si="1"/>
        <v>4993.8688270024668</v>
      </c>
      <c r="D31" s="18">
        <f t="shared" si="2"/>
        <v>5047.6266642511628</v>
      </c>
      <c r="E31" s="18">
        <f t="shared" ref="E31" si="9">C31*100/D31-100</f>
        <v>-1.0650121497579335</v>
      </c>
      <c r="F31" s="18">
        <f t="shared" si="4"/>
        <v>4359.6797296066688</v>
      </c>
      <c r="G31" s="18">
        <f t="shared" si="5"/>
        <v>4996.9267939790698</v>
      </c>
      <c r="H31" s="19">
        <f t="shared" ref="H31" si="10">F31*100/G31-100</f>
        <v>-12.752779671301909</v>
      </c>
      <c r="I31" s="19">
        <f t="shared" ref="I31" si="11">C31*100/$C$31</f>
        <v>100</v>
      </c>
      <c r="J31" s="19">
        <f t="shared" ref="J31" si="12">D31*100/$D$31</f>
        <v>100</v>
      </c>
      <c r="L31" s="16" t="s">
        <v>13</v>
      </c>
      <c r="M31" s="21"/>
      <c r="N31" s="18">
        <v>21266.390399790002</v>
      </c>
      <c r="O31" s="18">
        <v>21704.794656279999</v>
      </c>
      <c r="P31" s="18">
        <f t="shared" si="7"/>
        <v>-2.0198498231963242</v>
      </c>
      <c r="Q31" s="18">
        <v>18565.696128529999</v>
      </c>
      <c r="R31" s="18">
        <v>21486.785214109997</v>
      </c>
      <c r="S31" s="18">
        <f t="shared" ref="S31" si="13">Q31*100/R31-100</f>
        <v>-13.594816797730033</v>
      </c>
      <c r="T31" s="19">
        <f>N31*100/$N$31</f>
        <v>100</v>
      </c>
      <c r="U31" s="19">
        <f>O31*100/$O$31</f>
        <v>100</v>
      </c>
      <c r="W31" s="22"/>
    </row>
    <row r="32" spans="1:24" s="35" customFormat="1"/>
    <row r="33" spans="2:17" s="35" customFormat="1">
      <c r="B33" s="36" t="s">
        <v>16</v>
      </c>
      <c r="D33" s="37" t="s">
        <v>17</v>
      </c>
      <c r="M33" s="38"/>
      <c r="N33" s="39"/>
      <c r="O33" s="39"/>
      <c r="P33" s="39"/>
      <c r="Q33" s="39"/>
    </row>
    <row r="34" spans="2:17" s="35" customFormat="1">
      <c r="B34" s="35" t="s">
        <v>28</v>
      </c>
      <c r="D34" s="35" t="s">
        <v>18</v>
      </c>
      <c r="M34" s="38"/>
      <c r="N34" s="39"/>
      <c r="O34" s="39"/>
      <c r="P34" s="39"/>
      <c r="Q34" s="39"/>
    </row>
    <row r="35" spans="2:17" s="35" customFormat="1">
      <c r="B35" s="35" t="s">
        <v>27</v>
      </c>
      <c r="D35" s="37" t="s">
        <v>19</v>
      </c>
      <c r="M35" s="38"/>
      <c r="N35" s="39"/>
      <c r="O35" s="39"/>
      <c r="P35" s="39"/>
      <c r="Q35" s="39"/>
    </row>
    <row r="36" spans="2:17" s="35" customFormat="1">
      <c r="M36" s="38"/>
      <c r="N36" s="39"/>
      <c r="O36" s="39"/>
      <c r="P36" s="39"/>
      <c r="Q36" s="39"/>
    </row>
    <row r="37" spans="2:17" s="35" customFormat="1">
      <c r="M37" s="38"/>
      <c r="N37" s="39"/>
      <c r="O37" s="39"/>
      <c r="P37" s="39"/>
      <c r="Q37" s="39"/>
    </row>
    <row r="38" spans="2:17" s="35" customFormat="1">
      <c r="M38" s="38"/>
      <c r="N38" s="39"/>
      <c r="O38" s="39"/>
      <c r="P38" s="39"/>
      <c r="Q38" s="39"/>
    </row>
    <row r="39" spans="2:17" s="35" customFormat="1">
      <c r="M39" s="38"/>
      <c r="N39" s="39"/>
      <c r="O39" s="39"/>
      <c r="P39" s="39"/>
      <c r="Q39" s="39"/>
    </row>
    <row r="40" spans="2:17" s="35" customFormat="1">
      <c r="M40" s="38"/>
      <c r="N40" s="39"/>
      <c r="O40" s="39"/>
      <c r="P40" s="39"/>
      <c r="Q40" s="39"/>
    </row>
    <row r="41" spans="2:17" s="35" customFormat="1">
      <c r="M41" s="38"/>
      <c r="N41" s="39"/>
      <c r="O41" s="39"/>
      <c r="P41" s="39"/>
      <c r="Q41" s="39"/>
    </row>
    <row r="42" spans="2:17" s="35" customFormat="1">
      <c r="M42" s="38"/>
      <c r="N42" s="39"/>
      <c r="O42" s="39"/>
      <c r="P42" s="39"/>
      <c r="Q42" s="39"/>
    </row>
    <row r="43" spans="2:17" s="35" customFormat="1">
      <c r="M43" s="38"/>
      <c r="N43" s="39"/>
      <c r="O43" s="39"/>
      <c r="P43" s="39"/>
      <c r="Q43" s="39"/>
    </row>
    <row r="44" spans="2:17" s="35" customFormat="1">
      <c r="M44" s="38"/>
      <c r="N44" s="39"/>
      <c r="O44" s="39"/>
      <c r="P44" s="39"/>
      <c r="Q44" s="39"/>
    </row>
    <row r="45" spans="2:17" s="35" customFormat="1">
      <c r="M45" s="38"/>
      <c r="N45" s="39"/>
      <c r="O45" s="39"/>
      <c r="P45" s="39"/>
      <c r="Q45" s="39"/>
    </row>
    <row r="46" spans="2:17" s="35" customFormat="1">
      <c r="M46" s="38"/>
      <c r="N46" s="39"/>
      <c r="O46" s="39"/>
      <c r="P46" s="39"/>
      <c r="Q46" s="39"/>
    </row>
    <row r="47" spans="2:17">
      <c r="M47" s="13"/>
      <c r="N47" s="12"/>
      <c r="O47" s="12"/>
      <c r="P47" s="12"/>
      <c r="Q47" s="12"/>
    </row>
    <row r="48" spans="2:17">
      <c r="M48" s="13"/>
      <c r="N48" s="12"/>
      <c r="O48" s="12"/>
      <c r="P48" s="12"/>
      <c r="Q48" s="12"/>
    </row>
    <row r="49" spans="13:17">
      <c r="M49" s="13"/>
      <c r="N49" s="12"/>
      <c r="O49" s="12"/>
      <c r="P49" s="12"/>
      <c r="Q49" s="12"/>
    </row>
    <row r="50" spans="13:17">
      <c r="M50" s="13"/>
      <c r="N50" s="12"/>
      <c r="O50" s="12"/>
      <c r="P50" s="12"/>
      <c r="Q50" s="12"/>
    </row>
    <row r="51" spans="13:17">
      <c r="M51" s="13"/>
      <c r="N51" s="12"/>
      <c r="O51" s="12"/>
      <c r="P51" s="12"/>
      <c r="Q51" s="12"/>
    </row>
    <row r="52" spans="13:17">
      <c r="M52" s="13"/>
      <c r="N52" s="12"/>
      <c r="O52" s="12"/>
      <c r="P52" s="12"/>
      <c r="Q52" s="12"/>
    </row>
    <row r="53" spans="13:17">
      <c r="M53" s="13"/>
      <c r="N53" s="12"/>
      <c r="O53" s="12"/>
      <c r="P53" s="12"/>
      <c r="Q53" s="12"/>
    </row>
    <row r="54" spans="13:17">
      <c r="M54" s="13"/>
      <c r="N54" s="12"/>
      <c r="O54" s="12"/>
      <c r="P54" s="12"/>
      <c r="Q54" s="12"/>
    </row>
    <row r="55" spans="13:17">
      <c r="M55" s="13"/>
      <c r="N55" s="12"/>
      <c r="O55" s="12"/>
      <c r="P55" s="12"/>
      <c r="Q55" s="12"/>
    </row>
    <row r="56" spans="13:17">
      <c r="M56" s="13"/>
      <c r="N56" s="12"/>
      <c r="O56" s="12"/>
      <c r="P56" s="12"/>
      <c r="Q56" s="12"/>
    </row>
    <row r="57" spans="13:17">
      <c r="M57" s="13"/>
      <c r="N57" s="12"/>
      <c r="O57" s="12"/>
      <c r="P57" s="12"/>
      <c r="Q57" s="12"/>
    </row>
    <row r="58" spans="13:17">
      <c r="M58" s="13"/>
      <c r="N58" s="12"/>
      <c r="O58" s="12"/>
      <c r="P58" s="12"/>
      <c r="Q58" s="12"/>
    </row>
    <row r="59" spans="13:17">
      <c r="Q59" s="12"/>
    </row>
  </sheetData>
  <sortState xmlns:xlrd2="http://schemas.microsoft.com/office/spreadsheetml/2017/richdata2" ref="M33:N58">
    <sortCondition descending="1" ref="N35:N58"/>
  </sortState>
  <mergeCells count="11">
    <mergeCell ref="A2:A4"/>
    <mergeCell ref="B2:B4"/>
    <mergeCell ref="C2:E2"/>
    <mergeCell ref="F2:H2"/>
    <mergeCell ref="I2:J2"/>
    <mergeCell ref="S1:U1"/>
    <mergeCell ref="L2:L4"/>
    <mergeCell ref="M2:M4"/>
    <mergeCell ref="N2:P2"/>
    <mergeCell ref="Q2:S2"/>
    <mergeCell ref="T2:U2"/>
  </mergeCells>
  <pageMargins left="0.7" right="0.7" top="0.75" bottom="0.75" header="0.3" footer="0.3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2"/>
  <sheetViews>
    <sheetView view="pageBreakPreview" topLeftCell="A7" zoomScale="80" zoomScaleNormal="85" zoomScaleSheetLayoutView="80" workbookViewId="0">
      <selection activeCell="F49" sqref="F49"/>
    </sheetView>
  </sheetViews>
  <sheetFormatPr defaultRowHeight="12.75"/>
  <cols>
    <col min="1" max="1" width="3.5703125" style="2" customWidth="1"/>
    <col min="2" max="2" width="28.42578125" style="2" customWidth="1"/>
    <col min="3" max="4" width="12.42578125" style="2" bestFit="1" customWidth="1"/>
    <col min="5" max="5" width="12.140625" style="2" bestFit="1" customWidth="1"/>
    <col min="6" max="7" width="13.28515625" style="2" customWidth="1"/>
    <col min="8" max="8" width="12.42578125" style="2" bestFit="1" customWidth="1"/>
    <col min="9" max="10" width="10.7109375" style="2" bestFit="1" customWidth="1"/>
    <col min="11" max="11" width="9.140625" style="2"/>
    <col min="12" max="12" width="3.85546875" style="2" customWidth="1"/>
    <col min="13" max="13" width="27.42578125" style="2" customWidth="1"/>
    <col min="14" max="15" width="14.140625" style="2" customWidth="1"/>
    <col min="16" max="16" width="13.140625" style="2" customWidth="1"/>
    <col min="17" max="18" width="13.7109375" style="2" customWidth="1"/>
    <col min="19" max="19" width="12.42578125" style="2" bestFit="1" customWidth="1"/>
    <col min="20" max="21" width="12" style="2" customWidth="1"/>
    <col min="22" max="22" width="11" style="2" bestFit="1" customWidth="1"/>
    <col min="23" max="16384" width="9.140625" style="2"/>
  </cols>
  <sheetData>
    <row r="1" spans="1:21">
      <c r="A1" s="1" t="s">
        <v>15</v>
      </c>
      <c r="D1" s="3"/>
      <c r="E1" s="3"/>
      <c r="F1" s="3"/>
      <c r="G1" s="3"/>
      <c r="H1" s="3"/>
      <c r="I1" s="3"/>
      <c r="J1" s="3"/>
      <c r="L1" s="1" t="s">
        <v>15</v>
      </c>
      <c r="O1" s="3"/>
      <c r="P1" s="3"/>
      <c r="Q1" s="3"/>
      <c r="R1" s="3"/>
      <c r="S1" s="23" t="s">
        <v>4</v>
      </c>
      <c r="T1" s="23"/>
      <c r="U1" s="23"/>
    </row>
    <row r="2" spans="1:21" ht="12.75" customHeight="1">
      <c r="A2" s="24" t="s">
        <v>5</v>
      </c>
      <c r="B2" s="24" t="s">
        <v>6</v>
      </c>
      <c r="C2" s="27" t="s">
        <v>7</v>
      </c>
      <c r="D2" s="28"/>
      <c r="E2" s="29"/>
      <c r="F2" s="30" t="s">
        <v>8</v>
      </c>
      <c r="G2" s="31"/>
      <c r="H2" s="32"/>
      <c r="I2" s="33" t="s">
        <v>9</v>
      </c>
      <c r="J2" s="34"/>
      <c r="L2" s="24" t="s">
        <v>5</v>
      </c>
      <c r="M2" s="24" t="s">
        <v>6</v>
      </c>
      <c r="N2" s="27" t="s">
        <v>7</v>
      </c>
      <c r="O2" s="28"/>
      <c r="P2" s="29"/>
      <c r="Q2" s="30" t="s">
        <v>8</v>
      </c>
      <c r="R2" s="31"/>
      <c r="S2" s="32"/>
      <c r="T2" s="33" t="s">
        <v>9</v>
      </c>
      <c r="U2" s="34"/>
    </row>
    <row r="3" spans="1:21">
      <c r="A3" s="25"/>
      <c r="B3" s="25"/>
      <c r="C3" s="4">
        <v>2019</v>
      </c>
      <c r="D3" s="4">
        <v>2018</v>
      </c>
      <c r="E3" s="4" t="s">
        <v>10</v>
      </c>
      <c r="F3" s="4">
        <v>2019</v>
      </c>
      <c r="G3" s="4">
        <v>2018</v>
      </c>
      <c r="H3" s="4" t="s">
        <v>10</v>
      </c>
      <c r="I3" s="4">
        <v>2019</v>
      </c>
      <c r="J3" s="4">
        <v>2018</v>
      </c>
      <c r="L3" s="25"/>
      <c r="M3" s="25"/>
      <c r="N3" s="4">
        <v>2019</v>
      </c>
      <c r="O3" s="4">
        <v>2018</v>
      </c>
      <c r="P3" s="4" t="s">
        <v>10</v>
      </c>
      <c r="Q3" s="4">
        <v>2019</v>
      </c>
      <c r="R3" s="4">
        <v>2018</v>
      </c>
      <c r="S3" s="4" t="s">
        <v>10</v>
      </c>
      <c r="T3" s="4">
        <v>2019</v>
      </c>
      <c r="U3" s="4">
        <v>2018</v>
      </c>
    </row>
    <row r="4" spans="1:21">
      <c r="A4" s="26"/>
      <c r="B4" s="26"/>
      <c r="C4" s="11" t="s">
        <v>14</v>
      </c>
      <c r="D4" s="11" t="s">
        <v>14</v>
      </c>
      <c r="E4" s="11" t="s">
        <v>12</v>
      </c>
      <c r="F4" s="11" t="s">
        <v>14</v>
      </c>
      <c r="G4" s="11" t="s">
        <v>14</v>
      </c>
      <c r="H4" s="11" t="s">
        <v>12</v>
      </c>
      <c r="I4" s="11" t="s">
        <v>12</v>
      </c>
      <c r="J4" s="11" t="s">
        <v>12</v>
      </c>
      <c r="L4" s="26"/>
      <c r="M4" s="26"/>
      <c r="N4" s="11" t="s">
        <v>11</v>
      </c>
      <c r="O4" s="11" t="s">
        <v>11</v>
      </c>
      <c r="P4" s="11" t="s">
        <v>12</v>
      </c>
      <c r="Q4" s="11" t="s">
        <v>11</v>
      </c>
      <c r="R4" s="11" t="s">
        <v>11</v>
      </c>
      <c r="S4" s="11" t="s">
        <v>12</v>
      </c>
      <c r="T4" s="11" t="s">
        <v>12</v>
      </c>
      <c r="U4" s="11" t="s">
        <v>12</v>
      </c>
    </row>
    <row r="5" spans="1:21">
      <c r="A5" s="5">
        <v>1</v>
      </c>
      <c r="B5" s="10" t="str">
        <f>M5</f>
        <v>PZU SA</v>
      </c>
      <c r="C5" s="6">
        <f>N5/4.2585</f>
        <v>3061.9665599084187</v>
      </c>
      <c r="D5" s="6">
        <f>O5/4.3</f>
        <v>3023.9217882744183</v>
      </c>
      <c r="E5" s="6">
        <f>C5*100/D5-100</f>
        <v>1.2581268398383543</v>
      </c>
      <c r="F5" s="6">
        <f>Q5/4.2585</f>
        <v>1769.2045416696021</v>
      </c>
      <c r="G5" s="6">
        <f>R5/4.3</f>
        <v>1645.6686430813952</v>
      </c>
      <c r="H5" s="7">
        <f>F5*100/G5-100</f>
        <v>7.5067298090394985</v>
      </c>
      <c r="I5" s="7">
        <f t="shared" ref="I5:I38" si="0">C5*100/$C$39</f>
        <v>30.634150785534771</v>
      </c>
      <c r="J5" s="7">
        <f t="shared" ref="J5:J38" si="1">D5*100/$D$39</f>
        <v>32.133608389543184</v>
      </c>
      <c r="L5" s="5">
        <v>1</v>
      </c>
      <c r="M5" s="10" t="s">
        <v>20</v>
      </c>
      <c r="N5" s="6">
        <v>13039.38459537</v>
      </c>
      <c r="O5" s="6">
        <v>13002.863689579999</v>
      </c>
      <c r="P5" s="6">
        <f>N5*100/O5-100</f>
        <v>0.28086817382595086</v>
      </c>
      <c r="Q5" s="6">
        <v>7534.1575407</v>
      </c>
      <c r="R5" s="6">
        <v>7076.3751652499996</v>
      </c>
      <c r="S5" s="6">
        <f>Q5*100/R5-100</f>
        <v>6.4691648585568942</v>
      </c>
      <c r="T5" s="7">
        <f t="shared" ref="T5:T39" si="2">N5*100/$N$39</f>
        <v>30.634150785534771</v>
      </c>
      <c r="U5" s="7">
        <f t="shared" ref="U5:U39" si="3">O5*100/$O$39</f>
        <v>32.133608389543184</v>
      </c>
    </row>
    <row r="6" spans="1:21">
      <c r="A6" s="5">
        <v>2</v>
      </c>
      <c r="B6" s="10" t="str">
        <f t="shared" ref="B6:B38" si="4">M6</f>
        <v xml:space="preserve">STU ERGO HESTIA </v>
      </c>
      <c r="C6" s="6">
        <f t="shared" ref="C6:C39" si="5">N6/4.2585</f>
        <v>1497.1275659715864</v>
      </c>
      <c r="D6" s="6">
        <f t="shared" ref="D6:D39" si="6">O6/4.3</f>
        <v>1416.7386551860466</v>
      </c>
      <c r="E6" s="6">
        <f t="shared" ref="E6:E39" si="7">C6*100/D6-100</f>
        <v>5.674223011511117</v>
      </c>
      <c r="F6" s="6">
        <f t="shared" ref="F6:F39" si="8">Q6/4.2585</f>
        <v>775.78719139133511</v>
      </c>
      <c r="G6" s="6">
        <f t="shared" ref="G6:G39" si="9">R6/4.3</f>
        <v>679.50552111627906</v>
      </c>
      <c r="H6" s="7">
        <f t="shared" ref="H6:H39" si="10">F6*100/G6-100</f>
        <v>14.169372769317064</v>
      </c>
      <c r="I6" s="7">
        <f t="shared" ref="I6:I39" si="11">C6*100/$C$39</f>
        <v>14.978358092364658</v>
      </c>
      <c r="J6" s="7">
        <f t="shared" ref="J6:J39" si="12">D6*100/$D$39</f>
        <v>15.054928111105342</v>
      </c>
      <c r="L6" s="5">
        <v>2</v>
      </c>
      <c r="M6" s="10" t="s">
        <v>53</v>
      </c>
      <c r="N6" s="6">
        <v>6375.5177396899999</v>
      </c>
      <c r="O6" s="6">
        <v>6091.9762172999999</v>
      </c>
      <c r="P6" s="6">
        <f t="shared" ref="P6:P39" si="13">N6*100/O6-100</f>
        <v>4.6543438824465255</v>
      </c>
      <c r="Q6" s="6">
        <v>3303.6897545400002</v>
      </c>
      <c r="R6" s="6">
        <v>2921.8737407999997</v>
      </c>
      <c r="S6" s="6">
        <f t="shared" ref="S6:S38" si="14">Q6*100/R6-100</f>
        <v>13.067505567008524</v>
      </c>
      <c r="T6" s="7">
        <f t="shared" si="2"/>
        <v>14.978358092364658</v>
      </c>
      <c r="U6" s="7">
        <f t="shared" si="3"/>
        <v>15.05492811110534</v>
      </c>
    </row>
    <row r="7" spans="1:21">
      <c r="A7" s="5">
        <v>3</v>
      </c>
      <c r="B7" s="10" t="str">
        <f t="shared" si="4"/>
        <v>TUiR WARTA</v>
      </c>
      <c r="C7" s="6">
        <f t="shared" si="5"/>
        <v>1415.8933663848775</v>
      </c>
      <c r="D7" s="6">
        <f t="shared" si="6"/>
        <v>1297.5841217604652</v>
      </c>
      <c r="E7" s="6">
        <f t="shared" si="7"/>
        <v>9.1176550822692946</v>
      </c>
      <c r="F7" s="6">
        <f t="shared" si="8"/>
        <v>710.68914446870963</v>
      </c>
      <c r="G7" s="6">
        <f t="shared" si="9"/>
        <v>624.94802897674424</v>
      </c>
      <c r="H7" s="7">
        <f t="shared" si="10"/>
        <v>13.719719323277673</v>
      </c>
      <c r="I7" s="7">
        <f t="shared" si="11"/>
        <v>14.165631803428344</v>
      </c>
      <c r="J7" s="7">
        <f t="shared" si="12"/>
        <v>13.788736263887863</v>
      </c>
      <c r="L7" s="5">
        <v>3</v>
      </c>
      <c r="M7" s="10" t="s">
        <v>54</v>
      </c>
      <c r="N7" s="6">
        <v>6029.5819007500004</v>
      </c>
      <c r="O7" s="6">
        <v>5579.6117235700003</v>
      </c>
      <c r="P7" s="6">
        <f t="shared" si="13"/>
        <v>8.0645428297310957</v>
      </c>
      <c r="Q7" s="6">
        <v>3026.4697217199996</v>
      </c>
      <c r="R7" s="6">
        <v>2687.2765245999999</v>
      </c>
      <c r="S7" s="6">
        <f t="shared" si="14"/>
        <v>12.622191799576285</v>
      </c>
      <c r="T7" s="7">
        <f t="shared" si="2"/>
        <v>14.165631803428342</v>
      </c>
      <c r="U7" s="7">
        <f t="shared" si="3"/>
        <v>13.788736263887863</v>
      </c>
    </row>
    <row r="8" spans="1:21">
      <c r="A8" s="5">
        <v>4</v>
      </c>
      <c r="B8" s="10" t="str">
        <f t="shared" si="4"/>
        <v>TUiR ALLIANZ POLSKA</v>
      </c>
      <c r="C8" s="6">
        <f t="shared" si="5"/>
        <v>481.66422204766945</v>
      </c>
      <c r="D8" s="6">
        <f t="shared" si="6"/>
        <v>486.98034757674418</v>
      </c>
      <c r="E8" s="6">
        <f t="shared" si="7"/>
        <v>-1.091650937358807</v>
      </c>
      <c r="F8" s="6">
        <f t="shared" si="8"/>
        <v>310.33179482916518</v>
      </c>
      <c r="G8" s="6">
        <f t="shared" si="9"/>
        <v>236.17970240930234</v>
      </c>
      <c r="H8" s="7">
        <f t="shared" si="10"/>
        <v>31.396471273114059</v>
      </c>
      <c r="I8" s="7">
        <f t="shared" si="11"/>
        <v>4.8189208201695486</v>
      </c>
      <c r="J8" s="7">
        <f t="shared" si="12"/>
        <v>5.1748811239474559</v>
      </c>
      <c r="L8" s="5">
        <v>4</v>
      </c>
      <c r="M8" s="10" t="s">
        <v>55</v>
      </c>
      <c r="N8" s="6">
        <v>2051.1670895900002</v>
      </c>
      <c r="O8" s="6">
        <v>2094.01549458</v>
      </c>
      <c r="P8" s="6">
        <f t="shared" si="13"/>
        <v>-2.0462315155215265</v>
      </c>
      <c r="Q8" s="6">
        <v>1321.5479482799999</v>
      </c>
      <c r="R8" s="6">
        <v>1015.5727203600001</v>
      </c>
      <c r="S8" s="6">
        <f t="shared" si="14"/>
        <v>30.128342538733989</v>
      </c>
      <c r="T8" s="7">
        <f t="shared" si="2"/>
        <v>4.8189208201695486</v>
      </c>
      <c r="U8" s="7">
        <f t="shared" si="3"/>
        <v>5.1748811239474559</v>
      </c>
    </row>
    <row r="9" spans="1:21">
      <c r="A9" s="5">
        <v>5</v>
      </c>
      <c r="B9" s="10" t="str">
        <f t="shared" si="4"/>
        <v>AXA UBEZPIECZENIA TUiR</v>
      </c>
      <c r="C9" s="6">
        <f t="shared" si="5"/>
        <v>446.70582535164971</v>
      </c>
      <c r="D9" s="6">
        <f t="shared" si="6"/>
        <v>450.03101571860469</v>
      </c>
      <c r="E9" s="6">
        <f t="shared" si="7"/>
        <v>-0.73888026620684855</v>
      </c>
      <c r="F9" s="6">
        <f t="shared" si="8"/>
        <v>215.04359486204064</v>
      </c>
      <c r="G9" s="6">
        <f t="shared" si="9"/>
        <v>208.60328779302327</v>
      </c>
      <c r="H9" s="7">
        <f t="shared" si="10"/>
        <v>3.0873468664633208</v>
      </c>
      <c r="I9" s="7">
        <f t="shared" si="11"/>
        <v>4.4691714761928987</v>
      </c>
      <c r="J9" s="7">
        <f t="shared" si="12"/>
        <v>4.7822402280126903</v>
      </c>
      <c r="L9" s="5">
        <v>5</v>
      </c>
      <c r="M9" s="10" t="s">
        <v>56</v>
      </c>
      <c r="N9" s="6">
        <v>1902.29675726</v>
      </c>
      <c r="O9" s="6">
        <v>1935.13336759</v>
      </c>
      <c r="P9" s="6">
        <f t="shared" si="13"/>
        <v>-1.6968654915446137</v>
      </c>
      <c r="Q9" s="6">
        <v>915.76314872</v>
      </c>
      <c r="R9" s="6">
        <v>896.99413750999997</v>
      </c>
      <c r="S9" s="6">
        <f t="shared" si="14"/>
        <v>2.0924341001939695</v>
      </c>
      <c r="T9" s="7">
        <f t="shared" si="2"/>
        <v>4.4691714761928987</v>
      </c>
      <c r="U9" s="7">
        <f t="shared" si="3"/>
        <v>4.7822402280126894</v>
      </c>
    </row>
    <row r="10" spans="1:21">
      <c r="A10" s="5">
        <v>6</v>
      </c>
      <c r="B10" s="10" t="str">
        <f t="shared" si="4"/>
        <v>COMPENSA TU VIG</v>
      </c>
      <c r="C10" s="6">
        <f t="shared" si="5"/>
        <v>420.82294811553368</v>
      </c>
      <c r="D10" s="6">
        <f t="shared" si="6"/>
        <v>368.30245750697679</v>
      </c>
      <c r="E10" s="6">
        <f t="shared" si="7"/>
        <v>14.260152094576227</v>
      </c>
      <c r="F10" s="6">
        <f t="shared" si="8"/>
        <v>242.65757115651053</v>
      </c>
      <c r="G10" s="6">
        <f t="shared" si="9"/>
        <v>209.50897877209303</v>
      </c>
      <c r="H10" s="7">
        <f t="shared" si="10"/>
        <v>15.822039026058647</v>
      </c>
      <c r="I10" s="7">
        <f t="shared" si="11"/>
        <v>4.2102202602010497</v>
      </c>
      <c r="J10" s="7">
        <f t="shared" si="12"/>
        <v>3.9137543121408123</v>
      </c>
      <c r="L10" s="5">
        <v>6</v>
      </c>
      <c r="M10" s="10" t="s">
        <v>57</v>
      </c>
      <c r="N10" s="6">
        <v>1792.07452455</v>
      </c>
      <c r="O10" s="6">
        <v>1583.7005672800001</v>
      </c>
      <c r="P10" s="6">
        <f t="shared" si="13"/>
        <v>13.157408766221593</v>
      </c>
      <c r="Q10" s="6">
        <v>1033.35726677</v>
      </c>
      <c r="R10" s="6">
        <v>900.88860871999998</v>
      </c>
      <c r="S10" s="6">
        <f t="shared" si="14"/>
        <v>14.704221672667614</v>
      </c>
      <c r="T10" s="7">
        <f t="shared" si="2"/>
        <v>4.2102202602010497</v>
      </c>
      <c r="U10" s="7">
        <f t="shared" si="3"/>
        <v>3.9137543121408118</v>
      </c>
    </row>
    <row r="11" spans="1:21">
      <c r="A11" s="5">
        <v>7</v>
      </c>
      <c r="B11" s="10" t="str">
        <f t="shared" si="4"/>
        <v>GENERALI T.U.</v>
      </c>
      <c r="C11" s="6">
        <f t="shared" si="5"/>
        <v>379.81382890219561</v>
      </c>
      <c r="D11" s="6">
        <f t="shared" si="6"/>
        <v>338.08533660465116</v>
      </c>
      <c r="E11" s="6">
        <f t="shared" si="7"/>
        <v>12.342591582533117</v>
      </c>
      <c r="F11" s="6">
        <f t="shared" si="8"/>
        <v>193.29589229775743</v>
      </c>
      <c r="G11" s="6">
        <f t="shared" si="9"/>
        <v>180.17171795348838</v>
      </c>
      <c r="H11" s="7">
        <f t="shared" si="10"/>
        <v>7.2842588688958756</v>
      </c>
      <c r="I11" s="7">
        <f t="shared" si="11"/>
        <v>3.7999350670143075</v>
      </c>
      <c r="J11" s="7">
        <f t="shared" si="12"/>
        <v>3.592653041102682</v>
      </c>
      <c r="L11" s="5">
        <v>7</v>
      </c>
      <c r="M11" s="10" t="s">
        <v>58</v>
      </c>
      <c r="N11" s="6">
        <v>1617.4371903799999</v>
      </c>
      <c r="O11" s="6">
        <v>1453.7669473999999</v>
      </c>
      <c r="P11" s="6">
        <f t="shared" si="13"/>
        <v>11.258354942841223</v>
      </c>
      <c r="Q11" s="6">
        <v>823.15055734999999</v>
      </c>
      <c r="R11" s="6">
        <v>774.73838720000003</v>
      </c>
      <c r="S11" s="6">
        <f t="shared" si="14"/>
        <v>6.248841021672817</v>
      </c>
      <c r="T11" s="7">
        <f t="shared" si="2"/>
        <v>3.7999350670143075</v>
      </c>
      <c r="U11" s="7">
        <f t="shared" si="3"/>
        <v>3.592653041102682</v>
      </c>
    </row>
    <row r="12" spans="1:21">
      <c r="A12" s="5">
        <v>8</v>
      </c>
      <c r="B12" s="10" t="str">
        <f t="shared" si="4"/>
        <v>INTERRISK TU VIG</v>
      </c>
      <c r="C12" s="6">
        <f t="shared" si="5"/>
        <v>318.78616782669951</v>
      </c>
      <c r="D12" s="6">
        <f t="shared" si="6"/>
        <v>244.30703595813955</v>
      </c>
      <c r="E12" s="6">
        <f t="shared" si="7"/>
        <v>30.485872654654742</v>
      </c>
      <c r="F12" s="6">
        <f t="shared" si="8"/>
        <v>155.05309223905132</v>
      </c>
      <c r="G12" s="6">
        <f t="shared" si="9"/>
        <v>135.93526100930234</v>
      </c>
      <c r="H12" s="7">
        <f t="shared" si="10"/>
        <v>14.06392358230049</v>
      </c>
      <c r="I12" s="7">
        <f t="shared" si="11"/>
        <v>3.1893697538741228</v>
      </c>
      <c r="J12" s="7">
        <f t="shared" si="12"/>
        <v>2.5961209217546335</v>
      </c>
      <c r="L12" s="5">
        <v>8</v>
      </c>
      <c r="M12" s="10" t="s">
        <v>59</v>
      </c>
      <c r="N12" s="6">
        <v>1357.5508956899998</v>
      </c>
      <c r="O12" s="6">
        <v>1050.5202546200001</v>
      </c>
      <c r="P12" s="6">
        <f t="shared" si="13"/>
        <v>29.226532255778409</v>
      </c>
      <c r="Q12" s="6">
        <v>660.2935933</v>
      </c>
      <c r="R12" s="6">
        <v>584.52162234000002</v>
      </c>
      <c r="S12" s="6">
        <f t="shared" si="14"/>
        <v>12.963074087262015</v>
      </c>
      <c r="T12" s="7">
        <f t="shared" si="2"/>
        <v>3.1893697538741224</v>
      </c>
      <c r="U12" s="7">
        <f t="shared" si="3"/>
        <v>2.596120921754633</v>
      </c>
    </row>
    <row r="13" spans="1:21">
      <c r="A13" s="5">
        <v>9</v>
      </c>
      <c r="B13" s="10" t="str">
        <f t="shared" si="4"/>
        <v xml:space="preserve">UNIQA TU </v>
      </c>
      <c r="C13" s="6">
        <f t="shared" si="5"/>
        <v>272.29357147587177</v>
      </c>
      <c r="D13" s="6">
        <f t="shared" si="6"/>
        <v>279.22689065116282</v>
      </c>
      <c r="E13" s="6">
        <f t="shared" si="7"/>
        <v>-2.4830413571996672</v>
      </c>
      <c r="F13" s="6">
        <f t="shared" si="8"/>
        <v>163.13272249383587</v>
      </c>
      <c r="G13" s="6">
        <f t="shared" si="9"/>
        <v>164.24202376744188</v>
      </c>
      <c r="H13" s="7">
        <f t="shared" si="10"/>
        <v>-0.6754064813380154</v>
      </c>
      <c r="I13" s="7">
        <f t="shared" si="11"/>
        <v>2.7242238487324086</v>
      </c>
      <c r="J13" s="7">
        <f t="shared" si="12"/>
        <v>2.967195643355049</v>
      </c>
      <c r="L13" s="5">
        <v>9</v>
      </c>
      <c r="M13" s="10" t="s">
        <v>60</v>
      </c>
      <c r="N13" s="6">
        <v>1159.5621741299999</v>
      </c>
      <c r="O13" s="6">
        <v>1200.6756298</v>
      </c>
      <c r="P13" s="6">
        <f t="shared" si="13"/>
        <v>-3.4241933999150547</v>
      </c>
      <c r="Q13" s="6">
        <v>694.70069874000001</v>
      </c>
      <c r="R13" s="6">
        <v>706.2407022000001</v>
      </c>
      <c r="S13" s="6">
        <f t="shared" si="14"/>
        <v>-1.634004302506483</v>
      </c>
      <c r="T13" s="7">
        <f t="shared" si="2"/>
        <v>2.7242238487324091</v>
      </c>
      <c r="U13" s="7">
        <f t="shared" si="3"/>
        <v>2.9671956433550486</v>
      </c>
    </row>
    <row r="14" spans="1:21">
      <c r="A14" s="5">
        <v>10</v>
      </c>
      <c r="B14" s="10" t="str">
        <f t="shared" si="4"/>
        <v>LINK4 TU</v>
      </c>
      <c r="C14" s="6">
        <f t="shared" si="5"/>
        <v>239.66525690266528</v>
      </c>
      <c r="D14" s="6">
        <f t="shared" si="6"/>
        <v>238.53660945348835</v>
      </c>
      <c r="E14" s="6">
        <f t="shared" si="7"/>
        <v>0.47315481332729803</v>
      </c>
      <c r="F14" s="6">
        <f t="shared" si="8"/>
        <v>134.59820992368208</v>
      </c>
      <c r="G14" s="6">
        <f t="shared" si="9"/>
        <v>121.43036408372095</v>
      </c>
      <c r="H14" s="7">
        <f t="shared" si="10"/>
        <v>10.843948249123656</v>
      </c>
      <c r="I14" s="7">
        <f t="shared" si="11"/>
        <v>2.3977863488586788</v>
      </c>
      <c r="J14" s="7">
        <f t="shared" si="12"/>
        <v>2.5348016686376686</v>
      </c>
      <c r="L14" s="5">
        <v>10</v>
      </c>
      <c r="M14" s="10" t="s">
        <v>61</v>
      </c>
      <c r="N14" s="6">
        <v>1020.61449652</v>
      </c>
      <c r="O14" s="6">
        <v>1025.7074206499999</v>
      </c>
      <c r="P14" s="6">
        <f t="shared" si="13"/>
        <v>-0.4965279598711021</v>
      </c>
      <c r="Q14" s="6">
        <v>573.18647696000005</v>
      </c>
      <c r="R14" s="6">
        <v>522.15056556000002</v>
      </c>
      <c r="S14" s="6">
        <f t="shared" si="14"/>
        <v>9.7741752602076843</v>
      </c>
      <c r="T14" s="7">
        <f t="shared" si="2"/>
        <v>2.3977863488586788</v>
      </c>
      <c r="U14" s="7">
        <f t="shared" si="3"/>
        <v>2.5348016686376686</v>
      </c>
    </row>
    <row r="15" spans="1:21">
      <c r="A15" s="5">
        <v>11</v>
      </c>
      <c r="B15" s="10" t="str">
        <f t="shared" si="4"/>
        <v>WIENER TU VIG</v>
      </c>
      <c r="C15" s="6">
        <f t="shared" si="5"/>
        <v>193.5367564471058</v>
      </c>
      <c r="D15" s="6">
        <f t="shared" si="6"/>
        <v>172.88630230232562</v>
      </c>
      <c r="E15" s="6">
        <f t="shared" si="7"/>
        <v>11.944528785553416</v>
      </c>
      <c r="F15" s="6">
        <f t="shared" si="8"/>
        <v>92.477671640248914</v>
      </c>
      <c r="G15" s="6">
        <f t="shared" si="9"/>
        <v>83.181499406976741</v>
      </c>
      <c r="H15" s="7">
        <f t="shared" si="10"/>
        <v>11.175769010593811</v>
      </c>
      <c r="I15" s="7">
        <f t="shared" si="11"/>
        <v>1.9362831250911132</v>
      </c>
      <c r="J15" s="7">
        <f t="shared" si="12"/>
        <v>1.8371707746017125</v>
      </c>
      <c r="L15" s="5">
        <v>11</v>
      </c>
      <c r="M15" s="10" t="s">
        <v>62</v>
      </c>
      <c r="N15" s="6">
        <v>824.17627732999995</v>
      </c>
      <c r="O15" s="6">
        <v>743.41109990000007</v>
      </c>
      <c r="P15" s="6">
        <f t="shared" si="13"/>
        <v>10.864133914716106</v>
      </c>
      <c r="Q15" s="6">
        <v>393.81616467999999</v>
      </c>
      <c r="R15" s="6">
        <v>357.68044744999997</v>
      </c>
      <c r="S15" s="6">
        <f t="shared" si="14"/>
        <v>10.102793565491567</v>
      </c>
      <c r="T15" s="7">
        <f t="shared" si="2"/>
        <v>1.9362831250911132</v>
      </c>
      <c r="U15" s="7">
        <f t="shared" si="3"/>
        <v>1.8371707746017125</v>
      </c>
    </row>
    <row r="16" spans="1:21">
      <c r="A16" s="5">
        <v>12</v>
      </c>
      <c r="B16" s="10" t="str">
        <f t="shared" si="4"/>
        <v>TUW PZUW</v>
      </c>
      <c r="C16" s="6">
        <f t="shared" si="5"/>
        <v>161.9902082188564</v>
      </c>
      <c r="D16" s="6">
        <f t="shared" si="6"/>
        <v>128.10228978372095</v>
      </c>
      <c r="E16" s="6">
        <f t="shared" si="7"/>
        <v>26.453796019063716</v>
      </c>
      <c r="F16" s="6">
        <f t="shared" si="8"/>
        <v>44.721686798168371</v>
      </c>
      <c r="G16" s="6">
        <f t="shared" si="9"/>
        <v>27.291410432558141</v>
      </c>
      <c r="H16" s="7">
        <f t="shared" si="10"/>
        <v>63.867261124827138</v>
      </c>
      <c r="I16" s="7">
        <f t="shared" si="11"/>
        <v>1.6206684061582448</v>
      </c>
      <c r="J16" s="7">
        <f t="shared" si="12"/>
        <v>1.3612748946337196</v>
      </c>
      <c r="L16" s="5">
        <v>12</v>
      </c>
      <c r="M16" s="10" t="s">
        <v>63</v>
      </c>
      <c r="N16" s="6">
        <v>689.83530169999995</v>
      </c>
      <c r="O16" s="6">
        <v>550.83984607000002</v>
      </c>
      <c r="P16" s="6">
        <f t="shared" si="13"/>
        <v>25.233369848182079</v>
      </c>
      <c r="Q16" s="6">
        <v>190.44730322999999</v>
      </c>
      <c r="R16" s="6">
        <v>117.35306486</v>
      </c>
      <c r="S16" s="6">
        <f t="shared" si="14"/>
        <v>62.285751511645685</v>
      </c>
      <c r="T16" s="7">
        <f t="shared" si="2"/>
        <v>1.6206684061582453</v>
      </c>
      <c r="U16" s="7">
        <f t="shared" si="3"/>
        <v>1.3612748946337194</v>
      </c>
    </row>
    <row r="17" spans="1:21">
      <c r="A17" s="5">
        <v>13</v>
      </c>
      <c r="B17" s="10" t="str">
        <f t="shared" si="4"/>
        <v>PKO TU</v>
      </c>
      <c r="C17" s="6">
        <f t="shared" si="5"/>
        <v>158.21730172830812</v>
      </c>
      <c r="D17" s="6">
        <f t="shared" si="6"/>
        <v>136.49577385348837</v>
      </c>
      <c r="E17" s="6">
        <f t="shared" si="7"/>
        <v>15.913699934867708</v>
      </c>
      <c r="F17" s="6">
        <f t="shared" si="8"/>
        <v>5.9251315815427974</v>
      </c>
      <c r="G17" s="6">
        <f t="shared" si="9"/>
        <v>2.8031908744186049</v>
      </c>
      <c r="H17" s="7">
        <f t="shared" si="10"/>
        <v>111.37096426841421</v>
      </c>
      <c r="I17" s="7">
        <f t="shared" si="11"/>
        <v>1.5829214928364237</v>
      </c>
      <c r="J17" s="7">
        <f t="shared" si="12"/>
        <v>1.4504679852644418</v>
      </c>
      <c r="L17" s="5">
        <v>13</v>
      </c>
      <c r="M17" s="10" t="s">
        <v>64</v>
      </c>
      <c r="N17" s="6">
        <v>673.76837941000008</v>
      </c>
      <c r="O17" s="6">
        <v>586.93182757</v>
      </c>
      <c r="P17" s="6">
        <f t="shared" si="13"/>
        <v>14.794997947124202</v>
      </c>
      <c r="Q17" s="6">
        <v>25.23217284</v>
      </c>
      <c r="R17" s="6">
        <v>12.053720760000001</v>
      </c>
      <c r="S17" s="6">
        <f t="shared" si="14"/>
        <v>109.33098868303298</v>
      </c>
      <c r="T17" s="7">
        <f t="shared" si="2"/>
        <v>1.5829214928364235</v>
      </c>
      <c r="U17" s="7">
        <f t="shared" si="3"/>
        <v>1.4504679852644418</v>
      </c>
    </row>
    <row r="18" spans="1:21">
      <c r="A18" s="5">
        <v>14</v>
      </c>
      <c r="B18" s="10" t="str">
        <f t="shared" si="4"/>
        <v>TUW TUW</v>
      </c>
      <c r="C18" s="6">
        <f t="shared" si="5"/>
        <v>138.17942043442528</v>
      </c>
      <c r="D18" s="6">
        <f t="shared" si="6"/>
        <v>147.82520406976744</v>
      </c>
      <c r="E18" s="6">
        <f t="shared" si="7"/>
        <v>-6.5251279009158338</v>
      </c>
      <c r="F18" s="6">
        <f t="shared" si="8"/>
        <v>87.66877673828813</v>
      </c>
      <c r="G18" s="6">
        <f t="shared" si="9"/>
        <v>83.409973472093029</v>
      </c>
      <c r="H18" s="7">
        <f t="shared" si="10"/>
        <v>5.1058681461156254</v>
      </c>
      <c r="I18" s="7">
        <f t="shared" si="11"/>
        <v>1.382447887077054</v>
      </c>
      <c r="J18" s="7">
        <f t="shared" si="12"/>
        <v>1.5708598139348238</v>
      </c>
      <c r="L18" s="5">
        <v>14</v>
      </c>
      <c r="M18" s="10" t="s">
        <v>2</v>
      </c>
      <c r="N18" s="6">
        <v>588.43706192000002</v>
      </c>
      <c r="O18" s="6">
        <v>635.64837749999992</v>
      </c>
      <c r="P18" s="6">
        <f t="shared" si="13"/>
        <v>-7.4272691083837259</v>
      </c>
      <c r="Q18" s="6">
        <v>373.33748573999998</v>
      </c>
      <c r="R18" s="6">
        <v>358.66288593000002</v>
      </c>
      <c r="S18" s="6">
        <f t="shared" si="14"/>
        <v>4.091474302379865</v>
      </c>
      <c r="T18" s="7">
        <f t="shared" si="2"/>
        <v>1.382447887077054</v>
      </c>
      <c r="U18" s="7">
        <f t="shared" si="3"/>
        <v>1.5708598139348235</v>
      </c>
    </row>
    <row r="19" spans="1:21">
      <c r="A19" s="5">
        <v>15</v>
      </c>
      <c r="B19" s="10" t="str">
        <f t="shared" si="4"/>
        <v>AVIVA TU OGÓLNYCH</v>
      </c>
      <c r="C19" s="6">
        <f t="shared" si="5"/>
        <v>107.20911832570155</v>
      </c>
      <c r="D19" s="6">
        <f t="shared" si="6"/>
        <v>102.91628901395349</v>
      </c>
      <c r="E19" s="6">
        <f t="shared" si="7"/>
        <v>4.1711854876209458</v>
      </c>
      <c r="F19" s="6">
        <f t="shared" si="8"/>
        <v>48.720939523306335</v>
      </c>
      <c r="G19" s="6">
        <f t="shared" si="9"/>
        <v>44.97948810232559</v>
      </c>
      <c r="H19" s="7">
        <f t="shared" si="10"/>
        <v>8.3181280597706433</v>
      </c>
      <c r="I19" s="7">
        <f t="shared" si="11"/>
        <v>1.0725983553759029</v>
      </c>
      <c r="J19" s="7">
        <f t="shared" si="12"/>
        <v>1.0936366611408246</v>
      </c>
      <c r="L19" s="5">
        <v>15</v>
      </c>
      <c r="M19" s="10" t="s">
        <v>65</v>
      </c>
      <c r="N19" s="6">
        <v>456.55003039000002</v>
      </c>
      <c r="O19" s="6">
        <v>442.54004276000001</v>
      </c>
      <c r="P19" s="6">
        <f t="shared" si="13"/>
        <v>3.1658124183799572</v>
      </c>
      <c r="Q19" s="6">
        <v>207.47812096000001</v>
      </c>
      <c r="R19" s="6">
        <v>193.41179884000002</v>
      </c>
      <c r="S19" s="6">
        <f t="shared" si="14"/>
        <v>7.2727321726821685</v>
      </c>
      <c r="T19" s="7">
        <f t="shared" si="2"/>
        <v>1.0725983553759029</v>
      </c>
      <c r="U19" s="7">
        <f t="shared" si="3"/>
        <v>1.0936366611408248</v>
      </c>
    </row>
    <row r="20" spans="1:21">
      <c r="A20" s="5">
        <v>16</v>
      </c>
      <c r="B20" s="10" t="str">
        <f t="shared" si="4"/>
        <v>CONCORDIA POLSKA T.U.</v>
      </c>
      <c r="C20" s="6">
        <f t="shared" si="5"/>
        <v>99.109794876130096</v>
      </c>
      <c r="D20" s="6">
        <f t="shared" si="6"/>
        <v>93.399758879069779</v>
      </c>
      <c r="E20" s="6">
        <f t="shared" si="7"/>
        <v>6.1135446874690871</v>
      </c>
      <c r="F20" s="6">
        <f t="shared" si="8"/>
        <v>46.425391522836676</v>
      </c>
      <c r="G20" s="6">
        <f t="shared" si="9"/>
        <v>33.880657151162794</v>
      </c>
      <c r="H20" s="7">
        <f t="shared" si="10"/>
        <v>37.026242778302617</v>
      </c>
      <c r="I20" s="7">
        <f t="shared" si="11"/>
        <v>0.99156680556615873</v>
      </c>
      <c r="J20" s="7">
        <f t="shared" si="12"/>
        <v>0.99250955733562252</v>
      </c>
      <c r="L20" s="5">
        <v>16</v>
      </c>
      <c r="M20" s="10" t="s">
        <v>66</v>
      </c>
      <c r="N20" s="6">
        <v>422.05906147999997</v>
      </c>
      <c r="O20" s="6">
        <v>401.61896318000004</v>
      </c>
      <c r="P20" s="6">
        <f t="shared" si="13"/>
        <v>5.0894255933923489</v>
      </c>
      <c r="Q20" s="6">
        <v>197.70252979999998</v>
      </c>
      <c r="R20" s="6">
        <v>145.68682575</v>
      </c>
      <c r="S20" s="6">
        <f t="shared" si="14"/>
        <v>35.703780202651558</v>
      </c>
      <c r="T20" s="7">
        <f t="shared" si="2"/>
        <v>0.99156680556615873</v>
      </c>
      <c r="U20" s="7">
        <f t="shared" si="3"/>
        <v>0.99250955733562263</v>
      </c>
    </row>
    <row r="21" spans="1:21">
      <c r="A21" s="5">
        <v>17</v>
      </c>
      <c r="B21" s="10" t="str">
        <f t="shared" si="4"/>
        <v>TU EULER HERMES</v>
      </c>
      <c r="C21" s="6">
        <f t="shared" si="5"/>
        <v>82.511138809439956</v>
      </c>
      <c r="D21" s="6">
        <f t="shared" si="6"/>
        <v>66.568726341860469</v>
      </c>
      <c r="E21" s="6">
        <f t="shared" si="7"/>
        <v>23.948802003072743</v>
      </c>
      <c r="F21" s="6">
        <f t="shared" si="8"/>
        <v>33.552233685570044</v>
      </c>
      <c r="G21" s="6">
        <f t="shared" si="9"/>
        <v>47.554411825581404</v>
      </c>
      <c r="H21" s="7">
        <f t="shared" si="10"/>
        <v>-29.444540690289926</v>
      </c>
      <c r="I21" s="7">
        <f t="shared" si="11"/>
        <v>0.82550172195550509</v>
      </c>
      <c r="J21" s="7">
        <f t="shared" si="12"/>
        <v>0.7073904462590852</v>
      </c>
      <c r="L21" s="5">
        <v>17</v>
      </c>
      <c r="M21" s="10" t="s">
        <v>67</v>
      </c>
      <c r="N21" s="6">
        <v>351.37368462000001</v>
      </c>
      <c r="O21" s="6">
        <v>286.24552326999998</v>
      </c>
      <c r="P21" s="6">
        <f t="shared" si="13"/>
        <v>22.752551937229114</v>
      </c>
      <c r="Q21" s="6">
        <v>142.88218715000002</v>
      </c>
      <c r="R21" s="6">
        <v>204.48397085000002</v>
      </c>
      <c r="S21" s="6">
        <f t="shared" si="14"/>
        <v>-30.125482913860381</v>
      </c>
      <c r="T21" s="7">
        <f t="shared" si="2"/>
        <v>0.82550172195550497</v>
      </c>
      <c r="U21" s="7">
        <f t="shared" si="3"/>
        <v>0.70739044625908509</v>
      </c>
    </row>
    <row r="22" spans="1:21">
      <c r="A22" s="5">
        <v>18</v>
      </c>
      <c r="B22" s="10" t="str">
        <f t="shared" si="4"/>
        <v>PTR</v>
      </c>
      <c r="C22" s="6">
        <f t="shared" si="5"/>
        <v>81.084048479511566</v>
      </c>
      <c r="D22" s="6">
        <f t="shared" si="6"/>
        <v>57.744540348837212</v>
      </c>
      <c r="E22" s="6">
        <f t="shared" si="7"/>
        <v>40.418553840206187</v>
      </c>
      <c r="F22" s="6">
        <f t="shared" si="8"/>
        <v>59.011891511095463</v>
      </c>
      <c r="G22" s="6">
        <f t="shared" si="9"/>
        <v>47.025480744186041</v>
      </c>
      <c r="H22" s="7">
        <f t="shared" si="10"/>
        <v>25.489182837097005</v>
      </c>
      <c r="I22" s="7">
        <f t="shared" si="11"/>
        <v>0.81122406754738097</v>
      </c>
      <c r="J22" s="7">
        <f t="shared" si="12"/>
        <v>0.61362051538461337</v>
      </c>
      <c r="L22" s="5">
        <v>18</v>
      </c>
      <c r="M22" s="10" t="s">
        <v>68</v>
      </c>
      <c r="N22" s="6">
        <v>345.29642044999997</v>
      </c>
      <c r="O22" s="6">
        <v>248.3015235</v>
      </c>
      <c r="P22" s="6">
        <f t="shared" si="13"/>
        <v>39.063351518260021</v>
      </c>
      <c r="Q22" s="6">
        <v>251.30214000000001</v>
      </c>
      <c r="R22" s="6">
        <v>202.20956719999998</v>
      </c>
      <c r="S22" s="6">
        <f t="shared" si="14"/>
        <v>24.278066305064527</v>
      </c>
      <c r="T22" s="7">
        <f t="shared" si="2"/>
        <v>0.81122406754738108</v>
      </c>
      <c r="U22" s="7">
        <f t="shared" si="3"/>
        <v>0.61362051538461337</v>
      </c>
    </row>
    <row r="23" spans="1:21">
      <c r="A23" s="5">
        <v>19</v>
      </c>
      <c r="B23" s="10" t="str">
        <f t="shared" si="4"/>
        <v>TU EUROPA</v>
      </c>
      <c r="C23" s="6">
        <f t="shared" si="5"/>
        <v>79.186073154866747</v>
      </c>
      <c r="D23" s="6">
        <f t="shared" si="6"/>
        <v>68.860534967441865</v>
      </c>
      <c r="E23" s="6">
        <f t="shared" si="7"/>
        <v>14.994856186213084</v>
      </c>
      <c r="F23" s="6">
        <f t="shared" si="8"/>
        <v>20.761935007631799</v>
      </c>
      <c r="G23" s="6">
        <f t="shared" si="9"/>
        <v>17.999625416279073</v>
      </c>
      <c r="H23" s="7">
        <f t="shared" si="10"/>
        <v>15.346483759903478</v>
      </c>
      <c r="I23" s="7">
        <f t="shared" si="11"/>
        <v>0.79223533558548365</v>
      </c>
      <c r="J23" s="7">
        <f t="shared" si="12"/>
        <v>0.73174427748705306</v>
      </c>
      <c r="L23" s="5">
        <v>19</v>
      </c>
      <c r="M23" s="10" t="s">
        <v>69</v>
      </c>
      <c r="N23" s="6">
        <v>337.21389253000001</v>
      </c>
      <c r="O23" s="6">
        <v>296.10030036000001</v>
      </c>
      <c r="P23" s="6">
        <f t="shared" si="13"/>
        <v>13.885022109067066</v>
      </c>
      <c r="Q23" s="6">
        <v>88.414700230000008</v>
      </c>
      <c r="R23" s="6">
        <v>77.398389290000011</v>
      </c>
      <c r="S23" s="6">
        <f t="shared" si="14"/>
        <v>14.233256067802088</v>
      </c>
      <c r="T23" s="7">
        <f t="shared" si="2"/>
        <v>0.79223533558548376</v>
      </c>
      <c r="U23" s="7">
        <f t="shared" si="3"/>
        <v>0.73174427748705306</v>
      </c>
    </row>
    <row r="24" spans="1:21">
      <c r="A24" s="5">
        <v>20</v>
      </c>
      <c r="B24" s="10" t="str">
        <f t="shared" si="4"/>
        <v>T.U.W. POCZTOWE</v>
      </c>
      <c r="C24" s="6">
        <f t="shared" si="5"/>
        <v>61.936511461782324</v>
      </c>
      <c r="D24" s="6">
        <f t="shared" si="6"/>
        <v>42.913400897674421</v>
      </c>
      <c r="E24" s="6">
        <f t="shared" si="7"/>
        <v>44.329067764794218</v>
      </c>
      <c r="F24" s="6">
        <f t="shared" si="8"/>
        <v>27.170158933896914</v>
      </c>
      <c r="G24" s="6">
        <f t="shared" si="9"/>
        <v>20.390216093023255</v>
      </c>
      <c r="H24" s="7">
        <f t="shared" si="10"/>
        <v>33.25096119600957</v>
      </c>
      <c r="I24" s="7">
        <f t="shared" si="11"/>
        <v>0.61965811648413016</v>
      </c>
      <c r="J24" s="7">
        <f t="shared" si="12"/>
        <v>0.45601788526952503</v>
      </c>
      <c r="L24" s="5">
        <v>20</v>
      </c>
      <c r="M24" s="10" t="s">
        <v>1</v>
      </c>
      <c r="N24" s="6">
        <v>263.75663406000001</v>
      </c>
      <c r="O24" s="6">
        <v>184.52762386000001</v>
      </c>
      <c r="P24" s="6">
        <f t="shared" si="13"/>
        <v>42.936124436366526</v>
      </c>
      <c r="Q24" s="6">
        <v>115.70412182</v>
      </c>
      <c r="R24" s="6">
        <v>87.677929199999994</v>
      </c>
      <c r="S24" s="6">
        <f t="shared" si="14"/>
        <v>31.964934477489919</v>
      </c>
      <c r="T24" s="7">
        <f t="shared" si="2"/>
        <v>0.61965811648413027</v>
      </c>
      <c r="U24" s="7">
        <f t="shared" si="3"/>
        <v>0.45601788526952508</v>
      </c>
    </row>
    <row r="25" spans="1:21">
      <c r="A25" s="5">
        <v>21</v>
      </c>
      <c r="B25" s="10" t="str">
        <f t="shared" si="4"/>
        <v>TUZ TUW</v>
      </c>
      <c r="C25" s="6">
        <f t="shared" si="5"/>
        <v>60.225864597863101</v>
      </c>
      <c r="D25" s="6">
        <f t="shared" si="6"/>
        <v>46.700634379069768</v>
      </c>
      <c r="E25" s="6">
        <f t="shared" si="7"/>
        <v>28.961555658984906</v>
      </c>
      <c r="F25" s="6">
        <f t="shared" si="8"/>
        <v>32.018059016085481</v>
      </c>
      <c r="G25" s="6">
        <f t="shared" si="9"/>
        <v>27.223298911627907</v>
      </c>
      <c r="H25" s="7">
        <f t="shared" si="10"/>
        <v>17.612707850074642</v>
      </c>
      <c r="I25" s="7">
        <f t="shared" si="11"/>
        <v>0.60254355532064352</v>
      </c>
      <c r="J25" s="7">
        <f t="shared" si="12"/>
        <v>0.49626280100868853</v>
      </c>
      <c r="L25" s="5">
        <v>21</v>
      </c>
      <c r="M25" s="10" t="s">
        <v>22</v>
      </c>
      <c r="N25" s="6">
        <v>256.47184439</v>
      </c>
      <c r="O25" s="6">
        <v>200.81272783</v>
      </c>
      <c r="P25" s="6">
        <f t="shared" si="13"/>
        <v>27.716926691578422</v>
      </c>
      <c r="Q25" s="6">
        <v>136.34890432</v>
      </c>
      <c r="R25" s="6">
        <v>117.06018532</v>
      </c>
      <c r="S25" s="6">
        <f t="shared" si="14"/>
        <v>16.477608460358795</v>
      </c>
      <c r="T25" s="7">
        <f t="shared" si="2"/>
        <v>0.60254355532064352</v>
      </c>
      <c r="U25" s="7">
        <f t="shared" si="3"/>
        <v>0.49626280100868847</v>
      </c>
    </row>
    <row r="26" spans="1:21">
      <c r="A26" s="5">
        <v>22</v>
      </c>
      <c r="B26" s="10" t="str">
        <f t="shared" si="4"/>
        <v>SALTUS TUW</v>
      </c>
      <c r="C26" s="6">
        <f t="shared" si="5"/>
        <v>54.342320058706122</v>
      </c>
      <c r="D26" s="6">
        <f t="shared" si="6"/>
        <v>39.226485167441858</v>
      </c>
      <c r="E26" s="6">
        <f t="shared" si="7"/>
        <v>38.534767585576247</v>
      </c>
      <c r="F26" s="6">
        <f t="shared" si="8"/>
        <v>6.3201438252905966</v>
      </c>
      <c r="G26" s="6">
        <f t="shared" si="9"/>
        <v>5.8298481209302331</v>
      </c>
      <c r="H26" s="7">
        <f t="shared" si="10"/>
        <v>8.4100939542508968</v>
      </c>
      <c r="I26" s="7">
        <f t="shared" si="11"/>
        <v>0.54368027675781838</v>
      </c>
      <c r="J26" s="7">
        <f t="shared" si="12"/>
        <v>0.41683899291194654</v>
      </c>
      <c r="L26" s="5">
        <v>22</v>
      </c>
      <c r="M26" s="10" t="s">
        <v>26</v>
      </c>
      <c r="N26" s="6">
        <v>231.41676996999999</v>
      </c>
      <c r="O26" s="6">
        <v>168.67388621999999</v>
      </c>
      <c r="P26" s="6">
        <f t="shared" si="13"/>
        <v>37.197745991436364</v>
      </c>
      <c r="Q26" s="6">
        <v>26.914332480000002</v>
      </c>
      <c r="R26" s="6">
        <v>25.06834692</v>
      </c>
      <c r="S26" s="6">
        <f t="shared" si="14"/>
        <v>7.3638104893435923</v>
      </c>
      <c r="T26" s="7">
        <f t="shared" si="2"/>
        <v>0.54368027675781838</v>
      </c>
      <c r="U26" s="7">
        <f t="shared" si="3"/>
        <v>0.41683899291194654</v>
      </c>
    </row>
    <row r="27" spans="1:21">
      <c r="A27" s="5">
        <v>23</v>
      </c>
      <c r="B27" s="10" t="str">
        <f t="shared" si="4"/>
        <v>TU INTER POLSKA</v>
      </c>
      <c r="C27" s="6">
        <f t="shared" si="5"/>
        <v>32.596930449688863</v>
      </c>
      <c r="D27" s="6">
        <f t="shared" si="6"/>
        <v>29.832899434883721</v>
      </c>
      <c r="E27" s="6">
        <f t="shared" si="7"/>
        <v>9.2650431810632199</v>
      </c>
      <c r="F27" s="6">
        <f t="shared" si="8"/>
        <v>9.4950232476224024</v>
      </c>
      <c r="G27" s="6">
        <f t="shared" si="9"/>
        <v>10.723183220930233</v>
      </c>
      <c r="H27" s="7">
        <f t="shared" si="10"/>
        <v>-11.453315195721217</v>
      </c>
      <c r="I27" s="7">
        <f t="shared" si="11"/>
        <v>0.32612351017028263</v>
      </c>
      <c r="J27" s="7">
        <f t="shared" si="12"/>
        <v>0.31701835387489263</v>
      </c>
      <c r="L27" s="5">
        <v>23</v>
      </c>
      <c r="M27" s="10" t="s">
        <v>70</v>
      </c>
      <c r="N27" s="6">
        <v>138.81402832000001</v>
      </c>
      <c r="O27" s="6">
        <v>128.28146756999999</v>
      </c>
      <c r="P27" s="6">
        <f t="shared" si="13"/>
        <v>8.2105084619901589</v>
      </c>
      <c r="Q27" s="6">
        <v>40.434556499999999</v>
      </c>
      <c r="R27" s="6">
        <v>46.10968785</v>
      </c>
      <c r="S27" s="6">
        <f t="shared" si="14"/>
        <v>-12.307893665343911</v>
      </c>
      <c r="T27" s="7">
        <f t="shared" si="2"/>
        <v>0.32612351017028257</v>
      </c>
      <c r="U27" s="7">
        <f t="shared" si="3"/>
        <v>0.31701835387489258</v>
      </c>
    </row>
    <row r="28" spans="1:21">
      <c r="A28" s="5">
        <v>24</v>
      </c>
      <c r="B28" s="10" t="str">
        <f t="shared" si="4"/>
        <v>SANTANDER AVIVA TU</v>
      </c>
      <c r="C28" s="6">
        <f t="shared" si="5"/>
        <v>28.786036233415526</v>
      </c>
      <c r="D28" s="6">
        <f t="shared" si="6"/>
        <v>27.899987446511631</v>
      </c>
      <c r="E28" s="6">
        <f t="shared" si="7"/>
        <v>3.1758035325377136</v>
      </c>
      <c r="F28" s="6">
        <f t="shared" si="8"/>
        <v>4.0138026276858056</v>
      </c>
      <c r="G28" s="6">
        <f t="shared" si="9"/>
        <v>4.0984058883720929</v>
      </c>
      <c r="H28" s="7">
        <f t="shared" si="10"/>
        <v>-2.0642967775915508</v>
      </c>
      <c r="I28" s="7">
        <f t="shared" si="11"/>
        <v>0.28799653988340546</v>
      </c>
      <c r="J28" s="7">
        <f t="shared" si="12"/>
        <v>0.2964783263098128</v>
      </c>
      <c r="L28" s="5">
        <v>24</v>
      </c>
      <c r="M28" s="10" t="s">
        <v>71</v>
      </c>
      <c r="N28" s="6">
        <v>122.58533530000001</v>
      </c>
      <c r="O28" s="6">
        <v>119.96994602000001</v>
      </c>
      <c r="P28" s="6">
        <f t="shared" si="13"/>
        <v>2.1800370565841405</v>
      </c>
      <c r="Q28" s="6">
        <v>17.092778490000001</v>
      </c>
      <c r="R28" s="6">
        <v>17.623145319999999</v>
      </c>
      <c r="S28" s="6">
        <f t="shared" si="14"/>
        <v>-3.0094901924124713</v>
      </c>
      <c r="T28" s="7">
        <f t="shared" si="2"/>
        <v>0.28799653988340546</v>
      </c>
      <c r="U28" s="7">
        <f t="shared" si="3"/>
        <v>0.2964783263098128</v>
      </c>
    </row>
    <row r="29" spans="1:21">
      <c r="A29" s="5">
        <v>25</v>
      </c>
      <c r="B29" s="10" t="str">
        <f t="shared" si="4"/>
        <v>POLSKI GAZ TUW</v>
      </c>
      <c r="C29" s="6">
        <f t="shared" si="5"/>
        <v>27.259804971234004</v>
      </c>
      <c r="D29" s="6">
        <f t="shared" si="6"/>
        <v>22.980481525581393</v>
      </c>
      <c r="E29" s="6">
        <f t="shared" si="7"/>
        <v>18.621556910759054</v>
      </c>
      <c r="F29" s="6">
        <f t="shared" si="8"/>
        <v>8.482772027709288</v>
      </c>
      <c r="G29" s="6">
        <f t="shared" si="9"/>
        <v>3.6376704186046513</v>
      </c>
      <c r="H29" s="7">
        <f t="shared" si="10"/>
        <v>133.1924295374493</v>
      </c>
      <c r="I29" s="7">
        <f t="shared" si="11"/>
        <v>0.27272700714864423</v>
      </c>
      <c r="J29" s="7">
        <f t="shared" si="12"/>
        <v>0.2442013536228243</v>
      </c>
      <c r="L29" s="5">
        <v>25</v>
      </c>
      <c r="M29" s="10" t="s">
        <v>25</v>
      </c>
      <c r="N29" s="6">
        <v>116.08587946999999</v>
      </c>
      <c r="O29" s="6">
        <v>98.816070559999986</v>
      </c>
      <c r="P29" s="6">
        <f t="shared" si="13"/>
        <v>17.476720954527309</v>
      </c>
      <c r="Q29" s="6">
        <v>36.123884680000003</v>
      </c>
      <c r="R29" s="6">
        <v>15.641982799999999</v>
      </c>
      <c r="S29" s="6">
        <f t="shared" si="14"/>
        <v>130.94185143842506</v>
      </c>
      <c r="T29" s="7">
        <f t="shared" si="2"/>
        <v>0.27272700714864423</v>
      </c>
      <c r="U29" s="7">
        <f t="shared" si="3"/>
        <v>0.24420135362282427</v>
      </c>
    </row>
    <row r="30" spans="1:21">
      <c r="A30" s="5">
        <v>26</v>
      </c>
      <c r="B30" s="10" t="str">
        <f t="shared" si="4"/>
        <v>KUKE</v>
      </c>
      <c r="C30" s="6">
        <f t="shared" si="5"/>
        <v>23.321029717036517</v>
      </c>
      <c r="D30" s="6">
        <f t="shared" si="6"/>
        <v>17.911869879069766</v>
      </c>
      <c r="E30" s="6">
        <f t="shared" si="7"/>
        <v>30.198744600570251</v>
      </c>
      <c r="F30" s="6">
        <f t="shared" si="8"/>
        <v>13.075519847364095</v>
      </c>
      <c r="G30" s="6">
        <f t="shared" si="9"/>
        <v>7.7167371604651178</v>
      </c>
      <c r="H30" s="7">
        <f t="shared" si="10"/>
        <v>69.443633694736121</v>
      </c>
      <c r="I30" s="7">
        <f t="shared" si="11"/>
        <v>0.2333206215181533</v>
      </c>
      <c r="J30" s="7">
        <f t="shared" si="12"/>
        <v>0.19033991370091921</v>
      </c>
      <c r="L30" s="5">
        <v>26</v>
      </c>
      <c r="M30" s="10" t="s">
        <v>72</v>
      </c>
      <c r="N30" s="6">
        <v>99.312605050000002</v>
      </c>
      <c r="O30" s="6">
        <v>77.021040479999996</v>
      </c>
      <c r="P30" s="6">
        <f t="shared" si="13"/>
        <v>28.942175321285674</v>
      </c>
      <c r="Q30" s="6">
        <v>55.682101269999997</v>
      </c>
      <c r="R30" s="6">
        <v>33.181969790000004</v>
      </c>
      <c r="S30" s="6">
        <f t="shared" si="14"/>
        <v>67.808305602100859</v>
      </c>
      <c r="T30" s="7">
        <f t="shared" si="2"/>
        <v>0.2333206215181533</v>
      </c>
      <c r="U30" s="7">
        <f t="shared" si="3"/>
        <v>0.19033991370091921</v>
      </c>
    </row>
    <row r="31" spans="1:21">
      <c r="A31" s="5">
        <v>27</v>
      </c>
      <c r="B31" s="10" t="str">
        <f t="shared" si="4"/>
        <v>TUW- CUPRUM</v>
      </c>
      <c r="C31" s="6">
        <f t="shared" si="5"/>
        <v>15.045171525184923</v>
      </c>
      <c r="D31" s="6">
        <f t="shared" si="6"/>
        <v>12.819941074418605</v>
      </c>
      <c r="E31" s="6">
        <f t="shared" si="7"/>
        <v>17.357571597631036</v>
      </c>
      <c r="F31" s="6">
        <f t="shared" si="8"/>
        <v>6.2265111330280618</v>
      </c>
      <c r="G31" s="6">
        <f t="shared" si="9"/>
        <v>3.514489523255814</v>
      </c>
      <c r="H31" s="7">
        <f t="shared" si="10"/>
        <v>77.166871371402976</v>
      </c>
      <c r="I31" s="7">
        <f t="shared" si="11"/>
        <v>0.15052288915609</v>
      </c>
      <c r="J31" s="7">
        <f t="shared" si="12"/>
        <v>0.13623069474209654</v>
      </c>
      <c r="L31" s="5">
        <v>27</v>
      </c>
      <c r="M31" s="10" t="s">
        <v>23</v>
      </c>
      <c r="N31" s="6">
        <v>64.069862939999993</v>
      </c>
      <c r="O31" s="6">
        <v>55.125746620000001</v>
      </c>
      <c r="P31" s="6">
        <f t="shared" si="13"/>
        <v>16.224934569421336</v>
      </c>
      <c r="Q31" s="6">
        <v>26.515597660000001</v>
      </c>
      <c r="R31" s="6">
        <v>15.11230495</v>
      </c>
      <c r="S31" s="6">
        <f t="shared" si="14"/>
        <v>75.457005054678973</v>
      </c>
      <c r="T31" s="7">
        <f t="shared" si="2"/>
        <v>0.15052288915609002</v>
      </c>
      <c r="U31" s="7">
        <f t="shared" si="3"/>
        <v>0.13623069474209654</v>
      </c>
    </row>
    <row r="32" spans="1:21">
      <c r="A32" s="5">
        <v>28</v>
      </c>
      <c r="B32" s="10" t="str">
        <f t="shared" si="4"/>
        <v>TU ZDROWIE</v>
      </c>
      <c r="C32" s="6">
        <f t="shared" si="5"/>
        <v>14.851261110719737</v>
      </c>
      <c r="D32" s="6">
        <f t="shared" si="6"/>
        <v>18.384861204651163</v>
      </c>
      <c r="E32" s="6">
        <f t="shared" si="7"/>
        <v>-19.220161928867142</v>
      </c>
      <c r="F32" s="6">
        <f t="shared" si="8"/>
        <v>11.468514824468711</v>
      </c>
      <c r="G32" s="6">
        <f t="shared" si="9"/>
        <v>8.7619025604651171</v>
      </c>
      <c r="H32" s="7">
        <f t="shared" si="10"/>
        <v>30.890691209192312</v>
      </c>
      <c r="I32" s="7">
        <f t="shared" si="11"/>
        <v>0.14858286768316126</v>
      </c>
      <c r="J32" s="7">
        <f t="shared" si="12"/>
        <v>0.19536614092902377</v>
      </c>
      <c r="L32" s="5">
        <v>28</v>
      </c>
      <c r="M32" s="14" t="s">
        <v>73</v>
      </c>
      <c r="N32" s="6">
        <v>63.244095439999995</v>
      </c>
      <c r="O32" s="6">
        <v>79.054903179999997</v>
      </c>
      <c r="P32" s="6">
        <f t="shared" si="13"/>
        <v>-19.99978129629784</v>
      </c>
      <c r="Q32" s="6">
        <v>48.838670380000003</v>
      </c>
      <c r="R32" s="6">
        <v>37.676181010000001</v>
      </c>
      <c r="S32" s="6">
        <f t="shared" si="14"/>
        <v>29.627443840545453</v>
      </c>
      <c r="T32" s="7">
        <f t="shared" si="2"/>
        <v>0.14858286768316126</v>
      </c>
      <c r="U32" s="7">
        <f t="shared" si="3"/>
        <v>0.19536614092902377</v>
      </c>
    </row>
    <row r="33" spans="1:21">
      <c r="A33" s="5">
        <v>29</v>
      </c>
      <c r="B33" s="10" t="str">
        <f t="shared" si="4"/>
        <v>SIGNAL IDUNA POLSKA TU</v>
      </c>
      <c r="C33" s="6">
        <f t="shared" si="5"/>
        <v>14.347170252436305</v>
      </c>
      <c r="D33" s="6">
        <f t="shared" si="6"/>
        <v>11.234142695348837</v>
      </c>
      <c r="E33" s="6">
        <f t="shared" si="7"/>
        <v>27.710414951167806</v>
      </c>
      <c r="F33" s="6">
        <f t="shared" si="8"/>
        <v>7.1111117787953502</v>
      </c>
      <c r="G33" s="6">
        <f t="shared" si="9"/>
        <v>6.3912871116279071</v>
      </c>
      <c r="H33" s="7">
        <f t="shared" si="10"/>
        <v>11.26259319281462</v>
      </c>
      <c r="I33" s="7">
        <f t="shared" si="11"/>
        <v>0.14353957440737639</v>
      </c>
      <c r="J33" s="7">
        <f t="shared" si="12"/>
        <v>0.11937925886984839</v>
      </c>
      <c r="L33" s="5">
        <v>29</v>
      </c>
      <c r="M33" s="14" t="s">
        <v>74</v>
      </c>
      <c r="N33" s="6">
        <v>61.097424519999997</v>
      </c>
      <c r="O33" s="6">
        <v>48.306813589999997</v>
      </c>
      <c r="P33" s="6">
        <f t="shared" si="13"/>
        <v>26.477860946406508</v>
      </c>
      <c r="Q33" s="6">
        <v>30.282669509999998</v>
      </c>
      <c r="R33" s="6">
        <v>27.482534579999999</v>
      </c>
      <c r="S33" s="6">
        <f t="shared" si="14"/>
        <v>10.188779793395597</v>
      </c>
      <c r="T33" s="7">
        <f t="shared" si="2"/>
        <v>0.14353957440737639</v>
      </c>
      <c r="U33" s="7">
        <f t="shared" si="3"/>
        <v>0.11937925886984839</v>
      </c>
    </row>
    <row r="34" spans="1:21">
      <c r="A34" s="5">
        <v>30</v>
      </c>
      <c r="B34" s="10" t="str">
        <f t="shared" si="4"/>
        <v>CREDIT AGRICOLE TU</v>
      </c>
      <c r="C34" s="6">
        <f t="shared" si="5"/>
        <v>11.444335096865094</v>
      </c>
      <c r="D34" s="6">
        <f t="shared" si="6"/>
        <v>5.0563247511627907</v>
      </c>
      <c r="E34" s="6">
        <f t="shared" si="7"/>
        <v>126.3370265969026</v>
      </c>
      <c r="F34" s="6">
        <f t="shared" si="8"/>
        <v>0.80347148056827522</v>
      </c>
      <c r="G34" s="6">
        <f t="shared" si="9"/>
        <v>0.42529901162790701</v>
      </c>
      <c r="H34" s="7">
        <f t="shared" si="10"/>
        <v>88.919197694075592</v>
      </c>
      <c r="I34" s="7">
        <f t="shared" si="11"/>
        <v>0.11449749046509472</v>
      </c>
      <c r="J34" s="7">
        <f t="shared" si="12"/>
        <v>5.3730873620556341E-2</v>
      </c>
      <c r="L34" s="5">
        <v>30</v>
      </c>
      <c r="M34" s="14" t="s">
        <v>75</v>
      </c>
      <c r="N34" s="6">
        <v>48.73570101</v>
      </c>
      <c r="O34" s="6">
        <v>21.74219643</v>
      </c>
      <c r="P34" s="6">
        <f t="shared" si="13"/>
        <v>124.1526111076534</v>
      </c>
      <c r="Q34" s="6">
        <v>3.4215833</v>
      </c>
      <c r="R34" s="6">
        <v>1.82878575</v>
      </c>
      <c r="S34" s="6">
        <f t="shared" si="14"/>
        <v>87.095907762842074</v>
      </c>
      <c r="T34" s="7">
        <f t="shared" si="2"/>
        <v>0.11449749046509472</v>
      </c>
      <c r="U34" s="7">
        <f t="shared" si="3"/>
        <v>5.3730873620556341E-2</v>
      </c>
    </row>
    <row r="35" spans="1:21">
      <c r="A35" s="5">
        <v>31</v>
      </c>
      <c r="B35" s="10" t="str">
        <f t="shared" si="4"/>
        <v>NATIONALE-NEDERLANDEN TU</v>
      </c>
      <c r="C35" s="6">
        <f t="shared" si="5"/>
        <v>11.199913208876366</v>
      </c>
      <c r="D35" s="6">
        <f t="shared" si="6"/>
        <v>10.914510988372093</v>
      </c>
      <c r="E35" s="6">
        <f t="shared" si="7"/>
        <v>2.6148878388443393</v>
      </c>
      <c r="F35" s="6">
        <f t="shared" si="8"/>
        <v>0.60949332628859931</v>
      </c>
      <c r="G35" s="6">
        <f t="shared" si="9"/>
        <v>7.5134316279069774E-2</v>
      </c>
      <c r="H35" s="7">
        <f t="shared" si="10"/>
        <v>711.20499456569405</v>
      </c>
      <c r="I35" s="7">
        <f t="shared" si="11"/>
        <v>0.11205211530327197</v>
      </c>
      <c r="J35" s="7">
        <f t="shared" si="12"/>
        <v>0.11598270273513007</v>
      </c>
      <c r="L35" s="5">
        <v>31</v>
      </c>
      <c r="M35" s="14" t="s">
        <v>76</v>
      </c>
      <c r="N35" s="6">
        <v>47.694830400000001</v>
      </c>
      <c r="O35" s="6">
        <v>46.932397250000001</v>
      </c>
      <c r="P35" s="6">
        <f t="shared" si="13"/>
        <v>1.6245348515624727</v>
      </c>
      <c r="Q35" s="6">
        <v>2.5955273299999999</v>
      </c>
      <c r="R35" s="6">
        <v>0.32307755999999999</v>
      </c>
      <c r="S35" s="6">
        <f t="shared" si="14"/>
        <v>703.37592310651348</v>
      </c>
      <c r="T35" s="7">
        <f t="shared" si="2"/>
        <v>0.112052115303272</v>
      </c>
      <c r="U35" s="7">
        <f t="shared" si="3"/>
        <v>0.11598270273513006</v>
      </c>
    </row>
    <row r="36" spans="1:21">
      <c r="A36" s="5">
        <v>32</v>
      </c>
      <c r="B36" s="10" t="str">
        <f t="shared" si="4"/>
        <v>D.A.S. TU OCHRONY PRAWNEJ</v>
      </c>
      <c r="C36" s="6">
        <f t="shared" si="5"/>
        <v>2.4138256968416107</v>
      </c>
      <c r="D36" s="6">
        <f t="shared" si="6"/>
        <v>4.5725199279069768</v>
      </c>
      <c r="E36" s="6">
        <f t="shared" si="7"/>
        <v>-47.210165622033401</v>
      </c>
      <c r="F36" s="6">
        <f t="shared" si="8"/>
        <v>1.1945956463543501</v>
      </c>
      <c r="G36" s="6">
        <f t="shared" si="9"/>
        <v>1.2566324441860466</v>
      </c>
      <c r="H36" s="7">
        <f t="shared" si="10"/>
        <v>-4.936749653306876</v>
      </c>
      <c r="I36" s="7">
        <f t="shared" si="11"/>
        <v>2.4149676007322599E-2</v>
      </c>
      <c r="J36" s="7">
        <f t="shared" si="12"/>
        <v>4.8589737104474048E-2</v>
      </c>
      <c r="L36" s="5">
        <v>32</v>
      </c>
      <c r="M36" s="14" t="s">
        <v>77</v>
      </c>
      <c r="N36" s="6">
        <v>10.279276729999999</v>
      </c>
      <c r="O36" s="6">
        <v>19.66183569</v>
      </c>
      <c r="P36" s="6">
        <f t="shared" si="13"/>
        <v>-47.719648907309129</v>
      </c>
      <c r="Q36" s="6">
        <v>5.08718556</v>
      </c>
      <c r="R36" s="6">
        <v>5.4035195099999997</v>
      </c>
      <c r="S36" s="6">
        <f t="shared" si="14"/>
        <v>-5.8542205578156654</v>
      </c>
      <c r="T36" s="7">
        <f t="shared" si="2"/>
        <v>2.4149676007322599E-2</v>
      </c>
      <c r="U36" s="7">
        <f t="shared" si="3"/>
        <v>4.8589737104474048E-2</v>
      </c>
    </row>
    <row r="37" spans="1:21">
      <c r="A37" s="5">
        <v>33</v>
      </c>
      <c r="B37" s="10" t="str">
        <f t="shared" si="4"/>
        <v>TUW MEDICUM</v>
      </c>
      <c r="C37" s="6">
        <f t="shared" si="5"/>
        <v>1.5855855676881534</v>
      </c>
      <c r="D37" s="6">
        <f t="shared" si="6"/>
        <v>1.3688038604651165</v>
      </c>
      <c r="E37" s="6">
        <f t="shared" si="7"/>
        <v>15.837309747897336</v>
      </c>
      <c r="F37" s="6">
        <f t="shared" si="8"/>
        <v>0.35731837971116592</v>
      </c>
      <c r="G37" s="6">
        <f t="shared" si="9"/>
        <v>0.20350116279069766</v>
      </c>
      <c r="H37" s="7">
        <f t="shared" si="10"/>
        <v>75.585424088544556</v>
      </c>
      <c r="I37" s="7">
        <f t="shared" si="11"/>
        <v>1.5863356576101679E-2</v>
      </c>
      <c r="J37" s="7">
        <f t="shared" si="12"/>
        <v>1.4545550544606017E-2</v>
      </c>
      <c r="L37" s="5">
        <v>33</v>
      </c>
      <c r="M37" s="14" t="s">
        <v>24</v>
      </c>
      <c r="N37" s="6">
        <v>6.7522161400000007</v>
      </c>
      <c r="O37" s="6">
        <v>5.8858566000000003</v>
      </c>
      <c r="P37" s="6">
        <f t="shared" si="13"/>
        <v>14.719345014283903</v>
      </c>
      <c r="Q37" s="6">
        <v>1.5216403199999999</v>
      </c>
      <c r="R37" s="6">
        <v>0.87505499999999992</v>
      </c>
      <c r="S37" s="6">
        <f t="shared" si="14"/>
        <v>73.890820576992297</v>
      </c>
      <c r="T37" s="7">
        <f t="shared" si="2"/>
        <v>1.5863356576101675E-2</v>
      </c>
      <c r="U37" s="7">
        <f t="shared" si="3"/>
        <v>1.4545550544606016E-2</v>
      </c>
    </row>
    <row r="38" spans="1:21">
      <c r="A38" s="5">
        <v>34</v>
      </c>
      <c r="B38" s="10" t="str">
        <f t="shared" si="4"/>
        <v>PARTNER TUiR</v>
      </c>
      <c r="C38" s="6">
        <f t="shared" si="5"/>
        <v>0.15262275449101798</v>
      </c>
      <c r="D38" s="6">
        <f t="shared" si="6"/>
        <v>0.13389069767441861</v>
      </c>
      <c r="E38" s="6">
        <f t="shared" si="7"/>
        <v>13.990558822951257</v>
      </c>
      <c r="F38" s="6">
        <f t="shared" si="8"/>
        <v>-0.14078700716214632</v>
      </c>
      <c r="G38" s="6">
        <f t="shared" si="9"/>
        <v>0.44478106046511628</v>
      </c>
      <c r="H38" s="7">
        <f t="shared" si="10"/>
        <v>-131.65310299294725</v>
      </c>
      <c r="I38" s="7">
        <f t="shared" si="11"/>
        <v>1.5269495544462575E-3</v>
      </c>
      <c r="J38" s="7">
        <f t="shared" si="12"/>
        <v>1.4227852263757191E-3</v>
      </c>
      <c r="L38" s="5">
        <v>34</v>
      </c>
      <c r="M38" s="14" t="s">
        <v>78</v>
      </c>
      <c r="N38" s="6">
        <v>0.64994399999999997</v>
      </c>
      <c r="O38" s="6">
        <v>0.57572999999999996</v>
      </c>
      <c r="P38" s="6">
        <f t="shared" si="13"/>
        <v>12.89041738314836</v>
      </c>
      <c r="Q38" s="6">
        <v>-0.59954147000000002</v>
      </c>
      <c r="R38" s="6">
        <v>1.9125585599999999</v>
      </c>
      <c r="S38" s="6">
        <f t="shared" si="14"/>
        <v>-131.3476137431316</v>
      </c>
      <c r="T38" s="7">
        <f t="shared" si="2"/>
        <v>1.5269495544462572E-3</v>
      </c>
      <c r="U38" s="7">
        <f t="shared" si="3"/>
        <v>1.4227852263757189E-3</v>
      </c>
    </row>
    <row r="39" spans="1:21" s="20" customFormat="1">
      <c r="A39" s="16" t="s">
        <v>13</v>
      </c>
      <c r="B39" s="17"/>
      <c r="C39" s="18">
        <f t="shared" si="5"/>
        <v>9995.2715560643428</v>
      </c>
      <c r="D39" s="18">
        <f t="shared" si="6"/>
        <v>9410.4644321813958</v>
      </c>
      <c r="E39" s="18">
        <f t="shared" si="7"/>
        <v>6.2144342407060833</v>
      </c>
      <c r="F39" s="18">
        <f t="shared" si="8"/>
        <v>5237.2651224280853</v>
      </c>
      <c r="G39" s="18">
        <f t="shared" si="9"/>
        <v>4695.0116533930232</v>
      </c>
      <c r="H39" s="19">
        <f t="shared" si="10"/>
        <v>11.549565987619701</v>
      </c>
      <c r="I39" s="19">
        <f t="shared" si="11"/>
        <v>100</v>
      </c>
      <c r="J39" s="19">
        <f t="shared" si="12"/>
        <v>100</v>
      </c>
      <c r="L39" s="16" t="s">
        <v>13</v>
      </c>
      <c r="M39" s="21"/>
      <c r="N39" s="18">
        <v>42564.8639215</v>
      </c>
      <c r="O39" s="18">
        <v>40464.997058380002</v>
      </c>
      <c r="P39" s="18">
        <f t="shared" si="13"/>
        <v>5.1893414451271553</v>
      </c>
      <c r="Q39" s="18">
        <v>22302.893523859999</v>
      </c>
      <c r="R39" s="18">
        <v>20188.55010959</v>
      </c>
      <c r="S39" s="18">
        <f t="shared" ref="S39" si="15">Q39*100/R39-100</f>
        <v>10.472982967041517</v>
      </c>
      <c r="T39" s="19">
        <f t="shared" si="2"/>
        <v>100</v>
      </c>
      <c r="U39" s="19">
        <f t="shared" si="3"/>
        <v>100</v>
      </c>
    </row>
    <row r="40" spans="1:21">
      <c r="C40" s="1"/>
      <c r="D40" s="1"/>
      <c r="E40" s="1"/>
      <c r="F40" s="1"/>
      <c r="G40" s="1"/>
      <c r="H40" s="1"/>
      <c r="I40" s="1"/>
      <c r="J40" s="1"/>
    </row>
    <row r="41" spans="1:21">
      <c r="B41" s="15" t="s">
        <v>16</v>
      </c>
      <c r="D41" s="8" t="s">
        <v>17</v>
      </c>
      <c r="M41" s="13"/>
      <c r="N41" s="12"/>
      <c r="O41" s="12"/>
      <c r="P41" s="12"/>
      <c r="Q41" s="12"/>
    </row>
    <row r="42" spans="1:21">
      <c r="B42" s="2" t="s">
        <v>28</v>
      </c>
      <c r="D42" s="2" t="s">
        <v>18</v>
      </c>
      <c r="M42" s="13"/>
      <c r="N42" s="12"/>
      <c r="O42" s="12"/>
      <c r="P42" s="12"/>
      <c r="Q42" s="12"/>
    </row>
    <row r="43" spans="1:21">
      <c r="B43" s="2" t="s">
        <v>27</v>
      </c>
      <c r="D43" s="9" t="s">
        <v>19</v>
      </c>
      <c r="M43" s="13"/>
      <c r="N43" s="12"/>
      <c r="O43" s="12"/>
      <c r="P43" s="12"/>
      <c r="Q43" s="12"/>
    </row>
    <row r="44" spans="1:21">
      <c r="M44" s="13"/>
      <c r="N44" s="12"/>
      <c r="O44" s="12"/>
      <c r="P44" s="12"/>
      <c r="Q44" s="12"/>
    </row>
    <row r="45" spans="1:21">
      <c r="M45" s="13"/>
      <c r="N45" s="12"/>
      <c r="O45" s="12"/>
      <c r="P45" s="12"/>
      <c r="Q45" s="12"/>
    </row>
    <row r="46" spans="1:21">
      <c r="M46" s="13"/>
      <c r="N46" s="12"/>
      <c r="O46" s="12"/>
      <c r="P46" s="12"/>
      <c r="Q46" s="12"/>
    </row>
    <row r="47" spans="1:21">
      <c r="M47" s="13"/>
      <c r="N47" s="12"/>
      <c r="O47" s="12"/>
      <c r="P47" s="12"/>
      <c r="Q47" s="12"/>
    </row>
    <row r="48" spans="1:21">
      <c r="M48" s="13"/>
      <c r="N48" s="12"/>
      <c r="O48" s="12"/>
      <c r="P48" s="12"/>
      <c r="Q48" s="12"/>
    </row>
    <row r="49" spans="1:17">
      <c r="M49" s="13"/>
      <c r="N49" s="12"/>
      <c r="O49" s="12"/>
      <c r="P49" s="12"/>
      <c r="Q49" s="12"/>
    </row>
    <row r="50" spans="1:17">
      <c r="M50" s="13"/>
      <c r="N50" s="12"/>
      <c r="O50" s="12"/>
      <c r="P50" s="12"/>
      <c r="Q50" s="12"/>
    </row>
    <row r="51" spans="1:17">
      <c r="M51" s="13"/>
      <c r="N51" s="12"/>
      <c r="O51" s="12"/>
      <c r="P51" s="12"/>
      <c r="Q51" s="12"/>
    </row>
    <row r="52" spans="1:17">
      <c r="M52" s="13"/>
      <c r="N52" s="12"/>
      <c r="O52" s="12"/>
      <c r="P52" s="12"/>
      <c r="Q52" s="12"/>
    </row>
    <row r="53" spans="1:17">
      <c r="M53" s="13"/>
      <c r="N53" s="12"/>
      <c r="O53" s="12"/>
      <c r="P53" s="12"/>
      <c r="Q53" s="12"/>
    </row>
    <row r="54" spans="1:17">
      <c r="M54" s="13"/>
      <c r="N54" s="12"/>
      <c r="O54" s="12"/>
      <c r="P54" s="12"/>
      <c r="Q54" s="12"/>
    </row>
    <row r="62" spans="1:17">
      <c r="A62" s="9"/>
    </row>
  </sheetData>
  <sortState xmlns:xlrd2="http://schemas.microsoft.com/office/spreadsheetml/2017/richdata2" ref="M5:U37">
    <sortCondition descending="1" ref="N5:N37"/>
  </sortState>
  <mergeCells count="11">
    <mergeCell ref="A2:A4"/>
    <mergeCell ref="B2:B4"/>
    <mergeCell ref="C2:E2"/>
    <mergeCell ref="F2:H2"/>
    <mergeCell ref="M2:M4"/>
    <mergeCell ref="I2:J2"/>
    <mergeCell ref="S1:U1"/>
    <mergeCell ref="L2:L4"/>
    <mergeCell ref="N2:P2"/>
    <mergeCell ref="Q2:S2"/>
    <mergeCell ref="T2:U2"/>
  </mergeCells>
  <pageMargins left="0.7" right="0.7" top="0.75" bottom="0.75" header="0.3" footer="0.3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2012-06-27T09:54:59Z</dcterms:created>
  <dcterms:modified xsi:type="dcterms:W3CDTF">2020-03-28T15:46:09Z</dcterms:modified>
</cp:coreProperties>
</file>