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Poland FY2017\"/>
    </mc:Choice>
  </mc:AlternateContent>
  <xr:revisionPtr revIDLastSave="0" documentId="13_ncr:1_{A8990C32-02B1-411F-9BF8-3BE80F34CDD7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9" i="2" l="1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5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5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H5" i="2" l="1"/>
  <c r="E17" i="2"/>
  <c r="H35" i="2"/>
  <c r="H28" i="1"/>
  <c r="E6" i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I5" i="2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H30" i="1"/>
  <c r="S32" i="1"/>
  <c r="U39" i="2"/>
  <c r="T39" i="2"/>
  <c r="S39" i="2"/>
  <c r="U5" i="2"/>
  <c r="T5" i="2"/>
  <c r="S5" i="2"/>
  <c r="B5" i="2"/>
  <c r="I12" i="1" l="1"/>
  <c r="H8" i="1"/>
  <c r="H12" i="1"/>
  <c r="H16" i="1"/>
  <c r="J39" i="2"/>
  <c r="E9" i="2"/>
  <c r="E13" i="2"/>
  <c r="E21" i="2"/>
  <c r="E33" i="2"/>
  <c r="E37" i="2"/>
  <c r="E23" i="2"/>
  <c r="I7" i="2"/>
  <c r="H11" i="2"/>
  <c r="H23" i="2"/>
  <c r="H31" i="2"/>
  <c r="H17" i="1"/>
  <c r="H9" i="1"/>
  <c r="H25" i="1"/>
  <c r="E7" i="2"/>
  <c r="E31" i="2"/>
  <c r="E15" i="2"/>
  <c r="H7" i="2"/>
  <c r="H15" i="2"/>
  <c r="H20" i="2"/>
  <c r="H28" i="2"/>
  <c r="H36" i="2"/>
  <c r="H12" i="2"/>
  <c r="H24" i="1"/>
  <c r="J6" i="1"/>
  <c r="I28" i="1"/>
  <c r="I24" i="1"/>
  <c r="I20" i="1"/>
  <c r="I16" i="1"/>
  <c r="H10" i="1"/>
  <c r="H14" i="1"/>
  <c r="H18" i="1"/>
  <c r="H22" i="1"/>
  <c r="H26" i="1"/>
  <c r="I31" i="1"/>
  <c r="I7" i="1"/>
  <c r="J11" i="2"/>
  <c r="J34" i="2"/>
  <c r="J18" i="2"/>
  <c r="J14" i="2"/>
  <c r="H32" i="2"/>
  <c r="H24" i="2"/>
  <c r="H16" i="2"/>
  <c r="H8" i="2"/>
  <c r="J35" i="2"/>
  <c r="J27" i="2"/>
  <c r="J19" i="2"/>
  <c r="J38" i="2"/>
  <c r="E35" i="2"/>
  <c r="J30" i="2"/>
  <c r="E27" i="2"/>
  <c r="J26" i="2"/>
  <c r="J22" i="2"/>
  <c r="E19" i="2"/>
  <c r="E11" i="2"/>
  <c r="J10" i="2"/>
  <c r="J6" i="2"/>
  <c r="E29" i="2"/>
  <c r="H27" i="2"/>
  <c r="E25" i="2"/>
  <c r="H19" i="2"/>
  <c r="J5" i="2"/>
  <c r="E38" i="2"/>
  <c r="J37" i="2"/>
  <c r="H34" i="2"/>
  <c r="H33" i="2"/>
  <c r="J31" i="2"/>
  <c r="E30" i="2"/>
  <c r="J29" i="2"/>
  <c r="H26" i="2"/>
  <c r="H25" i="2"/>
  <c r="J23" i="2"/>
  <c r="E22" i="2"/>
  <c r="J21" i="2"/>
  <c r="H18" i="2"/>
  <c r="H17" i="2"/>
  <c r="J15" i="2"/>
  <c r="E14" i="2"/>
  <c r="J13" i="2"/>
  <c r="H10" i="2"/>
  <c r="H9" i="2"/>
  <c r="J7" i="2"/>
  <c r="E6" i="2"/>
  <c r="I36" i="2"/>
  <c r="J36" i="2"/>
  <c r="I35" i="2"/>
  <c r="I28" i="2"/>
  <c r="J28" i="2"/>
  <c r="I27" i="2"/>
  <c r="I20" i="2"/>
  <c r="J20" i="2"/>
  <c r="I19" i="2"/>
  <c r="I12" i="2"/>
  <c r="J12" i="2"/>
  <c r="I11" i="2"/>
  <c r="H38" i="2"/>
  <c r="H37" i="2"/>
  <c r="E34" i="2"/>
  <c r="J33" i="2"/>
  <c r="H30" i="2"/>
  <c r="H29" i="2"/>
  <c r="E26" i="2"/>
  <c r="J25" i="2"/>
  <c r="H22" i="2"/>
  <c r="H21" i="2"/>
  <c r="E18" i="2"/>
  <c r="J17" i="2"/>
  <c r="H14" i="2"/>
  <c r="H13" i="2"/>
  <c r="E10" i="2"/>
  <c r="J9" i="2"/>
  <c r="H6" i="2"/>
  <c r="I32" i="2"/>
  <c r="J32" i="2"/>
  <c r="I31" i="2"/>
  <c r="I24" i="2"/>
  <c r="J24" i="2"/>
  <c r="I23" i="2"/>
  <c r="I16" i="2"/>
  <c r="J16" i="2"/>
  <c r="I15" i="2"/>
  <c r="I8" i="2"/>
  <c r="J8" i="2"/>
  <c r="E36" i="2"/>
  <c r="E32" i="2"/>
  <c r="E28" i="2"/>
  <c r="E24" i="2"/>
  <c r="E20" i="2"/>
  <c r="E16" i="2"/>
  <c r="E12" i="2"/>
  <c r="E8" i="2"/>
  <c r="I37" i="2"/>
  <c r="I33" i="2"/>
  <c r="I29" i="2"/>
  <c r="I25" i="2"/>
  <c r="I21" i="2"/>
  <c r="I17" i="2"/>
  <c r="I13" i="2"/>
  <c r="I9" i="2"/>
  <c r="I38" i="2"/>
  <c r="I34" i="2"/>
  <c r="I30" i="2"/>
  <c r="I26" i="2"/>
  <c r="I22" i="2"/>
  <c r="I18" i="2"/>
  <c r="I14" i="2"/>
  <c r="I10" i="2"/>
  <c r="I6" i="2"/>
  <c r="H21" i="1"/>
  <c r="H29" i="1"/>
  <c r="H13" i="1"/>
  <c r="I30" i="1"/>
  <c r="J30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31" i="1"/>
  <c r="H27" i="1"/>
  <c r="H23" i="1"/>
  <c r="H19" i="1"/>
  <c r="H15" i="1"/>
  <c r="I13" i="1"/>
  <c r="H11" i="1"/>
  <c r="I9" i="1"/>
  <c r="J8" i="1"/>
  <c r="I39" i="2"/>
  <c r="J31" i="1"/>
  <c r="I29" i="1"/>
  <c r="J29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H39" i="2"/>
  <c r="E5" i="2"/>
  <c r="E39" i="2"/>
  <c r="E32" i="1"/>
  <c r="H32" i="1"/>
  <c r="I32" i="1"/>
  <c r="J32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<sst xmlns="http://schemas.openxmlformats.org/spreadsheetml/2006/main" count="143" uniqueCount="80">
  <si>
    <t>MACIF ŻYCIE TUW</t>
  </si>
  <si>
    <t>T.U.W. POCZTOWE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</si>
  <si>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</si>
  <si>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</si>
  <si>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</si>
  <si>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</si>
  <si>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</si>
  <si>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</si>
  <si>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</si>
  <si>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</si>
  <si>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</si>
  <si>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</si>
  <si>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</si>
  <si>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</si>
  <si>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</si>
  <si>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</si>
  <si>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</si>
  <si>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</si>
  <si>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</si>
  <si>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</si>
  <si>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CONCORDIA POLSKA TUW</t>
  </si>
  <si>
    <t>PZU ŻYCIE SA</t>
  </si>
  <si>
    <t>OPEN LIFE TU ŻYCIE S.A.</t>
  </si>
  <si>
    <t>TU na ŻYCIE EUROPA S.A.</t>
  </si>
  <si>
    <t>AVIVA TUnŻ S.A.</t>
  </si>
  <si>
    <t>AXA ŻYCIE TU S.A.</t>
  </si>
  <si>
    <t>AEGON TU na ŻYCIE S.A.</t>
  </si>
  <si>
    <t>GENERALI ŻYCIE T.U. S.A.</t>
  </si>
  <si>
    <t>STUnŻ ERGO HESTIA SA</t>
  </si>
  <si>
    <t>TU ALLIANZ ŻYCIE POLSKA S.A.</t>
  </si>
  <si>
    <t>UNIQA TU na ŻYCIE S.A.</t>
  </si>
  <si>
    <t>TUnŻ CARDIF POLSKA S.A.</t>
  </si>
  <si>
    <t>SIGNAL IDUNA ŻYCIE POLSKA TU S.A.</t>
  </si>
  <si>
    <t>PZU SA</t>
  </si>
  <si>
    <t>TUiR WARTA S.A.</t>
  </si>
  <si>
    <t>STU ERGO HESTIA SA</t>
  </si>
  <si>
    <t>TUiR ALLIANZ POLSKA S.A.</t>
  </si>
  <si>
    <t>GENERALI T.U. S.A.</t>
  </si>
  <si>
    <t>TU EUROPA S.A.</t>
  </si>
  <si>
    <t>GOTHAER TU S.A.</t>
  </si>
  <si>
    <t>AVIVA TU OGÓLNYCH S.A.</t>
  </si>
  <si>
    <t>LINK4 TU S.A.</t>
  </si>
  <si>
    <t>PTR S.A.</t>
  </si>
  <si>
    <t>TU EULER HERMES S.A.</t>
  </si>
  <si>
    <t>TU INTER POLSKA S.A.</t>
  </si>
  <si>
    <t>SIGNAL IDUNA POLSKA TU S.A.</t>
  </si>
  <si>
    <t>KUKE S.A.</t>
  </si>
  <si>
    <t>TU ZDROWIE S.A.</t>
  </si>
  <si>
    <t>D.A.S. TU OCHRONY PRAWNEJ S.A.</t>
  </si>
  <si>
    <t>METLIFE TUnŻiR S.A.</t>
  </si>
  <si>
    <t>TUnŻ WARTA S.A.</t>
  </si>
  <si>
    <t>PKO ŻYCIE TU S.A.</t>
  </si>
  <si>
    <t>TUW REJENT-LIFE</t>
  </si>
  <si>
    <t>TU INTER-ŻYCIE POLSKA S.A.</t>
  </si>
  <si>
    <t>TUZ TUW</t>
  </si>
  <si>
    <t>TUW- CUPRUM</t>
  </si>
  <si>
    <t>CREDIT AGRICOLE TU S.A.</t>
  </si>
  <si>
    <t>NATIONALE-NEDERLANDEN TUnŻ S.A.</t>
  </si>
  <si>
    <t>POCZTOWE TUnŻ S.A.</t>
  </si>
  <si>
    <t>AXA UBEZPIECZENIA TUiR S.A.</t>
  </si>
  <si>
    <t xml:space="preserve">UNIQA TU S.A. </t>
  </si>
  <si>
    <t>PKO TU S.A.</t>
  </si>
  <si>
    <t>TUW POLSKI ZAKŁAD UBEZPIECZEŃ WZAJEMNYCH</t>
  </si>
  <si>
    <t>TUW MEDICUM</t>
  </si>
  <si>
    <t>POLSKI GAZ TUW</t>
  </si>
  <si>
    <t>1 EUR = 4.1709 Zlots - PLN (December 31st, 2017)</t>
  </si>
  <si>
    <t>VIENNA LIFE TU na ŻYCIE S.A. Vienna Insurance Group</t>
  </si>
  <si>
    <t>COMPENSA TU na ŻYCIE S.A. Vienna Insurance Group</t>
  </si>
  <si>
    <t xml:space="preserve">POLISA-ŻYCIE TU S.A. Vienna Insurance Group </t>
  </si>
  <si>
    <t>WTUŻiR CONCORDIA CAPITAL SA</t>
  </si>
  <si>
    <t>SALTUS TU ŻYCIE SA</t>
  </si>
  <si>
    <t>COMPENSA TU S.A. Vienna Insurance Group</t>
  </si>
  <si>
    <t>INTERRISK TU S.A. Vienna Insurance Group</t>
  </si>
  <si>
    <t>SALTUS TUW</t>
  </si>
  <si>
    <t>NATIONALE-NEDERLANDEN TU S.A.</t>
  </si>
  <si>
    <t>1 EUR = 4.3000 Zlots - PLN (December 31st, 2018)</t>
  </si>
  <si>
    <t>SANTANDER AVIVA TU na ŻYCIE S.A.</t>
  </si>
  <si>
    <t>UNUM ŻYCIE TUiR S.A.</t>
  </si>
  <si>
    <t>SANTANDER AVIVA TU S.A.</t>
  </si>
  <si>
    <t>PARTNER TUiR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</si>
</sst>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000"/>
    <numFmt numFmtId="166" formatCode="_-* #,##0\ _€_-;\-* #,##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43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5" fillId="0" borderId="0" xfId="3" applyFont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5" fontId="0" fillId="0" borderId="0" xfId="0" applyNumberFormat="1"/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5" fillId="0" borderId="1" xfId="1" applyFont="1" applyBorder="1" applyAlignment="1">
      <alignment horizontal="right" vertical="center"/>
    </xf>
    <xf numFmtId="164" fontId="3" fillId="0" borderId="1" xfId="1" applyFont="1" applyBorder="1"/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164" fontId="8" fillId="0" borderId="4" xfId="1" applyFont="1" applyBorder="1" applyProtection="1">
      <protection locked="0"/>
    </xf>
    <xf numFmtId="166" fontId="6" fillId="0" borderId="1" xfId="1" applyNumberFormat="1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9" fillId="0" borderId="0" xfId="3" applyFont="1"/>
    <xf numFmtId="0" fontId="10" fillId="0" borderId="3" xfId="0" applyFont="1" applyBorder="1" applyProtection="1">
      <protection locked="0"/>
    </xf>
    <xf numFmtId="0" fontId="10" fillId="0" borderId="4" xfId="0" applyFont="1" applyBorder="1" applyProtection="1">
      <protection locked="0"/>
    </xf>
    <xf numFmtId="164" fontId="11" fillId="0" borderId="1" xfId="1" applyFont="1" applyBorder="1" applyAlignment="1">
      <alignment horizontal="right" vertical="center"/>
    </xf>
    <xf numFmtId="164" fontId="12" fillId="0" borderId="1" xfId="1" applyFont="1" applyBorder="1"/>
    <xf numFmtId="0" fontId="12" fillId="0" borderId="0" xfId="0" applyFont="1"/>
    <xf numFmtId="164" fontId="10" fillId="0" borderId="4" xfId="1" applyFont="1" applyBorder="1" applyProtection="1">
      <protection locked="0"/>
    </xf>
    <xf numFmtId="164" fontId="12" fillId="0" borderId="0" xfId="0" applyNumberFormat="1" applyFont="1"/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topLeftCell="A22" zoomScale="85" zoomScaleNormal="85" workbookViewId="0">
      <selection activeCell="B38" sqref="B38:B39"/>
    </sheetView>
  </sheetViews>
  <sheetFormatPr defaultRowHeight="12.75"/>
  <cols>
    <col min="1" max="1" width="2.85546875" style="3" customWidth="1"/>
    <col min="2" max="2" width="34.7109375" style="3" customWidth="1"/>
    <col min="3" max="4" width="13" style="3" bestFit="1" customWidth="1"/>
    <col min="5" max="5" width="10" style="3" bestFit="1" customWidth="1"/>
    <col min="6" max="7" width="13" style="3" bestFit="1" customWidth="1"/>
    <col min="8" max="8" width="9.5703125" style="3" bestFit="1" customWidth="1"/>
    <col min="9" max="10" width="11.14062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4.28515625" style="3" bestFit="1" customWidth="1"/>
    <col min="16" max="16" width="10" style="3" bestFit="1" customWidth="1"/>
    <col min="17" max="18" width="14.28515625" style="3" bestFit="1" customWidth="1"/>
    <col min="19" max="19" width="9.5703125" style="3" bestFit="1" customWidth="1"/>
    <col min="20" max="21" width="11.140625" style="3" bestFit="1" customWidth="1"/>
    <col min="22" max="22" width="11" style="3" bestFit="1" customWidth="1"/>
    <col min="23" max="23" width="14.28515625" style="3" bestFit="1" customWidth="1"/>
    <col min="24" max="16384" width="9.140625" style="3"/>
  </cols>
  <sheetData>
    <row r="1" spans="1:27">
      <c r="A1" s="2" t="s">
        <v>3</v>
      </c>
      <c r="D1" s="4"/>
      <c r="E1" s="4"/>
      <c r="F1" s="4"/>
      <c r="G1" s="4"/>
      <c r="H1" s="4"/>
      <c r="I1" s="4"/>
      <c r="J1" s="4"/>
      <c r="L1" s="2" t="s">
        <v>3</v>
      </c>
      <c r="O1" s="4"/>
      <c r="P1" s="4"/>
      <c r="Q1" s="4"/>
      <c r="R1" s="4"/>
      <c r="S1" s="34" t="s">
        <v>4</v>
      </c>
      <c r="T1" s="34"/>
      <c r="U1" s="34"/>
    </row>
    <row r="2" spans="1:27" ht="12.75" customHeight="1">
      <c r="A2" s="23" t="s">
        <v>5</v>
      </c>
      <c r="B2" s="23" t="s">
        <v>6</v>
      </c>
      <c r="C2" s="26" t="s">
        <v>7</v>
      </c>
      <c r="D2" s="27"/>
      <c r="E2" s="28"/>
      <c r="F2" s="29" t="s">
        <v>8</v>
      </c>
      <c r="G2" s="30"/>
      <c r="H2" s="31"/>
      <c r="I2" s="32" t="s">
        <v>9</v>
      </c>
      <c r="J2" s="33"/>
      <c r="L2" s="23" t="s">
        <v>5</v>
      </c>
      <c r="M2" s="23" t="s">
        <v>6</v>
      </c>
      <c r="N2" s="26" t="s">
        <v>7</v>
      </c>
      <c r="O2" s="27"/>
      <c r="P2" s="28"/>
      <c r="Q2" s="29" t="s">
        <v>8</v>
      </c>
      <c r="R2" s="30"/>
      <c r="S2" s="31"/>
      <c r="T2" s="32" t="s">
        <v>9</v>
      </c>
      <c r="U2" s="33"/>
    </row>
    <row r="3" spans="1:27">
      <c r="A3" s="24"/>
      <c r="B3" s="24"/>
      <c r="C3" s="5">
        <v>2018</v>
      </c>
      <c r="D3" s="5">
        <v>2017</v>
      </c>
      <c r="E3" s="5" t="s">
        <v>10</v>
      </c>
      <c r="F3" s="5">
        <v>2018</v>
      </c>
      <c r="G3" s="5">
        <v>2017</v>
      </c>
      <c r="H3" s="5" t="s">
        <v>10</v>
      </c>
      <c r="I3" s="5">
        <v>2018</v>
      </c>
      <c r="J3" s="5">
        <v>2017</v>
      </c>
      <c r="L3" s="24"/>
      <c r="M3" s="24"/>
      <c r="N3" s="5">
        <v>2018</v>
      </c>
      <c r="O3" s="5">
        <v>2017</v>
      </c>
      <c r="P3" s="5" t="s">
        <v>10</v>
      </c>
      <c r="Q3" s="5">
        <v>2018</v>
      </c>
      <c r="R3" s="5">
        <v>2017</v>
      </c>
      <c r="S3" s="5" t="s">
        <v>10</v>
      </c>
      <c r="T3" s="5">
        <v>2018</v>
      </c>
      <c r="U3" s="5">
        <v>2017</v>
      </c>
    </row>
    <row r="4" spans="1:27">
      <c r="A4" s="25"/>
      <c r="B4" s="25"/>
      <c r="C4" s="12" t="s">
        <v>14</v>
      </c>
      <c r="D4" s="12" t="s">
        <v>14</v>
      </c>
      <c r="E4" s="12" t="s">
        <v>12</v>
      </c>
      <c r="F4" s="12" t="s">
        <v>14</v>
      </c>
      <c r="G4" s="12" t="s">
        <v>14</v>
      </c>
      <c r="H4" s="12" t="s">
        <v>12</v>
      </c>
      <c r="I4" s="12" t="s">
        <v>12</v>
      </c>
      <c r="J4" s="12" t="s">
        <v>12</v>
      </c>
      <c r="L4" s="25"/>
      <c r="M4" s="25"/>
      <c r="N4" s="12" t="s">
        <v>11</v>
      </c>
      <c r="O4" s="12" t="s">
        <v>11</v>
      </c>
      <c r="P4" s="12" t="s">
        <v>12</v>
      </c>
      <c r="Q4" s="12" t="s">
        <v>11</v>
      </c>
      <c r="R4" s="12" t="s">
        <v>11</v>
      </c>
      <c r="S4" s="12" t="s">
        <v>12</v>
      </c>
      <c r="T4" s="12" t="s">
        <v>12</v>
      </c>
      <c r="U4" s="12" t="s">
        <v>12</v>
      </c>
    </row>
    <row r="5" spans="1:27">
      <c r="A5" s="6">
        <v>1</v>
      </c>
      <c r="B5" s="11" t="str">
        <f>M5</f>
        <v>PZU ŻYCIE SA</v>
      </c>
      <c r="C5" s="7">
        <f>N5/4.3</f>
        <v>1924.7597505744188</v>
      </c>
      <c r="D5" s="7">
        <f>O5/4.1709</f>
        <v>2053.0499178402742</v>
      </c>
      <c r="E5" s="7">
        <f>C5*100/D5-100</f>
        <v>-6.2487602542470739</v>
      </c>
      <c r="F5" s="7">
        <f>Q5/4.3</f>
        <v>1451.5050320767441</v>
      </c>
      <c r="G5" s="7">
        <f>R5/4.1709</f>
        <v>1488.6658536407012</v>
      </c>
      <c r="H5" s="8">
        <f>F5*100/G5-100</f>
        <v>-2.4962500129277458</v>
      </c>
      <c r="I5" s="8">
        <f t="shared" ref="I5" si="0">C5*100/$C$32</f>
        <v>38.131975254948166</v>
      </c>
      <c r="J5" s="8">
        <f t="shared" ref="J5" si="1">D5*100/$D$32</f>
        <v>34.864465052122412</v>
      </c>
      <c r="L5" s="6">
        <v>1</v>
      </c>
      <c r="M5" s="11" t="s">
        <v>21</v>
      </c>
      <c r="N5" s="7">
        <v>8276.4669274700009</v>
      </c>
      <c r="O5" s="7">
        <v>8563.0659023199987</v>
      </c>
      <c r="P5" s="7">
        <f>N5*100/O5-100</f>
        <v>-3.3469201115496361</v>
      </c>
      <c r="Q5" s="7">
        <v>6241.4716379299998</v>
      </c>
      <c r="R5" s="7">
        <v>6209.0764089499999</v>
      </c>
      <c r="S5" s="7">
        <f>Q5*100/R5-100</f>
        <v>0.52173989892125405</v>
      </c>
      <c r="T5" s="8">
        <f t="shared" ref="T5:T32" si="2">N5*100/$N$32</f>
        <v>38.131975254948166</v>
      </c>
      <c r="U5" s="8">
        <f t="shared" ref="U5:U32" si="3">O5*100/$O$32</f>
        <v>34.864465052122412</v>
      </c>
      <c r="V5" s="18"/>
      <c r="W5" s="18"/>
      <c r="X5" s="18"/>
    </row>
    <row r="6" spans="1:27">
      <c r="A6" s="6">
        <v>2</v>
      </c>
      <c r="B6" s="11" t="str">
        <f t="shared" ref="B6:B31" si="4">M6</f>
        <v>AVIVA TUnŻ S.A.</v>
      </c>
      <c r="C6" s="7">
        <f t="shared" ref="C6:C32" si="5">N6/4.3</f>
        <v>444.61117171860462</v>
      </c>
      <c r="D6" s="7">
        <f t="shared" ref="C6:D32" si="6">O6/4.1709</f>
        <v>450.5845263444341</v>
      </c>
      <c r="E6" s="7">
        <f t="shared" ref="E6:E31" si="7">C6*100/D6-100</f>
        <v>-1.325690137273682</v>
      </c>
      <c r="F6" s="7">
        <f t="shared" ref="F6:F32" si="8">Q6/4.3</f>
        <v>304.12596627209308</v>
      </c>
      <c r="G6" s="7">
        <f t="shared" ref="F6:G32" si="9">R6/4.1709</f>
        <v>339.52664696828026</v>
      </c>
      <c r="H6" s="8">
        <f t="shared" ref="H6:H31" si="10">F6*100/G6-100</f>
        <v>-10.426480811532429</v>
      </c>
      <c r="I6" s="8">
        <f t="shared" ref="I6:I31" si="11">C6*100/$C$32</f>
        <v>8.8083212426837552</v>
      </c>
      <c r="J6" s="8">
        <f t="shared" ref="J6:J31" si="12">D6*100/$D$32</f>
        <v>7.6517323496392615</v>
      </c>
      <c r="L6" s="6">
        <v>2</v>
      </c>
      <c r="M6" s="11" t="s">
        <v>24</v>
      </c>
      <c r="N6" s="7">
        <v>1911.8280383899998</v>
      </c>
      <c r="O6" s="7">
        <v>1879.34300093</v>
      </c>
      <c r="P6" s="7">
        <f t="shared" ref="P6:P32" si="13">N6*100/O6-100</f>
        <v>1.7285315902378784</v>
      </c>
      <c r="Q6" s="7">
        <v>1307.7416549700001</v>
      </c>
      <c r="R6" s="7">
        <v>1416.13169184</v>
      </c>
      <c r="S6" s="7">
        <f t="shared" ref="S6:S31" si="14">Q6*100/R6-100</f>
        <v>-7.6539517824904522</v>
      </c>
      <c r="T6" s="8">
        <f t="shared" si="2"/>
        <v>8.8083212426837552</v>
      </c>
      <c r="U6" s="8">
        <f t="shared" si="3"/>
        <v>7.6517323496392606</v>
      </c>
      <c r="V6" s="18"/>
      <c r="W6" s="18"/>
      <c r="X6" s="18"/>
    </row>
    <row r="7" spans="1:27">
      <c r="A7" s="6">
        <v>3</v>
      </c>
      <c r="B7" s="11" t="str">
        <f t="shared" si="4"/>
        <v>OPEN LIFE TU ŻYCIE S.A.</v>
      </c>
      <c r="C7" s="7">
        <f t="shared" si="5"/>
        <v>366.45126255116281</v>
      </c>
      <c r="D7" s="7">
        <f t="shared" si="6"/>
        <v>564.41781673979244</v>
      </c>
      <c r="E7" s="7">
        <f t="shared" si="7"/>
        <v>-35.07446935891042</v>
      </c>
      <c r="F7" s="7">
        <f t="shared" si="8"/>
        <v>673.01855693720938</v>
      </c>
      <c r="G7" s="7">
        <f t="shared" si="9"/>
        <v>577.43772393248469</v>
      </c>
      <c r="H7" s="8">
        <f t="shared" si="10"/>
        <v>16.552578580040986</v>
      </c>
      <c r="I7" s="8">
        <f t="shared" si="11"/>
        <v>7.2598725485480697</v>
      </c>
      <c r="J7" s="8">
        <f t="shared" si="12"/>
        <v>9.5848255200829815</v>
      </c>
      <c r="L7" s="6">
        <v>3</v>
      </c>
      <c r="M7" s="11" t="s">
        <v>22</v>
      </c>
      <c r="N7" s="7">
        <v>1575.74042897</v>
      </c>
      <c r="O7" s="7">
        <v>2354.1302718400002</v>
      </c>
      <c r="P7" s="7">
        <f t="shared" si="13"/>
        <v>-33.064858482177655</v>
      </c>
      <c r="Q7" s="7">
        <v>2893.9797948300002</v>
      </c>
      <c r="R7" s="7">
        <v>2408.43500275</v>
      </c>
      <c r="S7" s="7">
        <f t="shared" si="14"/>
        <v>20.160178353395267</v>
      </c>
      <c r="T7" s="8">
        <f t="shared" si="2"/>
        <v>7.2598725485480697</v>
      </c>
      <c r="U7" s="8">
        <f t="shared" si="3"/>
        <v>9.5848255200829797</v>
      </c>
      <c r="V7" s="18"/>
      <c r="W7" s="18"/>
      <c r="X7" s="18"/>
      <c r="AA7" s="18"/>
    </row>
    <row r="8" spans="1:27">
      <c r="A8" s="6">
        <v>4</v>
      </c>
      <c r="B8" s="11" t="str">
        <f t="shared" si="4"/>
        <v>NATIONALE-NEDERLANDEN TUnŻ S.A.</v>
      </c>
      <c r="C8" s="7">
        <f t="shared" si="5"/>
        <v>352.16092431162798</v>
      </c>
      <c r="D8" s="7">
        <f t="shared" si="6"/>
        <v>404.48284748855167</v>
      </c>
      <c r="E8" s="7">
        <f t="shared" si="7"/>
        <v>-12.935510986879265</v>
      </c>
      <c r="F8" s="7">
        <f t="shared" si="8"/>
        <v>249.88005825348839</v>
      </c>
      <c r="G8" s="7">
        <f t="shared" si="9"/>
        <v>246.60273331175529</v>
      </c>
      <c r="H8" s="8">
        <f t="shared" si="10"/>
        <v>1.3289897065292848</v>
      </c>
      <c r="I8" s="8">
        <f t="shared" si="11"/>
        <v>6.9767625011916872</v>
      </c>
      <c r="J8" s="8">
        <f t="shared" si="12"/>
        <v>6.8688432647962046</v>
      </c>
      <c r="L8" s="6">
        <v>4</v>
      </c>
      <c r="M8" s="11" t="s">
        <v>57</v>
      </c>
      <c r="N8" s="7">
        <v>1514.2919745400002</v>
      </c>
      <c r="O8" s="7">
        <v>1687.05750859</v>
      </c>
      <c r="P8" s="7">
        <f t="shared" si="13"/>
        <v>-10.240642845328551</v>
      </c>
      <c r="Q8" s="7">
        <v>1074.48425049</v>
      </c>
      <c r="R8" s="7">
        <v>1028.5553403700001</v>
      </c>
      <c r="S8" s="7">
        <f t="shared" si="14"/>
        <v>4.4653805504989208</v>
      </c>
      <c r="T8" s="8">
        <f t="shared" si="2"/>
        <v>6.9767625011916872</v>
      </c>
      <c r="U8" s="8">
        <f t="shared" si="3"/>
        <v>6.8688432647962046</v>
      </c>
      <c r="V8" s="18"/>
      <c r="W8" s="18"/>
      <c r="X8" s="18"/>
    </row>
    <row r="9" spans="1:27">
      <c r="A9" s="6">
        <v>5</v>
      </c>
      <c r="B9" s="11" t="str">
        <f t="shared" si="4"/>
        <v>GENERALI ŻYCIE T.U. S.A.</v>
      </c>
      <c r="C9" s="7">
        <f t="shared" si="5"/>
        <v>216.86723048372096</v>
      </c>
      <c r="D9" s="7">
        <f t="shared" si="6"/>
        <v>233.7391340909636</v>
      </c>
      <c r="E9" s="7">
        <f t="shared" si="7"/>
        <v>-7.218262219058559</v>
      </c>
      <c r="F9" s="7">
        <f t="shared" si="8"/>
        <v>196.10081456744186</v>
      </c>
      <c r="G9" s="7">
        <f t="shared" si="9"/>
        <v>172.34213707113574</v>
      </c>
      <c r="H9" s="8">
        <f t="shared" si="10"/>
        <v>13.785762379457736</v>
      </c>
      <c r="I9" s="8">
        <f t="shared" si="11"/>
        <v>4.2964197811942206</v>
      </c>
      <c r="J9" s="8">
        <f t="shared" si="12"/>
        <v>3.9693091731546275</v>
      </c>
      <c r="L9" s="6">
        <v>5</v>
      </c>
      <c r="M9" s="11" t="s">
        <v>27</v>
      </c>
      <c r="N9" s="7">
        <v>932.52909108000006</v>
      </c>
      <c r="O9" s="7">
        <v>974.90255437999997</v>
      </c>
      <c r="P9" s="7">
        <f t="shared" si="13"/>
        <v>-4.3464306365416974</v>
      </c>
      <c r="Q9" s="7">
        <v>843.23350263999998</v>
      </c>
      <c r="R9" s="7">
        <v>718.82181950999995</v>
      </c>
      <c r="S9" s="7">
        <f t="shared" si="14"/>
        <v>17.307722129916399</v>
      </c>
      <c r="T9" s="8">
        <f t="shared" si="2"/>
        <v>4.2964197811942206</v>
      </c>
      <c r="U9" s="8">
        <f t="shared" si="3"/>
        <v>3.9693091731546271</v>
      </c>
      <c r="V9" s="18"/>
      <c r="W9" s="18"/>
      <c r="X9" s="18"/>
    </row>
    <row r="10" spans="1:27">
      <c r="A10" s="6">
        <v>6</v>
      </c>
      <c r="B10" s="11" t="str">
        <f t="shared" si="4"/>
        <v>TU na ŻYCIE EUROPA S.A.</v>
      </c>
      <c r="C10" s="7">
        <f t="shared" si="5"/>
        <v>201.23256063953491</v>
      </c>
      <c r="D10" s="7">
        <f t="shared" si="6"/>
        <v>289.00421263036759</v>
      </c>
      <c r="E10" s="7">
        <f t="shared" si="7"/>
        <v>-30.370371141645407</v>
      </c>
      <c r="F10" s="7">
        <f t="shared" si="8"/>
        <v>242.84582264883718</v>
      </c>
      <c r="G10" s="7">
        <f t="shared" si="9"/>
        <v>204.76404365964183</v>
      </c>
      <c r="H10" s="8">
        <f t="shared" si="10"/>
        <v>18.597883841605892</v>
      </c>
      <c r="I10" s="8">
        <f t="shared" si="11"/>
        <v>3.9866767894053159</v>
      </c>
      <c r="J10" s="8">
        <f t="shared" si="12"/>
        <v>4.9078091982133234</v>
      </c>
      <c r="L10" s="6">
        <v>6</v>
      </c>
      <c r="M10" s="11" t="s">
        <v>23</v>
      </c>
      <c r="N10" s="7">
        <v>865.30001075000007</v>
      </c>
      <c r="O10" s="7">
        <v>1205.40767046</v>
      </c>
      <c r="P10" s="7">
        <f t="shared" si="13"/>
        <v>-28.21515641925609</v>
      </c>
      <c r="Q10" s="7">
        <v>1044.2370373899998</v>
      </c>
      <c r="R10" s="7">
        <v>854.05034969999997</v>
      </c>
      <c r="S10" s="7">
        <f t="shared" si="14"/>
        <v>22.268791032847929</v>
      </c>
      <c r="T10" s="8">
        <f t="shared" si="2"/>
        <v>3.9866767894053159</v>
      </c>
      <c r="U10" s="8">
        <f t="shared" si="3"/>
        <v>4.9078091982133225</v>
      </c>
      <c r="V10" s="18"/>
      <c r="W10" s="18"/>
      <c r="X10" s="18"/>
    </row>
    <row r="11" spans="1:27">
      <c r="A11" s="6">
        <v>7</v>
      </c>
      <c r="B11" s="11" t="str">
        <f t="shared" si="4"/>
        <v>METLIFE TUnŻiR S.A.</v>
      </c>
      <c r="C11" s="7">
        <f t="shared" si="5"/>
        <v>200.42900886744187</v>
      </c>
      <c r="D11" s="7">
        <f t="shared" si="6"/>
        <v>203.88913218969532</v>
      </c>
      <c r="E11" s="7">
        <f t="shared" si="7"/>
        <v>-1.6970611847198427</v>
      </c>
      <c r="F11" s="7">
        <f t="shared" si="8"/>
        <v>248.70383124883722</v>
      </c>
      <c r="G11" s="7">
        <f t="shared" si="9"/>
        <v>277.61311212448152</v>
      </c>
      <c r="H11" s="8">
        <f t="shared" si="10"/>
        <v>-10.413514208464832</v>
      </c>
      <c r="I11" s="8">
        <f t="shared" si="11"/>
        <v>3.9707573915270213</v>
      </c>
      <c r="J11" s="8">
        <f t="shared" si="12"/>
        <v>3.4624026731961002</v>
      </c>
      <c r="L11" s="6">
        <v>7</v>
      </c>
      <c r="M11" s="11" t="s">
        <v>49</v>
      </c>
      <c r="N11" s="7">
        <v>861.84473813</v>
      </c>
      <c r="O11" s="7">
        <v>850.40118145000008</v>
      </c>
      <c r="P11" s="7">
        <f t="shared" si="13"/>
        <v>1.3456656610575095</v>
      </c>
      <c r="Q11" s="7">
        <v>1069.4264743700001</v>
      </c>
      <c r="R11" s="7">
        <v>1157.8965293599999</v>
      </c>
      <c r="S11" s="7">
        <f t="shared" si="14"/>
        <v>-7.6405838299644557</v>
      </c>
      <c r="T11" s="8">
        <f t="shared" si="2"/>
        <v>3.9707573915270213</v>
      </c>
      <c r="U11" s="8">
        <f t="shared" si="3"/>
        <v>3.4624026731961002</v>
      </c>
      <c r="V11" s="18"/>
      <c r="W11" s="18"/>
      <c r="X11" s="18"/>
    </row>
    <row r="12" spans="1:27">
      <c r="A12" s="6">
        <v>8</v>
      </c>
      <c r="B12" s="11" t="str">
        <f t="shared" si="4"/>
        <v>COMPENSA TU na ŻYCIE S.A. Vienna Insurance Group</v>
      </c>
      <c r="C12" s="7">
        <f t="shared" si="5"/>
        <v>193.99138384418606</v>
      </c>
      <c r="D12" s="7">
        <f t="shared" si="6"/>
        <v>127.88044294996283</v>
      </c>
      <c r="E12" s="7">
        <f t="shared" si="7"/>
        <v>51.697460040931503</v>
      </c>
      <c r="F12" s="7">
        <f t="shared" si="8"/>
        <v>151.87784904418606</v>
      </c>
      <c r="G12" s="7">
        <f t="shared" si="9"/>
        <v>70.088095655613898</v>
      </c>
      <c r="H12" s="8">
        <f t="shared" si="10"/>
        <v>116.69564228204422</v>
      </c>
      <c r="I12" s="8">
        <f t="shared" si="11"/>
        <v>3.843219729741354</v>
      </c>
      <c r="J12" s="8">
        <f t="shared" si="12"/>
        <v>2.1716389822460127</v>
      </c>
      <c r="L12" s="6">
        <v>8</v>
      </c>
      <c r="M12" s="11" t="s">
        <v>67</v>
      </c>
      <c r="N12" s="7">
        <v>834.16295052999999</v>
      </c>
      <c r="O12" s="7">
        <v>533.37653949999992</v>
      </c>
      <c r="P12" s="7">
        <f t="shared" si="13"/>
        <v>56.392883592511311</v>
      </c>
      <c r="Q12" s="7">
        <v>653.07475089000002</v>
      </c>
      <c r="R12" s="7">
        <v>292.33043816999998</v>
      </c>
      <c r="S12" s="7">
        <f t="shared" si="14"/>
        <v>123.40292546279943</v>
      </c>
      <c r="T12" s="8">
        <f t="shared" si="2"/>
        <v>3.8432197297413535</v>
      </c>
      <c r="U12" s="8">
        <f t="shared" si="3"/>
        <v>2.1716389822460127</v>
      </c>
      <c r="V12" s="18"/>
      <c r="W12" s="18"/>
      <c r="X12" s="18"/>
    </row>
    <row r="13" spans="1:27">
      <c r="A13" s="6">
        <v>9</v>
      </c>
      <c r="B13" s="11" t="str">
        <f t="shared" si="4"/>
        <v>TUnŻ WARTA S.A.</v>
      </c>
      <c r="C13" s="7">
        <f t="shared" si="5"/>
        <v>188.34619786046511</v>
      </c>
      <c r="D13" s="7">
        <f t="shared" si="6"/>
        <v>193.20281125896093</v>
      </c>
      <c r="E13" s="7">
        <f t="shared" si="7"/>
        <v>-2.5137384734977957</v>
      </c>
      <c r="F13" s="7">
        <f t="shared" si="8"/>
        <v>216.01228384418607</v>
      </c>
      <c r="G13" s="7">
        <f t="shared" si="9"/>
        <v>244.80521579754972</v>
      </c>
      <c r="H13" s="8">
        <f t="shared" si="10"/>
        <v>-11.761568012168084</v>
      </c>
      <c r="I13" s="8">
        <f t="shared" si="11"/>
        <v>3.731381308257018</v>
      </c>
      <c r="J13" s="8">
        <f t="shared" si="12"/>
        <v>3.2809298023283113</v>
      </c>
      <c r="L13" s="6">
        <v>9</v>
      </c>
      <c r="M13" s="11" t="s">
        <v>50</v>
      </c>
      <c r="N13" s="7">
        <v>809.88865079999994</v>
      </c>
      <c r="O13" s="7">
        <v>805.82960548000005</v>
      </c>
      <c r="P13" s="7">
        <f t="shared" si="13"/>
        <v>0.50371012586241193</v>
      </c>
      <c r="Q13" s="7">
        <v>928.85282053000003</v>
      </c>
      <c r="R13" s="7">
        <v>1021.05807457</v>
      </c>
      <c r="S13" s="7">
        <f t="shared" si="14"/>
        <v>-9.0303633394046301</v>
      </c>
      <c r="T13" s="8">
        <f t="shared" si="2"/>
        <v>3.7313813082570175</v>
      </c>
      <c r="U13" s="8">
        <f t="shared" si="3"/>
        <v>3.2809298023283109</v>
      </c>
      <c r="V13" s="18"/>
      <c r="W13" s="18"/>
      <c r="X13" s="18"/>
    </row>
    <row r="14" spans="1:27">
      <c r="A14" s="6">
        <v>10</v>
      </c>
      <c r="B14" s="11" t="str">
        <f t="shared" si="4"/>
        <v>AXA ŻYCIE TU S.A.</v>
      </c>
      <c r="C14" s="7">
        <f t="shared" si="5"/>
        <v>166.23554164418607</v>
      </c>
      <c r="D14" s="7">
        <f t="shared" si="6"/>
        <v>252.59081705627088</v>
      </c>
      <c r="E14" s="7">
        <f t="shared" si="7"/>
        <v>-34.18781269187906</v>
      </c>
      <c r="F14" s="7">
        <f t="shared" si="8"/>
        <v>236.81483900930232</v>
      </c>
      <c r="G14" s="7">
        <f t="shared" si="9"/>
        <v>237.71980442350574</v>
      </c>
      <c r="H14" s="8">
        <f t="shared" si="10"/>
        <v>-0.38068574740673</v>
      </c>
      <c r="I14" s="8">
        <f t="shared" si="11"/>
        <v>3.2933406668428371</v>
      </c>
      <c r="J14" s="8">
        <f t="shared" si="12"/>
        <v>4.2894445172621154</v>
      </c>
      <c r="L14" s="6">
        <v>10</v>
      </c>
      <c r="M14" s="11" t="s">
        <v>25</v>
      </c>
      <c r="N14" s="7">
        <v>714.81282907000002</v>
      </c>
      <c r="O14" s="7">
        <v>1053.5310388600001</v>
      </c>
      <c r="P14" s="7">
        <f t="shared" si="13"/>
        <v>-32.150757528370377</v>
      </c>
      <c r="Q14" s="7">
        <v>1018.3038077399999</v>
      </c>
      <c r="R14" s="7">
        <v>991.50553227</v>
      </c>
      <c r="S14" s="7">
        <f t="shared" si="14"/>
        <v>2.7027862778180065</v>
      </c>
      <c r="T14" s="8">
        <f t="shared" si="2"/>
        <v>3.2933406668428362</v>
      </c>
      <c r="U14" s="8">
        <f t="shared" si="3"/>
        <v>4.2894445172621163</v>
      </c>
      <c r="V14" s="18"/>
      <c r="W14" s="18"/>
      <c r="X14" s="18"/>
    </row>
    <row r="15" spans="1:27">
      <c r="A15" s="6">
        <v>11</v>
      </c>
      <c r="B15" s="11" t="str">
        <f t="shared" si="4"/>
        <v>TU ALLIANZ ŻYCIE POLSKA S.A.</v>
      </c>
      <c r="C15" s="7">
        <f t="shared" si="5"/>
        <v>137.46883275813954</v>
      </c>
      <c r="D15" s="7">
        <f t="shared" si="6"/>
        <v>143.02081346471985</v>
      </c>
      <c r="E15" s="7">
        <f t="shared" si="7"/>
        <v>-3.8819389794268346</v>
      </c>
      <c r="F15" s="7">
        <f t="shared" si="8"/>
        <v>122.42534387209302</v>
      </c>
      <c r="G15" s="7">
        <f t="shared" si="9"/>
        <v>134.80368750869118</v>
      </c>
      <c r="H15" s="8">
        <f t="shared" si="10"/>
        <v>-9.1824963139825826</v>
      </c>
      <c r="I15" s="8">
        <f t="shared" si="11"/>
        <v>2.7234350300060006</v>
      </c>
      <c r="J15" s="8">
        <f t="shared" si="12"/>
        <v>2.4287495931965828</v>
      </c>
      <c r="L15" s="6">
        <v>11</v>
      </c>
      <c r="M15" s="11" t="s">
        <v>29</v>
      </c>
      <c r="N15" s="7">
        <v>591.11598086000004</v>
      </c>
      <c r="O15" s="7">
        <v>596.52551087999996</v>
      </c>
      <c r="P15" s="7">
        <f t="shared" si="13"/>
        <v>-0.90683967765598084</v>
      </c>
      <c r="Q15" s="7">
        <v>526.42897864999998</v>
      </c>
      <c r="R15" s="7">
        <v>562.25270022999996</v>
      </c>
      <c r="S15" s="7">
        <f t="shared" si="14"/>
        <v>-6.3714627898355332</v>
      </c>
      <c r="T15" s="8">
        <f t="shared" si="2"/>
        <v>2.7234350300060006</v>
      </c>
      <c r="U15" s="8">
        <f t="shared" si="3"/>
        <v>2.4287495931965828</v>
      </c>
      <c r="V15" s="18"/>
      <c r="W15" s="18"/>
      <c r="X15" s="18"/>
    </row>
    <row r="16" spans="1:27">
      <c r="A16" s="6">
        <v>12</v>
      </c>
      <c r="B16" s="11" t="str">
        <f t="shared" si="4"/>
        <v>PKO ŻYCIE TU S.A.</v>
      </c>
      <c r="C16" s="7">
        <f t="shared" si="5"/>
        <v>116.52784453488373</v>
      </c>
      <c r="D16" s="7">
        <f t="shared" si="6"/>
        <v>112.91685790836512</v>
      </c>
      <c r="E16" s="7">
        <f t="shared" si="7"/>
        <v>3.1979163195003366</v>
      </c>
      <c r="F16" s="7">
        <f t="shared" si="8"/>
        <v>83.424856511627908</v>
      </c>
      <c r="G16" s="7">
        <f t="shared" si="9"/>
        <v>140.05345821765087</v>
      </c>
      <c r="H16" s="8">
        <f t="shared" si="10"/>
        <v>-40.433561888931692</v>
      </c>
      <c r="I16" s="8">
        <f t="shared" si="11"/>
        <v>2.3085670214116587</v>
      </c>
      <c r="J16" s="8">
        <f t="shared" si="12"/>
        <v>1.9175305052899092</v>
      </c>
      <c r="L16" s="6">
        <v>12</v>
      </c>
      <c r="M16" s="11" t="s">
        <v>51</v>
      </c>
      <c r="N16" s="7">
        <v>501.06973149999999</v>
      </c>
      <c r="O16" s="7">
        <v>470.96492265000001</v>
      </c>
      <c r="P16" s="7">
        <f t="shared" si="13"/>
        <v>6.3921552120289249</v>
      </c>
      <c r="Q16" s="7">
        <v>358.72688299999999</v>
      </c>
      <c r="R16" s="7">
        <v>584.14896887999998</v>
      </c>
      <c r="S16" s="7">
        <f t="shared" si="14"/>
        <v>-38.589828603516338</v>
      </c>
      <c r="T16" s="8">
        <f t="shared" si="2"/>
        <v>2.3085670214116583</v>
      </c>
      <c r="U16" s="8">
        <f t="shared" si="3"/>
        <v>1.9175305052899092</v>
      </c>
      <c r="V16" s="18"/>
      <c r="W16" s="18"/>
      <c r="X16" s="18"/>
    </row>
    <row r="17" spans="1:24">
      <c r="A17" s="6">
        <v>13</v>
      </c>
      <c r="B17" s="11" t="str">
        <f t="shared" si="4"/>
        <v>STUnŻ ERGO HESTIA SA</v>
      </c>
      <c r="C17" s="7">
        <f t="shared" si="5"/>
        <v>102.98916728139537</v>
      </c>
      <c r="D17" s="7">
        <f t="shared" si="6"/>
        <v>100.45936506029875</v>
      </c>
      <c r="E17" s="7">
        <f t="shared" si="7"/>
        <v>2.5182343324369469</v>
      </c>
      <c r="F17" s="7">
        <f t="shared" si="8"/>
        <v>291.7248198302326</v>
      </c>
      <c r="G17" s="7">
        <f t="shared" si="9"/>
        <v>170.56345810736295</v>
      </c>
      <c r="H17" s="8">
        <f t="shared" si="10"/>
        <v>71.035943494182305</v>
      </c>
      <c r="I17" s="8">
        <f t="shared" si="11"/>
        <v>2.0403483484782301</v>
      </c>
      <c r="J17" s="8">
        <f t="shared" si="12"/>
        <v>1.7059799627218233</v>
      </c>
      <c r="L17" s="6">
        <v>13</v>
      </c>
      <c r="M17" s="11" t="s">
        <v>28</v>
      </c>
      <c r="N17" s="7">
        <v>442.85341931000005</v>
      </c>
      <c r="O17" s="7">
        <v>419.00596573000001</v>
      </c>
      <c r="P17" s="7">
        <f t="shared" si="13"/>
        <v>5.6914353327768339</v>
      </c>
      <c r="Q17" s="7">
        <v>1254.4167252700001</v>
      </c>
      <c r="R17" s="7">
        <v>711.40312742000003</v>
      </c>
      <c r="S17" s="7">
        <f t="shared" si="14"/>
        <v>76.329942464452273</v>
      </c>
      <c r="T17" s="8">
        <f t="shared" si="2"/>
        <v>2.0403483484782297</v>
      </c>
      <c r="U17" s="8">
        <f t="shared" si="3"/>
        <v>1.7059799627218233</v>
      </c>
      <c r="V17" s="18"/>
      <c r="W17" s="18"/>
      <c r="X17" s="18"/>
    </row>
    <row r="18" spans="1:24">
      <c r="A18" s="6">
        <v>14</v>
      </c>
      <c r="B18" s="11" t="str">
        <f t="shared" si="4"/>
        <v>AEGON TU na ŻYCIE S.A.</v>
      </c>
      <c r="C18" s="7">
        <f t="shared" si="5"/>
        <v>89.821817534883735</v>
      </c>
      <c r="D18" s="7">
        <f t="shared" si="6"/>
        <v>107.46137561677338</v>
      </c>
      <c r="E18" s="7">
        <f t="shared" si="7"/>
        <v>-16.414789016656073</v>
      </c>
      <c r="F18" s="7">
        <f t="shared" si="8"/>
        <v>161.48886661860467</v>
      </c>
      <c r="G18" s="7">
        <f t="shared" si="9"/>
        <v>189.13437247596445</v>
      </c>
      <c r="H18" s="8">
        <f t="shared" si="10"/>
        <v>-14.616859693693712</v>
      </c>
      <c r="I18" s="8">
        <f t="shared" si="11"/>
        <v>1.7794861527899706</v>
      </c>
      <c r="J18" s="8">
        <f t="shared" si="12"/>
        <v>1.8248866440545439</v>
      </c>
      <c r="L18" s="6">
        <v>14</v>
      </c>
      <c r="M18" s="11" t="s">
        <v>26</v>
      </c>
      <c r="N18" s="7">
        <v>386.23381540000003</v>
      </c>
      <c r="O18" s="7">
        <v>448.21065156000003</v>
      </c>
      <c r="P18" s="7">
        <f t="shared" si="13"/>
        <v>-13.827613409964542</v>
      </c>
      <c r="Q18" s="7">
        <v>694.40212646000009</v>
      </c>
      <c r="R18" s="7">
        <v>788.86055416000011</v>
      </c>
      <c r="S18" s="7">
        <f t="shared" si="14"/>
        <v>-11.974033585768765</v>
      </c>
      <c r="T18" s="8">
        <f t="shared" si="2"/>
        <v>1.7794861527899704</v>
      </c>
      <c r="U18" s="8">
        <f t="shared" si="3"/>
        <v>1.8248866440545439</v>
      </c>
      <c r="V18" s="18"/>
      <c r="W18" s="18"/>
      <c r="X18" s="18"/>
    </row>
    <row r="19" spans="1:24">
      <c r="A19" s="6">
        <v>15</v>
      </c>
      <c r="B19" s="11" t="str">
        <f t="shared" si="4"/>
        <v>VIENNA LIFE TU na ŻYCIE S.A. Vienna Insurance Group</v>
      </c>
      <c r="C19" s="7">
        <f t="shared" si="5"/>
        <v>71.618754920930243</v>
      </c>
      <c r="D19" s="7">
        <f t="shared" si="6"/>
        <v>158.74334299072146</v>
      </c>
      <c r="E19" s="7">
        <f t="shared" si="7"/>
        <v>-54.883931778407643</v>
      </c>
      <c r="F19" s="7">
        <f t="shared" si="8"/>
        <v>178.46462872093025</v>
      </c>
      <c r="G19" s="7">
        <f t="shared" si="9"/>
        <v>113.90617452108658</v>
      </c>
      <c r="H19" s="8">
        <f t="shared" si="10"/>
        <v>56.676869775740272</v>
      </c>
      <c r="I19" s="8">
        <f t="shared" si="11"/>
        <v>1.4188599847955512</v>
      </c>
      <c r="J19" s="8">
        <f t="shared" si="12"/>
        <v>2.695746306928164</v>
      </c>
      <c r="L19" s="6">
        <v>15</v>
      </c>
      <c r="M19" s="11" t="s">
        <v>66</v>
      </c>
      <c r="N19" s="7">
        <v>307.96064616000001</v>
      </c>
      <c r="O19" s="7">
        <v>662.10260928000002</v>
      </c>
      <c r="P19" s="7">
        <f t="shared" si="13"/>
        <v>-53.48747432140614</v>
      </c>
      <c r="Q19" s="7">
        <v>767.39790349999998</v>
      </c>
      <c r="R19" s="7">
        <v>475.09126330999999</v>
      </c>
      <c r="S19" s="7">
        <f t="shared" si="14"/>
        <v>61.526418767096573</v>
      </c>
      <c r="T19" s="8">
        <f t="shared" si="2"/>
        <v>1.4188599847955512</v>
      </c>
      <c r="U19" s="8">
        <f t="shared" si="3"/>
        <v>2.695746306928164</v>
      </c>
      <c r="V19" s="18"/>
      <c r="W19" s="18"/>
      <c r="X19" s="18"/>
    </row>
    <row r="20" spans="1:24">
      <c r="A20" s="6">
        <v>16</v>
      </c>
      <c r="B20" s="11" t="str">
        <f t="shared" si="4"/>
        <v>SANTANDER AVIVA TU na ŻYCIE S.A.</v>
      </c>
      <c r="C20" s="7">
        <f t="shared" si="5"/>
        <v>67.015222837209308</v>
      </c>
      <c r="D20" s="7">
        <f t="shared" si="6"/>
        <v>47.78199753050901</v>
      </c>
      <c r="E20" s="7">
        <f t="shared" si="7"/>
        <v>40.252032775356042</v>
      </c>
      <c r="F20" s="7">
        <f t="shared" si="8"/>
        <v>32.524629916279068</v>
      </c>
      <c r="G20" s="7">
        <f t="shared" si="9"/>
        <v>49.760272900333263</v>
      </c>
      <c r="H20" s="8">
        <f t="shared" si="10"/>
        <v>-34.637356227077206</v>
      </c>
      <c r="I20" s="8">
        <f t="shared" si="11"/>
        <v>1.3276580716999464</v>
      </c>
      <c r="J20" s="8">
        <f t="shared" si="12"/>
        <v>0.81142390574481693</v>
      </c>
      <c r="L20" s="6">
        <v>16</v>
      </c>
      <c r="M20" s="11" t="s">
        <v>76</v>
      </c>
      <c r="N20" s="7">
        <v>288.16545819999999</v>
      </c>
      <c r="O20" s="7">
        <v>199.29393350000001</v>
      </c>
      <c r="P20" s="7">
        <f t="shared" si="13"/>
        <v>44.593191141967196</v>
      </c>
      <c r="Q20" s="7">
        <v>139.85590864</v>
      </c>
      <c r="R20" s="7">
        <v>207.54512223999998</v>
      </c>
      <c r="S20" s="7">
        <f t="shared" si="14"/>
        <v>-32.614215583311022</v>
      </c>
      <c r="T20" s="8">
        <f t="shared" si="2"/>
        <v>1.3276580716999462</v>
      </c>
      <c r="U20" s="8">
        <f t="shared" si="3"/>
        <v>0.81142390574481693</v>
      </c>
      <c r="V20" s="18"/>
      <c r="W20" s="18"/>
      <c r="X20" s="18"/>
    </row>
    <row r="21" spans="1:24">
      <c r="A21" s="6">
        <v>17</v>
      </c>
      <c r="B21" s="11" t="str">
        <f t="shared" si="4"/>
        <v>TUnŻ CARDIF POLSKA S.A.</v>
      </c>
      <c r="C21" s="7">
        <f t="shared" si="5"/>
        <v>65.032913404651168</v>
      </c>
      <c r="D21" s="7">
        <f t="shared" si="6"/>
        <v>71.984562984008264</v>
      </c>
      <c r="E21" s="7">
        <f t="shared" si="7"/>
        <v>-9.6571393798715377</v>
      </c>
      <c r="F21" s="7">
        <f t="shared" si="8"/>
        <v>6.8568938046511629</v>
      </c>
      <c r="G21" s="7">
        <f t="shared" si="9"/>
        <v>7.9715409240211939</v>
      </c>
      <c r="H21" s="8">
        <f t="shared" si="10"/>
        <v>-13.982831299419004</v>
      </c>
      <c r="I21" s="8">
        <f t="shared" si="11"/>
        <v>1.2883859629562973</v>
      </c>
      <c r="J21" s="8">
        <f t="shared" si="12"/>
        <v>1.222426819065543</v>
      </c>
      <c r="L21" s="6">
        <v>17</v>
      </c>
      <c r="M21" s="11" t="s">
        <v>31</v>
      </c>
      <c r="N21" s="7">
        <v>279.64152763999999</v>
      </c>
      <c r="O21" s="7">
        <v>300.24041375000002</v>
      </c>
      <c r="P21" s="7">
        <f t="shared" si="13"/>
        <v>-6.8607972700011004</v>
      </c>
      <c r="Q21" s="7">
        <v>29.48464336</v>
      </c>
      <c r="R21" s="7">
        <v>33.248500039999996</v>
      </c>
      <c r="S21" s="7">
        <f t="shared" si="14"/>
        <v>-11.320380394519589</v>
      </c>
      <c r="T21" s="8">
        <f t="shared" si="2"/>
        <v>1.288385962956297</v>
      </c>
      <c r="U21" s="8">
        <f t="shared" si="3"/>
        <v>1.2224268190655427</v>
      </c>
      <c r="V21" s="18"/>
      <c r="W21" s="18"/>
      <c r="X21" s="18"/>
    </row>
    <row r="22" spans="1:24">
      <c r="A22" s="6">
        <v>18</v>
      </c>
      <c r="B22" s="11" t="str">
        <f t="shared" si="4"/>
        <v>UNUM ŻYCIE TUiR S.A.</v>
      </c>
      <c r="C22" s="7">
        <f t="shared" si="5"/>
        <v>60.939059618604659</v>
      </c>
      <c r="D22" s="7">
        <f t="shared" si="6"/>
        <v>62.700875729458872</v>
      </c>
      <c r="E22" s="7">
        <f t="shared" si="7"/>
        <v>-2.8098748069422186</v>
      </c>
      <c r="F22" s="7">
        <f t="shared" si="8"/>
        <v>21.664955360465118</v>
      </c>
      <c r="G22" s="7">
        <f t="shared" si="9"/>
        <v>20.497831355342974</v>
      </c>
      <c r="H22" s="8">
        <f t="shared" si="10"/>
        <v>5.6938901725226714</v>
      </c>
      <c r="I22" s="8">
        <f t="shared" si="11"/>
        <v>1.2072814348611345</v>
      </c>
      <c r="J22" s="8">
        <f t="shared" si="12"/>
        <v>1.0647731804333367</v>
      </c>
      <c r="L22" s="6">
        <v>18</v>
      </c>
      <c r="M22" s="11" t="s">
        <v>77</v>
      </c>
      <c r="N22" s="7">
        <v>262.03795636000001</v>
      </c>
      <c r="O22" s="7">
        <v>261.51908257999997</v>
      </c>
      <c r="P22" s="7">
        <f t="shared" si="13"/>
        <v>0.19840761709667731</v>
      </c>
      <c r="Q22" s="7">
        <v>93.159308050000007</v>
      </c>
      <c r="R22" s="7">
        <v>85.494404799999998</v>
      </c>
      <c r="S22" s="7">
        <f t="shared" si="14"/>
        <v>8.965385826044141</v>
      </c>
      <c r="T22" s="8">
        <f t="shared" si="2"/>
        <v>1.2072814348611345</v>
      </c>
      <c r="U22" s="8">
        <f t="shared" si="3"/>
        <v>1.0647731804333365</v>
      </c>
      <c r="V22" s="18"/>
      <c r="W22" s="18"/>
      <c r="X22" s="18"/>
    </row>
    <row r="23" spans="1:24">
      <c r="A23" s="6">
        <v>19</v>
      </c>
      <c r="B23" s="11" t="str">
        <f t="shared" si="4"/>
        <v>UNIQA TU na ŻYCIE S.A.</v>
      </c>
      <c r="C23" s="7">
        <f t="shared" si="5"/>
        <v>27.322700730232562</v>
      </c>
      <c r="D23" s="7">
        <f t="shared" si="6"/>
        <v>178.59304788175214</v>
      </c>
      <c r="E23" s="7">
        <f t="shared" si="7"/>
        <v>-84.701139795585362</v>
      </c>
      <c r="F23" s="7">
        <f t="shared" si="8"/>
        <v>103.24775369534883</v>
      </c>
      <c r="G23" s="7">
        <f t="shared" si="9"/>
        <v>105.00196274664941</v>
      </c>
      <c r="H23" s="8">
        <f t="shared" si="10"/>
        <v>-1.6706440578955295</v>
      </c>
      <c r="I23" s="8">
        <f t="shared" si="11"/>
        <v>0.54129797125727019</v>
      </c>
      <c r="J23" s="8">
        <f t="shared" si="12"/>
        <v>3.0328298510030645</v>
      </c>
      <c r="L23" s="6">
        <v>19</v>
      </c>
      <c r="M23" s="11" t="s">
        <v>30</v>
      </c>
      <c r="N23" s="7">
        <v>117.48761314000001</v>
      </c>
      <c r="O23" s="7">
        <v>744.89374340999996</v>
      </c>
      <c r="P23" s="7">
        <f t="shared" si="13"/>
        <v>-84.22760102640126</v>
      </c>
      <c r="Q23" s="7">
        <v>443.96534088999999</v>
      </c>
      <c r="R23" s="7">
        <v>437.95268641999996</v>
      </c>
      <c r="S23" s="7">
        <f t="shared" si="14"/>
        <v>1.3729004653790042</v>
      </c>
      <c r="T23" s="8">
        <f t="shared" si="2"/>
        <v>0.54129797125727008</v>
      </c>
      <c r="U23" s="8">
        <f t="shared" si="3"/>
        <v>3.0328298510030645</v>
      </c>
      <c r="V23" s="18"/>
      <c r="W23" s="18"/>
      <c r="X23" s="18"/>
    </row>
    <row r="24" spans="1:24">
      <c r="A24" s="6">
        <v>20</v>
      </c>
      <c r="B24" s="11" t="str">
        <f t="shared" si="4"/>
        <v>WTUŻiR CONCORDIA CAPITAL SA</v>
      </c>
      <c r="C24" s="7">
        <f t="shared" si="5"/>
        <v>15.18503687906977</v>
      </c>
      <c r="D24" s="7">
        <f t="shared" si="6"/>
        <v>14.733991246493565</v>
      </c>
      <c r="E24" s="7">
        <f t="shared" si="7"/>
        <v>3.0612589964959227</v>
      </c>
      <c r="F24" s="7">
        <f t="shared" si="8"/>
        <v>5.2331242302325585</v>
      </c>
      <c r="G24" s="7">
        <f t="shared" si="9"/>
        <v>4.6522430146970679</v>
      </c>
      <c r="H24" s="8">
        <f t="shared" si="10"/>
        <v>12.486046272742158</v>
      </c>
      <c r="I24" s="8">
        <f t="shared" si="11"/>
        <v>0.30083518233657913</v>
      </c>
      <c r="J24" s="8">
        <f t="shared" si="12"/>
        <v>0.25020956306412484</v>
      </c>
      <c r="L24" s="6">
        <v>20</v>
      </c>
      <c r="M24" s="11" t="s">
        <v>69</v>
      </c>
      <c r="N24" s="7">
        <v>65.295658580000008</v>
      </c>
      <c r="O24" s="7">
        <v>61.454004090000005</v>
      </c>
      <c r="P24" s="7">
        <f t="shared" si="13"/>
        <v>6.2512679960997559</v>
      </c>
      <c r="Q24" s="7">
        <v>22.502434189999999</v>
      </c>
      <c r="R24" s="7">
        <v>19.404040389999999</v>
      </c>
      <c r="S24" s="7">
        <f t="shared" si="14"/>
        <v>15.967776492553469</v>
      </c>
      <c r="T24" s="8">
        <f t="shared" si="2"/>
        <v>0.30083518233657908</v>
      </c>
      <c r="U24" s="8">
        <f t="shared" si="3"/>
        <v>0.25020956306412484</v>
      </c>
      <c r="V24" s="18"/>
      <c r="W24" s="18"/>
      <c r="X24" s="18"/>
    </row>
    <row r="25" spans="1:24">
      <c r="A25" s="6">
        <v>21</v>
      </c>
      <c r="B25" s="11" t="str">
        <f t="shared" si="4"/>
        <v>POCZTOWE TUnŻ S.A.</v>
      </c>
      <c r="C25" s="7">
        <f t="shared" si="5"/>
        <v>10.975844876744187</v>
      </c>
      <c r="D25" s="7">
        <f t="shared" si="6"/>
        <v>8.2149041981346951</v>
      </c>
      <c r="E25" s="7">
        <f t="shared" si="7"/>
        <v>33.608921200035411</v>
      </c>
      <c r="F25" s="7">
        <f t="shared" si="8"/>
        <v>5.2118607837209305</v>
      </c>
      <c r="G25" s="7">
        <f t="shared" si="9"/>
        <v>3.6810527200364431</v>
      </c>
      <c r="H25" s="8">
        <f t="shared" si="10"/>
        <v>41.586148857692336</v>
      </c>
      <c r="I25" s="8">
        <f t="shared" si="11"/>
        <v>0.21744565529139623</v>
      </c>
      <c r="J25" s="8">
        <f t="shared" si="12"/>
        <v>0.13950378791748558</v>
      </c>
      <c r="L25" s="6">
        <v>21</v>
      </c>
      <c r="M25" s="11" t="s">
        <v>58</v>
      </c>
      <c r="N25" s="7">
        <v>47.196132970000001</v>
      </c>
      <c r="O25" s="7">
        <v>34.263543919999996</v>
      </c>
      <c r="P25" s="7">
        <f t="shared" si="13"/>
        <v>37.744458308794833</v>
      </c>
      <c r="Q25" s="7">
        <v>22.411001370000001</v>
      </c>
      <c r="R25" s="7">
        <v>15.353302789999999</v>
      </c>
      <c r="S25" s="7">
        <f t="shared" si="14"/>
        <v>45.968601521992127</v>
      </c>
      <c r="T25" s="8">
        <f t="shared" si="2"/>
        <v>0.21744565529139626</v>
      </c>
      <c r="U25" s="8">
        <f t="shared" si="3"/>
        <v>0.13950378791748555</v>
      </c>
      <c r="V25" s="18"/>
      <c r="W25" s="18"/>
      <c r="X25" s="18"/>
    </row>
    <row r="26" spans="1:24">
      <c r="A26" s="6">
        <v>22</v>
      </c>
      <c r="B26" s="11" t="str">
        <f t="shared" si="4"/>
        <v>SALTUS TU ŻYCIE SA</v>
      </c>
      <c r="C26" s="7">
        <f t="shared" si="5"/>
        <v>8.3352743325581411</v>
      </c>
      <c r="D26" s="7">
        <f t="shared" si="6"/>
        <v>9.0895732048238997</v>
      </c>
      <c r="E26" s="7">
        <f t="shared" si="7"/>
        <v>-8.2985070395323675</v>
      </c>
      <c r="F26" s="7">
        <f t="shared" si="8"/>
        <v>3.7112567930232561</v>
      </c>
      <c r="G26" s="7">
        <f t="shared" si="9"/>
        <v>4.7052064997962075</v>
      </c>
      <c r="H26" s="8">
        <f t="shared" si="10"/>
        <v>-21.124465139117731</v>
      </c>
      <c r="I26" s="8">
        <f t="shared" si="11"/>
        <v>0.1651325442032214</v>
      </c>
      <c r="J26" s="8">
        <f t="shared" si="12"/>
        <v>0.15435723436849527</v>
      </c>
      <c r="L26" s="6">
        <v>22</v>
      </c>
      <c r="M26" s="11" t="s">
        <v>70</v>
      </c>
      <c r="N26" s="7">
        <v>35.841679630000002</v>
      </c>
      <c r="O26" s="7">
        <v>37.911700879999998</v>
      </c>
      <c r="P26" s="7">
        <f t="shared" si="13"/>
        <v>-5.4601117912175141</v>
      </c>
      <c r="Q26" s="7">
        <v>15.958404210000001</v>
      </c>
      <c r="R26" s="7">
        <v>19.624945790000002</v>
      </c>
      <c r="S26" s="7">
        <f t="shared" si="14"/>
        <v>-18.683066028484561</v>
      </c>
      <c r="T26" s="8">
        <f t="shared" si="2"/>
        <v>0.16513254420322138</v>
      </c>
      <c r="U26" s="8">
        <f t="shared" si="3"/>
        <v>0.15435723436849527</v>
      </c>
      <c r="V26" s="18"/>
      <c r="W26" s="18"/>
      <c r="X26" s="18"/>
    </row>
    <row r="27" spans="1:24">
      <c r="A27" s="6">
        <v>23</v>
      </c>
      <c r="B27" s="11" t="str">
        <f t="shared" si="4"/>
        <v>SIGNAL IDUNA ŻYCIE POLSKA TU S.A.</v>
      </c>
      <c r="C27" s="7">
        <f t="shared" si="5"/>
        <v>8.2044426000000001</v>
      </c>
      <c r="D27" s="7">
        <f t="shared" si="6"/>
        <v>8.506704284447002</v>
      </c>
      <c r="E27" s="7">
        <f t="shared" si="7"/>
        <v>-3.5532172547673184</v>
      </c>
      <c r="F27" s="7">
        <f t="shared" si="8"/>
        <v>3.9067745813953496</v>
      </c>
      <c r="G27" s="7">
        <f t="shared" si="9"/>
        <v>4.0886123354671664</v>
      </c>
      <c r="H27" s="8">
        <f t="shared" si="10"/>
        <v>-4.4474197882358055</v>
      </c>
      <c r="I27" s="8">
        <f t="shared" si="11"/>
        <v>0.16254059869574694</v>
      </c>
      <c r="J27" s="8">
        <f t="shared" si="12"/>
        <v>0.14445907605882008</v>
      </c>
      <c r="L27" s="6">
        <v>23</v>
      </c>
      <c r="M27" s="11" t="s">
        <v>32</v>
      </c>
      <c r="N27" s="7">
        <v>35.27910318</v>
      </c>
      <c r="O27" s="7">
        <v>35.480612899999997</v>
      </c>
      <c r="P27" s="7">
        <f t="shared" si="13"/>
        <v>-0.5679431766523777</v>
      </c>
      <c r="Q27" s="7">
        <v>16.799130700000003</v>
      </c>
      <c r="R27" s="7">
        <v>17.053193190000002</v>
      </c>
      <c r="S27" s="7">
        <f t="shared" si="14"/>
        <v>-1.4898235607216463</v>
      </c>
      <c r="T27" s="8">
        <f t="shared" si="2"/>
        <v>0.16254059869574694</v>
      </c>
      <c r="U27" s="8">
        <f t="shared" si="3"/>
        <v>0.14445907605882008</v>
      </c>
      <c r="V27" s="18"/>
      <c r="W27" s="18"/>
      <c r="X27" s="18"/>
    </row>
    <row r="28" spans="1:24">
      <c r="A28" s="6">
        <v>24</v>
      </c>
      <c r="B28" s="11" t="str">
        <f t="shared" si="4"/>
        <v>MACIF ŻYCIE TUW</v>
      </c>
      <c r="C28" s="7">
        <f t="shared" si="5"/>
        <v>4.3438495302325579</v>
      </c>
      <c r="D28" s="7">
        <f t="shared" si="6"/>
        <v>4.9162890695053827</v>
      </c>
      <c r="E28" s="7">
        <f t="shared" si="7"/>
        <v>-11.643732318824306</v>
      </c>
      <c r="F28" s="7">
        <f t="shared" si="8"/>
        <v>1.5113327488372092</v>
      </c>
      <c r="G28" s="7">
        <f t="shared" si="9"/>
        <v>1.7634297777458103</v>
      </c>
      <c r="H28" s="8">
        <f t="shared" si="10"/>
        <v>-14.295835994720264</v>
      </c>
      <c r="I28" s="8">
        <f t="shared" si="11"/>
        <v>8.6057266497085255E-2</v>
      </c>
      <c r="J28" s="8">
        <f t="shared" si="12"/>
        <v>8.3487394515088909E-2</v>
      </c>
      <c r="L28" s="6">
        <v>24</v>
      </c>
      <c r="M28" s="11" t="s">
        <v>0</v>
      </c>
      <c r="N28" s="7">
        <v>18.678552979999999</v>
      </c>
      <c r="O28" s="7">
        <v>20.505350079999999</v>
      </c>
      <c r="P28" s="7">
        <f t="shared" si="13"/>
        <v>-8.9088803306107707</v>
      </c>
      <c r="Q28" s="7">
        <v>6.4987308199999996</v>
      </c>
      <c r="R28" s="7">
        <v>7.3550892599999997</v>
      </c>
      <c r="S28" s="7">
        <f t="shared" si="14"/>
        <v>-11.643073383993169</v>
      </c>
      <c r="T28" s="8">
        <f t="shared" si="2"/>
        <v>8.6057266497085255E-2</v>
      </c>
      <c r="U28" s="8">
        <f t="shared" si="3"/>
        <v>8.3487394515088895E-2</v>
      </c>
      <c r="V28" s="18"/>
      <c r="W28" s="18"/>
      <c r="X28" s="18"/>
    </row>
    <row r="29" spans="1:24">
      <c r="A29" s="6">
        <v>25</v>
      </c>
      <c r="B29" s="11" t="str">
        <f t="shared" si="4"/>
        <v>TUW REJENT-LIFE</v>
      </c>
      <c r="C29" s="7">
        <f t="shared" si="5"/>
        <v>4.0494875976744185</v>
      </c>
      <c r="D29" s="7">
        <f t="shared" si="6"/>
        <v>4.1284700999784221</v>
      </c>
      <c r="E29" s="7">
        <f t="shared" si="7"/>
        <v>-1.9131179442093185</v>
      </c>
      <c r="F29" s="7">
        <f t="shared" si="8"/>
        <v>2.3094622488372094</v>
      </c>
      <c r="G29" s="7">
        <f t="shared" si="9"/>
        <v>1.7663310700328467</v>
      </c>
      <c r="H29" s="8">
        <f t="shared" si="10"/>
        <v>30.749115384935322</v>
      </c>
      <c r="I29" s="8">
        <f t="shared" si="11"/>
        <v>8.022557663295761E-2</v>
      </c>
      <c r="J29" s="8">
        <f t="shared" si="12"/>
        <v>7.0108817261903614E-2</v>
      </c>
      <c r="L29" s="6">
        <v>25</v>
      </c>
      <c r="M29" s="11" t="s">
        <v>52</v>
      </c>
      <c r="N29" s="7">
        <v>17.412796669999999</v>
      </c>
      <c r="O29" s="7">
        <v>17.21943594</v>
      </c>
      <c r="P29" s="7">
        <f t="shared" si="13"/>
        <v>1.1229213934402367</v>
      </c>
      <c r="Q29" s="7">
        <v>9.9306876699999993</v>
      </c>
      <c r="R29" s="7">
        <v>7.3671902600000001</v>
      </c>
      <c r="S29" s="7">
        <f t="shared" si="14"/>
        <v>34.796134204901051</v>
      </c>
      <c r="T29" s="8">
        <f t="shared" si="2"/>
        <v>8.022557663295761E-2</v>
      </c>
      <c r="U29" s="8">
        <f t="shared" si="3"/>
        <v>7.0108817261903628E-2</v>
      </c>
      <c r="V29" s="18"/>
      <c r="W29" s="18"/>
      <c r="X29" s="18"/>
    </row>
    <row r="30" spans="1:24">
      <c r="A30" s="6">
        <v>26</v>
      </c>
      <c r="B30" s="11" t="str">
        <f t="shared" si="4"/>
        <v>TU INTER-ŻYCIE POLSKA S.A.</v>
      </c>
      <c r="C30" s="7">
        <f t="shared" si="5"/>
        <v>2.7113823186046515</v>
      </c>
      <c r="D30" s="7">
        <f t="shared" si="6"/>
        <v>3.1298428348797622</v>
      </c>
      <c r="E30" s="7">
        <f t="shared" si="7"/>
        <v>-13.370016909848644</v>
      </c>
      <c r="F30" s="7">
        <f t="shared" si="8"/>
        <v>2.3351803604651162</v>
      </c>
      <c r="G30" s="7">
        <f t="shared" si="9"/>
        <v>2.4957721235225012</v>
      </c>
      <c r="H30" s="8">
        <f t="shared" si="10"/>
        <v>-6.4345523192529299</v>
      </c>
      <c r="I30" s="8">
        <f t="shared" si="11"/>
        <v>5.3715983747520221E-2</v>
      </c>
      <c r="J30" s="8">
        <f t="shared" si="12"/>
        <v>5.3150337547608853E-2</v>
      </c>
      <c r="L30" s="6">
        <v>26</v>
      </c>
      <c r="M30" s="11" t="s">
        <v>53</v>
      </c>
      <c r="N30" s="7">
        <v>11.658943970000001</v>
      </c>
      <c r="O30" s="7">
        <v>13.054261479999999</v>
      </c>
      <c r="P30" s="7">
        <f t="shared" si="13"/>
        <v>-10.688597835562888</v>
      </c>
      <c r="Q30" s="7">
        <v>10.04127555</v>
      </c>
      <c r="R30" s="7">
        <v>10.409615949999999</v>
      </c>
      <c r="S30" s="7">
        <f t="shared" si="14"/>
        <v>-3.5384629151472069</v>
      </c>
      <c r="T30" s="8">
        <f t="shared" si="2"/>
        <v>5.3715983747520214E-2</v>
      </c>
      <c r="U30" s="8">
        <f t="shared" si="3"/>
        <v>5.315033754760886E-2</v>
      </c>
      <c r="V30" s="18"/>
      <c r="W30" s="18"/>
      <c r="X30" s="18"/>
    </row>
    <row r="31" spans="1:24">
      <c r="A31" s="6">
        <v>27</v>
      </c>
      <c r="B31" s="11" t="str">
        <f t="shared" si="4"/>
        <v xml:space="preserve">POLISA-ŻYCIE TU S.A. Vienna Insurance Group </v>
      </c>
      <c r="C31" s="7">
        <f t="shared" si="5"/>
        <v>0</v>
      </c>
      <c r="D31" s="7">
        <f t="shared" si="6"/>
        <v>79.436643105804507</v>
      </c>
      <c r="E31" s="7">
        <f t="shared" si="7"/>
        <v>-100</v>
      </c>
      <c r="F31" s="7">
        <f t="shared" si="8"/>
        <v>0</v>
      </c>
      <c r="G31" s="7">
        <f t="shared" si="9"/>
        <v>65.757522292550789</v>
      </c>
      <c r="H31" s="8">
        <f t="shared" si="10"/>
        <v>-100</v>
      </c>
      <c r="I31" s="8">
        <f t="shared" si="11"/>
        <v>0</v>
      </c>
      <c r="J31" s="8">
        <f t="shared" si="12"/>
        <v>1.3489764877873311</v>
      </c>
      <c r="L31" s="6">
        <v>27</v>
      </c>
      <c r="M31" s="11" t="s">
        <v>68</v>
      </c>
      <c r="N31" s="7">
        <v>0</v>
      </c>
      <c r="O31" s="7">
        <v>331.32229473000001</v>
      </c>
      <c r="P31" s="7">
        <f t="shared" si="13"/>
        <v>-100</v>
      </c>
      <c r="Q31" s="7">
        <v>0</v>
      </c>
      <c r="R31" s="7">
        <v>274.26804973000003</v>
      </c>
      <c r="S31" s="7">
        <f t="shared" si="14"/>
        <v>-100</v>
      </c>
      <c r="T31" s="8">
        <f t="shared" si="2"/>
        <v>0</v>
      </c>
      <c r="U31" s="8">
        <f t="shared" si="3"/>
        <v>1.3489764877873311</v>
      </c>
      <c r="V31" s="18"/>
      <c r="W31" s="18"/>
      <c r="X31" s="18"/>
    </row>
    <row r="32" spans="1:24" s="40" customFormat="1">
      <c r="A32" s="36" t="s">
        <v>13</v>
      </c>
      <c r="B32" s="37"/>
      <c r="C32" s="38">
        <f t="shared" si="5"/>
        <v>5047.6266642511628</v>
      </c>
      <c r="D32" s="38">
        <f t="shared" si="6"/>
        <v>5888.660315799948</v>
      </c>
      <c r="E32" s="38">
        <f t="shared" ref="E32" si="15">C32*100/D32-100</f>
        <v>-14.282257872681086</v>
      </c>
      <c r="F32" s="38">
        <f t="shared" si="8"/>
        <v>4996.9267939790698</v>
      </c>
      <c r="G32" s="38">
        <f t="shared" si="9"/>
        <v>4880.1682951761013</v>
      </c>
      <c r="H32" s="39">
        <f t="shared" ref="H32" si="16">F32*100/G32-100</f>
        <v>2.3925096787826163</v>
      </c>
      <c r="I32" s="39">
        <f t="shared" ref="I32" si="17">C32*100/$C$32</f>
        <v>100</v>
      </c>
      <c r="J32" s="39">
        <f t="shared" ref="J32" si="18">D32*100/$D$32</f>
        <v>100</v>
      </c>
      <c r="L32" s="36" t="s">
        <v>13</v>
      </c>
      <c r="M32" s="41"/>
      <c r="N32" s="38">
        <v>21704.794656279999</v>
      </c>
      <c r="O32" s="38">
        <v>24561.013311170002</v>
      </c>
      <c r="P32" s="38">
        <f t="shared" si="13"/>
        <v>-11.629074984422701</v>
      </c>
      <c r="Q32" s="38">
        <v>21486.785214109997</v>
      </c>
      <c r="R32" s="38">
        <v>20354.693942350001</v>
      </c>
      <c r="S32" s="38">
        <f t="shared" ref="S32" si="19">Q32*100/R32-100</f>
        <v>5.5618191802165455</v>
      </c>
      <c r="T32" s="39">
        <f t="shared" si="2"/>
        <v>100</v>
      </c>
      <c r="U32" s="39">
        <f t="shared" si="3"/>
        <v>99.999999999999986</v>
      </c>
      <c r="W32" s="42"/>
    </row>
    <row r="33" spans="2:17">
      <c r="C33" s="2"/>
      <c r="D33" s="2"/>
      <c r="E33" s="2"/>
      <c r="F33" s="2"/>
      <c r="G33" s="2"/>
      <c r="H33" s="2"/>
      <c r="I33" s="2"/>
      <c r="J33" s="2"/>
    </row>
    <row r="34" spans="2:17" ht="15">
      <c r="C34" s="1"/>
      <c r="D34"/>
      <c r="E34" s="1"/>
    </row>
    <row r="35" spans="2:17" ht="15">
      <c r="C35"/>
      <c r="D35" s="13"/>
      <c r="E35"/>
    </row>
    <row r="36" spans="2:17" ht="15">
      <c r="C36"/>
      <c r="D36" s="13"/>
      <c r="E36"/>
      <c r="M36" s="19"/>
      <c r="N36" s="18"/>
      <c r="O36" s="18"/>
      <c r="P36" s="18"/>
      <c r="Q36" s="18"/>
    </row>
    <row r="37" spans="2:17">
      <c r="B37" s="35" t="s">
        <v>16</v>
      </c>
      <c r="M37" s="19"/>
      <c r="N37" s="18"/>
      <c r="O37" s="18"/>
      <c r="P37" s="18"/>
      <c r="Q37" s="18"/>
    </row>
    <row r="38" spans="2:17">
      <c r="B38" s="3" t="s">
        <v>65</v>
      </c>
      <c r="M38" s="19"/>
      <c r="N38" s="18"/>
      <c r="O38" s="18"/>
      <c r="P38" s="18"/>
      <c r="Q38" s="18"/>
    </row>
    <row r="39" spans="2:17">
      <c r="B39" s="3" t="s">
        <v>75</v>
      </c>
      <c r="M39" s="19"/>
      <c r="N39" s="18"/>
      <c r="O39" s="18"/>
      <c r="P39" s="18"/>
      <c r="Q39" s="18"/>
    </row>
    <row r="40" spans="2:17">
      <c r="M40" s="19"/>
      <c r="N40" s="18"/>
      <c r="O40" s="18"/>
      <c r="P40" s="18"/>
      <c r="Q40" s="18"/>
    </row>
    <row r="41" spans="2:17">
      <c r="B41" s="9" t="s">
        <v>17</v>
      </c>
      <c r="M41" s="19"/>
      <c r="N41" s="18"/>
      <c r="O41" s="18"/>
      <c r="P41" s="18"/>
      <c r="Q41" s="18"/>
    </row>
    <row r="42" spans="2:17">
      <c r="B42" s="3" t="s">
        <v>18</v>
      </c>
      <c r="M42" s="19"/>
      <c r="N42" s="18"/>
      <c r="O42" s="18"/>
      <c r="P42" s="18"/>
      <c r="Q42" s="18"/>
    </row>
    <row r="43" spans="2:17">
      <c r="B43" s="10" t="s">
        <v>19</v>
      </c>
      <c r="M43" s="19"/>
      <c r="N43" s="18"/>
      <c r="O43" s="18"/>
      <c r="P43" s="18"/>
      <c r="Q43" s="18"/>
    </row>
    <row r="44" spans="2:17">
      <c r="M44" s="19"/>
      <c r="N44" s="18"/>
      <c r="O44" s="18"/>
      <c r="P44" s="18"/>
      <c r="Q44" s="18"/>
    </row>
    <row r="45" spans="2:17">
      <c r="M45" s="19"/>
      <c r="N45" s="18"/>
      <c r="O45" s="18"/>
      <c r="P45" s="18"/>
      <c r="Q45" s="18"/>
    </row>
    <row r="46" spans="2:17">
      <c r="M46" s="19"/>
      <c r="N46" s="18"/>
      <c r="O46" s="18"/>
      <c r="P46" s="18"/>
      <c r="Q46" s="18"/>
    </row>
    <row r="47" spans="2:17">
      <c r="M47" s="19"/>
      <c r="N47" s="18"/>
      <c r="O47" s="18"/>
      <c r="P47" s="18"/>
      <c r="Q47" s="18"/>
    </row>
    <row r="48" spans="2:17">
      <c r="M48" s="19"/>
      <c r="N48" s="18"/>
      <c r="O48" s="18"/>
      <c r="P48" s="18"/>
      <c r="Q48" s="18"/>
    </row>
    <row r="49" spans="13:17">
      <c r="M49" s="19"/>
      <c r="N49" s="18"/>
      <c r="O49" s="18"/>
      <c r="P49" s="18"/>
      <c r="Q49" s="18"/>
    </row>
    <row r="50" spans="13:17">
      <c r="M50" s="19"/>
      <c r="N50" s="18"/>
      <c r="O50" s="18"/>
      <c r="P50" s="18"/>
      <c r="Q50" s="18"/>
    </row>
    <row r="51" spans="13:17">
      <c r="M51" s="19"/>
      <c r="N51" s="18"/>
      <c r="O51" s="18"/>
      <c r="P51" s="18"/>
      <c r="Q51" s="18"/>
    </row>
    <row r="52" spans="13:17">
      <c r="M52" s="19"/>
      <c r="N52" s="18"/>
      <c r="O52" s="18"/>
      <c r="P52" s="18"/>
      <c r="Q52" s="18"/>
    </row>
    <row r="53" spans="13:17">
      <c r="M53" s="19"/>
      <c r="N53" s="18"/>
      <c r="O53" s="18"/>
      <c r="P53" s="18"/>
      <c r="Q53" s="18"/>
    </row>
    <row r="54" spans="13:17">
      <c r="M54" s="19"/>
      <c r="N54" s="18"/>
      <c r="O54" s="18"/>
      <c r="P54" s="18"/>
      <c r="Q54" s="18"/>
    </row>
    <row r="55" spans="13:17">
      <c r="M55" s="19"/>
      <c r="N55" s="18"/>
      <c r="O55" s="18"/>
      <c r="P55" s="18"/>
      <c r="Q55" s="18"/>
    </row>
    <row r="56" spans="13:17">
      <c r="M56" s="19"/>
      <c r="N56" s="18"/>
      <c r="O56" s="18"/>
      <c r="P56" s="18"/>
      <c r="Q56" s="18"/>
    </row>
    <row r="57" spans="13:17">
      <c r="M57" s="19"/>
      <c r="N57" s="18"/>
      <c r="O57" s="18"/>
      <c r="P57" s="18"/>
      <c r="Q57" s="18"/>
    </row>
    <row r="58" spans="13:17">
      <c r="M58" s="19"/>
      <c r="N58" s="18"/>
      <c r="O58" s="18"/>
      <c r="P58" s="18"/>
      <c r="Q58" s="18"/>
    </row>
    <row r="59" spans="13:17">
      <c r="M59" s="19"/>
      <c r="N59" s="18"/>
      <c r="O59" s="18"/>
      <c r="P59" s="18"/>
      <c r="Q59" s="18"/>
    </row>
    <row r="60" spans="13:17">
      <c r="M60" s="19"/>
      <c r="N60" s="18"/>
      <c r="O60" s="18"/>
      <c r="P60" s="18"/>
      <c r="Q60" s="18"/>
    </row>
    <row r="61" spans="13:17">
      <c r="M61" s="19"/>
      <c r="N61" s="18"/>
      <c r="O61" s="18"/>
      <c r="P61" s="18"/>
      <c r="Q61" s="18"/>
    </row>
    <row r="62" spans="13:17">
      <c r="M62" s="19"/>
      <c r="N62" s="18"/>
      <c r="O62" s="18"/>
      <c r="P62" s="18"/>
      <c r="Q62" s="18"/>
    </row>
    <row r="63" spans="13:17">
      <c r="Q63" s="18"/>
    </row>
  </sheetData>
  <sortState xmlns:xlrd2="http://schemas.microsoft.com/office/spreadsheetml/2017/richdata2" ref="M36:N62">
    <sortCondition descending="1" ref="N36:N62"/>
  </sortState>
  <mergeCells count="11">
    <mergeCell ref="S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2"/>
  <sheetViews>
    <sheetView tabSelected="1" zoomScale="85" zoomScaleNormal="85" workbookViewId="0">
      <selection activeCell="K17" sqref="K17"/>
    </sheetView>
  </sheetViews>
  <sheetFormatPr defaultRowHeight="12.75"/>
  <cols>
    <col min="1" max="1" width="3.5703125" style="3" customWidth="1"/>
    <col min="2" max="2" width="28.42578125" style="3" customWidth="1"/>
    <col min="3" max="4" width="12.42578125" style="3" bestFit="1" customWidth="1"/>
    <col min="5" max="5" width="12.140625" style="3" bestFit="1" customWidth="1"/>
    <col min="6" max="7" width="13.28515625" style="3" customWidth="1"/>
    <col min="8" max="8" width="12.425781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15" width="14.140625" style="3" customWidth="1"/>
    <col min="16" max="16" width="13.140625" style="3" customWidth="1"/>
    <col min="17" max="18" width="13.7109375" style="3" customWidth="1"/>
    <col min="19" max="19" width="12.42578125" style="3" bestFit="1" customWidth="1"/>
    <col min="20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15</v>
      </c>
      <c r="D1" s="4"/>
      <c r="E1" s="4"/>
      <c r="F1" s="4"/>
      <c r="G1" s="4"/>
      <c r="H1" s="4"/>
      <c r="I1" s="4"/>
      <c r="J1" s="4"/>
      <c r="L1" s="2" t="s">
        <v>15</v>
      </c>
      <c r="O1" s="4"/>
      <c r="P1" s="4"/>
      <c r="Q1" s="4"/>
      <c r="R1" s="4"/>
      <c r="S1" s="34" t="s">
        <v>4</v>
      </c>
      <c r="T1" s="34"/>
      <c r="U1" s="34"/>
    </row>
    <row r="2" spans="1:21" ht="12.75" customHeight="1">
      <c r="A2" s="23" t="s">
        <v>5</v>
      </c>
      <c r="B2" s="23" t="s">
        <v>6</v>
      </c>
      <c r="C2" s="26" t="s">
        <v>7</v>
      </c>
      <c r="D2" s="27"/>
      <c r="E2" s="28"/>
      <c r="F2" s="29" t="s">
        <v>8</v>
      </c>
      <c r="G2" s="30"/>
      <c r="H2" s="31"/>
      <c r="I2" s="32" t="s">
        <v>9</v>
      </c>
      <c r="J2" s="33"/>
      <c r="L2" s="23" t="s">
        <v>5</v>
      </c>
      <c r="M2" s="23" t="s">
        <v>6</v>
      </c>
      <c r="N2" s="26" t="s">
        <v>7</v>
      </c>
      <c r="O2" s="27"/>
      <c r="P2" s="28"/>
      <c r="Q2" s="29" t="s">
        <v>8</v>
      </c>
      <c r="R2" s="30"/>
      <c r="S2" s="31"/>
      <c r="T2" s="32" t="s">
        <v>9</v>
      </c>
      <c r="U2" s="33"/>
    </row>
    <row r="3" spans="1:21">
      <c r="A3" s="24"/>
      <c r="B3" s="24"/>
      <c r="C3" s="5">
        <v>2018</v>
      </c>
      <c r="D3" s="5">
        <v>2017</v>
      </c>
      <c r="E3" s="5" t="s">
        <v>10</v>
      </c>
      <c r="F3" s="5">
        <v>2018</v>
      </c>
      <c r="G3" s="5">
        <v>2017</v>
      </c>
      <c r="H3" s="5" t="s">
        <v>10</v>
      </c>
      <c r="I3" s="5">
        <v>2018</v>
      </c>
      <c r="J3" s="5">
        <v>2017</v>
      </c>
      <c r="L3" s="24"/>
      <c r="M3" s="24"/>
      <c r="N3" s="5">
        <v>2018</v>
      </c>
      <c r="O3" s="5">
        <v>2017</v>
      </c>
      <c r="P3" s="5" t="s">
        <v>10</v>
      </c>
      <c r="Q3" s="5">
        <v>2018</v>
      </c>
      <c r="R3" s="5">
        <v>2017</v>
      </c>
      <c r="S3" s="5" t="s">
        <v>10</v>
      </c>
      <c r="T3" s="5">
        <v>2018</v>
      </c>
      <c r="U3" s="5">
        <v>2017</v>
      </c>
    </row>
    <row r="4" spans="1:21">
      <c r="A4" s="25"/>
      <c r="B4" s="25"/>
      <c r="C4" s="12" t="s">
        <v>14</v>
      </c>
      <c r="D4" s="12" t="s">
        <v>14</v>
      </c>
      <c r="E4" s="12" t="s">
        <v>12</v>
      </c>
      <c r="F4" s="12" t="s">
        <v>14</v>
      </c>
      <c r="G4" s="12" t="s">
        <v>14</v>
      </c>
      <c r="H4" s="12" t="s">
        <v>12</v>
      </c>
      <c r="I4" s="12" t="s">
        <v>12</v>
      </c>
      <c r="J4" s="12" t="s">
        <v>12</v>
      </c>
      <c r="L4" s="25"/>
      <c r="M4" s="25"/>
      <c r="N4" s="12" t="s">
        <v>11</v>
      </c>
      <c r="O4" s="12" t="s">
        <v>11</v>
      </c>
      <c r="P4" s="12" t="s">
        <v>12</v>
      </c>
      <c r="Q4" s="12" t="s">
        <v>11</v>
      </c>
      <c r="R4" s="12" t="s">
        <v>11</v>
      </c>
      <c r="S4" s="12" t="s">
        <v>12</v>
      </c>
      <c r="T4" s="12" t="s">
        <v>12</v>
      </c>
      <c r="U4" s="12" t="s">
        <v>12</v>
      </c>
    </row>
    <row r="5" spans="1:21">
      <c r="A5" s="6">
        <v>1</v>
      </c>
      <c r="B5" s="11" t="str">
        <f>M5</f>
        <v>PZU SA</v>
      </c>
      <c r="C5" s="7">
        <f>N5/4.3</f>
        <v>3023.9217882744183</v>
      </c>
      <c r="D5" s="7">
        <f>O5/4.1709</f>
        <v>2984.5824496463597</v>
      </c>
      <c r="E5" s="7">
        <f>C5*100/D5-100</f>
        <v>1.3180851690902244</v>
      </c>
      <c r="F5" s="7">
        <f>Q5/4.3</f>
        <v>1645.6686430813952</v>
      </c>
      <c r="G5" s="7">
        <f>R5/4.1709</f>
        <v>1664.4634142415307</v>
      </c>
      <c r="H5" s="8">
        <f>F5*100/G5-100</f>
        <v>-1.1291789894162463</v>
      </c>
      <c r="I5" s="8">
        <f>C5*100/$C$39</f>
        <v>32.133608389543184</v>
      </c>
      <c r="J5" s="8">
        <f>D5*100/$D$39</f>
        <v>32.938663410977391</v>
      </c>
      <c r="L5" s="6">
        <v>1</v>
      </c>
      <c r="M5" s="11" t="s">
        <v>33</v>
      </c>
      <c r="N5" s="7">
        <v>13002.863689579999</v>
      </c>
      <c r="O5" s="7">
        <v>12448.39493923</v>
      </c>
      <c r="P5" s="7">
        <f>N5*100/O5-100</f>
        <v>4.454138489795497</v>
      </c>
      <c r="Q5" s="7">
        <v>7076.3751652499996</v>
      </c>
      <c r="R5" s="7">
        <v>6942.3104544600001</v>
      </c>
      <c r="S5" s="7">
        <f>Q5*100/R5-100</f>
        <v>1.9311252596586428</v>
      </c>
      <c r="T5" s="8">
        <f>N5*100/$N$39</f>
        <v>32.133608389543184</v>
      </c>
      <c r="U5" s="8">
        <f>O5*100/$O$39</f>
        <v>32.938663410977391</v>
      </c>
    </row>
    <row r="6" spans="1:21">
      <c r="A6" s="6">
        <v>2</v>
      </c>
      <c r="B6" s="11" t="str">
        <f t="shared" ref="B6:B38" si="0">M6</f>
        <v>STU ERGO HESTIA SA</v>
      </c>
      <c r="C6" s="7">
        <f t="shared" ref="C6:C39" si="1">N6/4.3</f>
        <v>1416.7386551860466</v>
      </c>
      <c r="D6" s="7">
        <f t="shared" ref="D6:D39" si="2">O6/4.1709</f>
        <v>1303.0631639286487</v>
      </c>
      <c r="E6" s="7">
        <f t="shared" ref="E6:E38" si="3">C6*100/D6-100</f>
        <v>8.7237130481590697</v>
      </c>
      <c r="F6" s="7">
        <f t="shared" ref="F6:F39" si="4">Q6/4.3</f>
        <v>679.50552111627906</v>
      </c>
      <c r="G6" s="7">
        <f t="shared" ref="G6:G39" si="5">R6/4.1709</f>
        <v>590.66447486633581</v>
      </c>
      <c r="H6" s="8">
        <f t="shared" ref="H6:H38" si="6">F6*100/G6-100</f>
        <v>15.040864997009948</v>
      </c>
      <c r="I6" s="8">
        <f>C6*100/$C$39</f>
        <v>15.054928111105342</v>
      </c>
      <c r="J6" s="8">
        <f>D6*100/$D$39</f>
        <v>14.380959375062565</v>
      </c>
      <c r="L6" s="6">
        <v>2</v>
      </c>
      <c r="M6" s="11" t="s">
        <v>35</v>
      </c>
      <c r="N6" s="7">
        <v>6091.9762172999999</v>
      </c>
      <c r="O6" s="7">
        <v>5434.9461504300007</v>
      </c>
      <c r="P6" s="7">
        <f t="shared" ref="P6:P39" si="7">N6*100/O6-100</f>
        <v>12.088989452416499</v>
      </c>
      <c r="Q6" s="7">
        <v>2921.8737407999997</v>
      </c>
      <c r="R6" s="7">
        <v>2463.6024582199998</v>
      </c>
      <c r="S6" s="7">
        <f t="shared" ref="S6:S38" si="8">Q6*100/R6-100</f>
        <v>18.601673376763472</v>
      </c>
      <c r="T6" s="8">
        <f>N6*100/$N$39</f>
        <v>15.05492811110534</v>
      </c>
      <c r="U6" s="8">
        <f>O6*100/$O$39</f>
        <v>14.380959375062567</v>
      </c>
    </row>
    <row r="7" spans="1:21">
      <c r="A7" s="6">
        <v>3</v>
      </c>
      <c r="B7" s="11" t="str">
        <f t="shared" si="0"/>
        <v>TUiR WARTA S.A.</v>
      </c>
      <c r="C7" s="7">
        <f t="shared" si="1"/>
        <v>1297.5841217604652</v>
      </c>
      <c r="D7" s="7">
        <f t="shared" si="2"/>
        <v>1227.6543753961978</v>
      </c>
      <c r="E7" s="7">
        <f t="shared" si="3"/>
        <v>5.6962079690954681</v>
      </c>
      <c r="F7" s="7">
        <f t="shared" si="4"/>
        <v>624.94802897674424</v>
      </c>
      <c r="G7" s="7">
        <f t="shared" si="5"/>
        <v>648.11805997506531</v>
      </c>
      <c r="H7" s="8">
        <f t="shared" si="6"/>
        <v>-3.5749707390058632</v>
      </c>
      <c r="I7" s="8">
        <f>C7*100/$C$39</f>
        <v>13.788736263887863</v>
      </c>
      <c r="J7" s="8">
        <f>D7*100/$D$39</f>
        <v>13.548727481454035</v>
      </c>
      <c r="L7" s="6">
        <v>3</v>
      </c>
      <c r="M7" s="11" t="s">
        <v>34</v>
      </c>
      <c r="N7" s="7">
        <v>5579.6117235700003</v>
      </c>
      <c r="O7" s="7">
        <v>5120.4236343400007</v>
      </c>
      <c r="P7" s="7">
        <f t="shared" si="7"/>
        <v>8.9677753643363758</v>
      </c>
      <c r="Q7" s="7">
        <v>2687.2765245999999</v>
      </c>
      <c r="R7" s="7">
        <v>2703.2356163499999</v>
      </c>
      <c r="S7" s="7">
        <f t="shared" si="8"/>
        <v>-0.59036998674751828</v>
      </c>
      <c r="T7" s="8">
        <f>N7*100/$N$39</f>
        <v>13.788736263887863</v>
      </c>
      <c r="U7" s="8">
        <f>O7*100/$O$39</f>
        <v>13.548727481454035</v>
      </c>
    </row>
    <row r="8" spans="1:21">
      <c r="A8" s="6">
        <v>4</v>
      </c>
      <c r="B8" s="11" t="str">
        <f t="shared" si="0"/>
        <v>TUiR ALLIANZ POLSKA S.A.</v>
      </c>
      <c r="C8" s="7">
        <f t="shared" si="1"/>
        <v>486.98034757674418</v>
      </c>
      <c r="D8" s="7">
        <f t="shared" si="2"/>
        <v>439.97231064518456</v>
      </c>
      <c r="E8" s="7">
        <f t="shared" si="3"/>
        <v>10.684317125008633</v>
      </c>
      <c r="F8" s="7">
        <f t="shared" si="4"/>
        <v>236.17970240930234</v>
      </c>
      <c r="G8" s="7">
        <f t="shared" si="5"/>
        <v>253.61919170682586</v>
      </c>
      <c r="H8" s="8">
        <f t="shared" si="6"/>
        <v>-6.8762498532378089</v>
      </c>
      <c r="I8" s="8">
        <f>C8*100/$C$39</f>
        <v>5.1748811239474559</v>
      </c>
      <c r="J8" s="8">
        <f>D8*100/$D$39</f>
        <v>4.8556540470875156</v>
      </c>
      <c r="L8" s="6">
        <v>4</v>
      </c>
      <c r="M8" s="11" t="s">
        <v>36</v>
      </c>
      <c r="N8" s="7">
        <v>2094.01549458</v>
      </c>
      <c r="O8" s="7">
        <v>1835.08051047</v>
      </c>
      <c r="P8" s="7">
        <f t="shared" si="7"/>
        <v>14.110279229311942</v>
      </c>
      <c r="Q8" s="7">
        <v>1015.5727203600001</v>
      </c>
      <c r="R8" s="7">
        <v>1057.8202866899999</v>
      </c>
      <c r="S8" s="7">
        <f t="shared" si="8"/>
        <v>-3.9938321151124541</v>
      </c>
      <c r="T8" s="8">
        <f>N8*100/$N$39</f>
        <v>5.1748811239474559</v>
      </c>
      <c r="U8" s="8">
        <f>O8*100/$O$39</f>
        <v>4.8556540470875156</v>
      </c>
    </row>
    <row r="9" spans="1:21">
      <c r="A9" s="6">
        <v>5</v>
      </c>
      <c r="B9" s="11" t="str">
        <f t="shared" si="0"/>
        <v>AXA UBEZPIECZENIA TUiR S.A.</v>
      </c>
      <c r="C9" s="7">
        <f t="shared" si="1"/>
        <v>450.03101571860469</v>
      </c>
      <c r="D9" s="7">
        <f t="shared" si="2"/>
        <v>447.02542129276657</v>
      </c>
      <c r="E9" s="7">
        <f t="shared" si="3"/>
        <v>0.67235425160970408</v>
      </c>
      <c r="F9" s="7">
        <f t="shared" si="4"/>
        <v>208.60328779302327</v>
      </c>
      <c r="G9" s="7">
        <f t="shared" si="5"/>
        <v>203.02061148193437</v>
      </c>
      <c r="H9" s="8">
        <f t="shared" si="6"/>
        <v>2.74980765270017</v>
      </c>
      <c r="I9" s="8">
        <f>C9*100/$C$39</f>
        <v>4.7822402280126903</v>
      </c>
      <c r="J9" s="8">
        <f>D9*100/$D$39</f>
        <v>4.9334940939083403</v>
      </c>
      <c r="L9" s="6">
        <v>5</v>
      </c>
      <c r="M9" s="11" t="s">
        <v>59</v>
      </c>
      <c r="N9" s="7">
        <v>1935.13336759</v>
      </c>
      <c r="O9" s="7">
        <v>1864.49832967</v>
      </c>
      <c r="P9" s="7">
        <f t="shared" si="7"/>
        <v>3.7884205523799892</v>
      </c>
      <c r="Q9" s="7">
        <v>896.99413750999997</v>
      </c>
      <c r="R9" s="7">
        <v>846.77866842999993</v>
      </c>
      <c r="S9" s="7">
        <f t="shared" si="8"/>
        <v>5.9301764383252475</v>
      </c>
      <c r="T9" s="8">
        <f>N9*100/$N$39</f>
        <v>4.7822402280126894</v>
      </c>
      <c r="U9" s="8">
        <f>O9*100/$O$39</f>
        <v>4.9334940939083403</v>
      </c>
    </row>
    <row r="10" spans="1:21">
      <c r="A10" s="6">
        <v>6</v>
      </c>
      <c r="B10" s="11" t="str">
        <f t="shared" si="0"/>
        <v>COMPENSA TU S.A. Vienna Insurance Group</v>
      </c>
      <c r="C10" s="7">
        <f t="shared" si="1"/>
        <v>368.30245750697679</v>
      </c>
      <c r="D10" s="7">
        <f t="shared" si="2"/>
        <v>338.28363124265746</v>
      </c>
      <c r="E10" s="7">
        <f t="shared" si="3"/>
        <v>8.8738630817126989</v>
      </c>
      <c r="F10" s="7">
        <f t="shared" si="4"/>
        <v>209.50897877209303</v>
      </c>
      <c r="G10" s="7">
        <f t="shared" si="5"/>
        <v>212.99632685271766</v>
      </c>
      <c r="H10" s="8">
        <f t="shared" si="6"/>
        <v>-1.637280854629978</v>
      </c>
      <c r="I10" s="8">
        <f>C10*100/$C$39</f>
        <v>3.9137543121408123</v>
      </c>
      <c r="J10" s="8">
        <f>D10*100/$D$39</f>
        <v>3.7333901324338901</v>
      </c>
      <c r="L10" s="6">
        <v>6</v>
      </c>
      <c r="M10" s="11" t="s">
        <v>71</v>
      </c>
      <c r="N10" s="7">
        <v>1583.7005672800001</v>
      </c>
      <c r="O10" s="7">
        <v>1410.9471975499998</v>
      </c>
      <c r="P10" s="7">
        <f t="shared" si="7"/>
        <v>12.243787012722578</v>
      </c>
      <c r="Q10" s="7">
        <v>900.88860871999998</v>
      </c>
      <c r="R10" s="7">
        <v>888.38637967</v>
      </c>
      <c r="S10" s="7">
        <f t="shared" si="8"/>
        <v>1.4072963449354177</v>
      </c>
      <c r="T10" s="8">
        <f>N10*100/$N$39</f>
        <v>3.9137543121408118</v>
      </c>
      <c r="U10" s="8">
        <f>O10*100/$O$39</f>
        <v>3.7333901324338901</v>
      </c>
    </row>
    <row r="11" spans="1:21">
      <c r="A11" s="6">
        <v>7</v>
      </c>
      <c r="B11" s="11" t="str">
        <f t="shared" si="0"/>
        <v>GENERALI T.U. S.A.</v>
      </c>
      <c r="C11" s="7">
        <f t="shared" si="1"/>
        <v>338.08533660465116</v>
      </c>
      <c r="D11" s="7">
        <f t="shared" si="2"/>
        <v>328.38956838092503</v>
      </c>
      <c r="E11" s="7">
        <f t="shared" si="3"/>
        <v>2.9525201642456693</v>
      </c>
      <c r="F11" s="7">
        <f t="shared" si="4"/>
        <v>180.17171795348838</v>
      </c>
      <c r="G11" s="7">
        <f t="shared" si="5"/>
        <v>182.96797921311952</v>
      </c>
      <c r="H11" s="8">
        <f t="shared" si="6"/>
        <v>-1.5282790309303778</v>
      </c>
      <c r="I11" s="8">
        <f>C11*100/$C$39</f>
        <v>3.592653041102682</v>
      </c>
      <c r="J11" s="8">
        <f>D11*100/$D$39</f>
        <v>3.6241965645335394</v>
      </c>
      <c r="L11" s="6">
        <v>7</v>
      </c>
      <c r="M11" s="11" t="s">
        <v>37</v>
      </c>
      <c r="N11" s="7">
        <v>1453.7669473999999</v>
      </c>
      <c r="O11" s="7">
        <v>1369.6800507600001</v>
      </c>
      <c r="P11" s="7">
        <f t="shared" si="7"/>
        <v>6.1391634194673657</v>
      </c>
      <c r="Q11" s="7">
        <v>774.73838720000003</v>
      </c>
      <c r="R11" s="7">
        <v>763.14114450000011</v>
      </c>
      <c r="S11" s="7">
        <f t="shared" si="8"/>
        <v>1.5196720532737373</v>
      </c>
      <c r="T11" s="8">
        <f>N11*100/$N$39</f>
        <v>3.592653041102682</v>
      </c>
      <c r="U11" s="8">
        <f>O11*100/$O$39</f>
        <v>3.6241965645335394</v>
      </c>
    </row>
    <row r="12" spans="1:21">
      <c r="A12" s="6">
        <v>8</v>
      </c>
      <c r="B12" s="11" t="str">
        <f t="shared" si="0"/>
        <v xml:space="preserve">UNIQA TU S.A. </v>
      </c>
      <c r="C12" s="7">
        <f t="shared" si="1"/>
        <v>279.22689065116282</v>
      </c>
      <c r="D12" s="7">
        <f t="shared" si="2"/>
        <v>268.69290153204349</v>
      </c>
      <c r="E12" s="7">
        <f t="shared" si="3"/>
        <v>3.9204567962369765</v>
      </c>
      <c r="F12" s="7">
        <f t="shared" si="4"/>
        <v>164.24202376744188</v>
      </c>
      <c r="G12" s="7">
        <f t="shared" si="5"/>
        <v>165.82360435157881</v>
      </c>
      <c r="H12" s="8">
        <f t="shared" si="6"/>
        <v>-0.95377289036829893</v>
      </c>
      <c r="I12" s="8">
        <f>C12*100/$C$39</f>
        <v>2.967195643355049</v>
      </c>
      <c r="J12" s="8">
        <f>D12*100/$D$39</f>
        <v>2.9653679178913435</v>
      </c>
      <c r="L12" s="6">
        <v>8</v>
      </c>
      <c r="M12" s="11" t="s">
        <v>60</v>
      </c>
      <c r="N12" s="7">
        <v>1200.6756298</v>
      </c>
      <c r="O12" s="7">
        <v>1120.691223</v>
      </c>
      <c r="P12" s="7">
        <f t="shared" si="7"/>
        <v>7.137060160593407</v>
      </c>
      <c r="Q12" s="7">
        <v>706.2407022000001</v>
      </c>
      <c r="R12" s="7">
        <v>691.63367139000002</v>
      </c>
      <c r="S12" s="7">
        <f t="shared" si="8"/>
        <v>2.1119606251447891</v>
      </c>
      <c r="T12" s="8">
        <f>N12*100/$N$39</f>
        <v>2.9671956433550486</v>
      </c>
      <c r="U12" s="8">
        <f>O12*100/$O$39</f>
        <v>2.9653679178913435</v>
      </c>
    </row>
    <row r="13" spans="1:21">
      <c r="A13" s="6">
        <v>9</v>
      </c>
      <c r="B13" s="11" t="str">
        <f t="shared" si="0"/>
        <v>INTERRISK TU S.A. Vienna Insurance Group</v>
      </c>
      <c r="C13" s="7">
        <f t="shared" si="1"/>
        <v>244.30703595813955</v>
      </c>
      <c r="D13" s="7">
        <f t="shared" si="2"/>
        <v>221.67488766932797</v>
      </c>
      <c r="E13" s="7">
        <f t="shared" si="3"/>
        <v>10.209613062969922</v>
      </c>
      <c r="F13" s="7">
        <f t="shared" si="4"/>
        <v>135.93526100930234</v>
      </c>
      <c r="G13" s="7">
        <f t="shared" si="5"/>
        <v>132.33034731592701</v>
      </c>
      <c r="H13" s="8">
        <f t="shared" si="6"/>
        <v>2.7241776104228848</v>
      </c>
      <c r="I13" s="8">
        <f>C13*100/$C$39</f>
        <v>2.5961209217546335</v>
      </c>
      <c r="J13" s="8">
        <f>D13*100/$D$39</f>
        <v>2.4464643328822713</v>
      </c>
      <c r="L13" s="6">
        <v>9</v>
      </c>
      <c r="M13" s="11" t="s">
        <v>72</v>
      </c>
      <c r="N13" s="7">
        <v>1050.5202546200001</v>
      </c>
      <c r="O13" s="7">
        <v>924.58378898000001</v>
      </c>
      <c r="P13" s="7">
        <f t="shared" si="7"/>
        <v>13.620881865010091</v>
      </c>
      <c r="Q13" s="7">
        <v>584.52162234000002</v>
      </c>
      <c r="R13" s="7">
        <v>551.93664561999992</v>
      </c>
      <c r="S13" s="7">
        <f t="shared" si="8"/>
        <v>5.9037530808263057</v>
      </c>
      <c r="T13" s="8">
        <f>N13*100/$N$39</f>
        <v>2.596120921754633</v>
      </c>
      <c r="U13" s="8">
        <f>O13*100/$O$39</f>
        <v>2.4464643328822713</v>
      </c>
    </row>
    <row r="14" spans="1:21">
      <c r="A14" s="6">
        <v>10</v>
      </c>
      <c r="B14" s="11" t="str">
        <f t="shared" si="0"/>
        <v>LINK4 TU S.A.</v>
      </c>
      <c r="C14" s="7">
        <f t="shared" si="1"/>
        <v>238.53660945348835</v>
      </c>
      <c r="D14" s="7">
        <f t="shared" si="2"/>
        <v>243.75090585485151</v>
      </c>
      <c r="E14" s="7">
        <f t="shared" si="3"/>
        <v>-2.1391905737032033</v>
      </c>
      <c r="F14" s="7">
        <f t="shared" si="4"/>
        <v>121.43036408372095</v>
      </c>
      <c r="G14" s="7">
        <f t="shared" si="5"/>
        <v>108.95774269102594</v>
      </c>
      <c r="H14" s="8">
        <f t="shared" si="6"/>
        <v>11.447209794042735</v>
      </c>
      <c r="I14" s="8">
        <f>C14*100/$C$39</f>
        <v>2.5348016686376686</v>
      </c>
      <c r="J14" s="8">
        <f>D14*100/$D$39</f>
        <v>2.6901012719635604</v>
      </c>
      <c r="L14" s="6">
        <v>10</v>
      </c>
      <c r="M14" s="11" t="s">
        <v>41</v>
      </c>
      <c r="N14" s="7">
        <v>1025.7074206499999</v>
      </c>
      <c r="O14" s="7">
        <v>1016.6606532300001</v>
      </c>
      <c r="P14" s="7">
        <f t="shared" si="7"/>
        <v>0.88985123907939112</v>
      </c>
      <c r="Q14" s="7">
        <v>522.15056556000002</v>
      </c>
      <c r="R14" s="7">
        <v>454.45184899000003</v>
      </c>
      <c r="S14" s="7">
        <f t="shared" si="8"/>
        <v>14.896785373512628</v>
      </c>
      <c r="T14" s="8">
        <f>N14*100/$N$39</f>
        <v>2.5348016686376686</v>
      </c>
      <c r="U14" s="8">
        <f>O14*100/$O$39</f>
        <v>2.6901012719635604</v>
      </c>
    </row>
    <row r="15" spans="1:21">
      <c r="A15" s="6">
        <v>11</v>
      </c>
      <c r="B15" s="11" t="str">
        <f t="shared" si="0"/>
        <v>GOTHAER TU S.A.</v>
      </c>
      <c r="C15" s="7">
        <f t="shared" si="1"/>
        <v>172.88630230232562</v>
      </c>
      <c r="D15" s="7">
        <f t="shared" si="2"/>
        <v>149.34198373252775</v>
      </c>
      <c r="E15" s="7">
        <f t="shared" si="3"/>
        <v>15.765371519348406</v>
      </c>
      <c r="F15" s="7">
        <f t="shared" si="4"/>
        <v>83.181499406976741</v>
      </c>
      <c r="G15" s="7">
        <f t="shared" si="5"/>
        <v>93.997988645136545</v>
      </c>
      <c r="H15" s="8">
        <f t="shared" si="6"/>
        <v>-11.507149667844985</v>
      </c>
      <c r="I15" s="8">
        <f>C15*100/$C$39</f>
        <v>1.8371707746017125</v>
      </c>
      <c r="J15" s="8">
        <f>D15*100/$D$39</f>
        <v>1.6481787379927315</v>
      </c>
      <c r="L15" s="6">
        <v>11</v>
      </c>
      <c r="M15" s="11" t="s">
        <v>39</v>
      </c>
      <c r="N15" s="7">
        <v>743.41109990000007</v>
      </c>
      <c r="O15" s="7">
        <v>622.89047994999999</v>
      </c>
      <c r="P15" s="7">
        <f t="shared" si="7"/>
        <v>19.34860522505889</v>
      </c>
      <c r="Q15" s="7">
        <v>357.68044744999997</v>
      </c>
      <c r="R15" s="7">
        <v>392.05621084000001</v>
      </c>
      <c r="S15" s="7">
        <f t="shared" si="8"/>
        <v>-8.7680700979964712</v>
      </c>
      <c r="T15" s="8">
        <f>N15*100/$N$39</f>
        <v>1.8371707746017125</v>
      </c>
      <c r="U15" s="8">
        <f>O15*100/$O$39</f>
        <v>1.6481787379927317</v>
      </c>
    </row>
    <row r="16" spans="1:21">
      <c r="A16" s="6">
        <v>12</v>
      </c>
      <c r="B16" s="11" t="str">
        <f t="shared" si="0"/>
        <v>TUW TUW</v>
      </c>
      <c r="C16" s="7">
        <f t="shared" si="1"/>
        <v>147.82520406976744</v>
      </c>
      <c r="D16" s="7">
        <f t="shared" si="2"/>
        <v>167.42639637967827</v>
      </c>
      <c r="E16" s="7">
        <f t="shared" si="3"/>
        <v>-11.707348861203798</v>
      </c>
      <c r="F16" s="7">
        <f t="shared" si="4"/>
        <v>83.409973472093029</v>
      </c>
      <c r="G16" s="7">
        <f t="shared" si="5"/>
        <v>97.938454283248234</v>
      </c>
      <c r="H16" s="8">
        <f t="shared" si="6"/>
        <v>-14.8342966176874</v>
      </c>
      <c r="I16" s="8">
        <f>C16*100/$C$39</f>
        <v>1.5708598139348238</v>
      </c>
      <c r="J16" s="8">
        <f>D16*100/$D$39</f>
        <v>1.8477632330500868</v>
      </c>
      <c r="L16" s="6">
        <v>12</v>
      </c>
      <c r="M16" s="11" t="s">
        <v>2</v>
      </c>
      <c r="N16" s="7">
        <v>635.64837749999992</v>
      </c>
      <c r="O16" s="7">
        <v>698.31875665999996</v>
      </c>
      <c r="P16" s="7">
        <f t="shared" si="7"/>
        <v>-8.9744659673394978</v>
      </c>
      <c r="Q16" s="7">
        <v>358.66288593000002</v>
      </c>
      <c r="R16" s="7">
        <v>408.49149897000001</v>
      </c>
      <c r="S16" s="7">
        <f t="shared" si="8"/>
        <v>-12.198200737504067</v>
      </c>
      <c r="T16" s="8">
        <f>N16*100/$N$39</f>
        <v>1.5708598139348235</v>
      </c>
      <c r="U16" s="8">
        <f>O16*100/$O$39</f>
        <v>1.8477632330500866</v>
      </c>
    </row>
    <row r="17" spans="1:21">
      <c r="A17" s="6">
        <v>13</v>
      </c>
      <c r="B17" s="11" t="str">
        <f t="shared" si="0"/>
        <v>PKO TU S.A.</v>
      </c>
      <c r="C17" s="7">
        <f t="shared" si="1"/>
        <v>136.49577385348837</v>
      </c>
      <c r="D17" s="7">
        <f t="shared" si="2"/>
        <v>108.06165089788776</v>
      </c>
      <c r="E17" s="7">
        <f t="shared" si="3"/>
        <v>26.312871142852771</v>
      </c>
      <c r="F17" s="7">
        <f t="shared" si="4"/>
        <v>2.8031908744186049</v>
      </c>
      <c r="G17" s="7">
        <f t="shared" si="5"/>
        <v>1.4035631350547844</v>
      </c>
      <c r="H17" s="8">
        <f t="shared" si="6"/>
        <v>99.719613917416694</v>
      </c>
      <c r="I17" s="8">
        <f>C17*100/$C$39</f>
        <v>1.4504679852644418</v>
      </c>
      <c r="J17" s="8">
        <f>D17*100/$D$39</f>
        <v>1.1925977608632718</v>
      </c>
      <c r="L17" s="6">
        <v>13</v>
      </c>
      <c r="M17" s="11" t="s">
        <v>61</v>
      </c>
      <c r="N17" s="7">
        <v>586.93182757</v>
      </c>
      <c r="O17" s="7">
        <v>450.71433973000001</v>
      </c>
      <c r="P17" s="7">
        <f t="shared" si="7"/>
        <v>30.222576881312676</v>
      </c>
      <c r="Q17" s="7">
        <v>12.053720760000001</v>
      </c>
      <c r="R17" s="7">
        <v>5.8541214799999999</v>
      </c>
      <c r="S17" s="7">
        <f t="shared" si="8"/>
        <v>105.90144569394897</v>
      </c>
      <c r="T17" s="8">
        <f>N17*100/$N$39</f>
        <v>1.4504679852644418</v>
      </c>
      <c r="U17" s="8">
        <f>O17*100/$O$39</f>
        <v>1.1925977608632718</v>
      </c>
    </row>
    <row r="18" spans="1:21">
      <c r="A18" s="6">
        <v>14</v>
      </c>
      <c r="B18" s="11" t="str">
        <f t="shared" si="0"/>
        <v>TUW POLSKI ZAKŁAD UBEZPIECZEŃ WZAJEMNYCH</v>
      </c>
      <c r="C18" s="7">
        <f t="shared" si="1"/>
        <v>128.10228978372095</v>
      </c>
      <c r="D18" s="7">
        <f t="shared" si="2"/>
        <v>92.077235189047926</v>
      </c>
      <c r="E18" s="7">
        <f t="shared" si="3"/>
        <v>39.12482224374827</v>
      </c>
      <c r="F18" s="7">
        <f t="shared" si="4"/>
        <v>27.291410432558141</v>
      </c>
      <c r="G18" s="7">
        <f t="shared" si="5"/>
        <v>8.1318340094464023</v>
      </c>
      <c r="H18" s="8">
        <f t="shared" si="6"/>
        <v>235.61199602518792</v>
      </c>
      <c r="I18" s="8">
        <f>C18*100/$C$39</f>
        <v>1.3612748946337196</v>
      </c>
      <c r="J18" s="8">
        <f>D18*100/$D$39</f>
        <v>1.0161894029983385</v>
      </c>
      <c r="L18" s="6">
        <v>14</v>
      </c>
      <c r="M18" s="11" t="s">
        <v>62</v>
      </c>
      <c r="N18" s="7">
        <v>550.83984607000002</v>
      </c>
      <c r="O18" s="7">
        <v>384.04494024999997</v>
      </c>
      <c r="P18" s="7">
        <f t="shared" si="7"/>
        <v>43.431090567531584</v>
      </c>
      <c r="Q18" s="7">
        <v>117.35306486</v>
      </c>
      <c r="R18" s="7">
        <v>33.917066469999995</v>
      </c>
      <c r="S18" s="7">
        <f t="shared" si="8"/>
        <v>246.00004385343885</v>
      </c>
      <c r="T18" s="8">
        <f>N18*100/$N$39</f>
        <v>1.3612748946337194</v>
      </c>
      <c r="U18" s="8">
        <f>O18*100/$O$39</f>
        <v>1.0161894029983385</v>
      </c>
    </row>
    <row r="19" spans="1:21">
      <c r="A19" s="6">
        <v>15</v>
      </c>
      <c r="B19" s="11" t="str">
        <f t="shared" si="0"/>
        <v>AVIVA TU OGÓLNYCH S.A.</v>
      </c>
      <c r="C19" s="7">
        <f t="shared" si="1"/>
        <v>102.91628901395349</v>
      </c>
      <c r="D19" s="7">
        <f t="shared" si="2"/>
        <v>106.26958603418927</v>
      </c>
      <c r="E19" s="7">
        <f t="shared" si="3"/>
        <v>-3.1554625790646895</v>
      </c>
      <c r="F19" s="7">
        <f t="shared" si="4"/>
        <v>44.97948810232559</v>
      </c>
      <c r="G19" s="7">
        <f t="shared" si="5"/>
        <v>56.649687515883869</v>
      </c>
      <c r="H19" s="8">
        <f t="shared" si="6"/>
        <v>-20.600642166448139</v>
      </c>
      <c r="I19" s="8">
        <f>C19*100/$C$39</f>
        <v>1.0936366611408246</v>
      </c>
      <c r="J19" s="8">
        <f>D19*100/$D$39</f>
        <v>1.1728200457718365</v>
      </c>
      <c r="L19" s="6">
        <v>15</v>
      </c>
      <c r="M19" s="11" t="s">
        <v>40</v>
      </c>
      <c r="N19" s="7">
        <v>442.54004276000001</v>
      </c>
      <c r="O19" s="7">
        <v>443.23981638999999</v>
      </c>
      <c r="P19" s="7">
        <f t="shared" si="7"/>
        <v>-0.1578769785844969</v>
      </c>
      <c r="Q19" s="7">
        <v>193.41179884000002</v>
      </c>
      <c r="R19" s="7">
        <v>236.28018166000001</v>
      </c>
      <c r="S19" s="7">
        <f t="shared" si="8"/>
        <v>-18.143029397906204</v>
      </c>
      <c r="T19" s="8">
        <f>N19*100/$N$39</f>
        <v>1.0936366611408248</v>
      </c>
      <c r="U19" s="8">
        <f>O19*100/$O$39</f>
        <v>1.1728200457718365</v>
      </c>
    </row>
    <row r="20" spans="1:21">
      <c r="A20" s="6">
        <v>16</v>
      </c>
      <c r="B20" s="11" t="str">
        <f t="shared" si="0"/>
        <v>CONCORDIA POLSKA TUW</v>
      </c>
      <c r="C20" s="7">
        <f t="shared" si="1"/>
        <v>93.399758879069779</v>
      </c>
      <c r="D20" s="7">
        <f t="shared" si="2"/>
        <v>96.595102529430108</v>
      </c>
      <c r="E20" s="7">
        <f t="shared" si="3"/>
        <v>-3.3079768711739632</v>
      </c>
      <c r="F20" s="7">
        <f t="shared" si="4"/>
        <v>33.880657151162794</v>
      </c>
      <c r="G20" s="7">
        <f t="shared" si="5"/>
        <v>40.468749857344939</v>
      </c>
      <c r="H20" s="8">
        <f t="shared" si="6"/>
        <v>-16.279456937527385</v>
      </c>
      <c r="I20" s="8">
        <f>C20*100/$C$39</f>
        <v>0.99250955733562252</v>
      </c>
      <c r="J20" s="8">
        <f>D20*100/$D$39</f>
        <v>1.066049815357839</v>
      </c>
      <c r="L20" s="6">
        <v>16</v>
      </c>
      <c r="M20" s="11" t="s">
        <v>20</v>
      </c>
      <c r="N20" s="7">
        <v>401.61896318000004</v>
      </c>
      <c r="O20" s="7">
        <v>402.88851313999999</v>
      </c>
      <c r="P20" s="7">
        <f t="shared" si="7"/>
        <v>-0.31511197728259788</v>
      </c>
      <c r="Q20" s="7">
        <v>145.68682575</v>
      </c>
      <c r="R20" s="7">
        <v>168.79110878</v>
      </c>
      <c r="S20" s="7">
        <f t="shared" si="8"/>
        <v>-13.688092457591367</v>
      </c>
      <c r="T20" s="8">
        <f>N20*100/$N$39</f>
        <v>0.99250955733562263</v>
      </c>
      <c r="U20" s="8">
        <f>O20*100/$O$39</f>
        <v>1.066049815357839</v>
      </c>
    </row>
    <row r="21" spans="1:21">
      <c r="A21" s="6">
        <v>17</v>
      </c>
      <c r="B21" s="11" t="str">
        <f t="shared" si="0"/>
        <v>TU EUROPA S.A.</v>
      </c>
      <c r="C21" s="7">
        <f t="shared" si="1"/>
        <v>68.860534967441865</v>
      </c>
      <c r="D21" s="7">
        <f t="shared" si="2"/>
        <v>91.91174511496321</v>
      </c>
      <c r="E21" s="7">
        <f t="shared" si="3"/>
        <v>-25.079721986225906</v>
      </c>
      <c r="F21" s="7">
        <f t="shared" si="4"/>
        <v>17.999625416279073</v>
      </c>
      <c r="G21" s="7">
        <f t="shared" si="5"/>
        <v>19.179942539979383</v>
      </c>
      <c r="H21" s="8">
        <f t="shared" si="6"/>
        <v>-6.1539137629845015</v>
      </c>
      <c r="I21" s="8">
        <f>C21*100/$C$39</f>
        <v>0.73174427748705306</v>
      </c>
      <c r="J21" s="8">
        <f>D21*100/$D$39</f>
        <v>1.0143630095446143</v>
      </c>
      <c r="L21" s="6">
        <v>17</v>
      </c>
      <c r="M21" s="11" t="s">
        <v>38</v>
      </c>
      <c r="N21" s="7">
        <v>296.10030036000001</v>
      </c>
      <c r="O21" s="7">
        <v>383.35469770000003</v>
      </c>
      <c r="P21" s="7">
        <f t="shared" si="7"/>
        <v>-22.760748169644785</v>
      </c>
      <c r="Q21" s="7">
        <v>77.398389290000011</v>
      </c>
      <c r="R21" s="7">
        <v>79.997622340000007</v>
      </c>
      <c r="S21" s="7">
        <f t="shared" si="8"/>
        <v>-3.2491378793146168</v>
      </c>
      <c r="T21" s="8">
        <f>N21*100/$N$39</f>
        <v>0.73174427748705306</v>
      </c>
      <c r="U21" s="8">
        <f>O21*100/$O$39</f>
        <v>1.0143630095446143</v>
      </c>
    </row>
    <row r="22" spans="1:21">
      <c r="A22" s="6">
        <v>18</v>
      </c>
      <c r="B22" s="11" t="str">
        <f t="shared" si="0"/>
        <v>TU EULER HERMES S.A.</v>
      </c>
      <c r="C22" s="7">
        <f t="shared" si="1"/>
        <v>66.568726341860469</v>
      </c>
      <c r="D22" s="7">
        <f t="shared" si="2"/>
        <v>65.05980312882113</v>
      </c>
      <c r="E22" s="7">
        <f t="shared" si="3"/>
        <v>2.3192864725575646</v>
      </c>
      <c r="F22" s="7">
        <f t="shared" si="4"/>
        <v>47.567307309302322</v>
      </c>
      <c r="G22" s="7">
        <f t="shared" si="5"/>
        <v>42.595744558728335</v>
      </c>
      <c r="H22" s="8">
        <f t="shared" si="6"/>
        <v>11.671500996348385</v>
      </c>
      <c r="I22" s="8">
        <f>C22*100/$C$39</f>
        <v>0.7073904462590852</v>
      </c>
      <c r="J22" s="8">
        <f>D22*100/$D$39</f>
        <v>0.71801767684408002</v>
      </c>
      <c r="L22" s="6">
        <v>18</v>
      </c>
      <c r="M22" s="11" t="s">
        <v>43</v>
      </c>
      <c r="N22" s="7">
        <v>286.24552326999998</v>
      </c>
      <c r="O22" s="7">
        <v>271.35793287000001</v>
      </c>
      <c r="P22" s="7">
        <f t="shared" si="7"/>
        <v>5.4863295288780733</v>
      </c>
      <c r="Q22" s="7">
        <v>204.53942142999998</v>
      </c>
      <c r="R22" s="7">
        <v>177.66259098</v>
      </c>
      <c r="S22" s="7">
        <f t="shared" si="8"/>
        <v>15.128018960967182</v>
      </c>
      <c r="T22" s="8">
        <f>N22*100/$N$39</f>
        <v>0.70739044625908509</v>
      </c>
      <c r="U22" s="8">
        <f>O22*100/$O$39</f>
        <v>0.71801767684408002</v>
      </c>
    </row>
    <row r="23" spans="1:21">
      <c r="A23" s="6">
        <v>19</v>
      </c>
      <c r="B23" s="11" t="str">
        <f t="shared" si="0"/>
        <v>PTR S.A.</v>
      </c>
      <c r="C23" s="7">
        <f t="shared" si="1"/>
        <v>57.744540348837212</v>
      </c>
      <c r="D23" s="7">
        <f t="shared" si="2"/>
        <v>58.041323680740376</v>
      </c>
      <c r="E23" s="7">
        <f t="shared" si="3"/>
        <v>-0.51133108806347138</v>
      </c>
      <c r="F23" s="7">
        <f t="shared" si="4"/>
        <v>47.025480744186041</v>
      </c>
      <c r="G23" s="7">
        <f t="shared" si="5"/>
        <v>38.825367613704486</v>
      </c>
      <c r="H23" s="8">
        <f t="shared" si="6"/>
        <v>21.120503512211698</v>
      </c>
      <c r="I23" s="8">
        <f>C23*100/$C$39</f>
        <v>0.61362051538461337</v>
      </c>
      <c r="J23" s="8">
        <f>D23*100/$D$39</f>
        <v>0.64055982935704336</v>
      </c>
      <c r="L23" s="6">
        <v>19</v>
      </c>
      <c r="M23" s="11" t="s">
        <v>42</v>
      </c>
      <c r="N23" s="7">
        <v>248.3015235</v>
      </c>
      <c r="O23" s="7">
        <v>242.08455694</v>
      </c>
      <c r="P23" s="7">
        <f t="shared" si="7"/>
        <v>2.5680971304339977</v>
      </c>
      <c r="Q23" s="7">
        <v>202.20956719999998</v>
      </c>
      <c r="R23" s="7">
        <v>161.93672578000002</v>
      </c>
      <c r="S23" s="7">
        <f t="shared" si="8"/>
        <v>24.869492220506444</v>
      </c>
      <c r="T23" s="8">
        <f>N23*100/$N$39</f>
        <v>0.61362051538461337</v>
      </c>
      <c r="U23" s="8">
        <f>O23*100/$O$39</f>
        <v>0.64055982935704325</v>
      </c>
    </row>
    <row r="24" spans="1:21">
      <c r="A24" s="6">
        <v>20</v>
      </c>
      <c r="B24" s="11" t="str">
        <f t="shared" si="0"/>
        <v>TUZ TUW</v>
      </c>
      <c r="C24" s="7">
        <f t="shared" si="1"/>
        <v>46.700634379069768</v>
      </c>
      <c r="D24" s="7">
        <f t="shared" si="2"/>
        <v>49.710170795272013</v>
      </c>
      <c r="E24" s="7">
        <f t="shared" si="3"/>
        <v>-6.0541663165810036</v>
      </c>
      <c r="F24" s="7">
        <f t="shared" si="4"/>
        <v>27.223298911627907</v>
      </c>
      <c r="G24" s="7">
        <f t="shared" si="5"/>
        <v>45.40083042748568</v>
      </c>
      <c r="H24" s="8">
        <f t="shared" si="6"/>
        <v>-40.037883326585778</v>
      </c>
      <c r="I24" s="8">
        <f>C24*100/$C$39</f>
        <v>0.49626280100868853</v>
      </c>
      <c r="J24" s="8">
        <f>D24*100/$D$39</f>
        <v>0.54861496090405393</v>
      </c>
      <c r="L24" s="6">
        <v>20</v>
      </c>
      <c r="M24" s="11" t="s">
        <v>54</v>
      </c>
      <c r="N24" s="7">
        <v>200.81272783</v>
      </c>
      <c r="O24" s="7">
        <v>207.33615137000001</v>
      </c>
      <c r="P24" s="7">
        <f t="shared" si="7"/>
        <v>-3.1463029948687904</v>
      </c>
      <c r="Q24" s="7">
        <v>117.06018532</v>
      </c>
      <c r="R24" s="7">
        <v>189.36232362999999</v>
      </c>
      <c r="S24" s="7">
        <f t="shared" si="8"/>
        <v>-38.181902779812226</v>
      </c>
      <c r="T24" s="8">
        <f>N24*100/$N$39</f>
        <v>0.49626280100868847</v>
      </c>
      <c r="U24" s="8">
        <f>O24*100/$O$39</f>
        <v>0.54861496090405382</v>
      </c>
    </row>
    <row r="25" spans="1:21">
      <c r="A25" s="6">
        <v>21</v>
      </c>
      <c r="B25" s="11" t="str">
        <f t="shared" si="0"/>
        <v>T.U.W. POCZTOWE</v>
      </c>
      <c r="C25" s="7">
        <f t="shared" si="1"/>
        <v>42.913400897674421</v>
      </c>
      <c r="D25" s="7">
        <f t="shared" si="2"/>
        <v>53.128640672276966</v>
      </c>
      <c r="E25" s="7">
        <f t="shared" si="3"/>
        <v>-19.227368977149382</v>
      </c>
      <c r="F25" s="7">
        <f t="shared" si="4"/>
        <v>20.390216093023255</v>
      </c>
      <c r="G25" s="7">
        <f t="shared" si="5"/>
        <v>13.07970176460716</v>
      </c>
      <c r="H25" s="8">
        <f t="shared" si="6"/>
        <v>55.892056714915952</v>
      </c>
      <c r="I25" s="8">
        <f>C25*100/$C$39</f>
        <v>0.45601788526952503</v>
      </c>
      <c r="J25" s="8">
        <f>D25*100/$D$39</f>
        <v>0.58634212393571128</v>
      </c>
      <c r="L25" s="6">
        <v>21</v>
      </c>
      <c r="M25" s="11" t="s">
        <v>1</v>
      </c>
      <c r="N25" s="7">
        <v>184.52762386000001</v>
      </c>
      <c r="O25" s="7">
        <v>221.59424737999998</v>
      </c>
      <c r="P25" s="7">
        <f t="shared" si="7"/>
        <v>-16.727249898521251</v>
      </c>
      <c r="Q25" s="7">
        <v>87.677929199999994</v>
      </c>
      <c r="R25" s="7">
        <v>54.554128089999999</v>
      </c>
      <c r="S25" s="7">
        <f t="shared" si="8"/>
        <v>60.71731373903441</v>
      </c>
      <c r="T25" s="8">
        <f>N25*100/$N$39</f>
        <v>0.45601788526952508</v>
      </c>
      <c r="U25" s="8">
        <f>O25*100/$O$39</f>
        <v>0.58634212393571128</v>
      </c>
    </row>
    <row r="26" spans="1:21">
      <c r="A26" s="6">
        <v>22</v>
      </c>
      <c r="B26" s="11" t="str">
        <f t="shared" si="0"/>
        <v>SALTUS TUW</v>
      </c>
      <c r="C26" s="7">
        <f t="shared" si="1"/>
        <v>39.226485167441858</v>
      </c>
      <c r="D26" s="7">
        <f t="shared" si="2"/>
        <v>45.796755544366931</v>
      </c>
      <c r="E26" s="7">
        <f t="shared" si="3"/>
        <v>-14.34658481551152</v>
      </c>
      <c r="F26" s="7">
        <f t="shared" si="4"/>
        <v>5.8298481209302331</v>
      </c>
      <c r="G26" s="7">
        <f t="shared" si="5"/>
        <v>6.7283926298880337</v>
      </c>
      <c r="H26" s="8">
        <f t="shared" si="6"/>
        <v>-13.354519547007371</v>
      </c>
      <c r="I26" s="8">
        <f>C26*100/$C$39</f>
        <v>0.41683899291194654</v>
      </c>
      <c r="J26" s="8">
        <f>D26*100/$D$39</f>
        <v>0.50542544615225948</v>
      </c>
      <c r="L26" s="6">
        <v>22</v>
      </c>
      <c r="M26" s="11" t="s">
        <v>73</v>
      </c>
      <c r="N26" s="7">
        <v>168.67388621999999</v>
      </c>
      <c r="O26" s="7">
        <v>191.01368770000002</v>
      </c>
      <c r="P26" s="7">
        <f t="shared" si="7"/>
        <v>-11.695393010309402</v>
      </c>
      <c r="Q26" s="7">
        <v>25.06834692</v>
      </c>
      <c r="R26" s="7">
        <v>28.063452819999998</v>
      </c>
      <c r="S26" s="7">
        <f t="shared" si="8"/>
        <v>-10.672620789789192</v>
      </c>
      <c r="T26" s="8">
        <f>N26*100/$N$39</f>
        <v>0.41683899291194654</v>
      </c>
      <c r="U26" s="8">
        <f>O26*100/$O$39</f>
        <v>0.50542544615225948</v>
      </c>
    </row>
    <row r="27" spans="1:21">
      <c r="A27" s="6">
        <v>23</v>
      </c>
      <c r="B27" s="11" t="str">
        <f t="shared" si="0"/>
        <v>TU INTER POLSKA S.A.</v>
      </c>
      <c r="C27" s="7">
        <f t="shared" si="1"/>
        <v>29.832899434883721</v>
      </c>
      <c r="D27" s="7">
        <f t="shared" si="2"/>
        <v>28.983084979261076</v>
      </c>
      <c r="E27" s="7">
        <f t="shared" si="3"/>
        <v>2.9321049026724779</v>
      </c>
      <c r="F27" s="7">
        <f t="shared" si="4"/>
        <v>10.723183220930233</v>
      </c>
      <c r="G27" s="7">
        <f t="shared" si="5"/>
        <v>10.294880740367788</v>
      </c>
      <c r="H27" s="8">
        <f t="shared" si="6"/>
        <v>4.1603442658933005</v>
      </c>
      <c r="I27" s="8">
        <f>C27*100/$C$39</f>
        <v>0.31701835387489263</v>
      </c>
      <c r="J27" s="8">
        <f>D27*100/$D$39</f>
        <v>0.31986520622231507</v>
      </c>
      <c r="L27" s="6">
        <v>23</v>
      </c>
      <c r="M27" s="11" t="s">
        <v>44</v>
      </c>
      <c r="N27" s="7">
        <v>128.28146756999999</v>
      </c>
      <c r="O27" s="7">
        <v>120.88554914000001</v>
      </c>
      <c r="P27" s="7">
        <f t="shared" si="7"/>
        <v>6.1181162534444979</v>
      </c>
      <c r="Q27" s="7">
        <v>46.10968785</v>
      </c>
      <c r="R27" s="7">
        <v>42.938918080000001</v>
      </c>
      <c r="S27" s="7">
        <f t="shared" si="8"/>
        <v>7.3843727596780582</v>
      </c>
      <c r="T27" s="8">
        <f>N27*100/$N$39</f>
        <v>0.31701835387489258</v>
      </c>
      <c r="U27" s="8">
        <f>O27*100/$O$39</f>
        <v>0.31986520622231507</v>
      </c>
    </row>
    <row r="28" spans="1:21">
      <c r="A28" s="6">
        <v>24</v>
      </c>
      <c r="B28" s="11" t="str">
        <f t="shared" si="0"/>
        <v>SANTANDER AVIVA TU S.A.</v>
      </c>
      <c r="C28" s="7">
        <f t="shared" si="1"/>
        <v>27.899987446511631</v>
      </c>
      <c r="D28" s="7">
        <f t="shared" si="2"/>
        <v>55.257595389484294</v>
      </c>
      <c r="E28" s="7">
        <f t="shared" si="3"/>
        <v>-49.509226288516544</v>
      </c>
      <c r="F28" s="7">
        <f t="shared" si="4"/>
        <v>4.0984058883720929</v>
      </c>
      <c r="G28" s="7">
        <f t="shared" si="5"/>
        <v>4.3662442710206433</v>
      </c>
      <c r="H28" s="8">
        <f t="shared" si="6"/>
        <v>-6.1342968011714305</v>
      </c>
      <c r="I28" s="8">
        <f>C28*100/$C$39</f>
        <v>0.2964783263098128</v>
      </c>
      <c r="J28" s="8">
        <f>D28*100/$D$39</f>
        <v>0.60983784704954702</v>
      </c>
      <c r="L28" s="6">
        <v>24</v>
      </c>
      <c r="M28" s="11" t="s">
        <v>78</v>
      </c>
      <c r="N28" s="7">
        <v>119.96994602000001</v>
      </c>
      <c r="O28" s="7">
        <v>230.47390461000001</v>
      </c>
      <c r="P28" s="7">
        <f t="shared" si="7"/>
        <v>-47.946407979242153</v>
      </c>
      <c r="Q28" s="7">
        <v>17.623145319999999</v>
      </c>
      <c r="R28" s="7">
        <v>18.211168229999998</v>
      </c>
      <c r="S28" s="7">
        <f t="shared" si="8"/>
        <v>-3.2289137224668849</v>
      </c>
      <c r="T28" s="8">
        <f>N28*100/$N$39</f>
        <v>0.2964783263098128</v>
      </c>
      <c r="U28" s="8">
        <f>O28*100/$O$39</f>
        <v>0.60983784704954702</v>
      </c>
    </row>
    <row r="29" spans="1:21">
      <c r="A29" s="6">
        <v>25</v>
      </c>
      <c r="B29" s="11" t="str">
        <f t="shared" si="0"/>
        <v>POLSKI GAZ TUW</v>
      </c>
      <c r="C29" s="7">
        <f t="shared" si="1"/>
        <v>22.980481525581393</v>
      </c>
      <c r="D29" s="7">
        <f t="shared" si="2"/>
        <v>25.832809245007073</v>
      </c>
      <c r="E29" s="22">
        <f t="shared" si="3"/>
        <v>-11.041492593288027</v>
      </c>
      <c r="F29" s="7">
        <f t="shared" si="4"/>
        <v>3.6376704186046513</v>
      </c>
      <c r="G29" s="7">
        <f t="shared" si="5"/>
        <v>0.85486623031000508</v>
      </c>
      <c r="H29" s="8">
        <f t="shared" si="6"/>
        <v>325.5251043529351</v>
      </c>
      <c r="I29" s="8">
        <f>C29*100/$C$39</f>
        <v>0.2442013536228243</v>
      </c>
      <c r="J29" s="8">
        <f>D29*100/$D$39</f>
        <v>0.2850979066710303</v>
      </c>
      <c r="L29" s="6">
        <v>25</v>
      </c>
      <c r="M29" s="11" t="s">
        <v>64</v>
      </c>
      <c r="N29" s="7">
        <v>98.816070559999986</v>
      </c>
      <c r="O29" s="7">
        <v>107.74606408</v>
      </c>
      <c r="P29" s="22">
        <f t="shared" si="7"/>
        <v>-8.2879997485287333</v>
      </c>
      <c r="Q29" s="7">
        <v>15.641982799999999</v>
      </c>
      <c r="R29" s="7">
        <v>3.5655615599999999</v>
      </c>
      <c r="S29" s="7">
        <f t="shared" si="8"/>
        <v>338.69619236079041</v>
      </c>
      <c r="T29" s="8">
        <f>N29*100/$N$39</f>
        <v>0.24420135362282427</v>
      </c>
      <c r="U29" s="8">
        <f>O29*100/$O$39</f>
        <v>0.28509790667103035</v>
      </c>
    </row>
    <row r="30" spans="1:21">
      <c r="A30" s="6">
        <v>26</v>
      </c>
      <c r="B30" s="11" t="str">
        <f t="shared" si="0"/>
        <v>TU ZDROWIE S.A.</v>
      </c>
      <c r="C30" s="7">
        <f t="shared" si="1"/>
        <v>18.384861204651163</v>
      </c>
      <c r="D30" s="7">
        <f t="shared" si="2"/>
        <v>12.485295825840945</v>
      </c>
      <c r="E30" s="7">
        <f t="shared" si="3"/>
        <v>47.252107287676978</v>
      </c>
      <c r="F30" s="7">
        <f t="shared" si="4"/>
        <v>8.7619025604651171</v>
      </c>
      <c r="G30" s="7">
        <f t="shared" si="5"/>
        <v>6.3215923781438068</v>
      </c>
      <c r="H30" s="8">
        <f t="shared" si="6"/>
        <v>38.602776584558143</v>
      </c>
      <c r="I30" s="8">
        <f>C30*100/$C$39</f>
        <v>0.19536614092902377</v>
      </c>
      <c r="J30" s="8">
        <f>D30*100/$D$39</f>
        <v>0.13779111943869546</v>
      </c>
      <c r="L30" s="6">
        <v>26</v>
      </c>
      <c r="M30" s="11" t="s">
        <v>47</v>
      </c>
      <c r="N30" s="7">
        <v>79.054903179999997</v>
      </c>
      <c r="O30" s="7">
        <v>52.074920359999993</v>
      </c>
      <c r="P30" s="7">
        <f t="shared" si="7"/>
        <v>51.809935826083347</v>
      </c>
      <c r="Q30" s="7">
        <v>37.676181010000001</v>
      </c>
      <c r="R30" s="7">
        <v>26.36672965</v>
      </c>
      <c r="S30" s="7">
        <f t="shared" si="8"/>
        <v>42.892886262821008</v>
      </c>
      <c r="T30" s="8">
        <f>N30*100/$N$39</f>
        <v>0.19536614092902377</v>
      </c>
      <c r="U30" s="8">
        <f>O30*100/$O$39</f>
        <v>0.13779111943869549</v>
      </c>
    </row>
    <row r="31" spans="1:21">
      <c r="A31" s="6">
        <v>27</v>
      </c>
      <c r="B31" s="11" t="str">
        <f t="shared" si="0"/>
        <v>KUKE S.A.</v>
      </c>
      <c r="C31" s="7">
        <f t="shared" si="1"/>
        <v>17.911869879069766</v>
      </c>
      <c r="D31" s="7">
        <f t="shared" si="2"/>
        <v>13.639653906830661</v>
      </c>
      <c r="E31" s="7">
        <f t="shared" si="3"/>
        <v>31.322026214313269</v>
      </c>
      <c r="F31" s="7">
        <f t="shared" si="4"/>
        <v>7.7167371604651178</v>
      </c>
      <c r="G31" s="7">
        <f t="shared" si="5"/>
        <v>8.9084904457071623</v>
      </c>
      <c r="H31" s="8">
        <f t="shared" si="6"/>
        <v>-13.377724234034829</v>
      </c>
      <c r="I31" s="8">
        <f>C31*100/$C$39</f>
        <v>0.19033991370091921</v>
      </c>
      <c r="J31" s="8">
        <f>D31*100/$D$39</f>
        <v>0.15053092908609433</v>
      </c>
      <c r="L31" s="6">
        <v>27</v>
      </c>
      <c r="M31" s="11" t="s">
        <v>46</v>
      </c>
      <c r="N31" s="7">
        <v>77.021040479999996</v>
      </c>
      <c r="O31" s="7">
        <v>56.889632480000003</v>
      </c>
      <c r="P31" s="7">
        <f t="shared" si="7"/>
        <v>35.386778086635275</v>
      </c>
      <c r="Q31" s="7">
        <v>33.181969790000004</v>
      </c>
      <c r="R31" s="7">
        <v>37.156422800000001</v>
      </c>
      <c r="S31" s="7">
        <f t="shared" si="8"/>
        <v>-10.696543721103311</v>
      </c>
      <c r="T31" s="8">
        <f>N31*100/$N$39</f>
        <v>0.19033991370091921</v>
      </c>
      <c r="U31" s="8">
        <f>O31*100/$O$39</f>
        <v>0.15053092908609433</v>
      </c>
    </row>
    <row r="32" spans="1:21">
      <c r="A32" s="6">
        <v>28</v>
      </c>
      <c r="B32" s="11" t="str">
        <f t="shared" si="0"/>
        <v>TUW- CUPRUM</v>
      </c>
      <c r="C32" s="7">
        <f t="shared" si="1"/>
        <v>12.819941074418605</v>
      </c>
      <c r="D32" s="7">
        <f t="shared" si="2"/>
        <v>12.549597197247598</v>
      </c>
      <c r="E32" s="7">
        <f t="shared" si="3"/>
        <v>2.1542036204181869</v>
      </c>
      <c r="F32" s="7">
        <f t="shared" si="4"/>
        <v>3.514489523255814</v>
      </c>
      <c r="G32" s="7">
        <f t="shared" si="5"/>
        <v>5.4425752883070802</v>
      </c>
      <c r="H32" s="8">
        <f t="shared" si="6"/>
        <v>-35.425982424048371</v>
      </c>
      <c r="I32" s="8">
        <f>C32*100/$C$39</f>
        <v>0.13623069474209654</v>
      </c>
      <c r="J32" s="8">
        <f>D32*100/$D$39</f>
        <v>0.13850076685683899</v>
      </c>
      <c r="L32" s="6">
        <v>28</v>
      </c>
      <c r="M32" s="20" t="s">
        <v>55</v>
      </c>
      <c r="N32" s="7">
        <v>55.125746620000001</v>
      </c>
      <c r="O32" s="7">
        <v>52.34311495</v>
      </c>
      <c r="P32" s="7">
        <f t="shared" si="7"/>
        <v>5.3161369411393764</v>
      </c>
      <c r="Q32" s="7">
        <v>15.11230495</v>
      </c>
      <c r="R32" s="7">
        <v>22.700437269999998</v>
      </c>
      <c r="S32" s="7">
        <f t="shared" si="8"/>
        <v>-33.427251773815712</v>
      </c>
      <c r="T32" s="8">
        <f>N32*100/$N$39</f>
        <v>0.13623069474209654</v>
      </c>
      <c r="U32" s="8">
        <f>O32*100/$O$39</f>
        <v>0.13850076685683899</v>
      </c>
    </row>
    <row r="33" spans="1:21">
      <c r="A33" s="6">
        <v>29</v>
      </c>
      <c r="B33" s="11" t="str">
        <f t="shared" si="0"/>
        <v>SIGNAL IDUNA POLSKA TU S.A.</v>
      </c>
      <c r="C33" s="7">
        <f t="shared" si="1"/>
        <v>11.234142695348837</v>
      </c>
      <c r="D33" s="7">
        <f t="shared" si="2"/>
        <v>11.358935117121005</v>
      </c>
      <c r="E33" s="7">
        <f t="shared" si="3"/>
        <v>-1.0986278245754875</v>
      </c>
      <c r="F33" s="7">
        <f t="shared" si="4"/>
        <v>6.3912871116279071</v>
      </c>
      <c r="G33" s="7">
        <f t="shared" si="5"/>
        <v>6.0349121053010144</v>
      </c>
      <c r="H33" s="8">
        <f t="shared" si="6"/>
        <v>5.905222812008418</v>
      </c>
      <c r="I33" s="8">
        <f>C33*100/$C$39</f>
        <v>0.11937925886984839</v>
      </c>
      <c r="J33" s="8">
        <f>D33*100/$D$39</f>
        <v>0.12536029640404547</v>
      </c>
      <c r="L33" s="6">
        <v>29</v>
      </c>
      <c r="M33" s="20" t="s">
        <v>45</v>
      </c>
      <c r="N33" s="7">
        <v>48.306813589999997</v>
      </c>
      <c r="O33" s="7">
        <v>47.376982479999995</v>
      </c>
      <c r="P33" s="7">
        <f t="shared" si="7"/>
        <v>1.9626220610241063</v>
      </c>
      <c r="Q33" s="7">
        <v>27.482534579999999</v>
      </c>
      <c r="R33" s="7">
        <v>25.171014899999999</v>
      </c>
      <c r="S33" s="7">
        <f t="shared" si="8"/>
        <v>9.1832597500866058</v>
      </c>
      <c r="T33" s="8">
        <f>N33*100/$N$39</f>
        <v>0.11937925886984839</v>
      </c>
      <c r="U33" s="8">
        <f>O33*100/$O$39</f>
        <v>0.1253602964040455</v>
      </c>
    </row>
    <row r="34" spans="1:21">
      <c r="A34" s="6">
        <v>30</v>
      </c>
      <c r="B34" s="11" t="str">
        <f t="shared" si="0"/>
        <v>NATIONALE-NEDERLANDEN TU S.A.</v>
      </c>
      <c r="C34" s="7">
        <f t="shared" si="1"/>
        <v>10.914510988372093</v>
      </c>
      <c r="D34" s="7">
        <f t="shared" si="2"/>
        <v>3.3569691960967658</v>
      </c>
      <c r="E34" s="7">
        <f t="shared" si="3"/>
        <v>225.12991185807351</v>
      </c>
      <c r="F34" s="7">
        <f t="shared" si="4"/>
        <v>7.5134316279069774E-2</v>
      </c>
      <c r="G34" s="7">
        <f t="shared" si="5"/>
        <v>0</v>
      </c>
      <c r="H34" s="8" t="e">
        <f t="shared" si="6"/>
        <v>#DIV/0!</v>
      </c>
      <c r="I34" s="8">
        <f>C34*100/$C$39</f>
        <v>0.11598270273513007</v>
      </c>
      <c r="J34" s="8">
        <f>D34*100/$D$39</f>
        <v>3.7048424795352038E-2</v>
      </c>
      <c r="L34" s="6">
        <v>30</v>
      </c>
      <c r="M34" s="20" t="s">
        <v>74</v>
      </c>
      <c r="N34" s="7">
        <v>46.932397250000001</v>
      </c>
      <c r="O34" s="7">
        <v>14.001582819999999</v>
      </c>
      <c r="P34" s="7">
        <f t="shared" si="7"/>
        <v>235.19351242890411</v>
      </c>
      <c r="Q34" s="7">
        <v>0.32307755999999999</v>
      </c>
      <c r="R34" s="7">
        <v>0</v>
      </c>
      <c r="S34" s="7" t="e">
        <f t="shared" si="8"/>
        <v>#DIV/0!</v>
      </c>
      <c r="T34" s="8">
        <f>N34*100/$N$39</f>
        <v>0.11598270273513006</v>
      </c>
      <c r="U34" s="8">
        <f>O34*100/$O$39</f>
        <v>3.7048424795352038E-2</v>
      </c>
    </row>
    <row r="35" spans="1:21">
      <c r="A35" s="6">
        <v>31</v>
      </c>
      <c r="B35" s="11" t="str">
        <f t="shared" si="0"/>
        <v>CREDIT AGRICOLE TU S.A.</v>
      </c>
      <c r="C35" s="7">
        <f t="shared" si="1"/>
        <v>5.0563247511627907</v>
      </c>
      <c r="D35" s="7">
        <f t="shared" si="2"/>
        <v>4.1371486873336698</v>
      </c>
      <c r="E35" s="7">
        <f t="shared" si="3"/>
        <v>22.217622166766162</v>
      </c>
      <c r="F35" s="7">
        <f t="shared" si="4"/>
        <v>0.42529901162790701</v>
      </c>
      <c r="G35" s="7">
        <f t="shared" si="5"/>
        <v>0.42936284494953136</v>
      </c>
      <c r="H35" s="8">
        <f t="shared" si="6"/>
        <v>-0.94647996896472364</v>
      </c>
      <c r="I35" s="8">
        <f>C35*100/$C$39</f>
        <v>5.3730873620556341E-2</v>
      </c>
      <c r="J35" s="8">
        <f>D35*100/$D$39</f>
        <v>4.5658697788495482E-2</v>
      </c>
      <c r="L35" s="6">
        <v>31</v>
      </c>
      <c r="M35" s="20" t="s">
        <v>56</v>
      </c>
      <c r="N35" s="7">
        <v>21.74219643</v>
      </c>
      <c r="O35" s="7">
        <v>17.255633460000002</v>
      </c>
      <c r="P35" s="7">
        <f t="shared" si="7"/>
        <v>26.000569497493231</v>
      </c>
      <c r="Q35" s="7">
        <v>1.82878575</v>
      </c>
      <c r="R35" s="7">
        <v>1.7908294900000001</v>
      </c>
      <c r="S35" s="7">
        <f t="shared" si="8"/>
        <v>2.1194792810788528</v>
      </c>
      <c r="T35" s="8">
        <f>N35*100/$N$39</f>
        <v>5.3730873620556341E-2</v>
      </c>
      <c r="U35" s="8">
        <f>O35*100/$O$39</f>
        <v>4.5658697788495482E-2</v>
      </c>
    </row>
    <row r="36" spans="1:21">
      <c r="A36" s="6">
        <v>32</v>
      </c>
      <c r="B36" s="11" t="str">
        <f t="shared" si="0"/>
        <v>D.A.S. TU OCHRONY PRAWNEJ S.A.</v>
      </c>
      <c r="C36" s="7">
        <f t="shared" si="1"/>
        <v>4.5725199279069768</v>
      </c>
      <c r="D36" s="7">
        <f t="shared" si="2"/>
        <v>5.9708801937231781</v>
      </c>
      <c r="E36" s="7">
        <f t="shared" si="3"/>
        <v>-23.419667125229083</v>
      </c>
      <c r="F36" s="7">
        <f t="shared" si="4"/>
        <v>1.2566324441860466</v>
      </c>
      <c r="G36" s="7">
        <f t="shared" si="5"/>
        <v>1.5115890719029466</v>
      </c>
      <c r="H36" s="8">
        <f t="shared" si="6"/>
        <v>-16.866794848942234</v>
      </c>
      <c r="I36" s="8">
        <f>C36*100/$C$39</f>
        <v>4.8589737104474048E-2</v>
      </c>
      <c r="J36" s="8">
        <f>D36*100/$D$39</f>
        <v>6.5896257277671386E-2</v>
      </c>
      <c r="L36" s="6">
        <v>32</v>
      </c>
      <c r="M36" s="20" t="s">
        <v>48</v>
      </c>
      <c r="N36" s="7">
        <v>19.66183569</v>
      </c>
      <c r="O36" s="7">
        <v>24.903944200000002</v>
      </c>
      <c r="P36" s="7">
        <f t="shared" si="7"/>
        <v>-21.049310373896517</v>
      </c>
      <c r="Q36" s="7">
        <v>5.4035195099999997</v>
      </c>
      <c r="R36" s="7">
        <v>6.3046868599999994</v>
      </c>
      <c r="S36" s="7">
        <f t="shared" si="8"/>
        <v>-14.293609976372394</v>
      </c>
      <c r="T36" s="8">
        <f>N36*100/$N$39</f>
        <v>4.8589737104474048E-2</v>
      </c>
      <c r="U36" s="8">
        <f>O36*100/$O$39</f>
        <v>6.5896257277671386E-2</v>
      </c>
    </row>
    <row r="37" spans="1:21">
      <c r="A37" s="6">
        <v>33</v>
      </c>
      <c r="B37" s="11" t="str">
        <f t="shared" si="0"/>
        <v>TUW MEDICUM</v>
      </c>
      <c r="C37" s="7">
        <f t="shared" si="1"/>
        <v>1.3688038604651165</v>
      </c>
      <c r="D37" s="7">
        <f t="shared" si="2"/>
        <v>0.81610620249826182</v>
      </c>
      <c r="E37" s="7">
        <f t="shared" si="3"/>
        <v>67.723741870229446</v>
      </c>
      <c r="F37" s="7">
        <f t="shared" si="4"/>
        <v>0.20350116279069766</v>
      </c>
      <c r="G37" s="7">
        <f t="shared" si="5"/>
        <v>1.0934258793066246E-3</v>
      </c>
      <c r="H37" s="8">
        <f t="shared" si="6"/>
        <v>18511.335861169126</v>
      </c>
      <c r="I37" s="8">
        <f>C37*100/$C$39</f>
        <v>1.4545550544606017E-2</v>
      </c>
      <c r="J37" s="8">
        <f>D37*100/$D$39</f>
        <v>9.0067699469607073E-3</v>
      </c>
      <c r="L37" s="6">
        <v>33</v>
      </c>
      <c r="M37" s="20" t="s">
        <v>63</v>
      </c>
      <c r="N37" s="7">
        <v>5.8858566000000003</v>
      </c>
      <c r="O37" s="7">
        <v>3.4038973599999998</v>
      </c>
      <c r="P37" s="7">
        <f t="shared" si="7"/>
        <v>72.915219746814017</v>
      </c>
      <c r="Q37" s="7">
        <v>0.87505499999999992</v>
      </c>
      <c r="R37" s="7">
        <v>4.5605699999999999E-3</v>
      </c>
      <c r="S37" s="7">
        <f t="shared" si="8"/>
        <v>19087.40420605319</v>
      </c>
      <c r="T37" s="8">
        <f>N37*100/$N$39</f>
        <v>1.4545550544606016E-2</v>
      </c>
      <c r="U37" s="8">
        <f>O37*100/$O$39</f>
        <v>9.0067699469607073E-3</v>
      </c>
    </row>
    <row r="38" spans="1:21">
      <c r="A38" s="6">
        <v>34</v>
      </c>
      <c r="B38" s="11" t="str">
        <f t="shared" si="0"/>
        <v>PARTNER TUiR S.A.</v>
      </c>
      <c r="C38" s="7">
        <f t="shared" si="1"/>
        <v>0.13389069767441861</v>
      </c>
      <c r="D38" s="7">
        <f t="shared" si="2"/>
        <v>0.13275384209643001</v>
      </c>
      <c r="E38" s="7">
        <f t="shared" si="3"/>
        <v>0.85636359749408086</v>
      </c>
      <c r="F38" s="7">
        <f t="shared" si="4"/>
        <v>0.44478106046511628</v>
      </c>
      <c r="G38" s="7">
        <f t="shared" si="5"/>
        <v>0.21615894171521735</v>
      </c>
      <c r="H38" s="8">
        <f t="shared" si="6"/>
        <v>105.76574669351473</v>
      </c>
      <c r="I38" s="8">
        <f>C38*100/$C$39</f>
        <v>1.4227852263757191E-3</v>
      </c>
      <c r="J38" s="8">
        <f>D38*100/$D$39</f>
        <v>1.4651074966437834E-3</v>
      </c>
      <c r="L38" s="6">
        <v>34</v>
      </c>
      <c r="M38" s="20" t="s">
        <v>79</v>
      </c>
      <c r="N38" s="7">
        <v>0.57572999999999996</v>
      </c>
      <c r="O38" s="7">
        <v>0.55370299999999995</v>
      </c>
      <c r="P38" s="7">
        <f t="shared" si="7"/>
        <v>3.9781254571494031</v>
      </c>
      <c r="Q38" s="7">
        <v>1.9125585599999999</v>
      </c>
      <c r="R38" s="7">
        <v>0.90157732999999995</v>
      </c>
      <c r="S38" s="7">
        <f t="shared" si="8"/>
        <v>112.13472171044941</v>
      </c>
      <c r="T38" s="8">
        <f>N38*100/$N$39</f>
        <v>1.4227852263757189E-3</v>
      </c>
      <c r="U38" s="8">
        <f>O38*100/$O$39</f>
        <v>1.4651074966437836E-3</v>
      </c>
    </row>
    <row r="39" spans="1:21" s="2" customFormat="1">
      <c r="A39" s="14" t="s">
        <v>13</v>
      </c>
      <c r="B39" s="15"/>
      <c r="C39" s="7">
        <f t="shared" si="1"/>
        <v>9410.4644321813958</v>
      </c>
      <c r="D39" s="16">
        <f t="shared" si="2"/>
        <v>9061.030839070705</v>
      </c>
      <c r="E39" s="16">
        <f t="shared" ref="E39" si="9">C39*100/D39-100</f>
        <v>3.8564441432419727</v>
      </c>
      <c r="F39" s="7">
        <f t="shared" si="4"/>
        <v>4695.0245488767441</v>
      </c>
      <c r="G39" s="16">
        <f t="shared" si="5"/>
        <v>4671.7437754201737</v>
      </c>
      <c r="H39" s="17">
        <f t="shared" ref="H39" si="10">F39*100/G39-100</f>
        <v>0.49833155617523062</v>
      </c>
      <c r="I39" s="17">
        <f t="shared" ref="I39" si="11">C39*100/$C$39</f>
        <v>100</v>
      </c>
      <c r="J39" s="17">
        <f t="shared" ref="J39" si="12">D39*100/$D$39</f>
        <v>100</v>
      </c>
      <c r="L39" s="14" t="s">
        <v>13</v>
      </c>
      <c r="M39" s="21"/>
      <c r="N39" s="16">
        <v>40464.997058380002</v>
      </c>
      <c r="O39" s="16">
        <v>37792.653526679998</v>
      </c>
      <c r="P39" s="16">
        <f t="shared" si="7"/>
        <v>7.0710661526146765</v>
      </c>
      <c r="Q39" s="16">
        <v>20188.605560169999</v>
      </c>
      <c r="R39" s="16">
        <v>19485.376112900001</v>
      </c>
      <c r="S39" s="16">
        <f t="shared" ref="S39" si="13">Q39*100/R39-100</f>
        <v>3.6090114103798925</v>
      </c>
      <c r="T39" s="17">
        <f>N39*100/$N$39</f>
        <v>100</v>
      </c>
      <c r="U39" s="17">
        <f>O39*100/$O$39</f>
        <v>100</v>
      </c>
    </row>
    <row r="41" spans="1:21" ht="15">
      <c r="B41" s="9" t="s">
        <v>16</v>
      </c>
      <c r="C41" s="1"/>
      <c r="D41"/>
      <c r="E41" s="1"/>
    </row>
    <row r="42" spans="1:21" ht="15">
      <c r="B42" s="3" t="s">
        <v>65</v>
      </c>
      <c r="D42" s="13"/>
      <c r="E42"/>
    </row>
    <row r="43" spans="1:21" ht="15">
      <c r="B43" s="3" t="s">
        <v>75</v>
      </c>
      <c r="D43" s="13"/>
      <c r="E43"/>
    </row>
    <row r="45" spans="1:21">
      <c r="B45" s="9" t="s">
        <v>17</v>
      </c>
    </row>
    <row r="46" spans="1:21">
      <c r="B46" s="3" t="s">
        <v>18</v>
      </c>
    </row>
    <row r="47" spans="1:21">
      <c r="B47" s="10" t="s">
        <v>19</v>
      </c>
    </row>
    <row r="48" spans="1:21" ht="15">
      <c r="C48"/>
      <c r="D48" s="13"/>
      <c r="E48"/>
    </row>
    <row r="50" spans="1:2">
      <c r="B50" s="9"/>
    </row>
    <row r="52" spans="1:2">
      <c r="B52" s="10"/>
    </row>
    <row r="62" spans="1:2">
      <c r="A62" s="10"/>
    </row>
  </sheetData>
  <sortState xmlns:xlrd2="http://schemas.microsoft.com/office/spreadsheetml/2017/richdata2" ref="M5:U37">
    <sortCondition descending="1" ref="N5:N37"/>
  </sortState>
  <mergeCells count="11">
    <mergeCell ref="S1:U1"/>
    <mergeCell ref="L2:L4"/>
    <mergeCell ref="N2:P2"/>
    <mergeCell ref="Q2:S2"/>
    <mergeCell ref="T2:U2"/>
    <mergeCell ref="A2:A4"/>
    <mergeCell ref="B2:B4"/>
    <mergeCell ref="C2:E2"/>
    <mergeCell ref="F2:H2"/>
    <mergeCell ref="M2:M4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2012-06-27T09:54:59Z</dcterms:created>
  <dcterms:modified xsi:type="dcterms:W3CDTF">2019-03-25T20:23:40Z</dcterms:modified>
</cp:coreProperties>
</file>