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Poland FY2017\"/>
    </mc:Choice>
  </mc:AlternateContent>
  <bookViews>
    <workbookView xWindow="120" yWindow="60" windowWidth="18960" windowHeight="11325"/>
  </bookViews>
  <sheets>
    <sheet name="LIFE" sheetId="1" r:id="rId1"/>
    <sheet name="NON-LIFE" sheetId="2" r:id="rId2"/>
  </sheets>
  <calcPr calcId="171027"/>
</workbook>
</file>

<file path=xl/calcChain.xml><?xml version="1.0" encoding="utf-8"?>
<calcChain xmlns="http://schemas.openxmlformats.org/spreadsheetml/2006/main">
  <c r="P40" i="2" l="1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B39" i="2"/>
  <c r="C39" i="2"/>
  <c r="D39" i="2"/>
  <c r="E39" i="2"/>
  <c r="F39" i="2"/>
  <c r="H39" i="2" s="1"/>
  <c r="G39" i="2"/>
  <c r="S39" i="2"/>
  <c r="T39" i="2"/>
  <c r="U39" i="2"/>
  <c r="F40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40" i="2"/>
  <c r="I39" i="2" s="1"/>
  <c r="C5" i="2"/>
  <c r="G40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D40" i="2"/>
  <c r="J39" i="2" s="1"/>
  <c r="D38" i="2"/>
  <c r="D37" i="2"/>
  <c r="E37" i="2" s="1"/>
  <c r="D36" i="2"/>
  <c r="D35" i="2"/>
  <c r="D34" i="2"/>
  <c r="D33" i="2"/>
  <c r="E33" i="2" s="1"/>
  <c r="D32" i="2"/>
  <c r="D31" i="2"/>
  <c r="D30" i="2"/>
  <c r="D29" i="2"/>
  <c r="D28" i="2"/>
  <c r="D27" i="2"/>
  <c r="D26" i="2"/>
  <c r="D25" i="2"/>
  <c r="D24" i="2"/>
  <c r="D23" i="2"/>
  <c r="D22" i="2"/>
  <c r="D21" i="2"/>
  <c r="E21" i="2" s="1"/>
  <c r="D20" i="2"/>
  <c r="D19" i="2"/>
  <c r="D18" i="2"/>
  <c r="D17" i="2"/>
  <c r="D16" i="2"/>
  <c r="D15" i="2"/>
  <c r="D14" i="2"/>
  <c r="D13" i="2"/>
  <c r="E13" i="2" s="1"/>
  <c r="D12" i="2"/>
  <c r="D11" i="2"/>
  <c r="D10" i="2"/>
  <c r="D9" i="2"/>
  <c r="E9" i="2" s="1"/>
  <c r="D8" i="2"/>
  <c r="D7" i="2"/>
  <c r="D6" i="2"/>
  <c r="D5" i="2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H16" i="1" s="1"/>
  <c r="F15" i="1"/>
  <c r="F14" i="1"/>
  <c r="F13" i="1"/>
  <c r="F12" i="1"/>
  <c r="H12" i="1" s="1"/>
  <c r="F11" i="1"/>
  <c r="F10" i="1"/>
  <c r="F9" i="1"/>
  <c r="F8" i="1"/>
  <c r="H8" i="1" s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5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B6" i="2"/>
  <c r="B7" i="2"/>
  <c r="B8" i="2"/>
  <c r="B9" i="2"/>
  <c r="B10" i="2"/>
  <c r="B11" i="2"/>
  <c r="B12" i="2"/>
  <c r="B13" i="2"/>
  <c r="B14" i="2"/>
  <c r="B15" i="2"/>
  <c r="B16" i="2"/>
  <c r="B17" i="2"/>
  <c r="E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H35" i="2"/>
  <c r="B36" i="2"/>
  <c r="B37" i="2"/>
  <c r="B38" i="2"/>
  <c r="I5" i="2"/>
  <c r="H5" i="2"/>
  <c r="H20" i="1"/>
  <c r="E6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I12" i="1"/>
  <c r="H28" i="1"/>
  <c r="H30" i="1"/>
  <c r="S32" i="1"/>
  <c r="U40" i="2"/>
  <c r="T40" i="2"/>
  <c r="S40" i="2"/>
  <c r="J40" i="2"/>
  <c r="U5" i="2"/>
  <c r="T5" i="2"/>
  <c r="S5" i="2"/>
  <c r="B5" i="2"/>
  <c r="E23" i="2" l="1"/>
  <c r="I7" i="2"/>
  <c r="H11" i="2"/>
  <c r="H23" i="2"/>
  <c r="H31" i="2"/>
  <c r="H17" i="1"/>
  <c r="H9" i="1"/>
  <c r="H25" i="1"/>
  <c r="E7" i="2"/>
  <c r="E31" i="2"/>
  <c r="E15" i="2"/>
  <c r="H7" i="2"/>
  <c r="H15" i="2"/>
  <c r="H20" i="2"/>
  <c r="H28" i="2"/>
  <c r="H36" i="2"/>
  <c r="H12" i="2"/>
  <c r="H24" i="1"/>
  <c r="J6" i="1"/>
  <c r="I28" i="1"/>
  <c r="I24" i="1"/>
  <c r="I20" i="1"/>
  <c r="I16" i="1"/>
  <c r="H10" i="1"/>
  <c r="H14" i="1"/>
  <c r="H18" i="1"/>
  <c r="H22" i="1"/>
  <c r="H26" i="1"/>
  <c r="I31" i="1"/>
  <c r="I7" i="1"/>
  <c r="J11" i="2"/>
  <c r="J34" i="2"/>
  <c r="J18" i="2"/>
  <c r="J14" i="2"/>
  <c r="H32" i="2"/>
  <c r="H24" i="2"/>
  <c r="H16" i="2"/>
  <c r="H8" i="2"/>
  <c r="J35" i="2"/>
  <c r="J27" i="2"/>
  <c r="J19" i="2"/>
  <c r="J38" i="2"/>
  <c r="E35" i="2"/>
  <c r="J30" i="2"/>
  <c r="E27" i="2"/>
  <c r="J26" i="2"/>
  <c r="J22" i="2"/>
  <c r="E19" i="2"/>
  <c r="E11" i="2"/>
  <c r="J10" i="2"/>
  <c r="J6" i="2"/>
  <c r="E29" i="2"/>
  <c r="H27" i="2"/>
  <c r="E25" i="2"/>
  <c r="H19" i="2"/>
  <c r="J5" i="2"/>
  <c r="E38" i="2"/>
  <c r="J37" i="2"/>
  <c r="H34" i="2"/>
  <c r="H33" i="2"/>
  <c r="J31" i="2"/>
  <c r="E30" i="2"/>
  <c r="J29" i="2"/>
  <c r="H26" i="2"/>
  <c r="H25" i="2"/>
  <c r="J23" i="2"/>
  <c r="E22" i="2"/>
  <c r="J21" i="2"/>
  <c r="H18" i="2"/>
  <c r="H17" i="2"/>
  <c r="J15" i="2"/>
  <c r="E14" i="2"/>
  <c r="J13" i="2"/>
  <c r="H10" i="2"/>
  <c r="H9" i="2"/>
  <c r="J7" i="2"/>
  <c r="E6" i="2"/>
  <c r="I36" i="2"/>
  <c r="J36" i="2"/>
  <c r="I35" i="2"/>
  <c r="I28" i="2"/>
  <c r="J28" i="2"/>
  <c r="I27" i="2"/>
  <c r="I20" i="2"/>
  <c r="J20" i="2"/>
  <c r="I19" i="2"/>
  <c r="I12" i="2"/>
  <c r="J12" i="2"/>
  <c r="I11" i="2"/>
  <c r="H38" i="2"/>
  <c r="H37" i="2"/>
  <c r="E34" i="2"/>
  <c r="J33" i="2"/>
  <c r="H30" i="2"/>
  <c r="H29" i="2"/>
  <c r="E26" i="2"/>
  <c r="J25" i="2"/>
  <c r="H22" i="2"/>
  <c r="H21" i="2"/>
  <c r="E18" i="2"/>
  <c r="J17" i="2"/>
  <c r="H14" i="2"/>
  <c r="H13" i="2"/>
  <c r="E10" i="2"/>
  <c r="J9" i="2"/>
  <c r="H6" i="2"/>
  <c r="I32" i="2"/>
  <c r="J32" i="2"/>
  <c r="I31" i="2"/>
  <c r="I24" i="2"/>
  <c r="J24" i="2"/>
  <c r="I23" i="2"/>
  <c r="I16" i="2"/>
  <c r="J16" i="2"/>
  <c r="I15" i="2"/>
  <c r="I8" i="2"/>
  <c r="J8" i="2"/>
  <c r="E36" i="2"/>
  <c r="E32" i="2"/>
  <c r="E28" i="2"/>
  <c r="E24" i="2"/>
  <c r="E20" i="2"/>
  <c r="E16" i="2"/>
  <c r="E12" i="2"/>
  <c r="E8" i="2"/>
  <c r="I37" i="2"/>
  <c r="I33" i="2"/>
  <c r="I29" i="2"/>
  <c r="I25" i="2"/>
  <c r="I21" i="2"/>
  <c r="I17" i="2"/>
  <c r="I13" i="2"/>
  <c r="I9" i="2"/>
  <c r="I38" i="2"/>
  <c r="I34" i="2"/>
  <c r="I30" i="2"/>
  <c r="I26" i="2"/>
  <c r="I22" i="2"/>
  <c r="I18" i="2"/>
  <c r="I14" i="2"/>
  <c r="I10" i="2"/>
  <c r="I6" i="2"/>
  <c r="H21" i="1"/>
  <c r="H29" i="1"/>
  <c r="H13" i="1"/>
  <c r="I30" i="1"/>
  <c r="J30" i="1"/>
  <c r="I26" i="1"/>
  <c r="J26" i="1"/>
  <c r="I22" i="1"/>
  <c r="J22" i="1"/>
  <c r="I18" i="1"/>
  <c r="J18" i="1"/>
  <c r="I14" i="1"/>
  <c r="J14" i="1"/>
  <c r="I10" i="1"/>
  <c r="J10" i="1"/>
  <c r="H7" i="1"/>
  <c r="H6" i="1"/>
  <c r="I11" i="1"/>
  <c r="I6" i="1"/>
  <c r="J28" i="1"/>
  <c r="J24" i="1"/>
  <c r="J20" i="1"/>
  <c r="J16" i="1"/>
  <c r="J12" i="1"/>
  <c r="I8" i="1"/>
  <c r="H31" i="1"/>
  <c r="H27" i="1"/>
  <c r="H23" i="1"/>
  <c r="H19" i="1"/>
  <c r="H15" i="1"/>
  <c r="I13" i="1"/>
  <c r="H11" i="1"/>
  <c r="I9" i="1"/>
  <c r="J8" i="1"/>
  <c r="I40" i="2"/>
  <c r="J31" i="1"/>
  <c r="I29" i="1"/>
  <c r="J29" i="1"/>
  <c r="I27" i="1"/>
  <c r="J27" i="1"/>
  <c r="I25" i="1"/>
  <c r="J25" i="1"/>
  <c r="I23" i="1"/>
  <c r="J23" i="1"/>
  <c r="I21" i="1"/>
  <c r="J21" i="1"/>
  <c r="I19" i="1"/>
  <c r="J19" i="1"/>
  <c r="I17" i="1"/>
  <c r="J17" i="1"/>
  <c r="I15" i="1"/>
  <c r="J15" i="1"/>
  <c r="J13" i="1"/>
  <c r="J11" i="1"/>
  <c r="J9" i="1"/>
  <c r="J7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H40" i="2"/>
  <c r="E5" i="2"/>
  <c r="E40" i="2"/>
  <c r="E32" i="1"/>
  <c r="H32" i="1"/>
  <c r="I32" i="1"/>
  <c r="J32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U5" i="1"/>
  <c r="T5" i="1"/>
  <c r="S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5" i="1"/>
  <c r="J5" i="1"/>
  <c r="H5" i="1"/>
  <c r="I5" i="1"/>
  <c r="E5" i="1" l="1"/>
</calcChain>
</file>

<file path=xl/sharedStrings.xml><?xml version="1.0" encoding="utf-8"?>
<sst xmlns="http://schemas.openxmlformats.org/spreadsheetml/2006/main" count="144" uniqueCount="81">
  <si>
    <t>MACIF ŻYCIE TUW</t>
  </si>
  <si>
    <t>T.U.W. POCZTOWE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</si>
  <si>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</si>
  <si>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</si>
  <si>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</si>
  <si>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</si>
  <si>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</si>
  <si>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</si>
  <si>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</si>
  <si>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</si>
  <si>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</si>
  <si>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</si>
  <si>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</si>
  <si>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</si>
  <si>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</si>
  <si>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</si>
  <si>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</si>
  <si>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</si>
  <si>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</si>
  <si>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</si>
  <si>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CONCORDIA POLSKA TUW</t>
  </si>
  <si>
    <t>PZU ŻYCIE SA</t>
  </si>
  <si>
    <t>OPEN LIFE TU ŻYCIE S.A.</t>
  </si>
  <si>
    <t>TU na ŻYCIE EUROPA S.A.</t>
  </si>
  <si>
    <t>AVIVA TUnŻ S.A.</t>
  </si>
  <si>
    <t>AXA ŻYCIE TU S.A.</t>
  </si>
  <si>
    <t>AEGON TU na ŻYCIE S.A.</t>
  </si>
  <si>
    <t>GENERALI ŻYCIE T.U. S.A.</t>
  </si>
  <si>
    <t>STUnŻ ERGO HESTIA SA</t>
  </si>
  <si>
    <t>TU ALLIANZ ŻYCIE POLSKA S.A.</t>
  </si>
  <si>
    <t>UNIQA TU na ŻYCIE S.A.</t>
  </si>
  <si>
    <t>TUnŻ CARDIF POLSKA S.A.</t>
  </si>
  <si>
    <t>PRAMERICA ŻYCIE TUiR SA</t>
  </si>
  <si>
    <t>SIGNAL IDUNA ŻYCIE POLSKA TU S.A.</t>
  </si>
  <si>
    <t>PZU SA</t>
  </si>
  <si>
    <t>TUiR WARTA S.A.</t>
  </si>
  <si>
    <t>STU ERGO HESTIA SA</t>
  </si>
  <si>
    <t>TUiR ALLIANZ POLSKA S.A.</t>
  </si>
  <si>
    <t>GENERALI T.U. S.A.</t>
  </si>
  <si>
    <t>TU EUROPA S.A.</t>
  </si>
  <si>
    <t>GOTHAER TU S.A.</t>
  </si>
  <si>
    <t>AVIVA TU OGÓLNYCH S.A.</t>
  </si>
  <si>
    <t>LINK4 TU S.A.</t>
  </si>
  <si>
    <t>PTR S.A.</t>
  </si>
  <si>
    <t>TU EULER HERMES S.A.</t>
  </si>
  <si>
    <t>AXA TUiR S.A.</t>
  </si>
  <si>
    <t>TU INTER POLSKA S.A.</t>
  </si>
  <si>
    <t>SIGNAL IDUNA POLSKA TU S.A.</t>
  </si>
  <si>
    <t>KUKE S.A.</t>
  </si>
  <si>
    <t>TU ZDROWIE S.A.</t>
  </si>
  <si>
    <t>D.A.S. TU OCHRONY PRAWNEJ S.A.</t>
  </si>
  <si>
    <t>METLIFE TUnŻiR S.A.</t>
  </si>
  <si>
    <t>TUnŻ WARTA S.A.</t>
  </si>
  <si>
    <t>PKO ŻYCIE TU S.A.</t>
  </si>
  <si>
    <t>BZ WBK-AVIVA TUnŻ S.A.</t>
  </si>
  <si>
    <t>TUW REJENT-LIFE</t>
  </si>
  <si>
    <t>TU INTER-ŻYCIE POLSKA S.A.</t>
  </si>
  <si>
    <t>TUZ TUW</t>
  </si>
  <si>
    <t>BZ WBK-AVIVA TU OGÓLNYCH S.A.</t>
  </si>
  <si>
    <t>TUW- CUPRUM</t>
  </si>
  <si>
    <t>CREDIT AGRICOLE TU S.A.</t>
  </si>
  <si>
    <t>NATIONALE-NEDERLANDEN TUnŻ S.A.</t>
  </si>
  <si>
    <t>POCZTOWE TUnŻ S.A.</t>
  </si>
  <si>
    <t>AXA UBEZPIECZENIA TUiR S.A.</t>
  </si>
  <si>
    <t>1 EUR = 4.4240 Zlots - PLN (December 31st, 2016)</t>
  </si>
  <si>
    <t xml:space="preserve">UNIQA TU S.A. </t>
  </si>
  <si>
    <t>PKO TU S.A.</t>
  </si>
  <si>
    <t>TUW POLSKI ZAKŁAD UBEZPIECZEŃ WZAJEMNYCH</t>
  </si>
  <si>
    <t>TUiR PARTNER S.A.</t>
  </si>
  <si>
    <t>TUW MEDICUM</t>
  </si>
  <si>
    <t>POLSKI GAZ TUW</t>
  </si>
  <si>
    <t>1 EUR = 4.1709 Zlots - PLN (December 31st, 2017)</t>
  </si>
  <si>
    <t>VIENNA LIFE TU na ŻYCIE S.A. Vienna Insurance Group</t>
  </si>
  <si>
    <t>COMPENSA TU na ŻYCIE S.A. Vienna Insurance Group</t>
  </si>
  <si>
    <t xml:space="preserve">POLISA-ŻYCIE TU S.A. Vienna Insurance Group </t>
  </si>
  <si>
    <t>WTUŻiR CONCORDIA CAPITAL SA</t>
  </si>
  <si>
    <t>SALTUS TU ŻYCIE SA</t>
  </si>
  <si>
    <t>COMPENSA TU S.A. Vienna Insurance Group</t>
  </si>
  <si>
    <t>INTERRISK TU S.A. Vienna Insurance Group</t>
  </si>
  <si>
    <t>SALTUS TUW</t>
  </si>
  <si>
    <t>NATIONALE-NEDERLANDEN TU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</si>
</sst>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000"/>
    <numFmt numFmtId="168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indexed="63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38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2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6" fillId="0" borderId="1" xfId="1" applyFont="1" applyFill="1" applyBorder="1" applyAlignment="1">
      <alignment horizontal="right" vertical="center"/>
    </xf>
    <xf numFmtId="164" fontId="4" fillId="0" borderId="1" xfId="1" applyFont="1" applyFill="1" applyBorder="1"/>
    <xf numFmtId="0" fontId="5" fillId="0" borderId="0" xfId="3" applyFont="1"/>
    <xf numFmtId="0" fontId="6" fillId="0" borderId="0" xfId="3" applyFont="1"/>
    <xf numFmtId="164" fontId="6" fillId="0" borderId="1" xfId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5" fontId="0" fillId="0" borderId="0" xfId="0" applyNumberFormat="1"/>
    <xf numFmtId="0" fontId="5" fillId="3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164" fontId="5" fillId="0" borderId="1" xfId="1" applyFont="1" applyFill="1" applyBorder="1" applyAlignment="1">
      <alignment horizontal="right" vertical="center"/>
    </xf>
    <xf numFmtId="164" fontId="3" fillId="0" borderId="1" xfId="1" applyFont="1" applyFill="1" applyBorder="1"/>
    <xf numFmtId="164" fontId="4" fillId="0" borderId="0" xfId="0" applyNumberFormat="1" applyFont="1"/>
    <xf numFmtId="49" fontId="4" fillId="0" borderId="0" xfId="0" applyNumberFormat="1" applyFont="1"/>
    <xf numFmtId="164" fontId="3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left" vertical="center"/>
    </xf>
    <xf numFmtId="164" fontId="8" fillId="0" borderId="4" xfId="1" applyFont="1" applyFill="1" applyBorder="1" applyAlignment="1" applyProtection="1">
      <protection locked="0"/>
    </xf>
    <xf numFmtId="168" fontId="6" fillId="0" borderId="1" xfId="1" applyNumberFormat="1" applyFont="1" applyFill="1" applyBorder="1" applyAlignment="1">
      <alignment horizontal="right" vertical="center"/>
    </xf>
  </cellXfs>
  <cellStyles count="4">
    <cellStyle name="Comma" xfId="1" builtinId="3"/>
    <cellStyle name="Normal" xfId="0" builtinId="0"/>
    <cellStyle name="Normal_ontablo" xfId="3"/>
    <cellStyle name="Normalny_31.12..9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abSelected="1" zoomScale="85" zoomScaleNormal="85" workbookViewId="0">
      <selection activeCell="H47" sqref="H47"/>
    </sheetView>
  </sheetViews>
  <sheetFormatPr defaultRowHeight="12.75" x14ac:dyDescent="0.2"/>
  <cols>
    <col min="1" max="1" width="2.85546875" style="3" customWidth="1"/>
    <col min="2" max="2" width="34.7109375" style="3" customWidth="1"/>
    <col min="3" max="4" width="13" style="3" bestFit="1" customWidth="1"/>
    <col min="5" max="5" width="10" style="3" bestFit="1" customWidth="1"/>
    <col min="6" max="7" width="13" style="3" bestFit="1" customWidth="1"/>
    <col min="8" max="8" width="9.5703125" style="3" bestFit="1" customWidth="1"/>
    <col min="9" max="10" width="11.140625" style="3" bestFit="1" customWidth="1"/>
    <col min="11" max="11" width="9.140625" style="3"/>
    <col min="12" max="12" width="3.5703125" style="3" customWidth="1"/>
    <col min="13" max="13" width="29.5703125" style="3" customWidth="1"/>
    <col min="14" max="15" width="14.28515625" style="3" bestFit="1" customWidth="1"/>
    <col min="16" max="16" width="10" style="3" bestFit="1" customWidth="1"/>
    <col min="17" max="18" width="14.28515625" style="3" bestFit="1" customWidth="1"/>
    <col min="19" max="19" width="9.5703125" style="3" bestFit="1" customWidth="1"/>
    <col min="20" max="21" width="11.140625" style="3" bestFit="1" customWidth="1"/>
    <col min="22" max="22" width="11" style="3" bestFit="1" customWidth="1"/>
    <col min="23" max="23" width="14.28515625" style="3" bestFit="1" customWidth="1"/>
    <col min="24" max="16384" width="9.140625" style="3"/>
  </cols>
  <sheetData>
    <row r="1" spans="1:27" x14ac:dyDescent="0.2">
      <c r="A1" s="2" t="s">
        <v>3</v>
      </c>
      <c r="C1" s="4"/>
      <c r="D1" s="5"/>
      <c r="E1" s="5"/>
      <c r="F1" s="5"/>
      <c r="G1" s="5"/>
      <c r="H1" s="5"/>
      <c r="I1" s="5"/>
      <c r="J1" s="5"/>
      <c r="L1" s="2" t="s">
        <v>3</v>
      </c>
      <c r="N1" s="4"/>
      <c r="O1" s="5"/>
      <c r="P1" s="5"/>
      <c r="Q1" s="5"/>
      <c r="R1" s="5"/>
      <c r="S1" s="23" t="s">
        <v>4</v>
      </c>
      <c r="T1" s="23"/>
      <c r="U1" s="23"/>
    </row>
    <row r="2" spans="1:27" ht="12.75" customHeight="1" x14ac:dyDescent="0.2">
      <c r="A2" s="24" t="s">
        <v>5</v>
      </c>
      <c r="B2" s="24" t="s">
        <v>6</v>
      </c>
      <c r="C2" s="27" t="s">
        <v>7</v>
      </c>
      <c r="D2" s="28"/>
      <c r="E2" s="29"/>
      <c r="F2" s="30" t="s">
        <v>8</v>
      </c>
      <c r="G2" s="31"/>
      <c r="H2" s="32"/>
      <c r="I2" s="33" t="s">
        <v>9</v>
      </c>
      <c r="J2" s="34"/>
      <c r="L2" s="24" t="s">
        <v>5</v>
      </c>
      <c r="M2" s="24" t="s">
        <v>6</v>
      </c>
      <c r="N2" s="27" t="s">
        <v>7</v>
      </c>
      <c r="O2" s="28"/>
      <c r="P2" s="29"/>
      <c r="Q2" s="30" t="s">
        <v>8</v>
      </c>
      <c r="R2" s="31"/>
      <c r="S2" s="32"/>
      <c r="T2" s="33" t="s">
        <v>9</v>
      </c>
      <c r="U2" s="34"/>
    </row>
    <row r="3" spans="1:27" x14ac:dyDescent="0.2">
      <c r="A3" s="25"/>
      <c r="B3" s="25"/>
      <c r="C3" s="6">
        <v>2017</v>
      </c>
      <c r="D3" s="6">
        <v>2016</v>
      </c>
      <c r="E3" s="6" t="s">
        <v>10</v>
      </c>
      <c r="F3" s="6">
        <v>2017</v>
      </c>
      <c r="G3" s="6">
        <v>2016</v>
      </c>
      <c r="H3" s="6" t="s">
        <v>10</v>
      </c>
      <c r="I3" s="6">
        <v>2017</v>
      </c>
      <c r="J3" s="6">
        <v>2016</v>
      </c>
      <c r="L3" s="25"/>
      <c r="M3" s="25"/>
      <c r="N3" s="6">
        <v>2017</v>
      </c>
      <c r="O3" s="6">
        <v>2016</v>
      </c>
      <c r="P3" s="6" t="s">
        <v>10</v>
      </c>
      <c r="Q3" s="6">
        <v>2017</v>
      </c>
      <c r="R3" s="6">
        <v>2016</v>
      </c>
      <c r="S3" s="6" t="s">
        <v>10</v>
      </c>
      <c r="T3" s="6">
        <v>2017</v>
      </c>
      <c r="U3" s="6">
        <v>2016</v>
      </c>
    </row>
    <row r="4" spans="1:27" x14ac:dyDescent="0.2">
      <c r="A4" s="26"/>
      <c r="B4" s="26"/>
      <c r="C4" s="13" t="s">
        <v>14</v>
      </c>
      <c r="D4" s="15" t="s">
        <v>14</v>
      </c>
      <c r="E4" s="13" t="s">
        <v>12</v>
      </c>
      <c r="F4" s="13" t="s">
        <v>14</v>
      </c>
      <c r="G4" s="15" t="s">
        <v>14</v>
      </c>
      <c r="H4" s="13" t="s">
        <v>12</v>
      </c>
      <c r="I4" s="13" t="s">
        <v>12</v>
      </c>
      <c r="J4" s="13" t="s">
        <v>12</v>
      </c>
      <c r="L4" s="26"/>
      <c r="M4" s="26"/>
      <c r="N4" s="13" t="s">
        <v>11</v>
      </c>
      <c r="O4" s="13" t="s">
        <v>11</v>
      </c>
      <c r="P4" s="13" t="s">
        <v>12</v>
      </c>
      <c r="Q4" s="13" t="s">
        <v>11</v>
      </c>
      <c r="R4" s="13" t="s">
        <v>11</v>
      </c>
      <c r="S4" s="13" t="s">
        <v>12</v>
      </c>
      <c r="T4" s="13" t="s">
        <v>12</v>
      </c>
      <c r="U4" s="13" t="s">
        <v>12</v>
      </c>
    </row>
    <row r="5" spans="1:27" x14ac:dyDescent="0.2">
      <c r="A5" s="7">
        <v>1</v>
      </c>
      <c r="B5" s="12" t="str">
        <f>M5</f>
        <v>PZU ŻYCIE SA</v>
      </c>
      <c r="C5" s="8">
        <f>N5/4.1709</f>
        <v>2053.0499178402742</v>
      </c>
      <c r="D5" s="8">
        <f>O5/4.424</f>
        <v>1816.0979812183543</v>
      </c>
      <c r="E5" s="8">
        <f>C5*100/D5-100</f>
        <v>13.047310171170253</v>
      </c>
      <c r="F5" s="8">
        <f>Q5/4.1709</f>
        <v>1488.6658536407012</v>
      </c>
      <c r="G5" s="8">
        <f>R5/4.424</f>
        <v>1401.7436204452983</v>
      </c>
      <c r="H5" s="9">
        <f>F5*100/G5-100</f>
        <v>6.2010079395110864</v>
      </c>
      <c r="I5" s="9">
        <f t="shared" ref="I5" si="0">C5*100/$C$32</f>
        <v>34.864465052122412</v>
      </c>
      <c r="J5" s="9">
        <f t="shared" ref="J5" si="1">D5*100/$D$32</f>
        <v>33.677841704987152</v>
      </c>
      <c r="L5" s="7">
        <v>1</v>
      </c>
      <c r="M5" s="12" t="s">
        <v>21</v>
      </c>
      <c r="N5" s="8">
        <v>8563.0659023199987</v>
      </c>
      <c r="O5" s="8">
        <v>8034.41746891</v>
      </c>
      <c r="P5" s="8">
        <f>N5*100/O5-100</f>
        <v>6.5797979188367748</v>
      </c>
      <c r="Q5" s="8">
        <v>6209.0764089499999</v>
      </c>
      <c r="R5" s="8">
        <v>6201.3137768500001</v>
      </c>
      <c r="S5" s="8">
        <f>Q5*100/R5-100</f>
        <v>0.12517721855935804</v>
      </c>
      <c r="T5" s="9">
        <f t="shared" ref="T5:T32" si="2">N5*100/$N$32</f>
        <v>34.864465052122412</v>
      </c>
      <c r="U5" s="9">
        <f t="shared" ref="U5:U32" si="3">O5*100/$O$32</f>
        <v>33.677841704987152</v>
      </c>
      <c r="V5" s="20"/>
      <c r="W5" s="20"/>
      <c r="X5" s="20"/>
    </row>
    <row r="6" spans="1:27" x14ac:dyDescent="0.2">
      <c r="A6" s="7">
        <v>2</v>
      </c>
      <c r="B6" s="12" t="str">
        <f t="shared" ref="B6:B31" si="4">M6</f>
        <v>OPEN LIFE TU ŻYCIE S.A.</v>
      </c>
      <c r="C6" s="8">
        <f t="shared" ref="C6:C32" si="5">N6/4.1709</f>
        <v>564.41781673979244</v>
      </c>
      <c r="D6" s="8">
        <f t="shared" ref="C6:D32" si="6">O6/4.424</f>
        <v>334.03602110533456</v>
      </c>
      <c r="E6" s="8">
        <f t="shared" ref="E6:E31" si="7">C6*100/D6-100</f>
        <v>68.969147360849917</v>
      </c>
      <c r="F6" s="8">
        <f t="shared" ref="F6:F32" si="8">Q6/4.1709</f>
        <v>577.43772393248469</v>
      </c>
      <c r="G6" s="8">
        <f t="shared" ref="F6:G32" si="9">R6/4.424</f>
        <v>342.12159442585892</v>
      </c>
      <c r="H6" s="9">
        <f t="shared" ref="H6:H31" si="10">F6*100/G6-100</f>
        <v>68.781431321670368</v>
      </c>
      <c r="I6" s="9">
        <f t="shared" ref="I6:I31" si="11">C6*100/$C$32</f>
        <v>9.5848255200829815</v>
      </c>
      <c r="J6" s="9">
        <f t="shared" ref="J6:J31" si="12">D6*100/$D$32</f>
        <v>6.1943861833942728</v>
      </c>
      <c r="L6" s="7">
        <v>2</v>
      </c>
      <c r="M6" s="12" t="s">
        <v>22</v>
      </c>
      <c r="N6" s="8">
        <v>2354.1302718400002</v>
      </c>
      <c r="O6" s="8">
        <v>1477.7753573700002</v>
      </c>
      <c r="P6" s="8">
        <f t="shared" ref="P6:P32" si="13">N6*100/O6-100</f>
        <v>59.302309386837436</v>
      </c>
      <c r="Q6" s="8">
        <v>2408.43500275</v>
      </c>
      <c r="R6" s="8">
        <v>1513.54593374</v>
      </c>
      <c r="S6" s="8">
        <f t="shared" ref="S6:S31" si="14">Q6*100/R6-100</f>
        <v>59.125332707855961</v>
      </c>
      <c r="T6" s="9">
        <f t="shared" si="2"/>
        <v>9.5848255200829797</v>
      </c>
      <c r="U6" s="9">
        <f t="shared" si="3"/>
        <v>6.1943861833942728</v>
      </c>
      <c r="V6" s="20"/>
      <c r="W6" s="20"/>
      <c r="X6" s="20"/>
    </row>
    <row r="7" spans="1:27" x14ac:dyDescent="0.2">
      <c r="A7" s="7">
        <v>3</v>
      </c>
      <c r="B7" s="12" t="str">
        <f t="shared" si="4"/>
        <v>AVIVA TUnŻ S.A.</v>
      </c>
      <c r="C7" s="8">
        <f t="shared" si="5"/>
        <v>450.5845263444341</v>
      </c>
      <c r="D7" s="8">
        <f t="shared" si="6"/>
        <v>437.19837923824593</v>
      </c>
      <c r="E7" s="8">
        <f t="shared" si="7"/>
        <v>3.0618016309922211</v>
      </c>
      <c r="F7" s="8">
        <f t="shared" si="8"/>
        <v>339.52664696828026</v>
      </c>
      <c r="G7" s="8">
        <f t="shared" si="9"/>
        <v>318.66023108951174</v>
      </c>
      <c r="H7" s="9">
        <f t="shared" si="10"/>
        <v>6.5481706981211403</v>
      </c>
      <c r="I7" s="9">
        <f t="shared" si="11"/>
        <v>7.6517323496392615</v>
      </c>
      <c r="J7" s="9">
        <f t="shared" si="12"/>
        <v>8.1074358112467362</v>
      </c>
      <c r="L7" s="7">
        <v>3</v>
      </c>
      <c r="M7" s="12" t="s">
        <v>24</v>
      </c>
      <c r="N7" s="8">
        <v>1879.34300093</v>
      </c>
      <c r="O7" s="8">
        <v>1934.1656297500001</v>
      </c>
      <c r="P7" s="8">
        <f t="shared" si="13"/>
        <v>-2.834432996676</v>
      </c>
      <c r="Q7" s="8">
        <v>1416.13169184</v>
      </c>
      <c r="R7" s="8">
        <v>1409.7528623400001</v>
      </c>
      <c r="S7" s="8">
        <f t="shared" si="14"/>
        <v>0.45247856347047843</v>
      </c>
      <c r="T7" s="9">
        <f t="shared" si="2"/>
        <v>7.6517323496392606</v>
      </c>
      <c r="U7" s="9">
        <f t="shared" si="3"/>
        <v>8.1074358112467362</v>
      </c>
      <c r="V7" s="20"/>
      <c r="W7" s="20"/>
      <c r="X7" s="20"/>
      <c r="AA7" s="20"/>
    </row>
    <row r="8" spans="1:27" x14ac:dyDescent="0.2">
      <c r="A8" s="7">
        <v>4</v>
      </c>
      <c r="B8" s="12" t="str">
        <f t="shared" si="4"/>
        <v>NATIONALE-NEDERLANDEN TUnŻ S.A.</v>
      </c>
      <c r="C8" s="8">
        <f t="shared" si="5"/>
        <v>404.48284748855167</v>
      </c>
      <c r="D8" s="8">
        <f t="shared" si="6"/>
        <v>306.58791675632904</v>
      </c>
      <c r="E8" s="8">
        <f t="shared" si="7"/>
        <v>31.930459545810436</v>
      </c>
      <c r="F8" s="8">
        <f t="shared" si="8"/>
        <v>246.60273331175529</v>
      </c>
      <c r="G8" s="8">
        <f t="shared" si="9"/>
        <v>225.64076993218805</v>
      </c>
      <c r="H8" s="9">
        <f t="shared" si="10"/>
        <v>9.2899715711247381</v>
      </c>
      <c r="I8" s="9">
        <f t="shared" si="11"/>
        <v>6.8688432647962046</v>
      </c>
      <c r="J8" s="9">
        <f t="shared" si="12"/>
        <v>5.6853867114893282</v>
      </c>
      <c r="L8" s="7">
        <v>4</v>
      </c>
      <c r="M8" s="12" t="s">
        <v>61</v>
      </c>
      <c r="N8" s="8">
        <v>1687.05750859</v>
      </c>
      <c r="O8" s="8">
        <v>1356.3449437299998</v>
      </c>
      <c r="P8" s="8">
        <f t="shared" si="13"/>
        <v>24.382629683458546</v>
      </c>
      <c r="Q8" s="8">
        <v>1028.5553403700001</v>
      </c>
      <c r="R8" s="8">
        <v>998.23476618000007</v>
      </c>
      <c r="S8" s="8">
        <f t="shared" si="14"/>
        <v>3.0374191740515499</v>
      </c>
      <c r="T8" s="9">
        <f t="shared" si="2"/>
        <v>6.8688432647962046</v>
      </c>
      <c r="U8" s="9">
        <f t="shared" si="3"/>
        <v>5.6853867114893291</v>
      </c>
      <c r="V8" s="20"/>
      <c r="W8" s="20"/>
      <c r="X8" s="20"/>
    </row>
    <row r="9" spans="1:27" x14ac:dyDescent="0.2">
      <c r="A9" s="7">
        <v>5</v>
      </c>
      <c r="B9" s="12" t="str">
        <f t="shared" si="4"/>
        <v>TU na ŻYCIE EUROPA S.A.</v>
      </c>
      <c r="C9" s="8">
        <f t="shared" si="5"/>
        <v>289.00421263036759</v>
      </c>
      <c r="D9" s="8">
        <f t="shared" si="6"/>
        <v>266.40321041591318</v>
      </c>
      <c r="E9" s="8">
        <f t="shared" si="7"/>
        <v>8.4837574514095877</v>
      </c>
      <c r="F9" s="8">
        <f t="shared" si="8"/>
        <v>204.76404365964183</v>
      </c>
      <c r="G9" s="8">
        <f t="shared" si="9"/>
        <v>179.17791032097648</v>
      </c>
      <c r="H9" s="9">
        <f t="shared" si="10"/>
        <v>14.279736432259284</v>
      </c>
      <c r="I9" s="9">
        <f t="shared" si="11"/>
        <v>4.9078091982133234</v>
      </c>
      <c r="J9" s="9">
        <f t="shared" si="12"/>
        <v>4.9401988454767158</v>
      </c>
      <c r="L9" s="7">
        <v>5</v>
      </c>
      <c r="M9" s="12" t="s">
        <v>23</v>
      </c>
      <c r="N9" s="8">
        <v>1205.40767046</v>
      </c>
      <c r="O9" s="8">
        <v>1178.56780288</v>
      </c>
      <c r="P9" s="8">
        <f t="shared" si="13"/>
        <v>2.2773291035452417</v>
      </c>
      <c r="Q9" s="8">
        <v>854.05034969999997</v>
      </c>
      <c r="R9" s="8">
        <v>792.68307526000001</v>
      </c>
      <c r="S9" s="8">
        <f t="shared" si="14"/>
        <v>7.7417162489398947</v>
      </c>
      <c r="T9" s="9">
        <f t="shared" si="2"/>
        <v>4.9078091982133225</v>
      </c>
      <c r="U9" s="9">
        <f t="shared" si="3"/>
        <v>4.9401988454767167</v>
      </c>
      <c r="V9" s="20"/>
      <c r="W9" s="20"/>
      <c r="X9" s="20"/>
    </row>
    <row r="10" spans="1:27" x14ac:dyDescent="0.2">
      <c r="A10" s="7">
        <v>6</v>
      </c>
      <c r="B10" s="12" t="str">
        <f t="shared" si="4"/>
        <v>AXA ŻYCIE TU S.A.</v>
      </c>
      <c r="C10" s="8">
        <f t="shared" si="5"/>
        <v>252.59081705627088</v>
      </c>
      <c r="D10" s="8">
        <f t="shared" si="6"/>
        <v>247.27563038200719</v>
      </c>
      <c r="E10" s="8">
        <f t="shared" si="7"/>
        <v>2.1494987864564052</v>
      </c>
      <c r="F10" s="8">
        <f t="shared" si="8"/>
        <v>237.71980442350574</v>
      </c>
      <c r="G10" s="8">
        <f t="shared" si="9"/>
        <v>168.56186384719706</v>
      </c>
      <c r="H10" s="9">
        <f t="shared" si="10"/>
        <v>41.028224888994458</v>
      </c>
      <c r="I10" s="9">
        <f t="shared" si="11"/>
        <v>4.2894445172621154</v>
      </c>
      <c r="J10" s="9">
        <f t="shared" si="12"/>
        <v>4.5854957296518721</v>
      </c>
      <c r="L10" s="7">
        <v>6</v>
      </c>
      <c r="M10" s="12" t="s">
        <v>25</v>
      </c>
      <c r="N10" s="8">
        <v>1053.5310388600001</v>
      </c>
      <c r="O10" s="8">
        <v>1093.9473888099999</v>
      </c>
      <c r="P10" s="8">
        <f t="shared" si="13"/>
        <v>-3.6945423850743708</v>
      </c>
      <c r="Q10" s="8">
        <v>991.50553227</v>
      </c>
      <c r="R10" s="8">
        <v>745.71768565999992</v>
      </c>
      <c r="S10" s="8">
        <f t="shared" si="14"/>
        <v>32.959905784246587</v>
      </c>
      <c r="T10" s="9">
        <f t="shared" si="2"/>
        <v>4.2894445172621163</v>
      </c>
      <c r="U10" s="9">
        <f t="shared" si="3"/>
        <v>4.5854957296518721</v>
      </c>
      <c r="V10" s="20"/>
      <c r="W10" s="20"/>
      <c r="X10" s="20"/>
    </row>
    <row r="11" spans="1:27" x14ac:dyDescent="0.2">
      <c r="A11" s="7">
        <v>7</v>
      </c>
      <c r="B11" s="12" t="str">
        <f t="shared" si="4"/>
        <v>GENERALI ŻYCIE T.U. S.A.</v>
      </c>
      <c r="C11" s="8">
        <f t="shared" si="5"/>
        <v>233.7391340909636</v>
      </c>
      <c r="D11" s="8">
        <f t="shared" si="6"/>
        <v>222.55358010623868</v>
      </c>
      <c r="E11" s="8">
        <f t="shared" si="7"/>
        <v>5.0260049644608529</v>
      </c>
      <c r="F11" s="8">
        <f t="shared" si="8"/>
        <v>172.34213707113574</v>
      </c>
      <c r="G11" s="8">
        <f t="shared" si="9"/>
        <v>140.75345780515369</v>
      </c>
      <c r="H11" s="9">
        <f t="shared" si="10"/>
        <v>22.442560032671125</v>
      </c>
      <c r="I11" s="9">
        <f t="shared" si="11"/>
        <v>3.9693091731546275</v>
      </c>
      <c r="J11" s="9">
        <f t="shared" si="12"/>
        <v>4.1270483857197382</v>
      </c>
      <c r="L11" s="7">
        <v>7</v>
      </c>
      <c r="M11" s="12" t="s">
        <v>27</v>
      </c>
      <c r="N11" s="8">
        <v>974.90255437999997</v>
      </c>
      <c r="O11" s="8">
        <v>984.57703838999998</v>
      </c>
      <c r="P11" s="8">
        <f t="shared" si="13"/>
        <v>-0.98260305011987725</v>
      </c>
      <c r="Q11" s="8">
        <v>718.82181950999995</v>
      </c>
      <c r="R11" s="8">
        <v>622.69329732999995</v>
      </c>
      <c r="S11" s="8">
        <f t="shared" si="14"/>
        <v>15.437539249608477</v>
      </c>
      <c r="T11" s="9">
        <f t="shared" si="2"/>
        <v>3.9693091731546271</v>
      </c>
      <c r="U11" s="9">
        <f t="shared" si="3"/>
        <v>4.1270483857197382</v>
      </c>
      <c r="V11" s="20"/>
      <c r="W11" s="20"/>
      <c r="X11" s="20"/>
    </row>
    <row r="12" spans="1:27" x14ac:dyDescent="0.2">
      <c r="A12" s="7">
        <v>8</v>
      </c>
      <c r="B12" s="12" t="str">
        <f t="shared" si="4"/>
        <v>METLIFE TUnŻiR S.A.</v>
      </c>
      <c r="C12" s="8">
        <f t="shared" si="5"/>
        <v>203.88913218969532</v>
      </c>
      <c r="D12" s="8">
        <f t="shared" si="6"/>
        <v>311.00362524638331</v>
      </c>
      <c r="E12" s="8">
        <f t="shared" si="7"/>
        <v>-34.441557705904472</v>
      </c>
      <c r="F12" s="8">
        <f t="shared" si="8"/>
        <v>277.61311212448152</v>
      </c>
      <c r="G12" s="8">
        <f t="shared" si="9"/>
        <v>255.83078221292948</v>
      </c>
      <c r="H12" s="9">
        <f t="shared" si="10"/>
        <v>8.5143506669273563</v>
      </c>
      <c r="I12" s="9">
        <f t="shared" si="11"/>
        <v>3.4624026731961002</v>
      </c>
      <c r="J12" s="9">
        <f t="shared" si="12"/>
        <v>5.7672719033024098</v>
      </c>
      <c r="L12" s="7">
        <v>8</v>
      </c>
      <c r="M12" s="12" t="s">
        <v>51</v>
      </c>
      <c r="N12" s="8">
        <v>850.40118145000008</v>
      </c>
      <c r="O12" s="8">
        <v>1375.88003809</v>
      </c>
      <c r="P12" s="8">
        <f t="shared" si="13"/>
        <v>-38.192200053245259</v>
      </c>
      <c r="Q12" s="8">
        <v>1157.8965293599999</v>
      </c>
      <c r="R12" s="8">
        <v>1131.7953805100001</v>
      </c>
      <c r="S12" s="8">
        <f t="shared" si="14"/>
        <v>2.3061720607340135</v>
      </c>
      <c r="T12" s="9">
        <f t="shared" si="2"/>
        <v>3.4624026731961002</v>
      </c>
      <c r="U12" s="9">
        <f t="shared" si="3"/>
        <v>5.7672719033024107</v>
      </c>
      <c r="V12" s="20"/>
      <c r="W12" s="20"/>
      <c r="X12" s="20"/>
    </row>
    <row r="13" spans="1:27" x14ac:dyDescent="0.2">
      <c r="A13" s="7">
        <v>9</v>
      </c>
      <c r="B13" s="12" t="str">
        <f t="shared" si="4"/>
        <v>TUnŻ WARTA S.A.</v>
      </c>
      <c r="C13" s="8">
        <f t="shared" si="5"/>
        <v>193.20281125896093</v>
      </c>
      <c r="D13" s="8">
        <f t="shared" si="6"/>
        <v>168.00676338607593</v>
      </c>
      <c r="E13" s="8">
        <f t="shared" si="7"/>
        <v>14.997043788639047</v>
      </c>
      <c r="F13" s="8">
        <f t="shared" si="8"/>
        <v>244.80521579754972</v>
      </c>
      <c r="G13" s="8">
        <f t="shared" si="9"/>
        <v>265.88138698462927</v>
      </c>
      <c r="H13" s="9">
        <f t="shared" si="10"/>
        <v>-7.9269073424451335</v>
      </c>
      <c r="I13" s="9">
        <f t="shared" si="11"/>
        <v>3.2809298023283113</v>
      </c>
      <c r="J13" s="9">
        <f t="shared" si="12"/>
        <v>3.1155285899760097</v>
      </c>
      <c r="L13" s="7">
        <v>9</v>
      </c>
      <c r="M13" s="12" t="s">
        <v>52</v>
      </c>
      <c r="N13" s="8">
        <v>805.82960548000005</v>
      </c>
      <c r="O13" s="8">
        <v>743.26192121999998</v>
      </c>
      <c r="P13" s="8">
        <f t="shared" si="13"/>
        <v>8.4179859715267895</v>
      </c>
      <c r="Q13" s="8">
        <v>1021.05807457</v>
      </c>
      <c r="R13" s="8">
        <v>1176.2592560200001</v>
      </c>
      <c r="S13" s="8">
        <f t="shared" si="14"/>
        <v>-13.194470577442246</v>
      </c>
      <c r="T13" s="9">
        <f t="shared" si="2"/>
        <v>3.2809298023283109</v>
      </c>
      <c r="U13" s="9">
        <f t="shared" si="3"/>
        <v>3.1155285899760092</v>
      </c>
      <c r="V13" s="20"/>
      <c r="W13" s="20"/>
      <c r="X13" s="20"/>
    </row>
    <row r="14" spans="1:27" x14ac:dyDescent="0.2">
      <c r="A14" s="7">
        <v>10</v>
      </c>
      <c r="B14" s="12" t="str">
        <f t="shared" si="4"/>
        <v>UNIQA TU na ŻYCIE S.A.</v>
      </c>
      <c r="C14" s="8">
        <f t="shared" si="5"/>
        <v>178.59304788175214</v>
      </c>
      <c r="D14" s="8">
        <f t="shared" si="6"/>
        <v>74.443128847197102</v>
      </c>
      <c r="E14" s="8">
        <f t="shared" si="7"/>
        <v>139.90534875063415</v>
      </c>
      <c r="F14" s="8">
        <f t="shared" si="8"/>
        <v>105.00196274664941</v>
      </c>
      <c r="G14" s="8">
        <f t="shared" si="9"/>
        <v>38.499142741862563</v>
      </c>
      <c r="H14" s="9">
        <f t="shared" si="10"/>
        <v>172.73844368610861</v>
      </c>
      <c r="I14" s="9">
        <f t="shared" si="11"/>
        <v>3.0328298510030645</v>
      </c>
      <c r="J14" s="9">
        <f t="shared" si="12"/>
        <v>1.3804783306118511</v>
      </c>
      <c r="L14" s="7">
        <v>10</v>
      </c>
      <c r="M14" s="12" t="s">
        <v>30</v>
      </c>
      <c r="N14" s="8">
        <v>744.89374340999996</v>
      </c>
      <c r="O14" s="8">
        <v>329.33640201999998</v>
      </c>
      <c r="P14" s="8">
        <f t="shared" si="13"/>
        <v>126.18020323327758</v>
      </c>
      <c r="Q14" s="8">
        <v>437.95268641999996</v>
      </c>
      <c r="R14" s="8">
        <v>170.32020749</v>
      </c>
      <c r="S14" s="8">
        <f t="shared" si="14"/>
        <v>157.13489483959995</v>
      </c>
      <c r="T14" s="9">
        <f t="shared" si="2"/>
        <v>3.0328298510030645</v>
      </c>
      <c r="U14" s="9">
        <f t="shared" si="3"/>
        <v>1.3804783306118509</v>
      </c>
      <c r="V14" s="20"/>
      <c r="W14" s="20"/>
      <c r="X14" s="20"/>
    </row>
    <row r="15" spans="1:27" x14ac:dyDescent="0.2">
      <c r="A15" s="7">
        <v>11</v>
      </c>
      <c r="B15" s="12" t="str">
        <f t="shared" si="4"/>
        <v>VIENNA LIFE TU na ŻYCIE S.A. Vienna Insurance Group</v>
      </c>
      <c r="C15" s="8">
        <f t="shared" si="5"/>
        <v>158.74334299072146</v>
      </c>
      <c r="D15" s="8">
        <f t="shared" si="6"/>
        <v>170.73733629746835</v>
      </c>
      <c r="E15" s="8">
        <f t="shared" si="7"/>
        <v>-7.024821615964683</v>
      </c>
      <c r="F15" s="8">
        <f t="shared" si="8"/>
        <v>113.90617452108658</v>
      </c>
      <c r="G15" s="8">
        <f t="shared" si="9"/>
        <v>74.924192271699809</v>
      </c>
      <c r="H15" s="9">
        <f t="shared" si="10"/>
        <v>52.028565230340092</v>
      </c>
      <c r="I15" s="9">
        <f t="shared" si="11"/>
        <v>2.695746306928164</v>
      </c>
      <c r="J15" s="9">
        <f t="shared" si="12"/>
        <v>3.1661645155840028</v>
      </c>
      <c r="L15" s="7">
        <v>11</v>
      </c>
      <c r="M15" s="12" t="s">
        <v>72</v>
      </c>
      <c r="N15" s="8">
        <v>662.10260928000002</v>
      </c>
      <c r="O15" s="8">
        <v>755.34197577999998</v>
      </c>
      <c r="P15" s="8">
        <f t="shared" si="13"/>
        <v>-12.343993778939236</v>
      </c>
      <c r="Q15" s="8">
        <v>475.09126330999999</v>
      </c>
      <c r="R15" s="8">
        <v>331.46462660999998</v>
      </c>
      <c r="S15" s="8">
        <f t="shared" si="14"/>
        <v>43.330909294580806</v>
      </c>
      <c r="T15" s="9">
        <f t="shared" si="2"/>
        <v>2.695746306928164</v>
      </c>
      <c r="U15" s="9">
        <f t="shared" si="3"/>
        <v>3.1661645155840024</v>
      </c>
      <c r="V15" s="20"/>
      <c r="W15" s="20"/>
      <c r="X15" s="20"/>
    </row>
    <row r="16" spans="1:27" x14ac:dyDescent="0.2">
      <c r="A16" s="7">
        <v>12</v>
      </c>
      <c r="B16" s="12" t="str">
        <f t="shared" si="4"/>
        <v>TU ALLIANZ ŻYCIE POLSKA S.A.</v>
      </c>
      <c r="C16" s="8">
        <f t="shared" si="5"/>
        <v>143.02081346471985</v>
      </c>
      <c r="D16" s="8">
        <f t="shared" si="6"/>
        <v>133.70289871835442</v>
      </c>
      <c r="E16" s="8">
        <f t="shared" si="7"/>
        <v>6.9691194698730072</v>
      </c>
      <c r="F16" s="8">
        <f t="shared" si="8"/>
        <v>134.80368750869118</v>
      </c>
      <c r="G16" s="8">
        <f t="shared" si="9"/>
        <v>125.17851854204339</v>
      </c>
      <c r="H16" s="9">
        <f t="shared" si="10"/>
        <v>7.689153920938125</v>
      </c>
      <c r="I16" s="9">
        <f t="shared" si="11"/>
        <v>2.4287495931965828</v>
      </c>
      <c r="J16" s="9">
        <f t="shared" si="12"/>
        <v>2.4793954429231224</v>
      </c>
      <c r="L16" s="7">
        <v>12</v>
      </c>
      <c r="M16" s="12" t="s">
        <v>29</v>
      </c>
      <c r="N16" s="8">
        <v>596.52551087999996</v>
      </c>
      <c r="O16" s="8">
        <v>591.50162393000005</v>
      </c>
      <c r="P16" s="8">
        <f t="shared" si="13"/>
        <v>0.84934457434295041</v>
      </c>
      <c r="Q16" s="8">
        <v>562.25270022999996</v>
      </c>
      <c r="R16" s="8">
        <v>553.78976603000001</v>
      </c>
      <c r="S16" s="8">
        <f t="shared" si="14"/>
        <v>1.5281853727036037</v>
      </c>
      <c r="T16" s="9">
        <f t="shared" si="2"/>
        <v>2.4287495931965828</v>
      </c>
      <c r="U16" s="9">
        <f t="shared" si="3"/>
        <v>2.4793954429231224</v>
      </c>
      <c r="V16" s="20"/>
      <c r="W16" s="20"/>
      <c r="X16" s="20"/>
    </row>
    <row r="17" spans="1:24" x14ac:dyDescent="0.2">
      <c r="A17" s="7">
        <v>13</v>
      </c>
      <c r="B17" s="12" t="str">
        <f t="shared" si="4"/>
        <v>COMPENSA TU na ŻYCIE S.A. Vienna Insurance Group</v>
      </c>
      <c r="C17" s="8">
        <f t="shared" si="5"/>
        <v>127.88044294996283</v>
      </c>
      <c r="D17" s="8">
        <f t="shared" si="6"/>
        <v>110.19729961799275</v>
      </c>
      <c r="E17" s="8">
        <f t="shared" si="7"/>
        <v>16.046802773997214</v>
      </c>
      <c r="F17" s="8">
        <f t="shared" si="8"/>
        <v>70.088095655613898</v>
      </c>
      <c r="G17" s="8">
        <f t="shared" si="9"/>
        <v>64.637214464285705</v>
      </c>
      <c r="H17" s="9">
        <f t="shared" si="10"/>
        <v>8.433038515822787</v>
      </c>
      <c r="I17" s="9">
        <f t="shared" si="11"/>
        <v>2.1716389822460127</v>
      </c>
      <c r="J17" s="9">
        <f t="shared" si="12"/>
        <v>2.0435060504621489</v>
      </c>
      <c r="L17" s="7">
        <v>13</v>
      </c>
      <c r="M17" s="12" t="s">
        <v>73</v>
      </c>
      <c r="N17" s="8">
        <v>533.37653949999992</v>
      </c>
      <c r="O17" s="8">
        <v>487.51285351000001</v>
      </c>
      <c r="P17" s="8">
        <f t="shared" si="13"/>
        <v>9.407687542962222</v>
      </c>
      <c r="Q17" s="8">
        <v>292.33043816999998</v>
      </c>
      <c r="R17" s="8">
        <v>285.95503679000001</v>
      </c>
      <c r="S17" s="8">
        <f t="shared" si="14"/>
        <v>2.2295118321982699</v>
      </c>
      <c r="T17" s="9">
        <f t="shared" si="2"/>
        <v>2.1716389822460127</v>
      </c>
      <c r="U17" s="9">
        <f t="shared" si="3"/>
        <v>2.0435060504621489</v>
      </c>
      <c r="V17" s="20"/>
      <c r="W17" s="20"/>
      <c r="X17" s="20"/>
    </row>
    <row r="18" spans="1:24" x14ac:dyDescent="0.2">
      <c r="A18" s="7">
        <v>14</v>
      </c>
      <c r="B18" s="12" t="str">
        <f t="shared" si="4"/>
        <v>PKO ŻYCIE TU S.A.</v>
      </c>
      <c r="C18" s="8">
        <f t="shared" si="5"/>
        <v>112.91685790836512</v>
      </c>
      <c r="D18" s="8">
        <f t="shared" si="6"/>
        <v>203.57077406193488</v>
      </c>
      <c r="E18" s="8">
        <f t="shared" si="7"/>
        <v>-44.531891461978233</v>
      </c>
      <c r="F18" s="8">
        <f t="shared" si="8"/>
        <v>140.05345821765087</v>
      </c>
      <c r="G18" s="8">
        <f t="shared" si="9"/>
        <v>124.60152860533452</v>
      </c>
      <c r="H18" s="9">
        <f t="shared" si="10"/>
        <v>12.40107548058991</v>
      </c>
      <c r="I18" s="9">
        <f t="shared" si="11"/>
        <v>1.9175305052899092</v>
      </c>
      <c r="J18" s="9">
        <f t="shared" si="12"/>
        <v>3.7750299683832167</v>
      </c>
      <c r="L18" s="7">
        <v>14</v>
      </c>
      <c r="M18" s="12" t="s">
        <v>53</v>
      </c>
      <c r="N18" s="8">
        <v>470.96492265000001</v>
      </c>
      <c r="O18" s="8">
        <v>900.59710444999996</v>
      </c>
      <c r="P18" s="8">
        <f t="shared" si="13"/>
        <v>-47.705259063916145</v>
      </c>
      <c r="Q18" s="8">
        <v>584.14896887999998</v>
      </c>
      <c r="R18" s="8">
        <v>551.23716254999999</v>
      </c>
      <c r="S18" s="8">
        <f t="shared" si="14"/>
        <v>5.9705347472857824</v>
      </c>
      <c r="T18" s="9">
        <f t="shared" si="2"/>
        <v>1.9175305052899092</v>
      </c>
      <c r="U18" s="9">
        <f t="shared" si="3"/>
        <v>3.7750299683832163</v>
      </c>
      <c r="V18" s="20"/>
      <c r="W18" s="20"/>
      <c r="X18" s="20"/>
    </row>
    <row r="19" spans="1:24" x14ac:dyDescent="0.2">
      <c r="A19" s="7">
        <v>15</v>
      </c>
      <c r="B19" s="12" t="str">
        <f t="shared" si="4"/>
        <v>AEGON TU na ŻYCIE S.A.</v>
      </c>
      <c r="C19" s="8">
        <f t="shared" si="5"/>
        <v>107.46137561677338</v>
      </c>
      <c r="D19" s="8">
        <f t="shared" si="6"/>
        <v>102.62709658453888</v>
      </c>
      <c r="E19" s="8">
        <f t="shared" si="7"/>
        <v>4.7105288886861132</v>
      </c>
      <c r="F19" s="8">
        <f t="shared" si="8"/>
        <v>189.13437247596445</v>
      </c>
      <c r="G19" s="8">
        <f t="shared" si="9"/>
        <v>161.61035988245928</v>
      </c>
      <c r="H19" s="9">
        <f t="shared" si="10"/>
        <v>17.031094178321013</v>
      </c>
      <c r="I19" s="9">
        <f t="shared" si="11"/>
        <v>1.8248866440545439</v>
      </c>
      <c r="J19" s="9">
        <f t="shared" si="12"/>
        <v>1.9031237021131693</v>
      </c>
      <c r="L19" s="7">
        <v>15</v>
      </c>
      <c r="M19" s="12" t="s">
        <v>26</v>
      </c>
      <c r="N19" s="8">
        <v>448.21065156000003</v>
      </c>
      <c r="O19" s="8">
        <v>454.02227529000004</v>
      </c>
      <c r="P19" s="8">
        <f t="shared" si="13"/>
        <v>-1.2800305285215217</v>
      </c>
      <c r="Q19" s="8">
        <v>788.86055416000011</v>
      </c>
      <c r="R19" s="8">
        <v>714.96423211999991</v>
      </c>
      <c r="S19" s="8">
        <f t="shared" si="14"/>
        <v>10.335666977477203</v>
      </c>
      <c r="T19" s="9">
        <f t="shared" si="2"/>
        <v>1.8248866440545439</v>
      </c>
      <c r="U19" s="9">
        <f t="shared" si="3"/>
        <v>1.9031237021131697</v>
      </c>
      <c r="V19" s="20"/>
      <c r="W19" s="20"/>
      <c r="X19" s="20"/>
    </row>
    <row r="20" spans="1:24" x14ac:dyDescent="0.2">
      <c r="A20" s="7">
        <v>16</v>
      </c>
      <c r="B20" s="12" t="str">
        <f t="shared" si="4"/>
        <v>STUnŻ ERGO HESTIA SA</v>
      </c>
      <c r="C20" s="8">
        <f t="shared" si="5"/>
        <v>100.45936506029875</v>
      </c>
      <c r="D20" s="8">
        <f t="shared" si="6"/>
        <v>204.45359482142854</v>
      </c>
      <c r="E20" s="8">
        <f t="shared" si="7"/>
        <v>-50.864466262850115</v>
      </c>
      <c r="F20" s="8">
        <f t="shared" si="8"/>
        <v>170.56345810736295</v>
      </c>
      <c r="G20" s="8">
        <f t="shared" si="9"/>
        <v>117.59384751130197</v>
      </c>
      <c r="H20" s="9">
        <f t="shared" si="10"/>
        <v>45.044542479971199</v>
      </c>
      <c r="I20" s="9">
        <f t="shared" si="11"/>
        <v>1.7059799627218233</v>
      </c>
      <c r="J20" s="9">
        <f t="shared" si="12"/>
        <v>3.7914010552406325</v>
      </c>
      <c r="L20" s="7">
        <v>16</v>
      </c>
      <c r="M20" s="12" t="s">
        <v>28</v>
      </c>
      <c r="N20" s="8">
        <v>419.00596573000001</v>
      </c>
      <c r="O20" s="8">
        <v>904.50270348999993</v>
      </c>
      <c r="P20" s="8">
        <f t="shared" si="13"/>
        <v>-53.675543023445201</v>
      </c>
      <c r="Q20" s="8">
        <v>711.40312742000003</v>
      </c>
      <c r="R20" s="8">
        <v>520.23518138999998</v>
      </c>
      <c r="S20" s="8">
        <f t="shared" si="14"/>
        <v>36.746447158614785</v>
      </c>
      <c r="T20" s="9">
        <f t="shared" si="2"/>
        <v>1.7059799627218233</v>
      </c>
      <c r="U20" s="9">
        <f t="shared" si="3"/>
        <v>3.791401055240633</v>
      </c>
      <c r="V20" s="20"/>
      <c r="W20" s="20"/>
      <c r="X20" s="20"/>
    </row>
    <row r="21" spans="1:24" x14ac:dyDescent="0.2">
      <c r="A21" s="7">
        <v>17</v>
      </c>
      <c r="B21" s="12" t="str">
        <f t="shared" si="4"/>
        <v xml:space="preserve">POLISA-ŻYCIE TU S.A. Vienna Insurance Group </v>
      </c>
      <c r="C21" s="8">
        <f t="shared" si="5"/>
        <v>79.436643105804507</v>
      </c>
      <c r="D21" s="8">
        <f t="shared" si="6"/>
        <v>65.361037502260402</v>
      </c>
      <c r="E21" s="8">
        <f t="shared" si="7"/>
        <v>21.535162447593223</v>
      </c>
      <c r="F21" s="8">
        <f t="shared" si="8"/>
        <v>65.757522292550789</v>
      </c>
      <c r="G21" s="8">
        <f t="shared" si="9"/>
        <v>52.913640298372506</v>
      </c>
      <c r="H21" s="9">
        <f t="shared" si="10"/>
        <v>24.273291200063824</v>
      </c>
      <c r="I21" s="9">
        <f t="shared" si="11"/>
        <v>1.3489764877873311</v>
      </c>
      <c r="J21" s="9">
        <f t="shared" si="12"/>
        <v>1.2120594248985053</v>
      </c>
      <c r="L21" s="7">
        <v>17</v>
      </c>
      <c r="M21" s="12" t="s">
        <v>74</v>
      </c>
      <c r="N21" s="8">
        <v>331.32229473000001</v>
      </c>
      <c r="O21" s="8">
        <v>289.15722991000001</v>
      </c>
      <c r="P21" s="8">
        <f t="shared" si="13"/>
        <v>14.582054487492442</v>
      </c>
      <c r="Q21" s="8">
        <v>274.26804973000003</v>
      </c>
      <c r="R21" s="8">
        <v>234.08994467999997</v>
      </c>
      <c r="S21" s="8">
        <f t="shared" si="14"/>
        <v>17.16353306201313</v>
      </c>
      <c r="T21" s="9">
        <f t="shared" si="2"/>
        <v>1.3489764877873311</v>
      </c>
      <c r="U21" s="9">
        <f t="shared" si="3"/>
        <v>1.212059424898505</v>
      </c>
      <c r="V21" s="20"/>
      <c r="W21" s="20"/>
      <c r="X21" s="20"/>
    </row>
    <row r="22" spans="1:24" x14ac:dyDescent="0.2">
      <c r="A22" s="7">
        <v>18</v>
      </c>
      <c r="B22" s="12" t="str">
        <f t="shared" si="4"/>
        <v>TUnŻ CARDIF POLSKA S.A.</v>
      </c>
      <c r="C22" s="8">
        <f t="shared" si="5"/>
        <v>71.984562984008264</v>
      </c>
      <c r="D22" s="8">
        <f t="shared" si="6"/>
        <v>59.731616369801081</v>
      </c>
      <c r="E22" s="8">
        <f t="shared" si="7"/>
        <v>20.513335079279699</v>
      </c>
      <c r="F22" s="8">
        <f t="shared" si="8"/>
        <v>7.9715409240211939</v>
      </c>
      <c r="G22" s="8">
        <f t="shared" si="9"/>
        <v>7.4239250519891504</v>
      </c>
      <c r="H22" s="9">
        <f t="shared" si="10"/>
        <v>7.3763658468685236</v>
      </c>
      <c r="I22" s="9">
        <f t="shared" si="11"/>
        <v>1.222426819065543</v>
      </c>
      <c r="J22" s="9">
        <f t="shared" si="12"/>
        <v>1.1076670651523157</v>
      </c>
      <c r="L22" s="7">
        <v>18</v>
      </c>
      <c r="M22" s="12" t="s">
        <v>31</v>
      </c>
      <c r="N22" s="8">
        <v>300.24041375000002</v>
      </c>
      <c r="O22" s="8">
        <v>264.25267081999999</v>
      </c>
      <c r="P22" s="8">
        <f t="shared" si="13"/>
        <v>13.618686546602078</v>
      </c>
      <c r="Q22" s="8">
        <v>33.248500039999996</v>
      </c>
      <c r="R22" s="8">
        <v>32.843444430000005</v>
      </c>
      <c r="S22" s="8">
        <f t="shared" si="14"/>
        <v>1.2332921136310517</v>
      </c>
      <c r="T22" s="9">
        <f t="shared" si="2"/>
        <v>1.2224268190655427</v>
      </c>
      <c r="U22" s="9">
        <f t="shared" si="3"/>
        <v>1.1076670651523157</v>
      </c>
      <c r="V22" s="20"/>
      <c r="W22" s="20"/>
      <c r="X22" s="20"/>
    </row>
    <row r="23" spans="1:24" x14ac:dyDescent="0.2">
      <c r="A23" s="7">
        <v>19</v>
      </c>
      <c r="B23" s="12" t="str">
        <f t="shared" si="4"/>
        <v>PRAMERICA ŻYCIE TUiR SA</v>
      </c>
      <c r="C23" s="8">
        <f t="shared" si="5"/>
        <v>62.700875729458872</v>
      </c>
      <c r="D23" s="8">
        <f t="shared" si="6"/>
        <v>56.276057653707049</v>
      </c>
      <c r="E23" s="8">
        <f t="shared" si="7"/>
        <v>11.416610088941809</v>
      </c>
      <c r="F23" s="8">
        <f t="shared" si="8"/>
        <v>20.497831355342974</v>
      </c>
      <c r="G23" s="8">
        <f t="shared" si="9"/>
        <v>18.205984792043395</v>
      </c>
      <c r="H23" s="9">
        <f t="shared" si="10"/>
        <v>12.588424023627596</v>
      </c>
      <c r="I23" s="9">
        <f t="shared" si="11"/>
        <v>1.0647731804333367</v>
      </c>
      <c r="J23" s="9">
        <f t="shared" si="12"/>
        <v>1.0435869545820529</v>
      </c>
      <c r="L23" s="7">
        <v>19</v>
      </c>
      <c r="M23" s="12" t="s">
        <v>32</v>
      </c>
      <c r="N23" s="8">
        <v>261.51908257999997</v>
      </c>
      <c r="O23" s="8">
        <v>248.96527906</v>
      </c>
      <c r="P23" s="8">
        <f t="shared" si="13"/>
        <v>5.0423912793777674</v>
      </c>
      <c r="Q23" s="8">
        <v>85.494404799999998</v>
      </c>
      <c r="R23" s="8">
        <v>80.543276719999994</v>
      </c>
      <c r="S23" s="8">
        <f t="shared" si="14"/>
        <v>6.1471649548255414</v>
      </c>
      <c r="T23" s="9">
        <f t="shared" si="2"/>
        <v>1.0647731804333365</v>
      </c>
      <c r="U23" s="9">
        <f t="shared" si="3"/>
        <v>1.0435869545820529</v>
      </c>
      <c r="V23" s="20"/>
      <c r="W23" s="20"/>
      <c r="X23" s="20"/>
    </row>
    <row r="24" spans="1:24" x14ac:dyDescent="0.2">
      <c r="A24" s="7">
        <v>20</v>
      </c>
      <c r="B24" s="12" t="str">
        <f t="shared" si="4"/>
        <v>BZ WBK-AVIVA TUnŻ S.A.</v>
      </c>
      <c r="C24" s="8">
        <f t="shared" si="5"/>
        <v>47.78199753050901</v>
      </c>
      <c r="D24" s="8">
        <f t="shared" si="6"/>
        <v>52.154700137884262</v>
      </c>
      <c r="E24" s="8">
        <f t="shared" si="7"/>
        <v>-8.3841007537477878</v>
      </c>
      <c r="F24" s="8">
        <f t="shared" si="8"/>
        <v>49.760272900333263</v>
      </c>
      <c r="G24" s="8">
        <f t="shared" si="9"/>
        <v>27.823405099457503</v>
      </c>
      <c r="H24" s="9">
        <f t="shared" si="10"/>
        <v>78.843217508641629</v>
      </c>
      <c r="I24" s="9">
        <f t="shared" si="11"/>
        <v>0.81142390574481693</v>
      </c>
      <c r="J24" s="9">
        <f t="shared" si="12"/>
        <v>0.96716022680472014</v>
      </c>
      <c r="L24" s="7">
        <v>20</v>
      </c>
      <c r="M24" s="12" t="s">
        <v>54</v>
      </c>
      <c r="N24" s="8">
        <v>199.29393350000001</v>
      </c>
      <c r="O24" s="8">
        <v>230.73239340999999</v>
      </c>
      <c r="P24" s="8">
        <f t="shared" si="13"/>
        <v>-13.625507647786321</v>
      </c>
      <c r="Q24" s="8">
        <v>207.54512223999998</v>
      </c>
      <c r="R24" s="8">
        <v>123.09074416</v>
      </c>
      <c r="S24" s="8">
        <f t="shared" si="14"/>
        <v>68.611477374953239</v>
      </c>
      <c r="T24" s="9">
        <f t="shared" si="2"/>
        <v>0.81142390574481693</v>
      </c>
      <c r="U24" s="9">
        <f t="shared" si="3"/>
        <v>0.96716022680472014</v>
      </c>
      <c r="V24" s="20"/>
      <c r="W24" s="20"/>
      <c r="X24" s="20"/>
    </row>
    <row r="25" spans="1:24" x14ac:dyDescent="0.2">
      <c r="A25" s="7">
        <v>21</v>
      </c>
      <c r="B25" s="12" t="str">
        <f t="shared" si="4"/>
        <v>WTUŻiR CONCORDIA CAPITAL SA</v>
      </c>
      <c r="C25" s="8">
        <f t="shared" si="5"/>
        <v>14.733991246493565</v>
      </c>
      <c r="D25" s="8">
        <f t="shared" si="6"/>
        <v>13.558142502260397</v>
      </c>
      <c r="E25" s="8">
        <f t="shared" si="7"/>
        <v>8.6726389255543808</v>
      </c>
      <c r="F25" s="8">
        <f t="shared" si="8"/>
        <v>4.6522430146970679</v>
      </c>
      <c r="G25" s="8">
        <f t="shared" si="9"/>
        <v>4.4176819009945749</v>
      </c>
      <c r="H25" s="9">
        <f t="shared" si="10"/>
        <v>5.3095971814920659</v>
      </c>
      <c r="I25" s="9">
        <f t="shared" si="11"/>
        <v>0.25020956306412484</v>
      </c>
      <c r="J25" s="9">
        <f t="shared" si="12"/>
        <v>0.25142309596008783</v>
      </c>
      <c r="L25" s="7">
        <v>21</v>
      </c>
      <c r="M25" s="12" t="s">
        <v>75</v>
      </c>
      <c r="N25" s="8">
        <v>61.454004090000005</v>
      </c>
      <c r="O25" s="8">
        <v>59.981222430000003</v>
      </c>
      <c r="P25" s="8">
        <f t="shared" si="13"/>
        <v>2.4554045421778312</v>
      </c>
      <c r="Q25" s="8">
        <v>19.404040389999999</v>
      </c>
      <c r="R25" s="8">
        <v>19.543824730000001</v>
      </c>
      <c r="S25" s="8">
        <f t="shared" si="14"/>
        <v>-0.71523533357026281</v>
      </c>
      <c r="T25" s="9">
        <f t="shared" si="2"/>
        <v>0.25020956306412484</v>
      </c>
      <c r="U25" s="9">
        <f t="shared" si="3"/>
        <v>0.25142309596008783</v>
      </c>
      <c r="V25" s="20"/>
      <c r="W25" s="20"/>
      <c r="X25" s="20"/>
    </row>
    <row r="26" spans="1:24" x14ac:dyDescent="0.2">
      <c r="A26" s="7">
        <v>22</v>
      </c>
      <c r="B26" s="12" t="str">
        <f t="shared" si="4"/>
        <v>SALTUS TU ŻYCIE SA</v>
      </c>
      <c r="C26" s="8">
        <f t="shared" si="5"/>
        <v>9.0895732048238997</v>
      </c>
      <c r="D26" s="8">
        <f t="shared" si="6"/>
        <v>10.192319156871608</v>
      </c>
      <c r="E26" s="8">
        <f t="shared" si="7"/>
        <v>-10.819382076592873</v>
      </c>
      <c r="F26" s="8">
        <f t="shared" si="8"/>
        <v>4.7052064997962075</v>
      </c>
      <c r="G26" s="8">
        <f t="shared" si="9"/>
        <v>5.1732340461121149</v>
      </c>
      <c r="H26" s="9">
        <f t="shared" si="10"/>
        <v>-9.0470978529890402</v>
      </c>
      <c r="I26" s="9">
        <f t="shared" si="11"/>
        <v>0.15435723436849527</v>
      </c>
      <c r="J26" s="9">
        <f t="shared" si="12"/>
        <v>0.18900704407014018</v>
      </c>
      <c r="L26" s="7">
        <v>22</v>
      </c>
      <c r="M26" s="12" t="s">
        <v>76</v>
      </c>
      <c r="N26" s="8">
        <v>37.911700879999998</v>
      </c>
      <c r="O26" s="8">
        <v>45.090819949999997</v>
      </c>
      <c r="P26" s="8">
        <f t="shared" si="13"/>
        <v>-15.921464896758877</v>
      </c>
      <c r="Q26" s="8">
        <v>19.624945790000002</v>
      </c>
      <c r="R26" s="8">
        <v>22.886387419999998</v>
      </c>
      <c r="S26" s="8">
        <f t="shared" si="14"/>
        <v>-14.250574239383369</v>
      </c>
      <c r="T26" s="9">
        <f t="shared" si="2"/>
        <v>0.15435723436849527</v>
      </c>
      <c r="U26" s="9">
        <f t="shared" si="3"/>
        <v>0.18900704407014018</v>
      </c>
      <c r="V26" s="20"/>
      <c r="W26" s="20"/>
      <c r="X26" s="20"/>
    </row>
    <row r="27" spans="1:24" x14ac:dyDescent="0.2">
      <c r="A27" s="7">
        <v>23</v>
      </c>
      <c r="B27" s="12" t="str">
        <f t="shared" si="4"/>
        <v>SIGNAL IDUNA ŻYCIE POLSKA TU S.A.</v>
      </c>
      <c r="C27" s="8">
        <f t="shared" si="5"/>
        <v>8.506704284447002</v>
      </c>
      <c r="D27" s="8">
        <f t="shared" si="6"/>
        <v>9.0358388743218789</v>
      </c>
      <c r="E27" s="8">
        <f t="shared" si="7"/>
        <v>-5.8559542421520661</v>
      </c>
      <c r="F27" s="8">
        <f t="shared" si="8"/>
        <v>4.0886123354671664</v>
      </c>
      <c r="G27" s="8">
        <f t="shared" si="9"/>
        <v>3.7208107436708864</v>
      </c>
      <c r="H27" s="9">
        <f t="shared" si="10"/>
        <v>9.8849852124812259</v>
      </c>
      <c r="I27" s="9">
        <f t="shared" si="11"/>
        <v>0.14445907605882008</v>
      </c>
      <c r="J27" s="9">
        <f t="shared" si="12"/>
        <v>0.16756119682322021</v>
      </c>
      <c r="L27" s="7">
        <v>23</v>
      </c>
      <c r="M27" s="12" t="s">
        <v>33</v>
      </c>
      <c r="N27" s="8">
        <v>35.480612899999997</v>
      </c>
      <c r="O27" s="8">
        <v>39.974551179999999</v>
      </c>
      <c r="P27" s="8">
        <f t="shared" si="13"/>
        <v>-11.241998089645605</v>
      </c>
      <c r="Q27" s="8">
        <v>17.053193190000002</v>
      </c>
      <c r="R27" s="8">
        <v>16.460866730000003</v>
      </c>
      <c r="S27" s="8">
        <f t="shared" si="14"/>
        <v>3.5983916868756438</v>
      </c>
      <c r="T27" s="9">
        <f t="shared" si="2"/>
        <v>0.14445907605882008</v>
      </c>
      <c r="U27" s="9">
        <f t="shared" si="3"/>
        <v>0.16756119682322021</v>
      </c>
      <c r="V27" s="20"/>
      <c r="W27" s="20"/>
      <c r="X27" s="20"/>
    </row>
    <row r="28" spans="1:24" x14ac:dyDescent="0.2">
      <c r="A28" s="7">
        <v>24</v>
      </c>
      <c r="B28" s="12" t="str">
        <f t="shared" si="4"/>
        <v>POCZTOWE TUnŻ S.A.</v>
      </c>
      <c r="C28" s="8">
        <f t="shared" si="5"/>
        <v>8.2149041981346951</v>
      </c>
      <c r="D28" s="8">
        <f t="shared" si="6"/>
        <v>6.137054776220614</v>
      </c>
      <c r="E28" s="8">
        <f t="shared" si="7"/>
        <v>33.857436468795612</v>
      </c>
      <c r="F28" s="8">
        <f t="shared" si="8"/>
        <v>3.6810527200364431</v>
      </c>
      <c r="G28" s="8">
        <f t="shared" si="9"/>
        <v>2.5772582549728753</v>
      </c>
      <c r="H28" s="9">
        <f t="shared" si="10"/>
        <v>42.828244431219588</v>
      </c>
      <c r="I28" s="9">
        <f t="shared" si="11"/>
        <v>0.13950378791748558</v>
      </c>
      <c r="J28" s="9">
        <f t="shared" si="12"/>
        <v>0.11380595178556237</v>
      </c>
      <c r="L28" s="7">
        <v>24</v>
      </c>
      <c r="M28" s="12" t="s">
        <v>62</v>
      </c>
      <c r="N28" s="8">
        <v>34.263543919999996</v>
      </c>
      <c r="O28" s="8">
        <v>27.150330329999999</v>
      </c>
      <c r="P28" s="8">
        <f t="shared" si="13"/>
        <v>26.199362967382356</v>
      </c>
      <c r="Q28" s="8">
        <v>15.353302789999999</v>
      </c>
      <c r="R28" s="8">
        <v>11.40179052</v>
      </c>
      <c r="S28" s="8">
        <f t="shared" si="14"/>
        <v>34.656945004107968</v>
      </c>
      <c r="T28" s="9">
        <f t="shared" si="2"/>
        <v>0.13950378791748555</v>
      </c>
      <c r="U28" s="9">
        <f t="shared" si="3"/>
        <v>0.11380595178556237</v>
      </c>
      <c r="V28" s="20"/>
      <c r="W28" s="20"/>
      <c r="X28" s="20"/>
    </row>
    <row r="29" spans="1:24" x14ac:dyDescent="0.2">
      <c r="A29" s="7">
        <v>25</v>
      </c>
      <c r="B29" s="12" t="str">
        <f t="shared" si="4"/>
        <v>MACIF ŻYCIE TUW</v>
      </c>
      <c r="C29" s="8">
        <f t="shared" si="5"/>
        <v>4.9162890695053827</v>
      </c>
      <c r="D29" s="8">
        <f t="shared" si="6"/>
        <v>4.7425938042495481</v>
      </c>
      <c r="E29" s="8">
        <f t="shared" si="7"/>
        <v>3.6624529197545286</v>
      </c>
      <c r="F29" s="8">
        <f t="shared" si="8"/>
        <v>1.7634297777458103</v>
      </c>
      <c r="G29" s="8">
        <f t="shared" si="9"/>
        <v>1.3558681351717903</v>
      </c>
      <c r="H29" s="9">
        <f t="shared" si="10"/>
        <v>30.059091441247091</v>
      </c>
      <c r="I29" s="9">
        <f t="shared" si="11"/>
        <v>8.3487394515088909E-2</v>
      </c>
      <c r="J29" s="9">
        <f t="shared" si="12"/>
        <v>8.7946974812129097E-2</v>
      </c>
      <c r="L29" s="7">
        <v>25</v>
      </c>
      <c r="M29" s="12" t="s">
        <v>0</v>
      </c>
      <c r="N29" s="8">
        <v>20.505350079999999</v>
      </c>
      <c r="O29" s="8">
        <v>20.981234990000001</v>
      </c>
      <c r="P29" s="8">
        <f t="shared" si="13"/>
        <v>-2.268145370026204</v>
      </c>
      <c r="Q29" s="8">
        <v>7.3550892599999997</v>
      </c>
      <c r="R29" s="8">
        <v>5.9983606300000005</v>
      </c>
      <c r="S29" s="8">
        <f t="shared" si="14"/>
        <v>22.618323800248049</v>
      </c>
      <c r="T29" s="9">
        <f t="shared" si="2"/>
        <v>8.3487394515088895E-2</v>
      </c>
      <c r="U29" s="9">
        <f t="shared" si="3"/>
        <v>8.7946974812129097E-2</v>
      </c>
      <c r="V29" s="20"/>
      <c r="W29" s="20"/>
      <c r="X29" s="20"/>
    </row>
    <row r="30" spans="1:24" x14ac:dyDescent="0.2">
      <c r="A30" s="7">
        <v>26</v>
      </c>
      <c r="B30" s="12" t="str">
        <f t="shared" si="4"/>
        <v>TUW REJENT-LIFE</v>
      </c>
      <c r="C30" s="8">
        <f t="shared" si="5"/>
        <v>4.1284700999784221</v>
      </c>
      <c r="D30" s="8">
        <f t="shared" si="6"/>
        <v>3.7999475474683537</v>
      </c>
      <c r="E30" s="8">
        <f t="shared" si="7"/>
        <v>8.6454496649286767</v>
      </c>
      <c r="F30" s="8">
        <f t="shared" si="8"/>
        <v>1.7663310700328467</v>
      </c>
      <c r="G30" s="8">
        <f t="shared" si="9"/>
        <v>1.8903571112115733</v>
      </c>
      <c r="H30" s="9">
        <f t="shared" si="10"/>
        <v>-6.5609847178153302</v>
      </c>
      <c r="I30" s="9">
        <f t="shared" si="11"/>
        <v>7.0108817261903614E-2</v>
      </c>
      <c r="J30" s="9">
        <f t="shared" si="12"/>
        <v>7.0466479955580502E-2</v>
      </c>
      <c r="L30" s="7">
        <v>26</v>
      </c>
      <c r="M30" s="12" t="s">
        <v>55</v>
      </c>
      <c r="N30" s="8">
        <v>17.21943594</v>
      </c>
      <c r="O30" s="8">
        <v>16.810967949999998</v>
      </c>
      <c r="P30" s="8">
        <f t="shared" si="13"/>
        <v>2.4297707973442613</v>
      </c>
      <c r="Q30" s="8">
        <v>7.3671902600000001</v>
      </c>
      <c r="R30" s="8">
        <v>8.3629398600000009</v>
      </c>
      <c r="S30" s="8">
        <f t="shared" si="14"/>
        <v>-11.906693300075943</v>
      </c>
      <c r="T30" s="9">
        <f t="shared" si="2"/>
        <v>7.0108817261903628E-2</v>
      </c>
      <c r="U30" s="9">
        <f t="shared" si="3"/>
        <v>7.0466479955580502E-2</v>
      </c>
      <c r="V30" s="20"/>
      <c r="W30" s="20"/>
      <c r="X30" s="20"/>
    </row>
    <row r="31" spans="1:24" x14ac:dyDescent="0.2">
      <c r="A31" s="7">
        <v>27</v>
      </c>
      <c r="B31" s="12" t="str">
        <f t="shared" si="4"/>
        <v>TU INTER-ŻYCIE POLSKA S.A.</v>
      </c>
      <c r="C31" s="8">
        <f t="shared" si="5"/>
        <v>3.1298428348797622</v>
      </c>
      <c r="D31" s="8">
        <f t="shared" si="6"/>
        <v>2.675931659132007</v>
      </c>
      <c r="E31" s="8">
        <f t="shared" si="7"/>
        <v>16.962734238698388</v>
      </c>
      <c r="F31" s="8">
        <f t="shared" si="8"/>
        <v>2.4957721235225012</v>
      </c>
      <c r="G31" s="8">
        <f t="shared" si="9"/>
        <v>2.0546158295660035</v>
      </c>
      <c r="H31" s="9">
        <f t="shared" si="10"/>
        <v>21.471473528444633</v>
      </c>
      <c r="I31" s="9">
        <f t="shared" si="11"/>
        <v>5.3150337547608853E-2</v>
      </c>
      <c r="J31" s="9">
        <f t="shared" si="12"/>
        <v>4.9622654593312963E-2</v>
      </c>
      <c r="L31" s="7">
        <v>27</v>
      </c>
      <c r="M31" s="12" t="s">
        <v>56</v>
      </c>
      <c r="N31" s="8">
        <v>13.054261479999999</v>
      </c>
      <c r="O31" s="8">
        <v>11.83832166</v>
      </c>
      <c r="P31" s="8">
        <f t="shared" si="13"/>
        <v>10.271217955738493</v>
      </c>
      <c r="Q31" s="8">
        <v>10.409615949999999</v>
      </c>
      <c r="R31" s="8">
        <v>9.0896204300000001</v>
      </c>
      <c r="S31" s="8">
        <f t="shared" si="14"/>
        <v>14.522009254021185</v>
      </c>
      <c r="T31" s="9">
        <f t="shared" si="2"/>
        <v>5.315033754760886E-2</v>
      </c>
      <c r="U31" s="9">
        <f t="shared" si="3"/>
        <v>4.9622654593312963E-2</v>
      </c>
      <c r="V31" s="20"/>
      <c r="W31" s="20"/>
      <c r="X31" s="20"/>
    </row>
    <row r="32" spans="1:24" s="2" customFormat="1" x14ac:dyDescent="0.2">
      <c r="A32" s="16" t="s">
        <v>13</v>
      </c>
      <c r="B32" s="17"/>
      <c r="C32" s="18">
        <f t="shared" si="5"/>
        <v>5888.660315799948</v>
      </c>
      <c r="D32" s="18">
        <f t="shared" si="6"/>
        <v>5392.560476787974</v>
      </c>
      <c r="E32" s="18">
        <f t="shared" ref="E32" si="15">C32*100/D32-100</f>
        <v>9.1997083972894274</v>
      </c>
      <c r="F32" s="18">
        <f t="shared" si="8"/>
        <v>4880.1682951761013</v>
      </c>
      <c r="G32" s="18">
        <f t="shared" si="9"/>
        <v>4132.9732023462921</v>
      </c>
      <c r="H32" s="19">
        <f t="shared" ref="H32" si="16">F32*100/G32-100</f>
        <v>18.078875817671062</v>
      </c>
      <c r="I32" s="19">
        <f t="shared" ref="I32" si="17">C32*100/$C$32</f>
        <v>100</v>
      </c>
      <c r="J32" s="19">
        <f t="shared" ref="J32" si="18">D32*100/$D$32</f>
        <v>100</v>
      </c>
      <c r="L32" s="16" t="s">
        <v>13</v>
      </c>
      <c r="M32" s="36"/>
      <c r="N32" s="18">
        <v>24561.013311170002</v>
      </c>
      <c r="O32" s="18">
        <v>23856.687549309998</v>
      </c>
      <c r="P32" s="18">
        <f t="shared" si="13"/>
        <v>2.9523200167844408</v>
      </c>
      <c r="Q32" s="18">
        <v>20354.693942350001</v>
      </c>
      <c r="R32" s="18">
        <v>18284.273447179999</v>
      </c>
      <c r="S32" s="18">
        <f t="shared" ref="S32" si="19">Q32*100/R32-100</f>
        <v>11.323504328192612</v>
      </c>
      <c r="T32" s="19">
        <f t="shared" si="2"/>
        <v>99.999999999999986</v>
      </c>
      <c r="U32" s="19">
        <f t="shared" si="3"/>
        <v>99.999999999999986</v>
      </c>
      <c r="W32" s="22"/>
    </row>
    <row r="33" spans="2:17" x14ac:dyDescent="0.2">
      <c r="C33" s="2"/>
      <c r="D33" s="2"/>
      <c r="E33" s="2"/>
      <c r="F33" s="2"/>
      <c r="G33" s="2"/>
      <c r="H33" s="2"/>
      <c r="I33" s="2"/>
      <c r="J33" s="2"/>
    </row>
    <row r="34" spans="2:17" ht="15" x14ac:dyDescent="0.25">
      <c r="C34" s="1"/>
      <c r="D34"/>
      <c r="E34" s="1"/>
    </row>
    <row r="35" spans="2:17" ht="15" x14ac:dyDescent="0.25">
      <c r="C35"/>
      <c r="D35" s="14"/>
      <c r="E35"/>
    </row>
    <row r="36" spans="2:17" ht="15" x14ac:dyDescent="0.25">
      <c r="C36"/>
      <c r="D36" s="14"/>
      <c r="E36"/>
      <c r="M36" s="21"/>
      <c r="N36" s="20"/>
      <c r="O36" s="20"/>
      <c r="P36" s="20"/>
      <c r="Q36" s="20"/>
    </row>
    <row r="37" spans="2:17" x14ac:dyDescent="0.2">
      <c r="B37" s="10" t="s">
        <v>16</v>
      </c>
      <c r="M37" s="21"/>
      <c r="N37" s="20"/>
      <c r="O37" s="20"/>
      <c r="P37" s="20"/>
      <c r="Q37" s="20"/>
    </row>
    <row r="38" spans="2:17" x14ac:dyDescent="0.2">
      <c r="B38" s="4" t="s">
        <v>71</v>
      </c>
      <c r="M38" s="21"/>
      <c r="N38" s="20"/>
      <c r="O38" s="20"/>
      <c r="P38" s="20"/>
      <c r="Q38" s="20"/>
    </row>
    <row r="39" spans="2:17" x14ac:dyDescent="0.2">
      <c r="B39" s="4" t="s">
        <v>64</v>
      </c>
      <c r="M39" s="21"/>
      <c r="N39" s="20"/>
      <c r="O39" s="20"/>
      <c r="P39" s="20"/>
      <c r="Q39" s="20"/>
    </row>
    <row r="40" spans="2:17" x14ac:dyDescent="0.2">
      <c r="M40" s="21"/>
      <c r="N40" s="20"/>
      <c r="O40" s="20"/>
      <c r="P40" s="20"/>
      <c r="Q40" s="20"/>
    </row>
    <row r="41" spans="2:17" x14ac:dyDescent="0.2">
      <c r="B41" s="10" t="s">
        <v>17</v>
      </c>
      <c r="M41" s="21"/>
      <c r="N41" s="20"/>
      <c r="O41" s="20"/>
      <c r="P41" s="20"/>
      <c r="Q41" s="20"/>
    </row>
    <row r="42" spans="2:17" x14ac:dyDescent="0.2">
      <c r="B42" s="3" t="s">
        <v>18</v>
      </c>
      <c r="M42" s="21"/>
      <c r="N42" s="20"/>
      <c r="O42" s="20"/>
      <c r="P42" s="20"/>
      <c r="Q42" s="20"/>
    </row>
    <row r="43" spans="2:17" x14ac:dyDescent="0.2">
      <c r="B43" s="11" t="s">
        <v>19</v>
      </c>
      <c r="M43" s="21"/>
      <c r="N43" s="20"/>
      <c r="O43" s="20"/>
      <c r="P43" s="20"/>
      <c r="Q43" s="20"/>
    </row>
    <row r="44" spans="2:17" x14ac:dyDescent="0.2">
      <c r="M44" s="21"/>
      <c r="N44" s="20"/>
      <c r="O44" s="20"/>
      <c r="P44" s="20"/>
      <c r="Q44" s="20"/>
    </row>
    <row r="45" spans="2:17" x14ac:dyDescent="0.2">
      <c r="M45" s="21"/>
      <c r="N45" s="20"/>
      <c r="O45" s="20"/>
      <c r="P45" s="20"/>
      <c r="Q45" s="20"/>
    </row>
    <row r="46" spans="2:17" x14ac:dyDescent="0.2">
      <c r="M46" s="21"/>
      <c r="N46" s="20"/>
      <c r="O46" s="20"/>
      <c r="P46" s="20"/>
      <c r="Q46" s="20"/>
    </row>
    <row r="47" spans="2:17" x14ac:dyDescent="0.2">
      <c r="M47" s="21"/>
      <c r="N47" s="20"/>
      <c r="O47" s="20"/>
      <c r="P47" s="20"/>
      <c r="Q47" s="20"/>
    </row>
    <row r="48" spans="2:17" x14ac:dyDescent="0.2">
      <c r="M48" s="21"/>
      <c r="N48" s="20"/>
      <c r="O48" s="20"/>
      <c r="P48" s="20"/>
      <c r="Q48" s="20"/>
    </row>
    <row r="49" spans="13:17" x14ac:dyDescent="0.2">
      <c r="M49" s="21"/>
      <c r="N49" s="20"/>
      <c r="O49" s="20"/>
      <c r="P49" s="20"/>
      <c r="Q49" s="20"/>
    </row>
    <row r="50" spans="13:17" x14ac:dyDescent="0.2">
      <c r="M50" s="21"/>
      <c r="N50" s="20"/>
      <c r="O50" s="20"/>
      <c r="P50" s="20"/>
      <c r="Q50" s="20"/>
    </row>
    <row r="51" spans="13:17" x14ac:dyDescent="0.2">
      <c r="M51" s="21"/>
      <c r="N51" s="20"/>
      <c r="O51" s="20"/>
      <c r="P51" s="20"/>
      <c r="Q51" s="20"/>
    </row>
    <row r="52" spans="13:17" x14ac:dyDescent="0.2">
      <c r="M52" s="21"/>
      <c r="N52" s="20"/>
      <c r="O52" s="20"/>
      <c r="P52" s="20"/>
      <c r="Q52" s="20"/>
    </row>
    <row r="53" spans="13:17" x14ac:dyDescent="0.2">
      <c r="M53" s="21"/>
      <c r="N53" s="20"/>
      <c r="O53" s="20"/>
      <c r="P53" s="20"/>
      <c r="Q53" s="20"/>
    </row>
    <row r="54" spans="13:17" x14ac:dyDescent="0.2">
      <c r="M54" s="21"/>
      <c r="N54" s="20"/>
      <c r="O54" s="20"/>
      <c r="P54" s="20"/>
      <c r="Q54" s="20"/>
    </row>
    <row r="55" spans="13:17" x14ac:dyDescent="0.2">
      <c r="M55" s="21"/>
      <c r="N55" s="20"/>
      <c r="O55" s="20"/>
      <c r="P55" s="20"/>
      <c r="Q55" s="20"/>
    </row>
    <row r="56" spans="13:17" x14ac:dyDescent="0.2">
      <c r="M56" s="21"/>
      <c r="N56" s="20"/>
      <c r="O56" s="20"/>
      <c r="P56" s="20"/>
      <c r="Q56" s="20"/>
    </row>
    <row r="57" spans="13:17" x14ac:dyDescent="0.2">
      <c r="M57" s="21"/>
      <c r="N57" s="20"/>
      <c r="O57" s="20"/>
      <c r="P57" s="20"/>
      <c r="Q57" s="20"/>
    </row>
    <row r="58" spans="13:17" x14ac:dyDescent="0.2">
      <c r="M58" s="21"/>
      <c r="N58" s="20"/>
      <c r="O58" s="20"/>
      <c r="P58" s="20"/>
      <c r="Q58" s="20"/>
    </row>
    <row r="59" spans="13:17" x14ac:dyDescent="0.2">
      <c r="M59" s="21"/>
      <c r="N59" s="20"/>
      <c r="O59" s="20"/>
      <c r="P59" s="20"/>
      <c r="Q59" s="20"/>
    </row>
    <row r="60" spans="13:17" x14ac:dyDescent="0.2">
      <c r="M60" s="21"/>
      <c r="N60" s="20"/>
      <c r="O60" s="20"/>
      <c r="P60" s="20"/>
      <c r="Q60" s="20"/>
    </row>
    <row r="61" spans="13:17" x14ac:dyDescent="0.2">
      <c r="M61" s="21"/>
      <c r="N61" s="20"/>
      <c r="O61" s="20"/>
      <c r="P61" s="20"/>
      <c r="Q61" s="20"/>
    </row>
    <row r="62" spans="13:17" x14ac:dyDescent="0.2">
      <c r="M62" s="21"/>
      <c r="N62" s="20"/>
      <c r="O62" s="20"/>
      <c r="P62" s="20"/>
      <c r="Q62" s="20"/>
    </row>
    <row r="63" spans="13:17" x14ac:dyDescent="0.2">
      <c r="Q63" s="20"/>
    </row>
  </sheetData>
  <sortState ref="M36:N62">
    <sortCondition descending="1" ref="N36:N62"/>
  </sortState>
  <mergeCells count="11">
    <mergeCell ref="A2:A4"/>
    <mergeCell ref="B2:B4"/>
    <mergeCell ref="C2:E2"/>
    <mergeCell ref="F2:H2"/>
    <mergeCell ref="I2:J2"/>
    <mergeCell ref="S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zoomScale="85" zoomScaleNormal="85" workbookViewId="0">
      <selection activeCell="I39" sqref="I5:J39"/>
    </sheetView>
  </sheetViews>
  <sheetFormatPr defaultRowHeight="12.75" x14ac:dyDescent="0.2"/>
  <cols>
    <col min="1" max="1" width="3.5703125" style="3" customWidth="1"/>
    <col min="2" max="2" width="28.42578125" style="3" customWidth="1"/>
    <col min="3" max="4" width="12.42578125" style="3" bestFit="1" customWidth="1"/>
    <col min="5" max="5" width="12.140625" style="3" bestFit="1" customWidth="1"/>
    <col min="6" max="7" width="13.28515625" style="3" customWidth="1"/>
    <col min="8" max="8" width="11.140625" style="3" bestFit="1" customWidth="1"/>
    <col min="9" max="10" width="10.7109375" style="3" bestFit="1" customWidth="1"/>
    <col min="11" max="11" width="9.140625" style="3"/>
    <col min="12" max="12" width="3.85546875" style="3" customWidth="1"/>
    <col min="13" max="13" width="27.42578125" style="3" customWidth="1"/>
    <col min="14" max="15" width="14.140625" style="3" customWidth="1"/>
    <col min="16" max="16" width="13.140625" style="3" customWidth="1"/>
    <col min="17" max="18" width="13.7109375" style="3" customWidth="1"/>
    <col min="19" max="21" width="12" style="3" customWidth="1"/>
    <col min="22" max="22" width="11" style="3" bestFit="1" customWidth="1"/>
    <col min="23" max="16384" width="9.140625" style="3"/>
  </cols>
  <sheetData>
    <row r="1" spans="1:21" x14ac:dyDescent="0.2">
      <c r="A1" s="2" t="s">
        <v>15</v>
      </c>
      <c r="C1" s="4"/>
      <c r="D1" s="5"/>
      <c r="E1" s="5"/>
      <c r="F1" s="5"/>
      <c r="G1" s="5"/>
      <c r="H1" s="5"/>
      <c r="I1" s="5"/>
      <c r="J1" s="5"/>
      <c r="L1" s="2" t="s">
        <v>15</v>
      </c>
      <c r="N1" s="4"/>
      <c r="O1" s="5"/>
      <c r="P1" s="5"/>
      <c r="Q1" s="5"/>
      <c r="R1" s="5"/>
      <c r="S1" s="23" t="s">
        <v>4</v>
      </c>
      <c r="T1" s="23"/>
      <c r="U1" s="23"/>
    </row>
    <row r="2" spans="1:21" ht="12.75" customHeight="1" x14ac:dyDescent="0.2">
      <c r="A2" s="24" t="s">
        <v>5</v>
      </c>
      <c r="B2" s="24" t="s">
        <v>6</v>
      </c>
      <c r="C2" s="27" t="s">
        <v>7</v>
      </c>
      <c r="D2" s="28"/>
      <c r="E2" s="29"/>
      <c r="F2" s="30" t="s">
        <v>8</v>
      </c>
      <c r="G2" s="31"/>
      <c r="H2" s="32"/>
      <c r="I2" s="33" t="s">
        <v>9</v>
      </c>
      <c r="J2" s="34"/>
      <c r="L2" s="24" t="s">
        <v>5</v>
      </c>
      <c r="M2" s="24" t="s">
        <v>6</v>
      </c>
      <c r="N2" s="27" t="s">
        <v>7</v>
      </c>
      <c r="O2" s="28"/>
      <c r="P2" s="29"/>
      <c r="Q2" s="30" t="s">
        <v>8</v>
      </c>
      <c r="R2" s="31"/>
      <c r="S2" s="32"/>
      <c r="T2" s="33" t="s">
        <v>9</v>
      </c>
      <c r="U2" s="34"/>
    </row>
    <row r="3" spans="1:21" x14ac:dyDescent="0.2">
      <c r="A3" s="25"/>
      <c r="B3" s="25"/>
      <c r="C3" s="6">
        <v>2017</v>
      </c>
      <c r="D3" s="6">
        <v>2016</v>
      </c>
      <c r="E3" s="6" t="s">
        <v>10</v>
      </c>
      <c r="F3" s="6">
        <v>2017</v>
      </c>
      <c r="G3" s="6">
        <v>2016</v>
      </c>
      <c r="H3" s="6" t="s">
        <v>10</v>
      </c>
      <c r="I3" s="6">
        <v>2017</v>
      </c>
      <c r="J3" s="6">
        <v>2016</v>
      </c>
      <c r="L3" s="25"/>
      <c r="M3" s="25"/>
      <c r="N3" s="6">
        <v>2017</v>
      </c>
      <c r="O3" s="6">
        <v>2016</v>
      </c>
      <c r="P3" s="6" t="s">
        <v>10</v>
      </c>
      <c r="Q3" s="6">
        <v>2017</v>
      </c>
      <c r="R3" s="6">
        <v>2016</v>
      </c>
      <c r="S3" s="6" t="s">
        <v>10</v>
      </c>
      <c r="T3" s="6">
        <v>2017</v>
      </c>
      <c r="U3" s="6">
        <v>2016</v>
      </c>
    </row>
    <row r="4" spans="1:21" x14ac:dyDescent="0.2">
      <c r="A4" s="26"/>
      <c r="B4" s="26"/>
      <c r="C4" s="15" t="s">
        <v>14</v>
      </c>
      <c r="D4" s="15" t="s">
        <v>14</v>
      </c>
      <c r="E4" s="15" t="s">
        <v>12</v>
      </c>
      <c r="F4" s="15" t="s">
        <v>14</v>
      </c>
      <c r="G4" s="15" t="s">
        <v>14</v>
      </c>
      <c r="H4" s="15" t="s">
        <v>12</v>
      </c>
      <c r="I4" s="15" t="s">
        <v>12</v>
      </c>
      <c r="J4" s="15" t="s">
        <v>12</v>
      </c>
      <c r="L4" s="26"/>
      <c r="M4" s="26"/>
      <c r="N4" s="15" t="s">
        <v>11</v>
      </c>
      <c r="O4" s="15" t="s">
        <v>11</v>
      </c>
      <c r="P4" s="15" t="s">
        <v>12</v>
      </c>
      <c r="Q4" s="15" t="s">
        <v>11</v>
      </c>
      <c r="R4" s="15" t="s">
        <v>11</v>
      </c>
      <c r="S4" s="15" t="s">
        <v>12</v>
      </c>
      <c r="T4" s="15" t="s">
        <v>12</v>
      </c>
      <c r="U4" s="15" t="s">
        <v>12</v>
      </c>
    </row>
    <row r="5" spans="1:21" x14ac:dyDescent="0.2">
      <c r="A5" s="7">
        <v>1</v>
      </c>
      <c r="B5" s="12" t="str">
        <f>M5</f>
        <v>PZU SA</v>
      </c>
      <c r="C5" s="8">
        <f>N5/4.1709</f>
        <v>2984.5824496463597</v>
      </c>
      <c r="D5" s="8">
        <f>O5/4.424</f>
        <v>2440.5924327825496</v>
      </c>
      <c r="E5" s="8">
        <f>C5*100/D5-100</f>
        <v>22.289260982572188</v>
      </c>
      <c r="F5" s="8">
        <f>Q5/4.1709</f>
        <v>1664.4634142415307</v>
      </c>
      <c r="G5" s="8">
        <f>R5/4.424</f>
        <v>1445.0825427147377</v>
      </c>
      <c r="H5" s="9">
        <f>F5*100/G5-100</f>
        <v>15.181200038211188</v>
      </c>
      <c r="I5" s="9">
        <f t="shared" ref="I5" si="0">C5*100/$C$40</f>
        <v>32.938663410977391</v>
      </c>
      <c r="J5" s="9">
        <f t="shared" ref="J5" si="1">D5*100/$D$40</f>
        <v>33.54986467680795</v>
      </c>
      <c r="L5" s="7">
        <v>1</v>
      </c>
      <c r="M5" s="12" t="s">
        <v>34</v>
      </c>
      <c r="N5" s="8">
        <v>12448.39493923</v>
      </c>
      <c r="O5" s="8">
        <v>10797.180922630001</v>
      </c>
      <c r="P5" s="8">
        <f>N5*100/O5-100</f>
        <v>15.29301054073467</v>
      </c>
      <c r="Q5" s="8">
        <v>6942.3104544600001</v>
      </c>
      <c r="R5" s="8">
        <v>6393.0451689700003</v>
      </c>
      <c r="S5" s="8">
        <f>Q5*100/R5-100</f>
        <v>8.5916065188460635</v>
      </c>
      <c r="T5" s="9">
        <f t="shared" ref="T5" si="2">N5*100/$N$40</f>
        <v>32.938663410977391</v>
      </c>
      <c r="U5" s="9">
        <f t="shared" ref="U5" si="3">O5*100/$O$40</f>
        <v>33.549864676807957</v>
      </c>
    </row>
    <row r="6" spans="1:21" x14ac:dyDescent="0.2">
      <c r="A6" s="7">
        <v>2</v>
      </c>
      <c r="B6" s="12" t="str">
        <f t="shared" ref="B6:B38" si="4">M6</f>
        <v>STU ERGO HESTIA SA</v>
      </c>
      <c r="C6" s="8">
        <f t="shared" ref="C6:C40" si="5">N6/4.1709</f>
        <v>1303.0631639286487</v>
      </c>
      <c r="D6" s="8">
        <f t="shared" ref="D6:D38" si="6">O6/4.424</f>
        <v>968.68161542947564</v>
      </c>
      <c r="E6" s="8">
        <f t="shared" ref="E6:E38" si="7">C6*100/D6-100</f>
        <v>34.519241737742846</v>
      </c>
      <c r="F6" s="8">
        <f t="shared" ref="F6:F40" si="8">Q6/4.1709</f>
        <v>590.66447486633581</v>
      </c>
      <c r="G6" s="8">
        <f t="shared" ref="G6:G38" si="9">R6/4.424</f>
        <v>542.82628952757671</v>
      </c>
      <c r="H6" s="9">
        <f t="shared" ref="H6:H38" si="10">F6*100/G6-100</f>
        <v>8.8127981753412854</v>
      </c>
      <c r="I6" s="9">
        <f t="shared" ref="I6:I38" si="11">C6*100/$C$40</f>
        <v>14.380959375062565</v>
      </c>
      <c r="J6" s="9">
        <f t="shared" ref="J6:J38" si="12">D6*100/$D$40</f>
        <v>13.316085338967458</v>
      </c>
      <c r="L6" s="7">
        <v>2</v>
      </c>
      <c r="M6" s="12" t="s">
        <v>36</v>
      </c>
      <c r="N6" s="8">
        <v>5434.9461504300007</v>
      </c>
      <c r="O6" s="8">
        <v>4285.4474666600008</v>
      </c>
      <c r="P6" s="8">
        <f t="shared" ref="P6:P40" si="13">N6*100/O6-100</f>
        <v>26.823305914093922</v>
      </c>
      <c r="Q6" s="8">
        <v>2463.6024582199998</v>
      </c>
      <c r="R6" s="8">
        <v>2401.4635048699997</v>
      </c>
      <c r="S6" s="8">
        <f t="shared" ref="S6:S38" si="14">Q6*100/R6-100</f>
        <v>2.5875451875069757</v>
      </c>
      <c r="T6" s="9">
        <f t="shared" ref="T6:T38" si="15">N6*100/$N$40</f>
        <v>14.380959375062567</v>
      </c>
      <c r="U6" s="9">
        <f t="shared" ref="U6:U38" si="16">O6*100/$O$40</f>
        <v>13.31608533896746</v>
      </c>
    </row>
    <row r="7" spans="1:21" x14ac:dyDescent="0.2">
      <c r="A7" s="7">
        <v>3</v>
      </c>
      <c r="B7" s="12" t="str">
        <f t="shared" si="4"/>
        <v>TUiR WARTA S.A.</v>
      </c>
      <c r="C7" s="8">
        <f t="shared" si="5"/>
        <v>1227.6543753961978</v>
      </c>
      <c r="D7" s="8">
        <f t="shared" si="6"/>
        <v>931.1277513494573</v>
      </c>
      <c r="E7" s="8">
        <f t="shared" si="7"/>
        <v>31.845965670875216</v>
      </c>
      <c r="F7" s="8">
        <f t="shared" si="8"/>
        <v>648.11805997506531</v>
      </c>
      <c r="G7" s="8">
        <f t="shared" si="9"/>
        <v>562.57920695750454</v>
      </c>
      <c r="H7" s="9">
        <f t="shared" si="10"/>
        <v>15.204766183977029</v>
      </c>
      <c r="I7" s="9">
        <f t="shared" si="11"/>
        <v>13.548727481454035</v>
      </c>
      <c r="J7" s="9">
        <f t="shared" si="12"/>
        <v>12.799847133418572</v>
      </c>
      <c r="L7" s="7">
        <v>3</v>
      </c>
      <c r="M7" s="12" t="s">
        <v>35</v>
      </c>
      <c r="N7" s="8">
        <v>5120.4236343400007</v>
      </c>
      <c r="O7" s="8">
        <v>4119.3091719699996</v>
      </c>
      <c r="P7" s="8">
        <f t="shared" si="13"/>
        <v>24.302969759641343</v>
      </c>
      <c r="Q7" s="8">
        <v>2703.2356163499999</v>
      </c>
      <c r="R7" s="8">
        <v>2488.8504115800001</v>
      </c>
      <c r="S7" s="8">
        <f t="shared" si="14"/>
        <v>8.6138244296450637</v>
      </c>
      <c r="T7" s="9">
        <f t="shared" si="15"/>
        <v>13.548727481454035</v>
      </c>
      <c r="U7" s="9">
        <f t="shared" si="16"/>
        <v>12.799847133418572</v>
      </c>
    </row>
    <row r="8" spans="1:21" x14ac:dyDescent="0.2">
      <c r="A8" s="7">
        <v>4</v>
      </c>
      <c r="B8" s="12" t="str">
        <f t="shared" si="4"/>
        <v>AXA UBEZPIECZENIA TUiR S.A.</v>
      </c>
      <c r="C8" s="8">
        <f t="shared" si="5"/>
        <v>447.02542129276657</v>
      </c>
      <c r="D8" s="8">
        <f t="shared" si="6"/>
        <v>204.27560316907775</v>
      </c>
      <c r="E8" s="8">
        <f t="shared" si="7"/>
        <v>118.83446400731768</v>
      </c>
      <c r="F8" s="8">
        <f t="shared" si="8"/>
        <v>203.02061148193437</v>
      </c>
      <c r="G8" s="8">
        <f t="shared" si="9"/>
        <v>84.991819907323688</v>
      </c>
      <c r="H8" s="9">
        <f t="shared" si="10"/>
        <v>138.87076627293189</v>
      </c>
      <c r="I8" s="9">
        <f t="shared" si="11"/>
        <v>4.9334940939083403</v>
      </c>
      <c r="J8" s="9">
        <f t="shared" si="12"/>
        <v>2.80809640767517</v>
      </c>
      <c r="L8" s="7">
        <v>4</v>
      </c>
      <c r="M8" s="12" t="s">
        <v>63</v>
      </c>
      <c r="N8" s="8">
        <v>1864.49832967</v>
      </c>
      <c r="O8" s="8">
        <v>903.71526842000003</v>
      </c>
      <c r="P8" s="8">
        <f t="shared" si="13"/>
        <v>106.31479790418655</v>
      </c>
      <c r="Q8" s="8">
        <v>846.77866842999993</v>
      </c>
      <c r="R8" s="8">
        <v>376.00381127000003</v>
      </c>
      <c r="S8" s="8">
        <f t="shared" si="14"/>
        <v>125.20480991134073</v>
      </c>
      <c r="T8" s="9">
        <f t="shared" si="15"/>
        <v>4.9334940939083403</v>
      </c>
      <c r="U8" s="9">
        <f t="shared" si="16"/>
        <v>2.8080964076751695</v>
      </c>
    </row>
    <row r="9" spans="1:21" x14ac:dyDescent="0.2">
      <c r="A9" s="7">
        <v>5</v>
      </c>
      <c r="B9" s="12" t="str">
        <f t="shared" si="4"/>
        <v>TUiR ALLIANZ POLSKA S.A.</v>
      </c>
      <c r="C9" s="8">
        <f t="shared" si="5"/>
        <v>439.97231064518456</v>
      </c>
      <c r="D9" s="8">
        <f t="shared" si="6"/>
        <v>397.89581584538877</v>
      </c>
      <c r="E9" s="8">
        <f t="shared" si="7"/>
        <v>10.574751762693964</v>
      </c>
      <c r="F9" s="8">
        <f t="shared" si="8"/>
        <v>253.61919170682586</v>
      </c>
      <c r="G9" s="8">
        <f t="shared" si="9"/>
        <v>240.29108690777576</v>
      </c>
      <c r="H9" s="9">
        <f t="shared" si="10"/>
        <v>5.5466496783401169</v>
      </c>
      <c r="I9" s="9">
        <f t="shared" si="11"/>
        <v>4.8556540470875156</v>
      </c>
      <c r="J9" s="9">
        <f t="shared" si="12"/>
        <v>5.4697173513158575</v>
      </c>
      <c r="L9" s="7">
        <v>5</v>
      </c>
      <c r="M9" s="12" t="s">
        <v>37</v>
      </c>
      <c r="N9" s="8">
        <v>1835.08051047</v>
      </c>
      <c r="O9" s="8">
        <v>1760.2910893000001</v>
      </c>
      <c r="P9" s="8">
        <f t="shared" si="13"/>
        <v>4.2486962312432581</v>
      </c>
      <c r="Q9" s="8">
        <v>1057.8202866899999</v>
      </c>
      <c r="R9" s="8">
        <v>1063.0477684800001</v>
      </c>
      <c r="S9" s="8">
        <f t="shared" si="14"/>
        <v>-0.49174476867344197</v>
      </c>
      <c r="T9" s="9">
        <f t="shared" si="15"/>
        <v>4.8556540470875156</v>
      </c>
      <c r="U9" s="9">
        <f t="shared" si="16"/>
        <v>5.4697173513158575</v>
      </c>
    </row>
    <row r="10" spans="1:21" x14ac:dyDescent="0.2">
      <c r="A10" s="7">
        <v>6</v>
      </c>
      <c r="B10" s="12" t="str">
        <f t="shared" si="4"/>
        <v>COMPENSA TU S.A. Vienna Insurance Group</v>
      </c>
      <c r="C10" s="8">
        <f t="shared" si="5"/>
        <v>338.28363124265746</v>
      </c>
      <c r="D10" s="8">
        <f t="shared" si="6"/>
        <v>269.85176430605787</v>
      </c>
      <c r="E10" s="8">
        <f t="shared" si="7"/>
        <v>25.359058560382863</v>
      </c>
      <c r="F10" s="8">
        <f t="shared" si="8"/>
        <v>212.99632685271766</v>
      </c>
      <c r="G10" s="8">
        <f t="shared" si="9"/>
        <v>194.3498988404159</v>
      </c>
      <c r="H10" s="9">
        <f t="shared" si="10"/>
        <v>9.5942566080842937</v>
      </c>
      <c r="I10" s="9">
        <f t="shared" si="11"/>
        <v>3.7333901324338901</v>
      </c>
      <c r="J10" s="9">
        <f t="shared" si="12"/>
        <v>3.7095461141556192</v>
      </c>
      <c r="L10" s="7">
        <v>6</v>
      </c>
      <c r="M10" s="12" t="s">
        <v>77</v>
      </c>
      <c r="N10" s="8">
        <v>1410.9471975499998</v>
      </c>
      <c r="O10" s="8">
        <v>1193.82420529</v>
      </c>
      <c r="P10" s="8">
        <f t="shared" si="13"/>
        <v>18.18718294518554</v>
      </c>
      <c r="Q10" s="8">
        <v>888.38637967</v>
      </c>
      <c r="R10" s="8">
        <v>859.80395247000001</v>
      </c>
      <c r="S10" s="8">
        <f t="shared" si="14"/>
        <v>3.3242958604563171</v>
      </c>
      <c r="T10" s="9">
        <f t="shared" si="15"/>
        <v>3.7333901324338901</v>
      </c>
      <c r="U10" s="9">
        <f t="shared" si="16"/>
        <v>3.7095461141556187</v>
      </c>
    </row>
    <row r="11" spans="1:21" x14ac:dyDescent="0.2">
      <c r="A11" s="7">
        <v>7</v>
      </c>
      <c r="B11" s="12" t="str">
        <f t="shared" si="4"/>
        <v>GENERALI T.U. S.A.</v>
      </c>
      <c r="C11" s="8">
        <f t="shared" si="5"/>
        <v>328.38956838092503</v>
      </c>
      <c r="D11" s="8">
        <f t="shared" si="6"/>
        <v>320.70209662070522</v>
      </c>
      <c r="E11" s="8">
        <f t="shared" si="7"/>
        <v>2.3970756166623346</v>
      </c>
      <c r="F11" s="8">
        <f t="shared" si="8"/>
        <v>182.96797921311952</v>
      </c>
      <c r="G11" s="8">
        <f t="shared" si="9"/>
        <v>186.52804494575042</v>
      </c>
      <c r="H11" s="9">
        <f t="shared" si="10"/>
        <v>-1.9085954252436039</v>
      </c>
      <c r="I11" s="9">
        <f t="shared" si="11"/>
        <v>3.6241965645335394</v>
      </c>
      <c r="J11" s="9">
        <f t="shared" si="12"/>
        <v>4.4085656411407443</v>
      </c>
      <c r="L11" s="7">
        <v>7</v>
      </c>
      <c r="M11" s="12" t="s">
        <v>38</v>
      </c>
      <c r="N11" s="8">
        <v>1369.6800507600001</v>
      </c>
      <c r="O11" s="8">
        <v>1418.78607545</v>
      </c>
      <c r="P11" s="8">
        <f t="shared" si="13"/>
        <v>-3.4611295909726891</v>
      </c>
      <c r="Q11" s="8">
        <v>763.14114450000011</v>
      </c>
      <c r="R11" s="8">
        <v>825.20007083999997</v>
      </c>
      <c r="S11" s="8">
        <f t="shared" si="14"/>
        <v>-7.5204703117424572</v>
      </c>
      <c r="T11" s="9">
        <f t="shared" si="15"/>
        <v>3.6241965645335394</v>
      </c>
      <c r="U11" s="9">
        <f t="shared" si="16"/>
        <v>4.4085656411407443</v>
      </c>
    </row>
    <row r="12" spans="1:21" x14ac:dyDescent="0.2">
      <c r="A12" s="7">
        <v>8</v>
      </c>
      <c r="B12" s="12" t="str">
        <f t="shared" si="4"/>
        <v xml:space="preserve">UNIQA TU S.A. </v>
      </c>
      <c r="C12" s="8">
        <f t="shared" si="5"/>
        <v>268.69290153204349</v>
      </c>
      <c r="D12" s="8">
        <f t="shared" si="6"/>
        <v>251.52152742088609</v>
      </c>
      <c r="E12" s="8">
        <f t="shared" si="7"/>
        <v>6.8269997750226423</v>
      </c>
      <c r="F12" s="8">
        <f t="shared" si="8"/>
        <v>165.82360435157881</v>
      </c>
      <c r="G12" s="8">
        <f t="shared" si="9"/>
        <v>159.79432459086797</v>
      </c>
      <c r="H12" s="9">
        <f t="shared" si="10"/>
        <v>3.7731501266693925</v>
      </c>
      <c r="I12" s="9">
        <f t="shared" si="11"/>
        <v>2.9653679178913435</v>
      </c>
      <c r="J12" s="9">
        <f t="shared" si="12"/>
        <v>3.4575675540605997</v>
      </c>
      <c r="L12" s="7">
        <v>8</v>
      </c>
      <c r="M12" s="12" t="s">
        <v>65</v>
      </c>
      <c r="N12" s="8">
        <v>1120.691223</v>
      </c>
      <c r="O12" s="8">
        <v>1112.7312373100001</v>
      </c>
      <c r="P12" s="8">
        <f t="shared" si="13"/>
        <v>0.71535564232411275</v>
      </c>
      <c r="Q12" s="8">
        <v>691.63367139000002</v>
      </c>
      <c r="R12" s="8">
        <v>706.93009198999994</v>
      </c>
      <c r="S12" s="8">
        <f t="shared" si="14"/>
        <v>-2.1637812243839534</v>
      </c>
      <c r="T12" s="9">
        <f t="shared" si="15"/>
        <v>2.9653679178913435</v>
      </c>
      <c r="U12" s="9">
        <f t="shared" si="16"/>
        <v>3.4575675540606001</v>
      </c>
    </row>
    <row r="13" spans="1:21" x14ac:dyDescent="0.2">
      <c r="A13" s="7">
        <v>9</v>
      </c>
      <c r="B13" s="12" t="str">
        <f t="shared" si="4"/>
        <v>LINK4 TU S.A.</v>
      </c>
      <c r="C13" s="8">
        <f t="shared" si="5"/>
        <v>243.75090585485151</v>
      </c>
      <c r="D13" s="8">
        <f t="shared" si="6"/>
        <v>164.84412428345385</v>
      </c>
      <c r="E13" s="8">
        <f t="shared" si="7"/>
        <v>47.867512363204014</v>
      </c>
      <c r="F13" s="8">
        <f t="shared" si="8"/>
        <v>108.95774269102594</v>
      </c>
      <c r="G13" s="8">
        <f t="shared" si="9"/>
        <v>76.278805085895101</v>
      </c>
      <c r="H13" s="9">
        <f t="shared" si="10"/>
        <v>42.841438809027153</v>
      </c>
      <c r="I13" s="9">
        <f t="shared" si="11"/>
        <v>2.6901012719635604</v>
      </c>
      <c r="J13" s="9">
        <f t="shared" si="12"/>
        <v>2.2660473695607584</v>
      </c>
      <c r="L13" s="7">
        <v>9</v>
      </c>
      <c r="M13" s="12" t="s">
        <v>42</v>
      </c>
      <c r="N13" s="8">
        <v>1016.6606532300001</v>
      </c>
      <c r="O13" s="8">
        <v>729.27040582999996</v>
      </c>
      <c r="P13" s="8">
        <f t="shared" si="13"/>
        <v>39.407913046041472</v>
      </c>
      <c r="Q13" s="8">
        <v>454.45184899000003</v>
      </c>
      <c r="R13" s="8">
        <v>337.45743369999997</v>
      </c>
      <c r="S13" s="8">
        <f t="shared" si="14"/>
        <v>34.669384522733083</v>
      </c>
      <c r="T13" s="9">
        <f t="shared" si="15"/>
        <v>2.6901012719635604</v>
      </c>
      <c r="U13" s="9">
        <f t="shared" si="16"/>
        <v>2.2660473695607584</v>
      </c>
    </row>
    <row r="14" spans="1:21" x14ac:dyDescent="0.2">
      <c r="A14" s="7">
        <v>10</v>
      </c>
      <c r="B14" s="12" t="str">
        <f t="shared" si="4"/>
        <v>INTERRISK TU S.A. Vienna Insurance Group</v>
      </c>
      <c r="C14" s="8">
        <f t="shared" si="5"/>
        <v>221.67488766932797</v>
      </c>
      <c r="D14" s="8">
        <f t="shared" si="6"/>
        <v>196.74876146925854</v>
      </c>
      <c r="E14" s="8">
        <f t="shared" si="7"/>
        <v>12.669013016361006</v>
      </c>
      <c r="F14" s="8">
        <f t="shared" si="8"/>
        <v>132.33034731592701</v>
      </c>
      <c r="G14" s="8">
        <f t="shared" si="9"/>
        <v>131.47187053345388</v>
      </c>
      <c r="H14" s="9">
        <f t="shared" si="10"/>
        <v>0.65297373422149008</v>
      </c>
      <c r="I14" s="9">
        <f t="shared" si="11"/>
        <v>2.4464643328822713</v>
      </c>
      <c r="J14" s="9">
        <f t="shared" si="12"/>
        <v>2.7046278739369152</v>
      </c>
      <c r="L14" s="7">
        <v>10</v>
      </c>
      <c r="M14" s="12" t="s">
        <v>78</v>
      </c>
      <c r="N14" s="8">
        <v>924.58378898000001</v>
      </c>
      <c r="O14" s="8">
        <v>870.4165207399999</v>
      </c>
      <c r="P14" s="8">
        <f t="shared" si="13"/>
        <v>6.2231433973643817</v>
      </c>
      <c r="Q14" s="8">
        <v>551.93664561999992</v>
      </c>
      <c r="R14" s="8">
        <v>581.63155524000001</v>
      </c>
      <c r="S14" s="8">
        <f t="shared" si="14"/>
        <v>-5.1054502377793085</v>
      </c>
      <c r="T14" s="9">
        <f t="shared" si="15"/>
        <v>2.4464643328822713</v>
      </c>
      <c r="U14" s="9">
        <f t="shared" si="16"/>
        <v>2.7046278739369152</v>
      </c>
    </row>
    <row r="15" spans="1:21" x14ac:dyDescent="0.2">
      <c r="A15" s="7">
        <v>11</v>
      </c>
      <c r="B15" s="12" t="str">
        <f t="shared" si="4"/>
        <v>TUW TUW</v>
      </c>
      <c r="C15" s="8">
        <f t="shared" si="5"/>
        <v>167.42639637967827</v>
      </c>
      <c r="D15" s="8">
        <f t="shared" si="6"/>
        <v>150.70432598101263</v>
      </c>
      <c r="E15" s="8">
        <f t="shared" si="7"/>
        <v>11.09594584615472</v>
      </c>
      <c r="F15" s="8">
        <f t="shared" si="8"/>
        <v>97.938454283248234</v>
      </c>
      <c r="G15" s="8">
        <f t="shared" si="9"/>
        <v>89.908288404159123</v>
      </c>
      <c r="H15" s="9">
        <f t="shared" si="10"/>
        <v>8.9315078972381343</v>
      </c>
      <c r="I15" s="9">
        <f t="shared" si="11"/>
        <v>1.8477632330500868</v>
      </c>
      <c r="J15" s="9">
        <f t="shared" si="12"/>
        <v>2.0716731212298289</v>
      </c>
      <c r="L15" s="7">
        <v>11</v>
      </c>
      <c r="M15" s="12" t="s">
        <v>2</v>
      </c>
      <c r="N15" s="8">
        <v>698.31875665999996</v>
      </c>
      <c r="O15" s="8">
        <v>666.71593813999993</v>
      </c>
      <c r="P15" s="8">
        <f t="shared" si="13"/>
        <v>4.7400724524698461</v>
      </c>
      <c r="Q15" s="8">
        <v>408.49149897000001</v>
      </c>
      <c r="R15" s="8">
        <v>397.7542679</v>
      </c>
      <c r="S15" s="8">
        <f t="shared" si="14"/>
        <v>2.6994634467880729</v>
      </c>
      <c r="T15" s="9">
        <f t="shared" si="15"/>
        <v>1.8477632330500866</v>
      </c>
      <c r="U15" s="9">
        <f t="shared" si="16"/>
        <v>2.0716731212298294</v>
      </c>
    </row>
    <row r="16" spans="1:21" x14ac:dyDescent="0.2">
      <c r="A16" s="7">
        <v>12</v>
      </c>
      <c r="B16" s="12" t="str">
        <f t="shared" si="4"/>
        <v>GOTHAER TU S.A.</v>
      </c>
      <c r="C16" s="8">
        <f t="shared" si="5"/>
        <v>149.34198373252775</v>
      </c>
      <c r="D16" s="8">
        <f t="shared" si="6"/>
        <v>139.9310571428571</v>
      </c>
      <c r="E16" s="8">
        <f t="shared" si="7"/>
        <v>6.7254023387123709</v>
      </c>
      <c r="F16" s="8">
        <f t="shared" si="8"/>
        <v>93.997988645136545</v>
      </c>
      <c r="G16" s="8">
        <f t="shared" si="9"/>
        <v>97.949917748643756</v>
      </c>
      <c r="H16" s="9">
        <f t="shared" si="10"/>
        <v>-4.0346425952582621</v>
      </c>
      <c r="I16" s="9">
        <f t="shared" si="11"/>
        <v>1.6481787379927315</v>
      </c>
      <c r="J16" s="9">
        <f t="shared" si="12"/>
        <v>1.9235772299240834</v>
      </c>
      <c r="L16" s="7">
        <v>12</v>
      </c>
      <c r="M16" s="12" t="s">
        <v>40</v>
      </c>
      <c r="N16" s="8">
        <v>622.89047994999999</v>
      </c>
      <c r="O16" s="8">
        <v>619.05499679999991</v>
      </c>
      <c r="P16" s="8">
        <f t="shared" si="13"/>
        <v>0.61957066332173838</v>
      </c>
      <c r="Q16" s="8">
        <v>392.05621084000001</v>
      </c>
      <c r="R16" s="8">
        <v>433.33043612</v>
      </c>
      <c r="S16" s="8">
        <f t="shared" si="14"/>
        <v>-9.5248849006696901</v>
      </c>
      <c r="T16" s="9">
        <f t="shared" si="15"/>
        <v>1.6481787379927317</v>
      </c>
      <c r="U16" s="9">
        <f t="shared" si="16"/>
        <v>1.9235772299240836</v>
      </c>
    </row>
    <row r="17" spans="1:21" x14ac:dyDescent="0.2">
      <c r="A17" s="7">
        <v>13</v>
      </c>
      <c r="B17" s="12" t="str">
        <f t="shared" si="4"/>
        <v>PKO TU S.A.</v>
      </c>
      <c r="C17" s="8">
        <f t="shared" si="5"/>
        <v>108.06165089788776</v>
      </c>
      <c r="D17" s="8">
        <f t="shared" si="6"/>
        <v>82.657287818716085</v>
      </c>
      <c r="E17" s="8">
        <f t="shared" si="7"/>
        <v>30.734571324053718</v>
      </c>
      <c r="F17" s="8">
        <f t="shared" si="8"/>
        <v>1.4035631350547844</v>
      </c>
      <c r="G17" s="8">
        <f t="shared" si="9"/>
        <v>0.45978328209764913</v>
      </c>
      <c r="H17" s="9">
        <f t="shared" si="10"/>
        <v>205.26623948817138</v>
      </c>
      <c r="I17" s="9">
        <f t="shared" si="11"/>
        <v>1.1925977608632718</v>
      </c>
      <c r="J17" s="9">
        <f t="shared" si="12"/>
        <v>1.1362572396851198</v>
      </c>
      <c r="L17" s="7">
        <v>13</v>
      </c>
      <c r="M17" s="12" t="s">
        <v>66</v>
      </c>
      <c r="N17" s="8">
        <v>450.71433973000001</v>
      </c>
      <c r="O17" s="8">
        <v>365.67584131000001</v>
      </c>
      <c r="P17" s="8">
        <f t="shared" si="13"/>
        <v>23.255159027010748</v>
      </c>
      <c r="Q17" s="8">
        <v>5.8541214799999999</v>
      </c>
      <c r="R17" s="8">
        <v>2.0340812399999999</v>
      </c>
      <c r="S17" s="8">
        <f t="shared" si="14"/>
        <v>187.80175368020207</v>
      </c>
      <c r="T17" s="9">
        <f t="shared" si="15"/>
        <v>1.1925977608632718</v>
      </c>
      <c r="U17" s="9">
        <f t="shared" si="16"/>
        <v>1.1362572396851198</v>
      </c>
    </row>
    <row r="18" spans="1:21" x14ac:dyDescent="0.2">
      <c r="A18" s="7">
        <v>14</v>
      </c>
      <c r="B18" s="12" t="str">
        <f t="shared" si="4"/>
        <v>AVIVA TU OGÓLNYCH S.A.</v>
      </c>
      <c r="C18" s="8">
        <f t="shared" si="5"/>
        <v>106.26958603418927</v>
      </c>
      <c r="D18" s="8">
        <f t="shared" si="6"/>
        <v>111.84974757007232</v>
      </c>
      <c r="E18" s="8">
        <f t="shared" si="7"/>
        <v>-4.9889799996081052</v>
      </c>
      <c r="F18" s="8">
        <f t="shared" si="8"/>
        <v>56.649687515883869</v>
      </c>
      <c r="G18" s="8">
        <f t="shared" si="9"/>
        <v>47.829302563291137</v>
      </c>
      <c r="H18" s="9">
        <f t="shared" si="10"/>
        <v>18.441383168656856</v>
      </c>
      <c r="I18" s="9">
        <f t="shared" si="11"/>
        <v>1.1728200457718365</v>
      </c>
      <c r="J18" s="9">
        <f t="shared" si="12"/>
        <v>1.5375545071377337</v>
      </c>
      <c r="L18" s="7">
        <v>14</v>
      </c>
      <c r="M18" s="12" t="s">
        <v>41</v>
      </c>
      <c r="N18" s="8">
        <v>443.23981638999999</v>
      </c>
      <c r="O18" s="8">
        <v>494.82328324999997</v>
      </c>
      <c r="P18" s="8">
        <f t="shared" si="13"/>
        <v>-10.424624023590752</v>
      </c>
      <c r="Q18" s="8">
        <v>236.28018166000001</v>
      </c>
      <c r="R18" s="8">
        <v>211.59683454</v>
      </c>
      <c r="S18" s="8">
        <f t="shared" si="14"/>
        <v>11.665272391082908</v>
      </c>
      <c r="T18" s="9">
        <f t="shared" si="15"/>
        <v>1.1728200457718365</v>
      </c>
      <c r="U18" s="9">
        <f t="shared" si="16"/>
        <v>1.5375545071377337</v>
      </c>
    </row>
    <row r="19" spans="1:21" x14ac:dyDescent="0.2">
      <c r="A19" s="7">
        <v>15</v>
      </c>
      <c r="B19" s="12" t="str">
        <f t="shared" si="4"/>
        <v>CONCORDIA POLSKA TUW</v>
      </c>
      <c r="C19" s="8">
        <f t="shared" si="5"/>
        <v>96.595102529430108</v>
      </c>
      <c r="D19" s="8">
        <f t="shared" si="6"/>
        <v>82.352756668173598</v>
      </c>
      <c r="E19" s="8">
        <f t="shared" si="7"/>
        <v>17.294315864426522</v>
      </c>
      <c r="F19" s="8">
        <f t="shared" si="8"/>
        <v>40.468749857344939</v>
      </c>
      <c r="G19" s="8">
        <f t="shared" si="9"/>
        <v>67.694268894665456</v>
      </c>
      <c r="H19" s="9">
        <f t="shared" si="10"/>
        <v>-40.218351541227719</v>
      </c>
      <c r="I19" s="9">
        <f t="shared" si="11"/>
        <v>1.066049815357839</v>
      </c>
      <c r="J19" s="9">
        <f t="shared" si="12"/>
        <v>1.1320709696822564</v>
      </c>
      <c r="L19" s="7">
        <v>15</v>
      </c>
      <c r="M19" s="12" t="s">
        <v>20</v>
      </c>
      <c r="N19" s="8">
        <v>402.88851313999999</v>
      </c>
      <c r="O19" s="8">
        <v>364.32859550000001</v>
      </c>
      <c r="P19" s="8">
        <f t="shared" si="13"/>
        <v>10.58382957480481</v>
      </c>
      <c r="Q19" s="8">
        <v>168.79110878</v>
      </c>
      <c r="R19" s="8">
        <v>299.47944559000001</v>
      </c>
      <c r="S19" s="8">
        <f t="shared" si="14"/>
        <v>-43.638499648125389</v>
      </c>
      <c r="T19" s="9">
        <f t="shared" si="15"/>
        <v>1.066049815357839</v>
      </c>
      <c r="U19" s="9">
        <f t="shared" si="16"/>
        <v>1.1320709696822564</v>
      </c>
    </row>
    <row r="20" spans="1:21" x14ac:dyDescent="0.2">
      <c r="A20" s="7">
        <v>16</v>
      </c>
      <c r="B20" s="12" t="str">
        <f t="shared" si="4"/>
        <v>TUW POLSKI ZAKŁAD UBEZPIECZEŃ WZAJEMNYCH</v>
      </c>
      <c r="C20" s="8">
        <f t="shared" si="5"/>
        <v>92.077235189047926</v>
      </c>
      <c r="D20" s="8">
        <f t="shared" si="6"/>
        <v>31.137390142405057</v>
      </c>
      <c r="E20" s="8">
        <f t="shared" si="7"/>
        <v>195.71275809545375</v>
      </c>
      <c r="F20" s="8">
        <f t="shared" si="8"/>
        <v>8.1318340094464023</v>
      </c>
      <c r="G20" s="8">
        <f t="shared" si="9"/>
        <v>0.23596298146473776</v>
      </c>
      <c r="H20" s="9">
        <f t="shared" si="10"/>
        <v>3346.2329467817904</v>
      </c>
      <c r="I20" s="9">
        <f t="shared" si="11"/>
        <v>1.0161894029983385</v>
      </c>
      <c r="J20" s="9">
        <f t="shared" si="12"/>
        <v>0.42803346090671895</v>
      </c>
      <c r="L20" s="7">
        <v>16</v>
      </c>
      <c r="M20" s="12" t="s">
        <v>67</v>
      </c>
      <c r="N20" s="8">
        <v>384.04494024999997</v>
      </c>
      <c r="O20" s="8">
        <v>137.75181398999999</v>
      </c>
      <c r="P20" s="8">
        <f t="shared" si="13"/>
        <v>178.79483334998372</v>
      </c>
      <c r="Q20" s="8">
        <v>33.917066469999995</v>
      </c>
      <c r="R20" s="8">
        <v>1.04390023</v>
      </c>
      <c r="S20" s="8">
        <f t="shared" si="14"/>
        <v>3149.0716540985909</v>
      </c>
      <c r="T20" s="9">
        <f t="shared" si="15"/>
        <v>1.0161894029983385</v>
      </c>
      <c r="U20" s="9">
        <f t="shared" si="16"/>
        <v>0.42803346090671901</v>
      </c>
    </row>
    <row r="21" spans="1:21" x14ac:dyDescent="0.2">
      <c r="A21" s="7">
        <v>17</v>
      </c>
      <c r="B21" s="12" t="str">
        <f t="shared" si="4"/>
        <v>TU EUROPA S.A.</v>
      </c>
      <c r="C21" s="8">
        <f t="shared" si="5"/>
        <v>91.91174511496321</v>
      </c>
      <c r="D21" s="8">
        <f t="shared" si="6"/>
        <v>67.021077099909576</v>
      </c>
      <c r="E21" s="8">
        <f t="shared" si="7"/>
        <v>37.138567585162292</v>
      </c>
      <c r="F21" s="8">
        <f t="shared" si="8"/>
        <v>19.179942539979383</v>
      </c>
      <c r="G21" s="8">
        <f t="shared" si="9"/>
        <v>14.976579572784807</v>
      </c>
      <c r="H21" s="9">
        <f t="shared" si="10"/>
        <v>28.066241338795805</v>
      </c>
      <c r="I21" s="9">
        <f t="shared" si="11"/>
        <v>1.0143630095446143</v>
      </c>
      <c r="J21" s="9">
        <f t="shared" si="12"/>
        <v>0.92131239816730948</v>
      </c>
      <c r="L21" s="7">
        <v>17</v>
      </c>
      <c r="M21" s="12" t="s">
        <v>39</v>
      </c>
      <c r="N21" s="8">
        <v>383.35469770000003</v>
      </c>
      <c r="O21" s="8">
        <v>296.50124509</v>
      </c>
      <c r="P21" s="8">
        <f t="shared" si="13"/>
        <v>29.292778377249817</v>
      </c>
      <c r="Q21" s="8">
        <v>79.997622340000007</v>
      </c>
      <c r="R21" s="8">
        <v>66.256388029999997</v>
      </c>
      <c r="S21" s="8">
        <f t="shared" si="14"/>
        <v>20.739485985529669</v>
      </c>
      <c r="T21" s="9">
        <f t="shared" si="15"/>
        <v>1.0143630095446143</v>
      </c>
      <c r="U21" s="9">
        <f t="shared" si="16"/>
        <v>0.92131239816730948</v>
      </c>
    </row>
    <row r="22" spans="1:21" x14ac:dyDescent="0.2">
      <c r="A22" s="7">
        <v>18</v>
      </c>
      <c r="B22" s="12" t="str">
        <f t="shared" si="4"/>
        <v>TU EULER HERMES S.A.</v>
      </c>
      <c r="C22" s="8">
        <f t="shared" si="5"/>
        <v>65.05980312882113</v>
      </c>
      <c r="D22" s="8">
        <f t="shared" si="6"/>
        <v>64.937796216094029</v>
      </c>
      <c r="E22" s="8">
        <f t="shared" si="7"/>
        <v>0.18788274292694496</v>
      </c>
      <c r="F22" s="8">
        <f t="shared" si="8"/>
        <v>42.595744558728335</v>
      </c>
      <c r="G22" s="8">
        <f t="shared" si="9"/>
        <v>29.369270226039777</v>
      </c>
      <c r="H22" s="9">
        <f t="shared" si="10"/>
        <v>45.035079969271862</v>
      </c>
      <c r="I22" s="9">
        <f t="shared" si="11"/>
        <v>0.71801767684408002</v>
      </c>
      <c r="J22" s="9">
        <f t="shared" si="12"/>
        <v>0.8926743548803745</v>
      </c>
      <c r="L22" s="7">
        <v>18</v>
      </c>
      <c r="M22" s="12" t="s">
        <v>44</v>
      </c>
      <c r="N22" s="8">
        <v>271.35793287000001</v>
      </c>
      <c r="O22" s="8">
        <v>287.28481046000002</v>
      </c>
      <c r="P22" s="8">
        <f t="shared" si="13"/>
        <v>-5.5439330622798764</v>
      </c>
      <c r="Q22" s="8">
        <v>177.66259098</v>
      </c>
      <c r="R22" s="8">
        <v>129.92965147999999</v>
      </c>
      <c r="S22" s="8">
        <f t="shared" si="14"/>
        <v>36.737526004483698</v>
      </c>
      <c r="T22" s="9">
        <f t="shared" si="15"/>
        <v>0.71801767684408002</v>
      </c>
      <c r="U22" s="9">
        <f t="shared" si="16"/>
        <v>0.8926743548803745</v>
      </c>
    </row>
    <row r="23" spans="1:21" x14ac:dyDescent="0.2">
      <c r="A23" s="7">
        <v>19</v>
      </c>
      <c r="B23" s="12" t="str">
        <f t="shared" si="4"/>
        <v>PTR S.A.</v>
      </c>
      <c r="C23" s="8">
        <f t="shared" si="5"/>
        <v>58.041323680740376</v>
      </c>
      <c r="D23" s="8">
        <f t="shared" si="6"/>
        <v>59.491466100813732</v>
      </c>
      <c r="E23" s="8">
        <f t="shared" si="7"/>
        <v>-2.437563763542073</v>
      </c>
      <c r="F23" s="8">
        <f t="shared" si="8"/>
        <v>38.825367613704486</v>
      </c>
      <c r="G23" s="8">
        <f t="shared" si="9"/>
        <v>46.714227484177215</v>
      </c>
      <c r="H23" s="9">
        <f t="shared" si="10"/>
        <v>-16.88748866315899</v>
      </c>
      <c r="I23" s="9">
        <f t="shared" si="11"/>
        <v>0.64055982935704336</v>
      </c>
      <c r="J23" s="9">
        <f t="shared" si="12"/>
        <v>0.81780579596062386</v>
      </c>
      <c r="L23" s="7">
        <v>19</v>
      </c>
      <c r="M23" s="12" t="s">
        <v>43</v>
      </c>
      <c r="N23" s="8">
        <v>242.08455694</v>
      </c>
      <c r="O23" s="8">
        <v>263.19024602999997</v>
      </c>
      <c r="P23" s="8">
        <f t="shared" si="13"/>
        <v>-8.0191760174859326</v>
      </c>
      <c r="Q23" s="8">
        <v>161.93672578000002</v>
      </c>
      <c r="R23" s="8">
        <v>206.66374239000001</v>
      </c>
      <c r="S23" s="8">
        <f t="shared" si="14"/>
        <v>-21.6424110454724</v>
      </c>
      <c r="T23" s="9">
        <f t="shared" si="15"/>
        <v>0.64055982935704325</v>
      </c>
      <c r="U23" s="9">
        <f t="shared" si="16"/>
        <v>0.81780579596062386</v>
      </c>
    </row>
    <row r="24" spans="1:21" x14ac:dyDescent="0.2">
      <c r="A24" s="7">
        <v>20</v>
      </c>
      <c r="B24" s="12" t="str">
        <f t="shared" si="4"/>
        <v>BZ WBK-AVIVA TU OGÓLNYCH S.A.</v>
      </c>
      <c r="C24" s="8">
        <f t="shared" si="5"/>
        <v>55.257595389484294</v>
      </c>
      <c r="D24" s="8">
        <f t="shared" si="6"/>
        <v>49.880788973779381</v>
      </c>
      <c r="E24" s="8">
        <f t="shared" si="7"/>
        <v>10.779313090920269</v>
      </c>
      <c r="F24" s="8">
        <f t="shared" si="8"/>
        <v>4.3662442710206433</v>
      </c>
      <c r="G24" s="8">
        <f t="shared" si="9"/>
        <v>3.8658942201627484</v>
      </c>
      <c r="H24" s="9">
        <f t="shared" si="10"/>
        <v>12.942673088371023</v>
      </c>
      <c r="I24" s="9">
        <f t="shared" si="11"/>
        <v>0.60983784704954702</v>
      </c>
      <c r="J24" s="9">
        <f t="shared" si="12"/>
        <v>0.68569159584533401</v>
      </c>
      <c r="L24" s="7">
        <v>20</v>
      </c>
      <c r="M24" s="12" t="s">
        <v>58</v>
      </c>
      <c r="N24" s="8">
        <v>230.47390461000001</v>
      </c>
      <c r="O24" s="8">
        <v>220.67261042000001</v>
      </c>
      <c r="P24" s="8">
        <f t="shared" si="13"/>
        <v>4.4415544690142781</v>
      </c>
      <c r="Q24" s="8">
        <v>18.211168229999998</v>
      </c>
      <c r="R24" s="8">
        <v>17.10271603</v>
      </c>
      <c r="S24" s="8">
        <f t="shared" si="14"/>
        <v>6.4811471935548326</v>
      </c>
      <c r="T24" s="9">
        <f t="shared" si="15"/>
        <v>0.60983784704954702</v>
      </c>
      <c r="U24" s="9">
        <f t="shared" si="16"/>
        <v>0.68569159584533401</v>
      </c>
    </row>
    <row r="25" spans="1:21" x14ac:dyDescent="0.2">
      <c r="A25" s="7">
        <v>21</v>
      </c>
      <c r="B25" s="12" t="str">
        <f t="shared" si="4"/>
        <v>T.U.W. POCZTOWE</v>
      </c>
      <c r="C25" s="8">
        <f t="shared" si="5"/>
        <v>53.128640672276966</v>
      </c>
      <c r="D25" s="8">
        <f t="shared" si="6"/>
        <v>21.93380738245931</v>
      </c>
      <c r="E25" s="8">
        <f t="shared" si="7"/>
        <v>142.22260980902243</v>
      </c>
      <c r="F25" s="8">
        <f t="shared" si="8"/>
        <v>13.07970176460716</v>
      </c>
      <c r="G25" s="8">
        <f t="shared" si="9"/>
        <v>10.835315732368898</v>
      </c>
      <c r="H25" s="9">
        <f t="shared" si="10"/>
        <v>20.713619129099229</v>
      </c>
      <c r="I25" s="9">
        <f t="shared" si="11"/>
        <v>0.58634212393571128</v>
      </c>
      <c r="J25" s="9">
        <f t="shared" si="12"/>
        <v>0.30151542701035888</v>
      </c>
      <c r="L25" s="7">
        <v>21</v>
      </c>
      <c r="M25" s="12" t="s">
        <v>1</v>
      </c>
      <c r="N25" s="8">
        <v>221.59424737999998</v>
      </c>
      <c r="O25" s="8">
        <v>97.035163859999997</v>
      </c>
      <c r="P25" s="8">
        <f t="shared" si="13"/>
        <v>128.36489223608757</v>
      </c>
      <c r="Q25" s="8">
        <v>54.554128089999999</v>
      </c>
      <c r="R25" s="8">
        <v>47.935436800000005</v>
      </c>
      <c r="S25" s="8">
        <f t="shared" si="14"/>
        <v>13.807512211925825</v>
      </c>
      <c r="T25" s="9">
        <f t="shared" si="15"/>
        <v>0.58634212393571128</v>
      </c>
      <c r="U25" s="9">
        <f t="shared" si="16"/>
        <v>0.30151542701035888</v>
      </c>
    </row>
    <row r="26" spans="1:21" x14ac:dyDescent="0.2">
      <c r="A26" s="7">
        <v>22</v>
      </c>
      <c r="B26" s="12" t="str">
        <f t="shared" si="4"/>
        <v>TUZ TUW</v>
      </c>
      <c r="C26" s="8">
        <f t="shared" si="5"/>
        <v>49.710170795272013</v>
      </c>
      <c r="D26" s="8">
        <f t="shared" si="6"/>
        <v>58.298799807866175</v>
      </c>
      <c r="E26" s="8">
        <f t="shared" si="7"/>
        <v>-14.732085464708504</v>
      </c>
      <c r="F26" s="8">
        <f t="shared" si="8"/>
        <v>45.40083042748568</v>
      </c>
      <c r="G26" s="8">
        <f t="shared" si="9"/>
        <v>55.230470212477393</v>
      </c>
      <c r="H26" s="9">
        <f t="shared" si="10"/>
        <v>-17.797494294682011</v>
      </c>
      <c r="I26" s="9">
        <f t="shared" si="11"/>
        <v>0.54861496090405393</v>
      </c>
      <c r="J26" s="9">
        <f t="shared" si="12"/>
        <v>0.80141068131734827</v>
      </c>
      <c r="L26" s="7">
        <v>22</v>
      </c>
      <c r="M26" s="12" t="s">
        <v>57</v>
      </c>
      <c r="N26" s="8">
        <v>207.33615137000001</v>
      </c>
      <c r="O26" s="8">
        <v>257.91389034999997</v>
      </c>
      <c r="P26" s="8">
        <f t="shared" si="13"/>
        <v>-19.610319906137605</v>
      </c>
      <c r="Q26" s="8">
        <v>189.36232362999999</v>
      </c>
      <c r="R26" s="8">
        <v>244.33960021999999</v>
      </c>
      <c r="S26" s="8">
        <f t="shared" si="14"/>
        <v>-22.500354645951461</v>
      </c>
      <c r="T26" s="9">
        <f t="shared" si="15"/>
        <v>0.54861496090405382</v>
      </c>
      <c r="U26" s="9">
        <f t="shared" si="16"/>
        <v>0.80141068131734827</v>
      </c>
    </row>
    <row r="27" spans="1:21" x14ac:dyDescent="0.2">
      <c r="A27" s="7">
        <v>23</v>
      </c>
      <c r="B27" s="12" t="str">
        <f t="shared" si="4"/>
        <v>SALTUS TUW</v>
      </c>
      <c r="C27" s="8">
        <f t="shared" si="5"/>
        <v>45.796755544366931</v>
      </c>
      <c r="D27" s="8">
        <f t="shared" si="6"/>
        <v>40.587209448462929</v>
      </c>
      <c r="E27" s="8">
        <f t="shared" si="7"/>
        <v>12.835437978358712</v>
      </c>
      <c r="F27" s="8">
        <f t="shared" si="8"/>
        <v>6.7283926298880337</v>
      </c>
      <c r="G27" s="8">
        <f t="shared" si="9"/>
        <v>5.7860931193490046</v>
      </c>
      <c r="H27" s="9">
        <f t="shared" si="10"/>
        <v>16.285591868335644</v>
      </c>
      <c r="I27" s="9">
        <f t="shared" si="11"/>
        <v>0.50542544615225948</v>
      </c>
      <c r="J27" s="9">
        <f t="shared" si="12"/>
        <v>0.55793641179683029</v>
      </c>
      <c r="L27" s="7">
        <v>23</v>
      </c>
      <c r="M27" s="12" t="s">
        <v>79</v>
      </c>
      <c r="N27" s="8">
        <v>191.01368770000002</v>
      </c>
      <c r="O27" s="8">
        <v>179.5578146</v>
      </c>
      <c r="P27" s="8">
        <f t="shared" si="13"/>
        <v>6.3800470759349537</v>
      </c>
      <c r="Q27" s="8">
        <v>28.063452819999998</v>
      </c>
      <c r="R27" s="8">
        <v>25.59767596</v>
      </c>
      <c r="S27" s="8">
        <f t="shared" si="14"/>
        <v>9.6328153534450678</v>
      </c>
      <c r="T27" s="9">
        <f t="shared" si="15"/>
        <v>0.50542544615225948</v>
      </c>
      <c r="U27" s="9">
        <f t="shared" si="16"/>
        <v>0.55793641179683018</v>
      </c>
    </row>
    <row r="28" spans="1:21" x14ac:dyDescent="0.2">
      <c r="A28" s="7">
        <v>24</v>
      </c>
      <c r="B28" s="12" t="str">
        <f t="shared" si="4"/>
        <v>TU INTER POLSKA S.A.</v>
      </c>
      <c r="C28" s="8">
        <f t="shared" si="5"/>
        <v>28.983084979261076</v>
      </c>
      <c r="D28" s="8">
        <f t="shared" si="6"/>
        <v>26.124685230560576</v>
      </c>
      <c r="E28" s="8">
        <f t="shared" si="7"/>
        <v>10.94137488537757</v>
      </c>
      <c r="F28" s="8">
        <f t="shared" si="8"/>
        <v>10.294880740367788</v>
      </c>
      <c r="G28" s="8">
        <f t="shared" si="9"/>
        <v>8.6633998417721507</v>
      </c>
      <c r="H28" s="9">
        <f t="shared" si="10"/>
        <v>18.831878112437522</v>
      </c>
      <c r="I28" s="9">
        <f t="shared" si="11"/>
        <v>0.31986520622231507</v>
      </c>
      <c r="J28" s="9">
        <f t="shared" si="12"/>
        <v>0.35912577718280697</v>
      </c>
      <c r="L28" s="7">
        <v>24</v>
      </c>
      <c r="M28" s="12" t="s">
        <v>46</v>
      </c>
      <c r="N28" s="8">
        <v>120.88554914000001</v>
      </c>
      <c r="O28" s="8">
        <v>115.57560746</v>
      </c>
      <c r="P28" s="8">
        <f t="shared" si="13"/>
        <v>4.5943445997787506</v>
      </c>
      <c r="Q28" s="8">
        <v>42.938918080000001</v>
      </c>
      <c r="R28" s="8">
        <v>38.326880899999999</v>
      </c>
      <c r="S28" s="8">
        <f t="shared" si="14"/>
        <v>12.033426857858402</v>
      </c>
      <c r="T28" s="9">
        <f t="shared" si="15"/>
        <v>0.31986520622231507</v>
      </c>
      <c r="U28" s="9">
        <f t="shared" si="16"/>
        <v>0.35912577718280697</v>
      </c>
    </row>
    <row r="29" spans="1:21" x14ac:dyDescent="0.2">
      <c r="A29" s="7">
        <v>25</v>
      </c>
      <c r="B29" s="12" t="str">
        <f t="shared" si="4"/>
        <v>POLSKI GAZ TUW</v>
      </c>
      <c r="C29" s="8">
        <f t="shared" si="5"/>
        <v>25.832809245007073</v>
      </c>
      <c r="D29" s="8">
        <f t="shared" si="6"/>
        <v>4.596745027124774E-3</v>
      </c>
      <c r="E29" s="37">
        <f t="shared" si="7"/>
        <v>561880.4686266291</v>
      </c>
      <c r="F29" s="8">
        <f t="shared" si="8"/>
        <v>0.85486623031000508</v>
      </c>
      <c r="G29" s="8">
        <f t="shared" si="9"/>
        <v>0</v>
      </c>
      <c r="H29" s="9" t="e">
        <f t="shared" si="10"/>
        <v>#DIV/0!</v>
      </c>
      <c r="I29" s="9">
        <f t="shared" si="11"/>
        <v>0.2850979066710303</v>
      </c>
      <c r="J29" s="9">
        <f t="shared" si="12"/>
        <v>6.3189646719504793E-5</v>
      </c>
      <c r="L29" s="7">
        <v>25</v>
      </c>
      <c r="M29" s="12" t="s">
        <v>70</v>
      </c>
      <c r="N29" s="8">
        <v>107.74606408</v>
      </c>
      <c r="O29" s="8">
        <v>2.0336E-2</v>
      </c>
      <c r="P29" s="37">
        <f t="shared" si="13"/>
        <v>529729.19000786776</v>
      </c>
      <c r="Q29" s="8">
        <v>3.5655615599999999</v>
      </c>
      <c r="R29" s="8">
        <v>0</v>
      </c>
      <c r="S29" s="8" t="e">
        <f t="shared" si="14"/>
        <v>#DIV/0!</v>
      </c>
      <c r="T29" s="9">
        <f t="shared" si="15"/>
        <v>0.28509790667103035</v>
      </c>
      <c r="U29" s="9">
        <f t="shared" si="16"/>
        <v>6.3189646719504793E-5</v>
      </c>
    </row>
    <row r="30" spans="1:21" x14ac:dyDescent="0.2">
      <c r="A30" s="7">
        <v>26</v>
      </c>
      <c r="B30" s="12" t="str">
        <f t="shared" si="4"/>
        <v>KUKE S.A.</v>
      </c>
      <c r="C30" s="8">
        <f t="shared" si="5"/>
        <v>13.639653906830661</v>
      </c>
      <c r="D30" s="8">
        <f t="shared" si="6"/>
        <v>10.261469159132007</v>
      </c>
      <c r="E30" s="8">
        <f t="shared" si="7"/>
        <v>32.921063205577155</v>
      </c>
      <c r="F30" s="8">
        <f t="shared" si="8"/>
        <v>8.9084904457071623</v>
      </c>
      <c r="G30" s="8">
        <f t="shared" si="9"/>
        <v>4.3429926446654612</v>
      </c>
      <c r="H30" s="9">
        <f t="shared" si="10"/>
        <v>105.12331414260038</v>
      </c>
      <c r="I30" s="9">
        <f t="shared" si="11"/>
        <v>0.15053092908609433</v>
      </c>
      <c r="J30" s="9">
        <f t="shared" si="12"/>
        <v>0.14106038232758494</v>
      </c>
      <c r="L30" s="7">
        <v>26</v>
      </c>
      <c r="M30" s="12" t="s">
        <v>48</v>
      </c>
      <c r="N30" s="8">
        <v>56.889632480000003</v>
      </c>
      <c r="O30" s="8">
        <v>45.39673956</v>
      </c>
      <c r="P30" s="8">
        <f t="shared" si="13"/>
        <v>25.316560245059151</v>
      </c>
      <c r="Q30" s="8">
        <v>37.156422800000001</v>
      </c>
      <c r="R30" s="8">
        <v>19.213399460000002</v>
      </c>
      <c r="S30" s="8">
        <f t="shared" si="14"/>
        <v>93.388072097055101</v>
      </c>
      <c r="T30" s="9">
        <f t="shared" si="15"/>
        <v>0.15053092908609433</v>
      </c>
      <c r="U30" s="9">
        <f t="shared" si="16"/>
        <v>0.14106038232758494</v>
      </c>
    </row>
    <row r="31" spans="1:21" x14ac:dyDescent="0.2">
      <c r="A31" s="7">
        <v>27</v>
      </c>
      <c r="B31" s="12" t="str">
        <f t="shared" si="4"/>
        <v>TUW- CUPRUM</v>
      </c>
      <c r="C31" s="8">
        <f t="shared" si="5"/>
        <v>12.549597197247598</v>
      </c>
      <c r="D31" s="8">
        <f t="shared" si="6"/>
        <v>10.928475522151896</v>
      </c>
      <c r="E31" s="8">
        <f t="shared" si="7"/>
        <v>14.833923284265111</v>
      </c>
      <c r="F31" s="8">
        <f t="shared" si="8"/>
        <v>5.4425752883070802</v>
      </c>
      <c r="G31" s="8">
        <f t="shared" si="9"/>
        <v>3.8884708725135622</v>
      </c>
      <c r="H31" s="9">
        <f t="shared" si="10"/>
        <v>39.966981025343841</v>
      </c>
      <c r="I31" s="9">
        <f t="shared" si="11"/>
        <v>0.13850076685683899</v>
      </c>
      <c r="J31" s="9">
        <f t="shared" si="12"/>
        <v>0.15022945657255166</v>
      </c>
      <c r="L31" s="7">
        <v>27</v>
      </c>
      <c r="M31" s="12" t="s">
        <v>59</v>
      </c>
      <c r="N31" s="8">
        <v>52.34311495</v>
      </c>
      <c r="O31" s="8">
        <v>48.347575709999994</v>
      </c>
      <c r="P31" s="8">
        <f t="shared" si="13"/>
        <v>8.2641977003483618</v>
      </c>
      <c r="Q31" s="8">
        <v>22.700437269999998</v>
      </c>
      <c r="R31" s="8">
        <v>17.20259514</v>
      </c>
      <c r="S31" s="8">
        <f t="shared" si="14"/>
        <v>31.959376392090093</v>
      </c>
      <c r="T31" s="9">
        <f t="shared" si="15"/>
        <v>0.13850076685683899</v>
      </c>
      <c r="U31" s="9">
        <f t="shared" si="16"/>
        <v>0.15022945657255166</v>
      </c>
    </row>
    <row r="32" spans="1:21" x14ac:dyDescent="0.2">
      <c r="A32" s="7">
        <v>28</v>
      </c>
      <c r="B32" s="12" t="str">
        <f t="shared" si="4"/>
        <v>TU ZDROWIE S.A.</v>
      </c>
      <c r="C32" s="8">
        <f t="shared" si="5"/>
        <v>12.485295825840945</v>
      </c>
      <c r="D32" s="8">
        <f t="shared" si="6"/>
        <v>6.9022192924954791</v>
      </c>
      <c r="E32" s="8">
        <f t="shared" si="7"/>
        <v>80.888136072635831</v>
      </c>
      <c r="F32" s="8">
        <f t="shared" si="8"/>
        <v>6.3215923781438068</v>
      </c>
      <c r="G32" s="8">
        <f t="shared" si="9"/>
        <v>4.4485707775768528</v>
      </c>
      <c r="H32" s="9">
        <f t="shared" si="10"/>
        <v>42.103895705289716</v>
      </c>
      <c r="I32" s="9">
        <f t="shared" si="11"/>
        <v>0.13779111943869546</v>
      </c>
      <c r="J32" s="9">
        <f t="shared" si="12"/>
        <v>9.4882095069377198E-2</v>
      </c>
      <c r="L32" s="7">
        <v>28</v>
      </c>
      <c r="M32" s="35" t="s">
        <v>49</v>
      </c>
      <c r="N32" s="8">
        <v>52.074920359999993</v>
      </c>
      <c r="O32" s="8">
        <v>30.535418150000002</v>
      </c>
      <c r="P32" s="8">
        <f t="shared" si="13"/>
        <v>70.539404779691864</v>
      </c>
      <c r="Q32" s="8">
        <v>26.36672965</v>
      </c>
      <c r="R32" s="8">
        <v>19.680477119999999</v>
      </c>
      <c r="S32" s="8">
        <f t="shared" si="14"/>
        <v>33.974036753434177</v>
      </c>
      <c r="T32" s="9">
        <f t="shared" si="15"/>
        <v>0.13779111943869549</v>
      </c>
      <c r="U32" s="9">
        <f t="shared" si="16"/>
        <v>9.4882095069377198E-2</v>
      </c>
    </row>
    <row r="33" spans="1:21" x14ac:dyDescent="0.2">
      <c r="A33" s="7">
        <v>29</v>
      </c>
      <c r="B33" s="12" t="str">
        <f t="shared" si="4"/>
        <v>SIGNAL IDUNA POLSKA TU S.A.</v>
      </c>
      <c r="C33" s="8">
        <f t="shared" si="5"/>
        <v>11.358935117121005</v>
      </c>
      <c r="D33" s="8">
        <f t="shared" si="6"/>
        <v>11.058630271247738</v>
      </c>
      <c r="E33" s="8">
        <f t="shared" si="7"/>
        <v>2.7155699983392623</v>
      </c>
      <c r="F33" s="8">
        <f t="shared" si="8"/>
        <v>6.0349121053010144</v>
      </c>
      <c r="G33" s="8">
        <f t="shared" si="9"/>
        <v>5.8066995117540685</v>
      </c>
      <c r="H33" s="9">
        <f t="shared" si="10"/>
        <v>3.9301602069297985</v>
      </c>
      <c r="I33" s="9">
        <f t="shared" si="11"/>
        <v>0.12536029640404547</v>
      </c>
      <c r="J33" s="9">
        <f t="shared" si="12"/>
        <v>0.15201864273921978</v>
      </c>
      <c r="L33" s="7">
        <v>29</v>
      </c>
      <c r="M33" s="35" t="s">
        <v>47</v>
      </c>
      <c r="N33" s="8">
        <v>47.376982479999995</v>
      </c>
      <c r="O33" s="8">
        <v>48.92338032</v>
      </c>
      <c r="P33" s="8">
        <f t="shared" si="13"/>
        <v>-3.1608564859690063</v>
      </c>
      <c r="Q33" s="8">
        <v>25.171014899999999</v>
      </c>
      <c r="R33" s="8">
        <v>25.68883864</v>
      </c>
      <c r="S33" s="8">
        <f t="shared" si="14"/>
        <v>-2.0157537958671981</v>
      </c>
      <c r="T33" s="9">
        <f t="shared" si="15"/>
        <v>0.1253602964040455</v>
      </c>
      <c r="U33" s="9">
        <f t="shared" si="16"/>
        <v>0.15201864273921978</v>
      </c>
    </row>
    <row r="34" spans="1:21" x14ac:dyDescent="0.2">
      <c r="A34" s="7">
        <v>30</v>
      </c>
      <c r="B34" s="12" t="str">
        <f t="shared" si="4"/>
        <v>D.A.S. TU OCHRONY PRAWNEJ S.A.</v>
      </c>
      <c r="C34" s="8">
        <f t="shared" si="5"/>
        <v>5.9708801937231781</v>
      </c>
      <c r="D34" s="8">
        <f t="shared" si="6"/>
        <v>3.5768973598553342</v>
      </c>
      <c r="E34" s="8">
        <f t="shared" si="7"/>
        <v>66.929033545560486</v>
      </c>
      <c r="F34" s="8">
        <f t="shared" si="8"/>
        <v>1.5115890719029466</v>
      </c>
      <c r="G34" s="8">
        <f t="shared" si="9"/>
        <v>1.3335293399638337</v>
      </c>
      <c r="H34" s="9">
        <f t="shared" si="10"/>
        <v>13.352517009032738</v>
      </c>
      <c r="I34" s="9">
        <f t="shared" si="11"/>
        <v>6.5896257277671386E-2</v>
      </c>
      <c r="J34" s="9">
        <f t="shared" si="12"/>
        <v>4.9170201781359939E-2</v>
      </c>
      <c r="L34" s="7">
        <v>30</v>
      </c>
      <c r="M34" s="35" t="s">
        <v>50</v>
      </c>
      <c r="N34" s="8">
        <v>24.903944200000002</v>
      </c>
      <c r="O34" s="8">
        <v>15.824193919999999</v>
      </c>
      <c r="P34" s="8">
        <f t="shared" si="13"/>
        <v>57.378911847915475</v>
      </c>
      <c r="Q34" s="8">
        <v>6.3046868599999994</v>
      </c>
      <c r="R34" s="8">
        <v>5.8995338000000004</v>
      </c>
      <c r="S34" s="8">
        <f t="shared" si="14"/>
        <v>6.8675436692980583</v>
      </c>
      <c r="T34" s="9">
        <f t="shared" si="15"/>
        <v>6.5896257277671386E-2</v>
      </c>
      <c r="U34" s="9">
        <f t="shared" si="16"/>
        <v>4.9170201781359932E-2</v>
      </c>
    </row>
    <row r="35" spans="1:21" x14ac:dyDescent="0.2">
      <c r="A35" s="7">
        <v>31</v>
      </c>
      <c r="B35" s="12" t="str">
        <f t="shared" si="4"/>
        <v>CREDIT AGRICOLE TU S.A.</v>
      </c>
      <c r="C35" s="8">
        <f t="shared" si="5"/>
        <v>4.1371486873336698</v>
      </c>
      <c r="D35" s="8">
        <f t="shared" si="6"/>
        <v>2.695514134267631</v>
      </c>
      <c r="E35" s="8">
        <f t="shared" si="7"/>
        <v>53.48273024202598</v>
      </c>
      <c r="F35" s="8">
        <f t="shared" si="8"/>
        <v>0.42936284494953136</v>
      </c>
      <c r="G35" s="8">
        <f t="shared" si="9"/>
        <v>0.18312245705244121</v>
      </c>
      <c r="H35" s="9">
        <f t="shared" si="10"/>
        <v>134.46760810257899</v>
      </c>
      <c r="I35" s="9">
        <f t="shared" si="11"/>
        <v>4.5658697788495482E-2</v>
      </c>
      <c r="J35" s="9">
        <f t="shared" si="12"/>
        <v>3.7054173086981619E-2</v>
      </c>
      <c r="L35" s="7">
        <v>31</v>
      </c>
      <c r="M35" s="35" t="s">
        <v>60</v>
      </c>
      <c r="N35" s="8">
        <v>17.255633460000002</v>
      </c>
      <c r="O35" s="8">
        <v>11.924954530000001</v>
      </c>
      <c r="P35" s="8">
        <f t="shared" si="13"/>
        <v>44.701880552998631</v>
      </c>
      <c r="Q35" s="8">
        <v>1.7908294900000001</v>
      </c>
      <c r="R35" s="8">
        <v>0.81013374999999999</v>
      </c>
      <c r="S35" s="8">
        <f t="shared" si="14"/>
        <v>121.05355936596891</v>
      </c>
      <c r="T35" s="9">
        <f t="shared" si="15"/>
        <v>4.5658697788495482E-2</v>
      </c>
      <c r="U35" s="9">
        <f t="shared" si="16"/>
        <v>3.7054173086981626E-2</v>
      </c>
    </row>
    <row r="36" spans="1:21" x14ac:dyDescent="0.2">
      <c r="A36" s="7">
        <v>32</v>
      </c>
      <c r="B36" s="12" t="str">
        <f t="shared" si="4"/>
        <v>NATIONALE-NEDERLANDEN TU S.A.</v>
      </c>
      <c r="C36" s="8">
        <f t="shared" si="5"/>
        <v>3.3569691960967658</v>
      </c>
      <c r="D36" s="8">
        <f t="shared" si="6"/>
        <v>0</v>
      </c>
      <c r="E36" s="8" t="e">
        <f t="shared" si="7"/>
        <v>#DIV/0!</v>
      </c>
      <c r="F36" s="8">
        <f t="shared" si="8"/>
        <v>0</v>
      </c>
      <c r="G36" s="8">
        <f t="shared" si="9"/>
        <v>0</v>
      </c>
      <c r="H36" s="9" t="e">
        <f t="shared" si="10"/>
        <v>#DIV/0!</v>
      </c>
      <c r="I36" s="9">
        <f t="shared" si="11"/>
        <v>3.7048424795352038E-2</v>
      </c>
      <c r="J36" s="9">
        <f t="shared" si="12"/>
        <v>0</v>
      </c>
      <c r="L36" s="7">
        <v>32</v>
      </c>
      <c r="M36" s="35" t="s">
        <v>80</v>
      </c>
      <c r="N36" s="8">
        <v>14.001582819999999</v>
      </c>
      <c r="O36" s="8">
        <v>0</v>
      </c>
      <c r="P36" s="8" t="e">
        <f t="shared" si="13"/>
        <v>#DIV/0!</v>
      </c>
      <c r="Q36" s="8">
        <v>0</v>
      </c>
      <c r="R36" s="8">
        <v>0</v>
      </c>
      <c r="S36" s="8" t="e">
        <f t="shared" si="14"/>
        <v>#DIV/0!</v>
      </c>
      <c r="T36" s="9">
        <f t="shared" si="15"/>
        <v>3.7048424795352038E-2</v>
      </c>
      <c r="U36" s="9">
        <f t="shared" si="16"/>
        <v>0</v>
      </c>
    </row>
    <row r="37" spans="1:21" x14ac:dyDescent="0.2">
      <c r="A37" s="7">
        <v>33</v>
      </c>
      <c r="B37" s="12" t="str">
        <f t="shared" si="4"/>
        <v>TUW MEDICUM</v>
      </c>
      <c r="C37" s="8">
        <f t="shared" si="5"/>
        <v>0.81610620249826182</v>
      </c>
      <c r="D37" s="8">
        <f t="shared" si="6"/>
        <v>0.10503668399638336</v>
      </c>
      <c r="E37" s="8">
        <f t="shared" si="7"/>
        <v>676.97255039616653</v>
      </c>
      <c r="F37" s="8">
        <f t="shared" si="8"/>
        <v>1.0934258793066246E-3</v>
      </c>
      <c r="G37" s="8">
        <f t="shared" si="9"/>
        <v>0</v>
      </c>
      <c r="H37" s="9" t="e">
        <f t="shared" si="10"/>
        <v>#DIV/0!</v>
      </c>
      <c r="I37" s="9">
        <f t="shared" si="11"/>
        <v>9.0067699469607073E-3</v>
      </c>
      <c r="J37" s="9">
        <f t="shared" si="12"/>
        <v>1.4438980006840321E-3</v>
      </c>
      <c r="L37" s="7">
        <v>33</v>
      </c>
      <c r="M37" s="35" t="s">
        <v>69</v>
      </c>
      <c r="N37" s="8">
        <v>3.4038973599999998</v>
      </c>
      <c r="O37" s="8">
        <v>0.46468229</v>
      </c>
      <c r="P37" s="8">
        <f t="shared" si="13"/>
        <v>632.5214309329499</v>
      </c>
      <c r="Q37" s="8">
        <v>4.5605699999999999E-3</v>
      </c>
      <c r="R37" s="8">
        <v>0</v>
      </c>
      <c r="S37" s="8" t="e">
        <f t="shared" si="14"/>
        <v>#DIV/0!</v>
      </c>
      <c r="T37" s="9">
        <f t="shared" si="15"/>
        <v>9.0067699469607073E-3</v>
      </c>
      <c r="U37" s="9">
        <f t="shared" si="16"/>
        <v>1.4438980006840321E-3</v>
      </c>
    </row>
    <row r="38" spans="1:21" x14ac:dyDescent="0.2">
      <c r="A38" s="7">
        <v>34</v>
      </c>
      <c r="B38" s="12" t="str">
        <f t="shared" si="4"/>
        <v>TUiR PARTNER S.A.</v>
      </c>
      <c r="C38" s="8">
        <f t="shared" si="5"/>
        <v>0.13275384209643001</v>
      </c>
      <c r="D38" s="8">
        <f t="shared" si="6"/>
        <v>0.15164556962025316</v>
      </c>
      <c r="E38" s="8">
        <f t="shared" si="7"/>
        <v>-12.457816981486062</v>
      </c>
      <c r="F38" s="8">
        <f t="shared" si="8"/>
        <v>0.21615894171521735</v>
      </c>
      <c r="G38" s="8">
        <f t="shared" si="9"/>
        <v>0.55301205922242314</v>
      </c>
      <c r="H38" s="9">
        <f t="shared" si="10"/>
        <v>-60.912436155704597</v>
      </c>
      <c r="I38" s="9">
        <f t="shared" si="11"/>
        <v>1.4651074966437834E-3</v>
      </c>
      <c r="J38" s="9">
        <f t="shared" si="12"/>
        <v>2.084612027497117E-3</v>
      </c>
      <c r="L38" s="7">
        <v>34</v>
      </c>
      <c r="M38" s="35" t="s">
        <v>68</v>
      </c>
      <c r="N38" s="8">
        <v>0.55370299999999995</v>
      </c>
      <c r="O38" s="8">
        <v>0.67088000000000003</v>
      </c>
      <c r="P38" s="8">
        <f t="shared" si="13"/>
        <v>-17.466163844502759</v>
      </c>
      <c r="Q38" s="8">
        <v>0.90157732999999995</v>
      </c>
      <c r="R38" s="8">
        <v>2.4465253499999999</v>
      </c>
      <c r="S38" s="8">
        <f t="shared" si="14"/>
        <v>-63.148661835856309</v>
      </c>
      <c r="T38" s="9">
        <f t="shared" si="15"/>
        <v>1.4651074966437836E-3</v>
      </c>
      <c r="U38" s="9">
        <f t="shared" si="16"/>
        <v>2.0846120274971174E-3</v>
      </c>
    </row>
    <row r="39" spans="1:21" x14ac:dyDescent="0.2">
      <c r="A39" s="7">
        <v>35</v>
      </c>
      <c r="B39" s="12" t="str">
        <f t="shared" ref="B39" si="17">M39</f>
        <v>AXA TUiR S.A.</v>
      </c>
      <c r="C39" s="8">
        <f t="shared" ref="C39" si="18">N39/4.1709</f>
        <v>0</v>
      </c>
      <c r="D39" s="8">
        <f t="shared" ref="D39" si="19">O39/4.424</f>
        <v>95.688261871609399</v>
      </c>
      <c r="E39" s="8">
        <f t="shared" ref="E39" si="20">C39*100/D39-100</f>
        <v>-100</v>
      </c>
      <c r="F39" s="8">
        <f t="shared" ref="F39" si="21">Q39/4.1709</f>
        <v>0</v>
      </c>
      <c r="G39" s="8">
        <f t="shared" ref="G39" si="22">R39/4.424</f>
        <v>33.29534212703436</v>
      </c>
      <c r="H39" s="9">
        <f t="shared" ref="H39" si="23">F39*100/G39-100</f>
        <v>-100</v>
      </c>
      <c r="I39" s="9">
        <f t="shared" ref="I39" si="24">C39*100/$C$40</f>
        <v>0</v>
      </c>
      <c r="J39" s="9">
        <f t="shared" ref="J39" si="25">D39*100/$D$40</f>
        <v>1.3153889169816537</v>
      </c>
      <c r="L39" s="7">
        <v>35</v>
      </c>
      <c r="M39" s="35" t="s">
        <v>45</v>
      </c>
      <c r="N39" s="8">
        <v>0</v>
      </c>
      <c r="O39" s="8">
        <v>423.32487051999999</v>
      </c>
      <c r="P39" s="8">
        <f t="shared" si="13"/>
        <v>-100</v>
      </c>
      <c r="Q39" s="8">
        <v>0</v>
      </c>
      <c r="R39" s="8">
        <v>147.29859357000001</v>
      </c>
      <c r="S39" s="8">
        <f t="shared" ref="S39" si="26">Q39*100/R39-100</f>
        <v>-100</v>
      </c>
      <c r="T39" s="9">
        <f t="shared" ref="T39" si="27">N39*100/$N$40</f>
        <v>0</v>
      </c>
      <c r="U39" s="9">
        <f t="shared" ref="U39" si="28">O39*100/$O$40</f>
        <v>1.3153889169816535</v>
      </c>
    </row>
    <row r="40" spans="1:21" s="2" customFormat="1" x14ac:dyDescent="0.2">
      <c r="A40" s="16" t="s">
        <v>13</v>
      </c>
      <c r="B40" s="17"/>
      <c r="C40" s="18">
        <f t="shared" si="5"/>
        <v>9061.030839070705</v>
      </c>
      <c r="D40" s="18">
        <f t="shared" ref="D40" si="29">O40/4.424</f>
        <v>7274.5224348688962</v>
      </c>
      <c r="E40" s="18">
        <f t="shared" ref="E40" si="30">C40*100/D40-100</f>
        <v>24.55842868307829</v>
      </c>
      <c r="F40" s="18">
        <f t="shared" si="8"/>
        <v>4671.7437754201737</v>
      </c>
      <c r="G40" s="18">
        <f t="shared" ref="G40" si="31">R40/4.424</f>
        <v>4157.5644040845391</v>
      </c>
      <c r="H40" s="19">
        <f t="shared" ref="H40" si="32">F40*100/G40-100</f>
        <v>12.367321858694154</v>
      </c>
      <c r="I40" s="19">
        <f t="shared" ref="I40" si="33">C40*100/$C$40</f>
        <v>100</v>
      </c>
      <c r="J40" s="19">
        <f t="shared" ref="J40" si="34">D40*100/$D$40</f>
        <v>100</v>
      </c>
      <c r="L40" s="16" t="s">
        <v>13</v>
      </c>
      <c r="M40" s="36"/>
      <c r="N40" s="18">
        <v>37792.653526679998</v>
      </c>
      <c r="O40" s="18">
        <v>32182.487251859999</v>
      </c>
      <c r="P40" s="18">
        <f t="shared" si="13"/>
        <v>17.432357638845204</v>
      </c>
      <c r="Q40" s="18">
        <v>19485.376112900001</v>
      </c>
      <c r="R40" s="18">
        <v>18393.064923670001</v>
      </c>
      <c r="S40" s="18">
        <f t="shared" ref="S40" si="35">Q40*100/R40-100</f>
        <v>5.9387121926825159</v>
      </c>
      <c r="T40" s="19">
        <f>N40*100/$N$40</f>
        <v>100</v>
      </c>
      <c r="U40" s="19">
        <f>O40*100/$O$40</f>
        <v>100</v>
      </c>
    </row>
    <row r="42" spans="1:21" ht="15" x14ac:dyDescent="0.25">
      <c r="B42" s="10" t="s">
        <v>16</v>
      </c>
      <c r="C42" s="1"/>
      <c r="D42"/>
      <c r="E42" s="1"/>
    </row>
    <row r="43" spans="1:21" ht="15" x14ac:dyDescent="0.25">
      <c r="B43" s="4" t="s">
        <v>71</v>
      </c>
      <c r="D43" s="14"/>
      <c r="E43"/>
    </row>
    <row r="44" spans="1:21" ht="15" x14ac:dyDescent="0.25">
      <c r="B44" s="4" t="s">
        <v>64</v>
      </c>
      <c r="D44" s="14"/>
      <c r="E44"/>
    </row>
    <row r="46" spans="1:21" x14ac:dyDescent="0.2">
      <c r="B46" s="10" t="s">
        <v>17</v>
      </c>
    </row>
    <row r="47" spans="1:21" x14ac:dyDescent="0.2">
      <c r="B47" s="3" t="s">
        <v>18</v>
      </c>
    </row>
    <row r="48" spans="1:21" x14ac:dyDescent="0.2">
      <c r="B48" s="11" t="s">
        <v>19</v>
      </c>
    </row>
    <row r="49" spans="1:5" ht="15" x14ac:dyDescent="0.25">
      <c r="B49" s="4"/>
      <c r="C49"/>
      <c r="D49" s="14"/>
      <c r="E49"/>
    </row>
    <row r="51" spans="1:5" x14ac:dyDescent="0.2">
      <c r="B51" s="10"/>
    </row>
    <row r="53" spans="1:5" x14ac:dyDescent="0.2">
      <c r="B53" s="11"/>
    </row>
    <row r="63" spans="1:5" x14ac:dyDescent="0.2">
      <c r="A63" s="11"/>
    </row>
  </sheetData>
  <sortState ref="M5:U37">
    <sortCondition descending="1" ref="N5:N37"/>
  </sortState>
  <mergeCells count="11">
    <mergeCell ref="A2:A4"/>
    <mergeCell ref="B2:B4"/>
    <mergeCell ref="C2:E2"/>
    <mergeCell ref="F2:H2"/>
    <mergeCell ref="M2:M4"/>
    <mergeCell ref="I2:J2"/>
    <mergeCell ref="S1:U1"/>
    <mergeCell ref="L2:L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2012-06-27T09:54:59Z</dcterms:created>
  <dcterms:modified xsi:type="dcterms:W3CDTF">2018-03-20T14:58:56Z</dcterms:modified>
</cp:coreProperties>
</file>