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130"/>
  <workbookPr defaultThemeVersion="124226"/>
  <mc:AlternateContent xmlns:mc="http://schemas.openxmlformats.org/markup-compatibility/2006">
    <mc:Choice Requires="x15">
      <x15ac:absPath xmlns:x15ac="http://schemas.microsoft.com/office/spreadsheetml/2010/11/ac" url="C:\Users\Vlad\Desktop\Poland 2022\"/>
    </mc:Choice>
  </mc:AlternateContent>
  <xr:revisionPtr revIDLastSave="0" documentId="13_ncr:1_{C6E0680A-E140-433C-B260-C28919A91BB3}" xr6:coauthVersionLast="47" xr6:coauthVersionMax="47" xr10:uidLastSave="{00000000-0000-0000-0000-000000000000}"/>
  <bookViews>
    <workbookView xWindow="-120" yWindow="-120" windowWidth="20730" windowHeight="11160" activeTab="1" xr2:uid="{00000000-000D-0000-FFFF-FFFF00000000}"/>
  </bookViews>
  <sheets>
    <sheet name="LIFE" sheetId="1" r:id="rId1"/>
    <sheet name="NON-LIFE"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P35" i="2" l="1"/>
  <c r="P34" i="2"/>
  <c r="P33" i="2"/>
  <c r="P32" i="2"/>
  <c r="P31" i="2"/>
  <c r="P30" i="2"/>
  <c r="P29" i="2"/>
  <c r="P28" i="2"/>
  <c r="P27" i="2"/>
  <c r="P26" i="2"/>
  <c r="P25" i="2"/>
  <c r="P24" i="2"/>
  <c r="P23" i="2"/>
  <c r="P22" i="2"/>
  <c r="P21" i="2"/>
  <c r="P20" i="2"/>
  <c r="P19" i="2"/>
  <c r="P18" i="2"/>
  <c r="P17" i="2"/>
  <c r="P16" i="2"/>
  <c r="P15" i="2"/>
  <c r="P14" i="2"/>
  <c r="P13" i="2"/>
  <c r="P12" i="2"/>
  <c r="P11" i="2"/>
  <c r="P10" i="2"/>
  <c r="P9" i="2"/>
  <c r="P8" i="2"/>
  <c r="P7" i="2"/>
  <c r="P6" i="2"/>
  <c r="P5" i="2"/>
  <c r="P30" i="1"/>
  <c r="P29" i="1"/>
  <c r="P28" i="1"/>
  <c r="P27" i="1"/>
  <c r="P26" i="1"/>
  <c r="P25" i="1"/>
  <c r="P24" i="1"/>
  <c r="P23" i="1"/>
  <c r="P22" i="1"/>
  <c r="P21" i="1"/>
  <c r="P20" i="1"/>
  <c r="P19" i="1"/>
  <c r="P18" i="1"/>
  <c r="P17" i="1"/>
  <c r="P16" i="1"/>
  <c r="P15" i="1"/>
  <c r="P14" i="1"/>
  <c r="P13" i="1"/>
  <c r="P12" i="1"/>
  <c r="P11" i="1"/>
  <c r="P10" i="1"/>
  <c r="P9" i="1"/>
  <c r="P8" i="1"/>
  <c r="P7" i="1"/>
  <c r="P6" i="1"/>
  <c r="P5" i="1"/>
  <c r="F35" i="2"/>
  <c r="F34" i="2"/>
  <c r="F33" i="2"/>
  <c r="F32" i="2"/>
  <c r="F31" i="2"/>
  <c r="F30" i="2"/>
  <c r="F29" i="2"/>
  <c r="F28" i="2"/>
  <c r="F27" i="2"/>
  <c r="F26" i="2"/>
  <c r="F25" i="2"/>
  <c r="F24" i="2"/>
  <c r="F23" i="2"/>
  <c r="F22" i="2"/>
  <c r="F21" i="2"/>
  <c r="F20" i="2"/>
  <c r="F19" i="2"/>
  <c r="F18" i="2"/>
  <c r="F17" i="2"/>
  <c r="F16" i="2"/>
  <c r="F15" i="2"/>
  <c r="F14" i="2"/>
  <c r="F13" i="2"/>
  <c r="F12" i="2"/>
  <c r="F11" i="2"/>
  <c r="F10" i="2"/>
  <c r="F9" i="2"/>
  <c r="F8" i="2"/>
  <c r="F7" i="2"/>
  <c r="F6" i="2"/>
  <c r="F5" i="2"/>
  <c r="C6" i="2"/>
  <c r="C7" i="2"/>
  <c r="C8" i="2"/>
  <c r="C9" i="2"/>
  <c r="C10" i="2"/>
  <c r="C11" i="2"/>
  <c r="C12" i="2"/>
  <c r="C13" i="2"/>
  <c r="C14" i="2"/>
  <c r="C15" i="2"/>
  <c r="C16" i="2"/>
  <c r="C17" i="2"/>
  <c r="C18" i="2"/>
  <c r="C19" i="2"/>
  <c r="C20" i="2"/>
  <c r="C21" i="2"/>
  <c r="C22" i="2"/>
  <c r="C23" i="2"/>
  <c r="C24" i="2"/>
  <c r="E24" i="2" s="1"/>
  <c r="C25" i="2"/>
  <c r="C26" i="2"/>
  <c r="C27" i="2"/>
  <c r="C28" i="2"/>
  <c r="C29" i="2"/>
  <c r="C30" i="2"/>
  <c r="C31" i="2"/>
  <c r="C32" i="2"/>
  <c r="C33" i="2"/>
  <c r="C34" i="2"/>
  <c r="C35" i="2"/>
  <c r="C5" i="2"/>
  <c r="G35" i="2"/>
  <c r="G34" i="2"/>
  <c r="G33" i="2"/>
  <c r="G32" i="2"/>
  <c r="G31" i="2"/>
  <c r="G30" i="2"/>
  <c r="G29" i="2"/>
  <c r="G28" i="2"/>
  <c r="G27" i="2"/>
  <c r="G26" i="2"/>
  <c r="G25" i="2"/>
  <c r="G24" i="2"/>
  <c r="G23" i="2"/>
  <c r="G22" i="2"/>
  <c r="G21" i="2"/>
  <c r="G20" i="2"/>
  <c r="G19" i="2"/>
  <c r="G18" i="2"/>
  <c r="G17" i="2"/>
  <c r="G16" i="2"/>
  <c r="G15" i="2"/>
  <c r="G14" i="2"/>
  <c r="G13" i="2"/>
  <c r="G12" i="2"/>
  <c r="G11" i="2"/>
  <c r="G10" i="2"/>
  <c r="G9" i="2"/>
  <c r="G8" i="2"/>
  <c r="G7" i="2"/>
  <c r="G6" i="2"/>
  <c r="G5" i="2"/>
  <c r="D35" i="2"/>
  <c r="D34" i="2"/>
  <c r="D33" i="2"/>
  <c r="D32" i="2"/>
  <c r="D31" i="2"/>
  <c r="D30" i="2"/>
  <c r="D29" i="2"/>
  <c r="D28" i="2"/>
  <c r="D27" i="2"/>
  <c r="D26" i="2"/>
  <c r="D25" i="2"/>
  <c r="D24" i="2"/>
  <c r="D23" i="2"/>
  <c r="D22" i="2"/>
  <c r="D21" i="2"/>
  <c r="D20" i="2"/>
  <c r="D19" i="2"/>
  <c r="D18" i="2"/>
  <c r="D17" i="2"/>
  <c r="D16" i="2"/>
  <c r="D15" i="2"/>
  <c r="D14" i="2"/>
  <c r="D13" i="2"/>
  <c r="D12" i="2"/>
  <c r="D11" i="2"/>
  <c r="D10" i="2"/>
  <c r="D9" i="2"/>
  <c r="D8" i="2"/>
  <c r="D7" i="2"/>
  <c r="D6" i="2"/>
  <c r="D5" i="2"/>
  <c r="F30" i="1"/>
  <c r="F29" i="1"/>
  <c r="F28" i="1"/>
  <c r="F27" i="1"/>
  <c r="F26" i="1"/>
  <c r="F25" i="1"/>
  <c r="F24" i="1"/>
  <c r="F23" i="1"/>
  <c r="F22" i="1"/>
  <c r="F21" i="1"/>
  <c r="F20" i="1"/>
  <c r="F19" i="1"/>
  <c r="F18" i="1"/>
  <c r="F17" i="1"/>
  <c r="F16" i="1"/>
  <c r="F15" i="1"/>
  <c r="F14" i="1"/>
  <c r="F13" i="1"/>
  <c r="F12" i="1"/>
  <c r="F11" i="1"/>
  <c r="F10" i="1"/>
  <c r="F9" i="1"/>
  <c r="F8" i="1"/>
  <c r="F7" i="1"/>
  <c r="F6" i="1"/>
  <c r="F5" i="1"/>
  <c r="C6" i="1"/>
  <c r="C7" i="1"/>
  <c r="C8" i="1"/>
  <c r="C9" i="1"/>
  <c r="C10" i="1"/>
  <c r="C11" i="1"/>
  <c r="C12" i="1"/>
  <c r="C13" i="1"/>
  <c r="C14" i="1"/>
  <c r="C15" i="1"/>
  <c r="C16" i="1"/>
  <c r="C17" i="1"/>
  <c r="C18" i="1"/>
  <c r="C19" i="1"/>
  <c r="C20" i="1"/>
  <c r="C21" i="1"/>
  <c r="C22" i="1"/>
  <c r="C23" i="1"/>
  <c r="C24" i="1"/>
  <c r="C25" i="1"/>
  <c r="C26" i="1"/>
  <c r="C27" i="1"/>
  <c r="C28" i="1"/>
  <c r="C29" i="1"/>
  <c r="C30" i="1"/>
  <c r="C5" i="1"/>
  <c r="G30" i="1"/>
  <c r="G29" i="1"/>
  <c r="G28" i="1"/>
  <c r="G27" i="1"/>
  <c r="G26" i="1"/>
  <c r="G25" i="1"/>
  <c r="G24" i="1"/>
  <c r="G23" i="1"/>
  <c r="G22" i="1"/>
  <c r="G21" i="1"/>
  <c r="G20" i="1"/>
  <c r="G19" i="1"/>
  <c r="G18" i="1"/>
  <c r="G17" i="1"/>
  <c r="G16" i="1"/>
  <c r="G15" i="1"/>
  <c r="G14" i="1"/>
  <c r="G13" i="1"/>
  <c r="G12" i="1"/>
  <c r="G11" i="1"/>
  <c r="G10" i="1"/>
  <c r="G9" i="1"/>
  <c r="G8" i="1"/>
  <c r="G7" i="1"/>
  <c r="G6" i="1"/>
  <c r="G5" i="1"/>
  <c r="D30" i="1"/>
  <c r="D29" i="1"/>
  <c r="D28" i="1"/>
  <c r="D27" i="1"/>
  <c r="D26" i="1"/>
  <c r="D25" i="1"/>
  <c r="D24" i="1"/>
  <c r="D23" i="1"/>
  <c r="D22" i="1"/>
  <c r="D21" i="1"/>
  <c r="D20" i="1"/>
  <c r="D19" i="1"/>
  <c r="D18" i="1"/>
  <c r="D17" i="1"/>
  <c r="D16" i="1"/>
  <c r="D15" i="1"/>
  <c r="D14" i="1"/>
  <c r="D13" i="1"/>
  <c r="D12" i="1"/>
  <c r="D11" i="1"/>
  <c r="D10" i="1"/>
  <c r="D9" i="1"/>
  <c r="D8" i="1"/>
  <c r="D7" i="1"/>
  <c r="D6" i="1"/>
  <c r="D5" i="1"/>
  <c r="H17" i="2"/>
  <c r="E30" i="2" l="1"/>
  <c r="E8" i="2"/>
  <c r="H7" i="2"/>
  <c r="H23" i="2"/>
  <c r="H19" i="2"/>
  <c r="E34" i="2"/>
  <c r="E26" i="2"/>
  <c r="E10" i="2"/>
  <c r="H13" i="2"/>
  <c r="H21" i="2"/>
  <c r="H33" i="2"/>
  <c r="E21" i="2"/>
  <c r="E5" i="2"/>
  <c r="H29" i="2"/>
  <c r="H5" i="2"/>
  <c r="H18" i="2"/>
  <c r="H16" i="2"/>
  <c r="E15" i="2"/>
  <c r="H35" i="2"/>
  <c r="H31" i="2"/>
  <c r="H30" i="2"/>
  <c r="E29" i="2"/>
  <c r="E28" i="2"/>
  <c r="E23" i="2"/>
  <c r="E18" i="2"/>
  <c r="E16" i="2"/>
  <c r="H11" i="2"/>
  <c r="H10" i="2"/>
  <c r="H9" i="2"/>
  <c r="H8" i="2"/>
  <c r="H34" i="2"/>
  <c r="E33" i="2"/>
  <c r="E32" i="2"/>
  <c r="H27" i="2"/>
  <c r="H26" i="2"/>
  <c r="H25" i="2"/>
  <c r="H24" i="2"/>
  <c r="H15" i="2"/>
  <c r="E13" i="2"/>
  <c r="E7" i="2"/>
  <c r="E35" i="2"/>
  <c r="H32" i="2"/>
  <c r="E31" i="2"/>
  <c r="H28" i="2"/>
  <c r="E27" i="2"/>
  <c r="H22" i="2"/>
  <c r="E19" i="2"/>
  <c r="H14" i="2"/>
  <c r="E11" i="2"/>
  <c r="H6" i="2"/>
  <c r="E25" i="2"/>
  <c r="E22" i="2"/>
  <c r="H20" i="2"/>
  <c r="E17" i="2"/>
  <c r="E14" i="2"/>
  <c r="H12" i="2"/>
  <c r="E9" i="2"/>
  <c r="E6" i="2"/>
  <c r="E20" i="2"/>
  <c r="E12" i="2"/>
  <c r="J23" i="2"/>
  <c r="J35" i="2"/>
  <c r="J20" i="2"/>
  <c r="J16" i="2"/>
  <c r="I34" i="2"/>
  <c r="J33" i="2"/>
  <c r="J31" i="2"/>
  <c r="J29" i="2"/>
  <c r="J27" i="2"/>
  <c r="J25" i="2"/>
  <c r="J19" i="2"/>
  <c r="J15" i="2"/>
  <c r="J6" i="2"/>
  <c r="J7" i="2"/>
  <c r="J8" i="2"/>
  <c r="J9" i="2"/>
  <c r="J10" i="2"/>
  <c r="J11" i="2"/>
  <c r="J12" i="2"/>
  <c r="J13" i="2"/>
  <c r="J14" i="2"/>
  <c r="I35" i="2"/>
  <c r="I33" i="2"/>
  <c r="J22" i="2"/>
  <c r="J18" i="2"/>
  <c r="J34" i="2"/>
  <c r="J32" i="2"/>
  <c r="J30" i="2"/>
  <c r="J28" i="2"/>
  <c r="J26" i="2"/>
  <c r="J24" i="2"/>
  <c r="J21" i="2"/>
  <c r="J17" i="2"/>
  <c r="I32" i="2"/>
  <c r="I31" i="2"/>
  <c r="I30" i="2"/>
  <c r="I29" i="2"/>
  <c r="I28" i="2"/>
  <c r="I27" i="2"/>
  <c r="I26" i="2"/>
  <c r="I25" i="2"/>
  <c r="I24" i="2"/>
  <c r="I23" i="2"/>
  <c r="I22" i="2"/>
  <c r="I21" i="2"/>
  <c r="I20" i="2"/>
  <c r="I19" i="2"/>
  <c r="I18" i="2"/>
  <c r="I17" i="2"/>
  <c r="I16" i="2"/>
  <c r="I15" i="2"/>
  <c r="I14" i="2"/>
  <c r="I13" i="2"/>
  <c r="I12" i="2"/>
  <c r="I11" i="2"/>
  <c r="I10" i="2"/>
  <c r="I9" i="2"/>
  <c r="I8" i="2"/>
  <c r="I7" i="2"/>
  <c r="I6" i="2"/>
  <c r="H28" i="1" l="1"/>
  <c r="E6" i="1"/>
  <c r="S6" i="2"/>
  <c r="T6" i="2"/>
  <c r="U6" i="2"/>
  <c r="S7" i="2"/>
  <c r="T7" i="2"/>
  <c r="U7" i="2"/>
  <c r="S8" i="2"/>
  <c r="T8" i="2"/>
  <c r="U8" i="2"/>
  <c r="S9" i="2"/>
  <c r="T9" i="2"/>
  <c r="U9" i="2"/>
  <c r="S10" i="2"/>
  <c r="T10" i="2"/>
  <c r="U10" i="2"/>
  <c r="S11" i="2"/>
  <c r="T11" i="2"/>
  <c r="U11" i="2"/>
  <c r="S12" i="2"/>
  <c r="T12" i="2"/>
  <c r="U12" i="2"/>
  <c r="S13" i="2"/>
  <c r="T13" i="2"/>
  <c r="U13" i="2"/>
  <c r="S14" i="2"/>
  <c r="T14" i="2"/>
  <c r="U14" i="2"/>
  <c r="S15" i="2"/>
  <c r="T15" i="2"/>
  <c r="U15" i="2"/>
  <c r="S16" i="2"/>
  <c r="T16" i="2"/>
  <c r="U16" i="2"/>
  <c r="S17" i="2"/>
  <c r="T17" i="2"/>
  <c r="U17" i="2"/>
  <c r="S18" i="2"/>
  <c r="T18" i="2"/>
  <c r="U18" i="2"/>
  <c r="S19" i="2"/>
  <c r="T19" i="2"/>
  <c r="U19" i="2"/>
  <c r="S20" i="2"/>
  <c r="T20" i="2"/>
  <c r="U20" i="2"/>
  <c r="S21" i="2"/>
  <c r="T21" i="2"/>
  <c r="U21" i="2"/>
  <c r="S22" i="2"/>
  <c r="T22" i="2"/>
  <c r="U22" i="2"/>
  <c r="S23" i="2"/>
  <c r="T23" i="2"/>
  <c r="U23" i="2"/>
  <c r="S24" i="2"/>
  <c r="T24" i="2"/>
  <c r="U24" i="2"/>
  <c r="S25" i="2"/>
  <c r="T25" i="2"/>
  <c r="U25" i="2"/>
  <c r="S26" i="2"/>
  <c r="T26" i="2"/>
  <c r="U26" i="2"/>
  <c r="S27" i="2"/>
  <c r="T27" i="2"/>
  <c r="U27" i="2"/>
  <c r="S28" i="2"/>
  <c r="T28" i="2"/>
  <c r="U28" i="2"/>
  <c r="S29" i="2"/>
  <c r="T29" i="2"/>
  <c r="U29" i="2"/>
  <c r="S30" i="2"/>
  <c r="T30" i="2"/>
  <c r="U30" i="2"/>
  <c r="S31" i="2"/>
  <c r="T31" i="2"/>
  <c r="U31" i="2"/>
  <c r="S32" i="2"/>
  <c r="T32" i="2"/>
  <c r="U32" i="2"/>
  <c r="S33" i="2"/>
  <c r="T33" i="2"/>
  <c r="U33" i="2"/>
  <c r="S34" i="2"/>
  <c r="T34" i="2"/>
  <c r="U34" i="2"/>
  <c r="B6" i="2"/>
  <c r="B7" i="2"/>
  <c r="B8" i="2"/>
  <c r="B9" i="2"/>
  <c r="B10" i="2"/>
  <c r="B11" i="2"/>
  <c r="B12" i="2"/>
  <c r="B13" i="2"/>
  <c r="B14" i="2"/>
  <c r="B15" i="2"/>
  <c r="B16" i="2"/>
  <c r="B17" i="2"/>
  <c r="B18" i="2"/>
  <c r="B19" i="2"/>
  <c r="B20" i="2"/>
  <c r="B21" i="2"/>
  <c r="B22" i="2"/>
  <c r="B23" i="2"/>
  <c r="B24" i="2"/>
  <c r="B25" i="2"/>
  <c r="B26" i="2"/>
  <c r="B27" i="2"/>
  <c r="B28" i="2"/>
  <c r="B29" i="2"/>
  <c r="B30" i="2"/>
  <c r="B31" i="2"/>
  <c r="B32" i="2"/>
  <c r="B33" i="2"/>
  <c r="B34" i="2"/>
  <c r="I5" i="2"/>
  <c r="H20" i="1"/>
  <c r="S6" i="1"/>
  <c r="S7" i="1"/>
  <c r="S8" i="1"/>
  <c r="S9" i="1"/>
  <c r="S10" i="1"/>
  <c r="S11" i="1"/>
  <c r="S12" i="1"/>
  <c r="S13" i="1"/>
  <c r="S14" i="1"/>
  <c r="S15" i="1"/>
  <c r="S16" i="1"/>
  <c r="S17" i="1"/>
  <c r="S18" i="1"/>
  <c r="S19" i="1"/>
  <c r="S20" i="1"/>
  <c r="S21" i="1"/>
  <c r="S22" i="1"/>
  <c r="S23" i="1"/>
  <c r="S24" i="1"/>
  <c r="S25" i="1"/>
  <c r="S26" i="1"/>
  <c r="S27" i="1"/>
  <c r="S28" i="1"/>
  <c r="S29" i="1"/>
  <c r="S30" i="1"/>
  <c r="U35" i="2"/>
  <c r="T35" i="2"/>
  <c r="S35" i="2"/>
  <c r="U5" i="2"/>
  <c r="T5" i="2"/>
  <c r="S5" i="2"/>
  <c r="B5" i="2"/>
  <c r="I12" i="1" l="1"/>
  <c r="H8" i="1"/>
  <c r="H12" i="1"/>
  <c r="H16" i="1"/>
  <c r="H17" i="1"/>
  <c r="H9" i="1"/>
  <c r="H25" i="1"/>
  <c r="H24" i="1"/>
  <c r="J6" i="1"/>
  <c r="I28" i="1"/>
  <c r="I24" i="1"/>
  <c r="I20" i="1"/>
  <c r="I16" i="1"/>
  <c r="H10" i="1"/>
  <c r="H14" i="1"/>
  <c r="H18" i="1"/>
  <c r="H22" i="1"/>
  <c r="H26" i="1"/>
  <c r="I7" i="1"/>
  <c r="J5" i="2"/>
  <c r="H21" i="1"/>
  <c r="H29" i="1"/>
  <c r="H13" i="1"/>
  <c r="I26" i="1"/>
  <c r="J26" i="1"/>
  <c r="I22" i="1"/>
  <c r="J22" i="1"/>
  <c r="I18" i="1"/>
  <c r="J18" i="1"/>
  <c r="I14" i="1"/>
  <c r="J14" i="1"/>
  <c r="I10" i="1"/>
  <c r="J10" i="1"/>
  <c r="H7" i="1"/>
  <c r="H6" i="1"/>
  <c r="I11" i="1"/>
  <c r="I6" i="1"/>
  <c r="J28" i="1"/>
  <c r="J24" i="1"/>
  <c r="J20" i="1"/>
  <c r="J16" i="1"/>
  <c r="J12" i="1"/>
  <c r="I8" i="1"/>
  <c r="H27" i="1"/>
  <c r="H23" i="1"/>
  <c r="H19" i="1"/>
  <c r="H15" i="1"/>
  <c r="I13" i="1"/>
  <c r="H11" i="1"/>
  <c r="I9" i="1"/>
  <c r="J8" i="1"/>
  <c r="I29" i="1"/>
  <c r="J29" i="1"/>
  <c r="I27" i="1"/>
  <c r="J27" i="1"/>
  <c r="I25" i="1"/>
  <c r="J25" i="1"/>
  <c r="I23" i="1"/>
  <c r="J23" i="1"/>
  <c r="I21" i="1"/>
  <c r="J21" i="1"/>
  <c r="I19" i="1"/>
  <c r="J19" i="1"/>
  <c r="I17" i="1"/>
  <c r="J17" i="1"/>
  <c r="I15" i="1"/>
  <c r="J15" i="1"/>
  <c r="J13" i="1"/>
  <c r="J11" i="1"/>
  <c r="J9" i="1"/>
  <c r="J7" i="1"/>
  <c r="E29" i="1"/>
  <c r="E28" i="1"/>
  <c r="E27" i="1"/>
  <c r="E26" i="1"/>
  <c r="E25" i="1"/>
  <c r="E24" i="1"/>
  <c r="E23" i="1"/>
  <c r="E22" i="1"/>
  <c r="E21" i="1"/>
  <c r="E20" i="1"/>
  <c r="E19" i="1"/>
  <c r="E18" i="1"/>
  <c r="E17" i="1"/>
  <c r="E16" i="1"/>
  <c r="E15" i="1"/>
  <c r="E14" i="1"/>
  <c r="E13" i="1"/>
  <c r="E12" i="1"/>
  <c r="E11" i="1"/>
  <c r="E10" i="1"/>
  <c r="E9" i="1"/>
  <c r="E8" i="1"/>
  <c r="E7" i="1"/>
  <c r="E30" i="1"/>
  <c r="H30" i="1"/>
  <c r="I30" i="1"/>
  <c r="J30" i="1"/>
  <c r="T6" i="1"/>
  <c r="U6" i="1"/>
  <c r="T7" i="1"/>
  <c r="U7" i="1"/>
  <c r="T8" i="1"/>
  <c r="U8" i="1"/>
  <c r="T9" i="1"/>
  <c r="U9" i="1"/>
  <c r="T10" i="1"/>
  <c r="U10" i="1"/>
  <c r="T11" i="1"/>
  <c r="U11" i="1"/>
  <c r="T12" i="1"/>
  <c r="U12" i="1"/>
  <c r="T13" i="1"/>
  <c r="U13" i="1"/>
  <c r="T14" i="1"/>
  <c r="U14" i="1"/>
  <c r="T15" i="1"/>
  <c r="U15" i="1"/>
  <c r="T16" i="1"/>
  <c r="U16" i="1"/>
  <c r="T17" i="1"/>
  <c r="U17" i="1"/>
  <c r="T18" i="1"/>
  <c r="U18" i="1"/>
  <c r="T19" i="1"/>
  <c r="U19" i="1"/>
  <c r="T20" i="1"/>
  <c r="U20" i="1"/>
  <c r="T21" i="1"/>
  <c r="U21" i="1"/>
  <c r="T22" i="1"/>
  <c r="U22" i="1"/>
  <c r="T23" i="1"/>
  <c r="U23" i="1"/>
  <c r="T24" i="1"/>
  <c r="U24" i="1"/>
  <c r="T25" i="1"/>
  <c r="U25" i="1"/>
  <c r="T26" i="1"/>
  <c r="U26" i="1"/>
  <c r="T27" i="1"/>
  <c r="U27" i="1"/>
  <c r="T28" i="1"/>
  <c r="U28" i="1"/>
  <c r="T29" i="1"/>
  <c r="U29" i="1"/>
  <c r="T30" i="1"/>
  <c r="U30" i="1"/>
  <c r="U5" i="1"/>
  <c r="T5" i="1"/>
  <c r="S5" i="1"/>
  <c r="B6" i="1" l="1"/>
  <c r="B7" i="1"/>
  <c r="B8" i="1"/>
  <c r="B9" i="1"/>
  <c r="B10" i="1"/>
  <c r="B11" i="1"/>
  <c r="B12" i="1"/>
  <c r="B13" i="1"/>
  <c r="B14" i="1"/>
  <c r="B15" i="1"/>
  <c r="B16" i="1"/>
  <c r="B17" i="1"/>
  <c r="B18" i="1"/>
  <c r="B19" i="1"/>
  <c r="B20" i="1"/>
  <c r="B21" i="1"/>
  <c r="B22" i="1"/>
  <c r="B23" i="1"/>
  <c r="B24" i="1"/>
  <c r="B25" i="1"/>
  <c r="B26" i="1"/>
  <c r="B27" i="1"/>
  <c r="B28" i="1"/>
  <c r="B29" i="1"/>
  <c r="B5" i="1"/>
  <c r="J5" i="1"/>
  <c r="H5" i="1"/>
  <c r="I5" i="1"/>
  <c r="E5" i="1" l="1"/>
</calcChain>
</file>

<file path=xl/sharedStrings.xml><?xml version="1.0" encoding="utf-8"?>
<sst xmlns="http://schemas.openxmlformats.org/spreadsheetml/2006/main" count="140" uniqueCount="77">
  <si>
    <t>TUW TUW</t>
  </si>
  <si>
    <t>LIFE INSURANCE RANKING</t>
  </si>
  <si>
    <t>IN LOCAL CURRENCY -PLN</t>
  </si>
  <si>
    <t>No.</t>
  </si>
  <si>
    <t>Company</t>
  </si>
  <si>
    <t>GROSS WRITTEN PREMIUMS</t>
  </si>
  <si>
    <t>PAID CLAIMS</t>
  </si>
  <si>
    <t>MARKET SHARE</t>
  </si>
  <si>
    <t>Change</t>
  </si>
  <si>
    <t>PLN m</t>
  </si>
  <si>
    <t>%</t>
  </si>
  <si>
    <t>TOTAL MARKET</t>
  </si>
  <si>
    <t>EUR m</t>
  </si>
  <si>
    <t>NON-LIFE INSURANCE RANKING</t>
  </si>
  <si>
    <t>Exchange rate for calculations:</t>
  </si>
  <si>
    <t>Sources:</t>
  </si>
  <si>
    <t>The Polish Financial Supervision Authority (KNF)</t>
  </si>
  <si>
    <t>National Bank of Poland</t>
  </si>
  <si>
    <t>PZU SA</t>
  </si>
  <si>
    <t>TUW REJENT-LIFE</t>
  </si>
  <si>
    <t>TUZ TUW</t>
  </si>
  <si>
    <t>TUW- CUPRUM</t>
  </si>
  <si>
    <t>POLSKI GAZ TUW</t>
  </si>
  <si>
    <t>SALTUS TUW</t>
  </si>
  <si>
    <t>TUW PZUW</t>
  </si>
  <si>
    <t>PZU ŻYCIE SA</t>
  </si>
  <si>
    <t>TUnŻ WARTA S.A.</t>
  </si>
  <si>
    <t>GENERALI ŻYCIE T.U. S.A.</t>
  </si>
  <si>
    <t>TU na ŻYCIE EUROPA S.A.</t>
  </si>
  <si>
    <t>OPEN LIFE TU ŻYCIE S.A.</t>
  </si>
  <si>
    <t>AEGON TU na ŻYCIE S.A.</t>
  </si>
  <si>
    <t>STUnŻ ERGO HESTIA SA</t>
  </si>
  <si>
    <t>UNUM ŻYCIE TUiR S.A.</t>
  </si>
  <si>
    <t>PKO ŻYCIE TU S.A.</t>
  </si>
  <si>
    <t>TUnŻ CARDIF POLSKA S.A.</t>
  </si>
  <si>
    <t>UNIQA TU na ŻYCIE S.A.</t>
  </si>
  <si>
    <t>SALTUS TU ŻYCIE SA</t>
  </si>
  <si>
    <t>POCZTOWE TUnŻ S.A.</t>
  </si>
  <si>
    <t>SIGNAL IDUNA ŻYCIE POLSKA TU S.A.</t>
  </si>
  <si>
    <t>TU INTER-ŻYCIE POLSKA S.A.</t>
  </si>
  <si>
    <t>CA ŻYCIE TU S.A.</t>
  </si>
  <si>
    <t>POLSKI GAZ TUW na ŻYCIE</t>
  </si>
  <si>
    <t>STU ERGO HESTIA SA</t>
  </si>
  <si>
    <t>TUiR WARTA S.A.</t>
  </si>
  <si>
    <t>GENERALI T.U. S.A.</t>
  </si>
  <si>
    <t>LINK4 TU S.A.</t>
  </si>
  <si>
    <t>PKO TU S.A.</t>
  </si>
  <si>
    <t>PTR S.A.</t>
  </si>
  <si>
    <t>TU EULER HERMES S.A.</t>
  </si>
  <si>
    <t>TU EUROPA S.A.</t>
  </si>
  <si>
    <t>TU INTER POLSKA S.A.</t>
  </si>
  <si>
    <t>KUKE S.A.</t>
  </si>
  <si>
    <t>TU ZDROWIE S.A.</t>
  </si>
  <si>
    <t>CREDIT AGRICOLE TU S.A.</t>
  </si>
  <si>
    <t>SIGNAL IDUNA POLSKA TU S.A.</t>
  </si>
  <si>
    <t>NATIONALE-NEDERLANDEN TU S.A.</t>
  </si>
  <si>
    <t>PARTNER TUiR S.A.</t>
  </si>
  <si>
    <t>1 EUR = 4.5994 Zlots - PLN (December 31st, 2021)</t>
  </si>
  <si>
    <t>UNIQA TU S.A.</t>
  </si>
  <si>
    <t>AGRO UBEZPIECZENIA TUW</t>
  </si>
  <si>
    <t>1 EUR = 4.6899 Zlots - PLN (December 31st, 2022)</t>
  </si>
  <si>
    <t>TU ALLIANZ ŻYCIE POLSKA S.A.*</t>
  </si>
  <si>
    <t>NATIONALE-NEDERLANDEN TUnŻ S.A. (closed)**</t>
  </si>
  <si>
    <t>COMPENSA TU na ŻYCIE S.A. Vienna Insurance Group</t>
  </si>
  <si>
    <t>NATIONALE-NEDERLANDEN TUnŻ S.A.**</t>
  </si>
  <si>
    <t>SANTANDER ALLIANZ TU na ŻYCIE S.A.</t>
  </si>
  <si>
    <t>VIENNA LIFE TU na ŻYCIE S.A. Vienna Insurance Group</t>
  </si>
  <si>
    <t>TU ALLIANZ ŻYCIE POLSKA S.A. (closed)*</t>
  </si>
  <si>
    <t>TUiR ALLIANZ POLSKA S.A.*</t>
  </si>
  <si>
    <t>COMPENSA TU S.A. Vienna Insurance Group</t>
  </si>
  <si>
    <t>INTERRISK TU S.A. Vienna Insurance Group</t>
  </si>
  <si>
    <t>WIENER TU S.A. Vienna Insurance Group</t>
  </si>
  <si>
    <t>SANTANDER ALLIANZ TU S.A.</t>
  </si>
  <si>
    <t>AVIVA TU OGÓLNYCH S.A.*</t>
  </si>
  <si>
    <t xml:space="preserve">*entry in the National Court Register the merger of Aviva TUnŻ S.A. (acquiring company) and TU Allianz Życie Polska S.A. (acquired company) and at the same time changing the name of the acquiring company from Aviva TUnŻ S.A. to TU Allianz Życie Polska S.A. </t>
  </si>
  <si>
    <t>**entry in the National Court Register the merger of NNLife TUnŻiR S.A. (acquiring company) and Nationale-Nederlanden TUnŻ S.A. (acquired company) and at the same time changing the name of the acquiring company from NNLife TUnŻiR S.A. to Nationale-Nederlanden TUnŻ S.A.</t>
  </si>
  <si>
    <t>*entry in the National Court Register the merger of TUiR Allianz Polska S.A. (acquiring company) and Aviva TU Ogólnych S.A. (acquired company) under the name TUiR Allianz Polska 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</si>
</sst>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_-;\-* #,##0.00\ _€_-;_-* &quot;-&quot;??\ _€_-;_-@_-"/>
  </numFmts>
  <fonts count="15">
    <font>
      <sz val="11"/>
      <color theme="1"/>
      <name val="Calibri"/>
      <family val="2"/>
      <scheme val="minor"/>
    </font>
    <font>
      <sz val="11"/>
      <color theme="1"/>
      <name val="Calibri"/>
      <family val="2"/>
      <scheme val="minor"/>
    </font>
    <font>
      <sz val="10"/>
      <name val="Arial CE"/>
    </font>
    <font>
      <b/>
      <sz val="10"/>
      <color theme="1"/>
      <name val="Tahoma"/>
      <family val="2"/>
      <charset val="238"/>
    </font>
    <font>
      <sz val="10"/>
      <color theme="1"/>
      <name val="Tahoma"/>
      <family val="2"/>
      <charset val="238"/>
    </font>
    <font>
      <b/>
      <sz val="10"/>
      <name val="Tahoma"/>
      <family val="2"/>
      <charset val="238"/>
    </font>
    <font>
      <sz val="10"/>
      <name val="Tahoma"/>
      <family val="2"/>
      <charset val="238"/>
    </font>
    <font>
      <sz val="10"/>
      <name val="Arial Tur"/>
      <charset val="162"/>
    </font>
    <font>
      <b/>
      <sz val="10"/>
      <color rgb="FFFF0000"/>
      <name val="Tahoma"/>
      <family val="2"/>
      <charset val="238"/>
    </font>
    <font>
      <b/>
      <sz val="10"/>
      <color indexed="63"/>
      <name val="Tahoma"/>
      <family val="2"/>
    </font>
    <font>
      <b/>
      <sz val="10"/>
      <name val="Tahoma"/>
      <family val="2"/>
    </font>
    <font>
      <b/>
      <sz val="10"/>
      <color theme="1"/>
      <name val="Tahoma"/>
      <family val="2"/>
    </font>
    <font>
      <sz val="10"/>
      <name val="Tahoma"/>
      <family val="2"/>
    </font>
    <font>
      <sz val="10"/>
      <color theme="1"/>
      <name val="Tahoma"/>
      <family val="2"/>
    </font>
    <font>
      <sz val="10"/>
      <color rgb="FFFF0000"/>
      <name val="Tahoma"/>
      <family val="2"/>
    </font>
  </fonts>
  <fills count="6">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6" tint="0.39997558519241921"/>
        <bgColor indexed="64"/>
      </patternFill>
    </fill>
    <fill>
      <patternFill patternType="solid">
        <fgColor theme="5" tint="0.59999389629810485"/>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xf numFmtId="164" fontId="1" fillId="0" borderId="0" applyFont="0" applyFill="0" applyBorder="0" applyAlignment="0" applyProtection="0"/>
    <xf numFmtId="0" fontId="2" fillId="0" borderId="0"/>
    <xf numFmtId="0" fontId="7" fillId="0" borderId="0"/>
  </cellStyleXfs>
  <cellXfs count="40">
    <xf numFmtId="0" fontId="0" fillId="0" borderId="0" xfId="0"/>
    <xf numFmtId="0" fontId="3" fillId="0" borderId="0" xfId="0" applyFont="1"/>
    <xf numFmtId="0" fontId="4" fillId="0" borderId="0" xfId="0" applyFont="1"/>
    <xf numFmtId="0" fontId="3" fillId="0" borderId="2" xfId="0" applyFont="1" applyBorder="1"/>
    <xf numFmtId="0" fontId="5" fillId="3" borderId="1" xfId="0" applyFont="1" applyFill="1" applyBorder="1" applyAlignment="1">
      <alignment horizontal="center" vertical="center" wrapText="1"/>
    </xf>
    <xf numFmtId="0" fontId="4" fillId="0" borderId="1" xfId="0" applyFont="1" applyBorder="1"/>
    <xf numFmtId="164" fontId="6" fillId="0" borderId="1" xfId="1" applyFont="1" applyBorder="1" applyAlignment="1">
      <alignment horizontal="right" vertical="center"/>
    </xf>
    <xf numFmtId="164" fontId="4" fillId="0" borderId="1" xfId="1" applyFont="1" applyBorder="1"/>
    <xf numFmtId="0" fontId="5" fillId="0" borderId="0" xfId="3" applyFont="1"/>
    <xf numFmtId="0" fontId="6" fillId="0" borderId="0" xfId="3" applyFont="1"/>
    <xf numFmtId="164" fontId="6" fillId="0" borderId="1" xfId="1" applyFont="1" applyBorder="1" applyAlignment="1">
      <alignment horizontal="left" vertical="center"/>
    </xf>
    <xf numFmtId="0" fontId="5" fillId="3" borderId="1" xfId="0" applyFont="1" applyFill="1" applyBorder="1" applyAlignment="1">
      <alignment horizontal="center" vertical="center"/>
    </xf>
    <xf numFmtId="164" fontId="4" fillId="0" borderId="0" xfId="0" applyNumberFormat="1" applyFont="1"/>
    <xf numFmtId="49" fontId="4" fillId="0" borderId="0" xfId="0" applyNumberFormat="1" applyFont="1"/>
    <xf numFmtId="164" fontId="6" fillId="0" borderId="4" xfId="1" applyFont="1" applyBorder="1" applyAlignment="1">
      <alignment horizontal="left" vertical="center"/>
    </xf>
    <xf numFmtId="0" fontId="8" fillId="0" borderId="0" xfId="3" applyFont="1"/>
    <xf numFmtId="0" fontId="9" fillId="0" borderId="3" xfId="0" applyFont="1" applyBorder="1" applyProtection="1">
      <protection locked="0"/>
    </xf>
    <xf numFmtId="0" fontId="9" fillId="0" borderId="4" xfId="0" applyFont="1" applyBorder="1" applyProtection="1">
      <protection locked="0"/>
    </xf>
    <xf numFmtId="164" fontId="10" fillId="0" borderId="1" xfId="1" applyFont="1" applyBorder="1" applyAlignment="1">
      <alignment horizontal="right" vertical="center"/>
    </xf>
    <xf numFmtId="164" fontId="11" fillId="0" borderId="1" xfId="1" applyFont="1" applyBorder="1"/>
    <xf numFmtId="0" fontId="11" fillId="0" borderId="0" xfId="0" applyFont="1"/>
    <xf numFmtId="164" fontId="9" fillId="0" borderId="4" xfId="1" applyFont="1" applyBorder="1" applyProtection="1">
      <protection locked="0"/>
    </xf>
    <xf numFmtId="164" fontId="11" fillId="0" borderId="0" xfId="0" applyNumberFormat="1" applyFont="1"/>
    <xf numFmtId="0" fontId="13" fillId="0" borderId="0" xfId="0" applyFont="1"/>
    <xf numFmtId="0" fontId="14" fillId="0" borderId="0" xfId="3" applyFont="1"/>
    <xf numFmtId="0" fontId="12" fillId="0" borderId="0" xfId="3" applyFont="1"/>
    <xf numFmtId="49" fontId="13" fillId="0" borderId="0" xfId="0" applyNumberFormat="1" applyFont="1"/>
    <xf numFmtId="164" fontId="13" fillId="0" borderId="0" xfId="0" applyNumberFormat="1" applyFont="1"/>
    <xf numFmtId="0" fontId="5" fillId="3" borderId="6" xfId="0" applyFont="1" applyFill="1" applyBorder="1" applyAlignment="1">
      <alignment horizontal="center" vertical="center"/>
    </xf>
    <xf numFmtId="0" fontId="5" fillId="3" borderId="7" xfId="0" applyFont="1" applyFill="1" applyBorder="1" applyAlignment="1">
      <alignment horizontal="center" vertical="center"/>
    </xf>
    <xf numFmtId="0" fontId="5" fillId="3" borderId="8" xfId="0" applyFont="1" applyFill="1" applyBorder="1" applyAlignment="1">
      <alignment horizontal="center" vertical="center"/>
    </xf>
    <xf numFmtId="0" fontId="5" fillId="4" borderId="3" xfId="0" applyFont="1" applyFill="1" applyBorder="1" applyAlignment="1">
      <alignment horizontal="center" vertical="center" wrapText="1"/>
    </xf>
    <xf numFmtId="0" fontId="5" fillId="4" borderId="5"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5" fillId="5" borderId="3" xfId="0" applyFont="1" applyFill="1" applyBorder="1" applyAlignment="1">
      <alignment horizontal="center" vertical="center" wrapText="1"/>
    </xf>
    <xf numFmtId="0" fontId="5" fillId="5" borderId="5" xfId="0" applyFont="1" applyFill="1" applyBorder="1" applyAlignment="1">
      <alignment horizontal="center" vertical="center" wrapText="1"/>
    </xf>
    <xf numFmtId="0" fontId="5" fillId="5" borderId="4"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3" fillId="2" borderId="2" xfId="0" applyFont="1" applyFill="1" applyBorder="1" applyAlignment="1">
      <alignment horizontal="center"/>
    </xf>
  </cellXfs>
  <cellStyles count="4">
    <cellStyle name="Comma" xfId="1" builtinId="3"/>
    <cellStyle name="Normal" xfId="0" builtinId="0"/>
    <cellStyle name="Normal_ontablo" xfId="3" xr:uid="{00000000-0005-0000-0000-000002000000}"/>
    <cellStyle name="Normalny_31.12..97" xfId="2"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58"/>
  <sheetViews>
    <sheetView view="pageBreakPreview" topLeftCell="B10" zoomScale="85" zoomScaleNormal="85" zoomScaleSheetLayoutView="85" workbookViewId="0">
      <selection activeCell="N30" sqref="N30:R30"/>
    </sheetView>
  </sheetViews>
  <sheetFormatPr defaultRowHeight="12.75"/>
  <cols>
    <col min="1" max="1" width="2.85546875" style="2" customWidth="1"/>
    <col min="2" max="2" width="25.140625" style="2" customWidth="1"/>
    <col min="3" max="4" width="13" style="2" bestFit="1" customWidth="1"/>
    <col min="5" max="5" width="11.28515625" style="2" customWidth="1"/>
    <col min="6" max="7" width="13" style="2" bestFit="1" customWidth="1"/>
    <col min="8" max="8" width="11.140625" style="2" customWidth="1"/>
    <col min="9" max="10" width="11.5703125" style="2" bestFit="1" customWidth="1"/>
    <col min="11" max="11" width="9.140625" style="2"/>
    <col min="12" max="12" width="3.5703125" style="2" customWidth="1"/>
    <col min="13" max="13" width="29.5703125" style="2" customWidth="1"/>
    <col min="14" max="15" width="14.28515625" style="2" bestFit="1" customWidth="1"/>
    <col min="16" max="16" width="10" style="2" bestFit="1" customWidth="1"/>
    <col min="17" max="18" width="14.28515625" style="2" bestFit="1" customWidth="1"/>
    <col min="19" max="19" width="9.5703125" style="2" bestFit="1" customWidth="1"/>
    <col min="20" max="21" width="11.140625" style="2" bestFit="1" customWidth="1"/>
    <col min="22" max="22" width="11" style="2" bestFit="1" customWidth="1"/>
    <col min="23" max="23" width="14.28515625" style="2" bestFit="1" customWidth="1"/>
    <col min="24" max="16384" width="9.140625" style="2"/>
  </cols>
  <sheetData>
    <row r="1" spans="1:27">
      <c r="A1" s="1" t="s">
        <v>1</v>
      </c>
      <c r="D1" s="3"/>
      <c r="E1" s="3"/>
      <c r="F1" s="3"/>
      <c r="G1" s="3"/>
      <c r="H1" s="3"/>
      <c r="I1" s="3"/>
      <c r="J1" s="3"/>
      <c r="L1" s="1" t="s">
        <v>1</v>
      </c>
      <c r="O1" s="3"/>
      <c r="P1" s="3"/>
      <c r="Q1" s="3"/>
      <c r="R1" s="3"/>
      <c r="S1" s="39" t="s">
        <v>2</v>
      </c>
      <c r="T1" s="39"/>
      <c r="U1" s="39"/>
    </row>
    <row r="2" spans="1:27" ht="12.75" customHeight="1">
      <c r="A2" s="28" t="s">
        <v>3</v>
      </c>
      <c r="B2" s="28" t="s">
        <v>4</v>
      </c>
      <c r="C2" s="31" t="s">
        <v>5</v>
      </c>
      <c r="D2" s="32"/>
      <c r="E2" s="33"/>
      <c r="F2" s="34" t="s">
        <v>6</v>
      </c>
      <c r="G2" s="35"/>
      <c r="H2" s="36"/>
      <c r="I2" s="37" t="s">
        <v>7</v>
      </c>
      <c r="J2" s="38"/>
      <c r="L2" s="28" t="s">
        <v>3</v>
      </c>
      <c r="M2" s="28" t="s">
        <v>4</v>
      </c>
      <c r="N2" s="31" t="s">
        <v>5</v>
      </c>
      <c r="O2" s="32"/>
      <c r="P2" s="33"/>
      <c r="Q2" s="34" t="s">
        <v>6</v>
      </c>
      <c r="R2" s="35"/>
      <c r="S2" s="36"/>
      <c r="T2" s="37" t="s">
        <v>7</v>
      </c>
      <c r="U2" s="38"/>
    </row>
    <row r="3" spans="1:27">
      <c r="A3" s="29"/>
      <c r="B3" s="29"/>
      <c r="C3" s="4">
        <v>2022</v>
      </c>
      <c r="D3" s="4">
        <v>2021</v>
      </c>
      <c r="E3" s="4" t="s">
        <v>8</v>
      </c>
      <c r="F3" s="4">
        <v>2022</v>
      </c>
      <c r="G3" s="4">
        <v>2021</v>
      </c>
      <c r="H3" s="4" t="s">
        <v>8</v>
      </c>
      <c r="I3" s="4">
        <v>2022</v>
      </c>
      <c r="J3" s="4">
        <v>2021</v>
      </c>
      <c r="L3" s="29"/>
      <c r="M3" s="29"/>
      <c r="N3" s="4">
        <v>2022</v>
      </c>
      <c r="O3" s="4">
        <v>2021</v>
      </c>
      <c r="P3" s="4" t="s">
        <v>8</v>
      </c>
      <c r="Q3" s="4">
        <v>2022</v>
      </c>
      <c r="R3" s="4">
        <v>2021</v>
      </c>
      <c r="S3" s="4" t="s">
        <v>8</v>
      </c>
      <c r="T3" s="4">
        <v>2022</v>
      </c>
      <c r="U3" s="4">
        <v>2021</v>
      </c>
    </row>
    <row r="4" spans="1:27">
      <c r="A4" s="30"/>
      <c r="B4" s="30"/>
      <c r="C4" s="11" t="s">
        <v>12</v>
      </c>
      <c r="D4" s="11" t="s">
        <v>12</v>
      </c>
      <c r="E4" s="11" t="s">
        <v>10</v>
      </c>
      <c r="F4" s="11" t="s">
        <v>12</v>
      </c>
      <c r="G4" s="11" t="s">
        <v>12</v>
      </c>
      <c r="H4" s="11" t="s">
        <v>10</v>
      </c>
      <c r="I4" s="11" t="s">
        <v>10</v>
      </c>
      <c r="J4" s="11" t="s">
        <v>10</v>
      </c>
      <c r="L4" s="30"/>
      <c r="M4" s="30"/>
      <c r="N4" s="11" t="s">
        <v>9</v>
      </c>
      <c r="O4" s="11" t="s">
        <v>9</v>
      </c>
      <c r="P4" s="11" t="s">
        <v>10</v>
      </c>
      <c r="Q4" s="11" t="s">
        <v>9</v>
      </c>
      <c r="R4" s="11" t="s">
        <v>9</v>
      </c>
      <c r="S4" s="11" t="s">
        <v>10</v>
      </c>
      <c r="T4" s="11" t="s">
        <v>10</v>
      </c>
      <c r="U4" s="11" t="s">
        <v>10</v>
      </c>
    </row>
    <row r="5" spans="1:27">
      <c r="A5" s="5">
        <v>1</v>
      </c>
      <c r="B5" s="10" t="str">
        <f>M5</f>
        <v>PZU ŻYCIE SA</v>
      </c>
      <c r="C5" s="6">
        <f>N5/4.6899</f>
        <v>1843.5755595407154</v>
      </c>
      <c r="D5" s="6">
        <f>O5/4.5994</f>
        <v>1916.1534900487018</v>
      </c>
      <c r="E5" s="6">
        <f>C5*100/D5-100</f>
        <v>-3.7876887673618285</v>
      </c>
      <c r="F5" s="6">
        <f>Q5/4.6899</f>
        <v>1402.3159199833685</v>
      </c>
      <c r="G5" s="6">
        <f>R5/4.5994</f>
        <v>1507.8231102230727</v>
      </c>
      <c r="H5" s="7">
        <f>F5*100/G5-100</f>
        <v>-6.9973188183921025</v>
      </c>
      <c r="I5" s="7">
        <f>C5*100/$C$30</f>
        <v>40.133540360714399</v>
      </c>
      <c r="J5" s="7">
        <f>D5*100/$D$30</f>
        <v>39.828992431307455</v>
      </c>
      <c r="L5" s="5">
        <v>1</v>
      </c>
      <c r="M5" s="10" t="s">
        <v>25</v>
      </c>
      <c r="N5" s="6">
        <v>8646.1850166900003</v>
      </c>
      <c r="O5" s="6">
        <v>8813.1563621299993</v>
      </c>
      <c r="P5" s="6">
        <f>N5*100/O5-100</f>
        <v>-1.8945691938188247</v>
      </c>
      <c r="Q5" s="6">
        <v>6576.7214331300002</v>
      </c>
      <c r="R5" s="6">
        <v>6935.0816131600004</v>
      </c>
      <c r="S5" s="6">
        <f>Q5*100/R5-100</f>
        <v>-5.1673534648817565</v>
      </c>
      <c r="T5" s="7">
        <f>N5*100/$N$30</f>
        <v>40.133540360714399</v>
      </c>
      <c r="U5" s="7">
        <f>O5*100/$O$30</f>
        <v>39.828992431307455</v>
      </c>
      <c r="V5" s="12"/>
      <c r="W5" s="12"/>
      <c r="X5" s="12"/>
    </row>
    <row r="6" spans="1:27">
      <c r="A6" s="5">
        <v>2</v>
      </c>
      <c r="B6" s="10" t="str">
        <f t="shared" ref="B6:B29" si="0">M6</f>
        <v>TU ALLIANZ ŻYCIE POLSKA S.A.*</v>
      </c>
      <c r="C6" s="6">
        <f t="shared" ref="C6:C30" si="1">N6/4.6899</f>
        <v>541.75871668905529</v>
      </c>
      <c r="D6" s="6">
        <f t="shared" ref="D6:D30" si="2">O6/4.5994</f>
        <v>457.69685188068001</v>
      </c>
      <c r="E6" s="6">
        <f t="shared" ref="E6:E29" si="3">C6*100/D6-100</f>
        <v>18.366275508115123</v>
      </c>
      <c r="F6" s="6">
        <f t="shared" ref="F6:F30" si="4">Q6/4.6899</f>
        <v>440.0496013454445</v>
      </c>
      <c r="G6" s="6">
        <f t="shared" ref="G6:G30" si="5">R6/4.5994</f>
        <v>313.70452975822928</v>
      </c>
      <c r="H6" s="7">
        <f t="shared" ref="H6:H29" si="6">F6*100/G6-100</f>
        <v>40.275182409571471</v>
      </c>
      <c r="I6" s="7">
        <f>C6*100/$C$30</f>
        <v>11.793764139195755</v>
      </c>
      <c r="J6" s="7">
        <f>D6*100/$D$30</f>
        <v>9.5136451980814574</v>
      </c>
      <c r="L6" s="5">
        <v>2</v>
      </c>
      <c r="M6" s="10" t="s">
        <v>61</v>
      </c>
      <c r="N6" s="6">
        <v>2540.7942054</v>
      </c>
      <c r="O6" s="6">
        <v>2105.1309005399999</v>
      </c>
      <c r="P6" s="6">
        <f t="shared" ref="P6:P30" si="7">N6*100/O6-100</f>
        <v>20.695307106472356</v>
      </c>
      <c r="Q6" s="6">
        <v>2063.7886253500001</v>
      </c>
      <c r="R6" s="6">
        <v>1442.8526141699999</v>
      </c>
      <c r="S6" s="6">
        <f t="shared" ref="S6:S29" si="8">Q6*100/R6-100</f>
        <v>43.035304166336715</v>
      </c>
      <c r="T6" s="7">
        <f>N6*100/$N$30</f>
        <v>11.793764139195753</v>
      </c>
      <c r="U6" s="7">
        <f>O6*100/$O$30</f>
        <v>9.5136451980814556</v>
      </c>
      <c r="V6" s="12"/>
      <c r="W6" s="12"/>
      <c r="X6" s="12"/>
    </row>
    <row r="7" spans="1:27">
      <c r="A7" s="5">
        <v>3</v>
      </c>
      <c r="B7" s="10" t="str">
        <f t="shared" si="0"/>
        <v>NATIONALE-NEDERLANDEN TUnŻ S.A. (closed)**</v>
      </c>
      <c r="C7" s="6">
        <f t="shared" si="1"/>
        <v>351.40001550352889</v>
      </c>
      <c r="D7" s="6">
        <f t="shared" si="2"/>
        <v>364.18554064660606</v>
      </c>
      <c r="E7" s="6">
        <f t="shared" si="3"/>
        <v>-3.51071739981127</v>
      </c>
      <c r="F7" s="6">
        <f t="shared" si="4"/>
        <v>259.05538234290708</v>
      </c>
      <c r="G7" s="6">
        <f t="shared" si="5"/>
        <v>236.70073681567158</v>
      </c>
      <c r="H7" s="7">
        <f t="shared" si="6"/>
        <v>9.4442652895685626</v>
      </c>
      <c r="I7" s="7">
        <f>C7*100/$C$30</f>
        <v>7.6497687507204555</v>
      </c>
      <c r="J7" s="7">
        <f>D7*100/$D$30</f>
        <v>7.5699275748711639</v>
      </c>
      <c r="L7" s="5">
        <v>3</v>
      </c>
      <c r="M7" s="10" t="s">
        <v>62</v>
      </c>
      <c r="N7" s="6">
        <v>1648.0309327100001</v>
      </c>
      <c r="O7" s="6">
        <v>1675.03497565</v>
      </c>
      <c r="P7" s="6">
        <f t="shared" si="7"/>
        <v>-1.6121480048212646</v>
      </c>
      <c r="Q7" s="6">
        <v>1214.94383765</v>
      </c>
      <c r="R7" s="6">
        <v>1088.6813689099999</v>
      </c>
      <c r="S7" s="6">
        <f t="shared" si="8"/>
        <v>11.597743136397696</v>
      </c>
      <c r="T7" s="7">
        <f>N7*100/$N$30</f>
        <v>7.6497687507204555</v>
      </c>
      <c r="U7" s="7">
        <f>O7*100/$O$30</f>
        <v>7.5699275748711647</v>
      </c>
      <c r="V7" s="12"/>
      <c r="W7" s="12"/>
      <c r="X7" s="12"/>
      <c r="AA7" s="12"/>
    </row>
    <row r="8" spans="1:27">
      <c r="A8" s="5">
        <v>4</v>
      </c>
      <c r="B8" s="10" t="str">
        <f t="shared" si="0"/>
        <v>TUnŻ WARTA S.A.</v>
      </c>
      <c r="C8" s="6">
        <f t="shared" si="1"/>
        <v>251.279069519606</v>
      </c>
      <c r="D8" s="6">
        <f t="shared" si="2"/>
        <v>252.85082509457757</v>
      </c>
      <c r="E8" s="6">
        <f t="shared" si="3"/>
        <v>-0.62161378132093148</v>
      </c>
      <c r="F8" s="6">
        <f t="shared" si="4"/>
        <v>172.34973384933579</v>
      </c>
      <c r="G8" s="6">
        <f t="shared" si="5"/>
        <v>182.17678184545809</v>
      </c>
      <c r="H8" s="7">
        <f t="shared" si="6"/>
        <v>-5.3942373427469335</v>
      </c>
      <c r="I8" s="7">
        <f>C8*100/$C$30</f>
        <v>5.4701954721509987</v>
      </c>
      <c r="J8" s="7">
        <f>D8*100/$D$30</f>
        <v>5.2557342881158293</v>
      </c>
      <c r="L8" s="5">
        <v>4</v>
      </c>
      <c r="M8" s="10" t="s">
        <v>26</v>
      </c>
      <c r="N8" s="6">
        <v>1178.4737081400001</v>
      </c>
      <c r="O8" s="6">
        <v>1162.9620849400001</v>
      </c>
      <c r="P8" s="6">
        <f t="shared" si="7"/>
        <v>1.3338030019095868</v>
      </c>
      <c r="Q8" s="6">
        <v>808.30301677999989</v>
      </c>
      <c r="R8" s="6">
        <v>837.90389041999993</v>
      </c>
      <c r="S8" s="6">
        <f t="shared" si="8"/>
        <v>-3.5327289893787963</v>
      </c>
      <c r="T8" s="7">
        <f>N8*100/$N$30</f>
        <v>5.4701954721509995</v>
      </c>
      <c r="U8" s="7">
        <f>O8*100/$O$30</f>
        <v>5.2557342881158293</v>
      </c>
      <c r="V8" s="12"/>
      <c r="W8" s="12"/>
      <c r="X8" s="12"/>
    </row>
    <row r="9" spans="1:27">
      <c r="A9" s="5">
        <v>5</v>
      </c>
      <c r="B9" s="10" t="str">
        <f t="shared" si="0"/>
        <v>COMPENSA TU na ŻYCIE S.A. Vienna Insurance Group</v>
      </c>
      <c r="C9" s="6">
        <f t="shared" si="1"/>
        <v>238.43700465468348</v>
      </c>
      <c r="D9" s="6">
        <f t="shared" si="2"/>
        <v>236.281235526373</v>
      </c>
      <c r="E9" s="6">
        <f t="shared" si="3"/>
        <v>0.91237424059849559</v>
      </c>
      <c r="F9" s="6">
        <f t="shared" si="4"/>
        <v>211.66092272756347</v>
      </c>
      <c r="G9" s="6">
        <f t="shared" si="5"/>
        <v>196.85677773187805</v>
      </c>
      <c r="H9" s="7">
        <f t="shared" si="6"/>
        <v>7.5202617691166864</v>
      </c>
      <c r="I9" s="7">
        <f>C9*100/$C$30</f>
        <v>5.1906313794811663</v>
      </c>
      <c r="J9" s="7">
        <f>D9*100/$D$30</f>
        <v>4.9113203040956259</v>
      </c>
      <c r="L9" s="5">
        <v>5</v>
      </c>
      <c r="M9" s="10" t="s">
        <v>63</v>
      </c>
      <c r="N9" s="6">
        <v>1118.2457081299999</v>
      </c>
      <c r="O9" s="6">
        <v>1086.75191468</v>
      </c>
      <c r="P9" s="6">
        <f t="shared" si="7"/>
        <v>2.8979745077581498</v>
      </c>
      <c r="Q9" s="6">
        <v>992.6685614999999</v>
      </c>
      <c r="R9" s="6">
        <v>905.42306350000001</v>
      </c>
      <c r="S9" s="6">
        <f t="shared" si="8"/>
        <v>9.6358820000391887</v>
      </c>
      <c r="T9" s="7">
        <f>N9*100/$N$30</f>
        <v>5.1906313794811663</v>
      </c>
      <c r="U9" s="7">
        <f>O9*100/$O$30</f>
        <v>4.9113203040956259</v>
      </c>
      <c r="V9" s="12"/>
      <c r="W9" s="12"/>
      <c r="X9" s="12"/>
    </row>
    <row r="10" spans="1:27">
      <c r="A10" s="5">
        <v>6</v>
      </c>
      <c r="B10" s="10" t="str">
        <f t="shared" si="0"/>
        <v>GENERALI ŻYCIE T.U. S.A.</v>
      </c>
      <c r="C10" s="6">
        <f t="shared" si="1"/>
        <v>209.89938405296488</v>
      </c>
      <c r="D10" s="6">
        <f t="shared" si="2"/>
        <v>229.50776093620908</v>
      </c>
      <c r="E10" s="6">
        <f t="shared" si="3"/>
        <v>-8.5436661502241265</v>
      </c>
      <c r="F10" s="6">
        <f t="shared" si="4"/>
        <v>199.04933791978507</v>
      </c>
      <c r="G10" s="6">
        <f t="shared" si="5"/>
        <v>198.94888720702698</v>
      </c>
      <c r="H10" s="7">
        <f t="shared" si="6"/>
        <v>5.049071355375645E-2</v>
      </c>
      <c r="I10" s="7">
        <f>C10*100/$C$30</f>
        <v>4.5693843997787678</v>
      </c>
      <c r="J10" s="7">
        <f>D10*100/$D$30</f>
        <v>4.7705274763882617</v>
      </c>
      <c r="L10" s="5">
        <v>6</v>
      </c>
      <c r="M10" s="10" t="s">
        <v>27</v>
      </c>
      <c r="N10" s="6">
        <v>984.40712126999995</v>
      </c>
      <c r="O10" s="6">
        <v>1055.59799565</v>
      </c>
      <c r="P10" s="6">
        <f t="shared" si="7"/>
        <v>-6.7441274683515502</v>
      </c>
      <c r="Q10" s="6">
        <v>933.52148991000001</v>
      </c>
      <c r="R10" s="6">
        <v>915.04551182</v>
      </c>
      <c r="S10" s="6">
        <f t="shared" si="8"/>
        <v>2.0191321471269532</v>
      </c>
      <c r="T10" s="7">
        <f>N10*100/$N$30</f>
        <v>4.5693843997787678</v>
      </c>
      <c r="U10" s="7">
        <f>O10*100/$O$30</f>
        <v>4.7705274763882617</v>
      </c>
      <c r="V10" s="12"/>
      <c r="W10" s="12"/>
      <c r="X10" s="12"/>
    </row>
    <row r="11" spans="1:27">
      <c r="A11" s="5">
        <v>7</v>
      </c>
      <c r="B11" s="10" t="str">
        <f t="shared" si="0"/>
        <v>UNIQA TU na ŻYCIE S.A.</v>
      </c>
      <c r="C11" s="6">
        <f t="shared" si="1"/>
        <v>181.81161715388387</v>
      </c>
      <c r="D11" s="6">
        <f t="shared" si="2"/>
        <v>178.44247663390877</v>
      </c>
      <c r="E11" s="6">
        <f t="shared" si="3"/>
        <v>1.8880821335422411</v>
      </c>
      <c r="F11" s="6">
        <f t="shared" si="4"/>
        <v>200.06973508177148</v>
      </c>
      <c r="G11" s="6">
        <f t="shared" si="5"/>
        <v>228.82167547941035</v>
      </c>
      <c r="H11" s="7">
        <f t="shared" si="6"/>
        <v>-12.565217144485956</v>
      </c>
      <c r="I11" s="7">
        <f>C11*100/$C$30</f>
        <v>3.9579304668749078</v>
      </c>
      <c r="J11" s="7">
        <f>D11*100/$D$30</f>
        <v>3.7090891143042364</v>
      </c>
      <c r="L11" s="5">
        <v>7</v>
      </c>
      <c r="M11" s="10" t="s">
        <v>35</v>
      </c>
      <c r="N11" s="6">
        <v>852.67830328999992</v>
      </c>
      <c r="O11" s="6">
        <v>820.72832703000006</v>
      </c>
      <c r="P11" s="6">
        <f t="shared" si="7"/>
        <v>3.8928808970951962</v>
      </c>
      <c r="Q11" s="6">
        <v>938.30705055999999</v>
      </c>
      <c r="R11" s="6">
        <v>1052.4424142</v>
      </c>
      <c r="S11" s="6">
        <f t="shared" si="8"/>
        <v>-10.844808428474295</v>
      </c>
      <c r="T11" s="7">
        <f>N11*100/$N$30</f>
        <v>3.9579304668749073</v>
      </c>
      <c r="U11" s="7">
        <f>O11*100/$O$30</f>
        <v>3.7090891143042364</v>
      </c>
      <c r="V11" s="12"/>
      <c r="W11" s="12"/>
      <c r="X11" s="12"/>
    </row>
    <row r="12" spans="1:27">
      <c r="A12" s="5">
        <v>8</v>
      </c>
      <c r="B12" s="10" t="str">
        <f t="shared" si="0"/>
        <v>NATIONALE-NEDERLANDEN TUnŻ S.A.**</v>
      </c>
      <c r="C12" s="6">
        <f t="shared" si="1"/>
        <v>135.35004459583359</v>
      </c>
      <c r="D12" s="6">
        <f t="shared" si="2"/>
        <v>159.24461081880241</v>
      </c>
      <c r="E12" s="6">
        <f t="shared" si="3"/>
        <v>-15.004944971203713</v>
      </c>
      <c r="F12" s="6">
        <f t="shared" si="4"/>
        <v>169.91363591121345</v>
      </c>
      <c r="G12" s="6">
        <f t="shared" si="5"/>
        <v>185.81243352611207</v>
      </c>
      <c r="H12" s="7">
        <f t="shared" si="6"/>
        <v>-8.5563690831616839</v>
      </c>
      <c r="I12" s="7">
        <f>C12*100/$C$30</f>
        <v>2.9464897435311297</v>
      </c>
      <c r="J12" s="7">
        <f>D12*100/$D$30</f>
        <v>3.3100440188992262</v>
      </c>
      <c r="L12" s="5">
        <v>8</v>
      </c>
      <c r="M12" s="10" t="s">
        <v>64</v>
      </c>
      <c r="N12" s="6">
        <v>634.77817414999993</v>
      </c>
      <c r="O12" s="6">
        <v>732.42966299999989</v>
      </c>
      <c r="P12" s="6">
        <f t="shared" si="7"/>
        <v>-13.332541509859624</v>
      </c>
      <c r="Q12" s="6">
        <v>796.87796105999996</v>
      </c>
      <c r="R12" s="6">
        <v>854.62570675999996</v>
      </c>
      <c r="S12" s="6">
        <f t="shared" si="8"/>
        <v>-6.7570803502891863</v>
      </c>
      <c r="T12" s="7">
        <f>N12*100/$N$30</f>
        <v>2.9464897435311297</v>
      </c>
      <c r="U12" s="7">
        <f>O12*100/$O$30</f>
        <v>3.3100440188992262</v>
      </c>
      <c r="V12" s="12"/>
      <c r="W12" s="12"/>
      <c r="X12" s="12"/>
    </row>
    <row r="13" spans="1:27">
      <c r="A13" s="5">
        <v>9</v>
      </c>
      <c r="B13" s="10" t="str">
        <f t="shared" si="0"/>
        <v>STUnŻ ERGO HESTIA SA</v>
      </c>
      <c r="C13" s="6">
        <f t="shared" si="1"/>
        <v>106.09767942386833</v>
      </c>
      <c r="D13" s="6">
        <f t="shared" si="2"/>
        <v>95.098772239857368</v>
      </c>
      <c r="E13" s="6">
        <f t="shared" si="3"/>
        <v>11.565772012565631</v>
      </c>
      <c r="F13" s="6">
        <f t="shared" si="4"/>
        <v>59.279540548839009</v>
      </c>
      <c r="G13" s="6">
        <f t="shared" si="5"/>
        <v>52.233913582206377</v>
      </c>
      <c r="H13" s="7">
        <f t="shared" si="6"/>
        <v>13.488606316170703</v>
      </c>
      <c r="I13" s="7">
        <f>C13*100/$C$30</f>
        <v>2.3096832008321693</v>
      </c>
      <c r="J13" s="7">
        <f>D13*100/$D$30</f>
        <v>1.976714443513417</v>
      </c>
      <c r="L13" s="5">
        <v>9</v>
      </c>
      <c r="M13" s="10" t="s">
        <v>31</v>
      </c>
      <c r="N13" s="6">
        <v>497.58750673000003</v>
      </c>
      <c r="O13" s="6">
        <v>437.39729304000002</v>
      </c>
      <c r="P13" s="6">
        <f t="shared" si="7"/>
        <v>13.7609936430255</v>
      </c>
      <c r="Q13" s="6">
        <v>278.01511722000004</v>
      </c>
      <c r="R13" s="6">
        <v>240.24466213000002</v>
      </c>
      <c r="S13" s="6">
        <f t="shared" si="8"/>
        <v>15.721662556465802</v>
      </c>
      <c r="T13" s="7">
        <f>N13*100/$N$30</f>
        <v>2.3096832008321693</v>
      </c>
      <c r="U13" s="7">
        <f>O13*100/$O$30</f>
        <v>1.9767144435134167</v>
      </c>
      <c r="V13" s="12"/>
      <c r="W13" s="12"/>
      <c r="X13" s="12"/>
    </row>
    <row r="14" spans="1:27">
      <c r="A14" s="5">
        <v>10</v>
      </c>
      <c r="B14" s="10" t="str">
        <f t="shared" si="0"/>
        <v>PKO ŻYCIE TU S.A.</v>
      </c>
      <c r="C14" s="6">
        <f t="shared" si="1"/>
        <v>104.71017135333376</v>
      </c>
      <c r="D14" s="6">
        <f t="shared" si="2"/>
        <v>112.41537181806322</v>
      </c>
      <c r="E14" s="6">
        <f t="shared" si="3"/>
        <v>-6.8542231726100624</v>
      </c>
      <c r="F14" s="6">
        <f t="shared" si="4"/>
        <v>77.248270282948468</v>
      </c>
      <c r="G14" s="6">
        <f t="shared" si="5"/>
        <v>118.38925211114494</v>
      </c>
      <c r="H14" s="7">
        <f t="shared" si="6"/>
        <v>-34.75060539243286</v>
      </c>
      <c r="I14" s="7">
        <f>C14*100/$C$30</f>
        <v>2.2794779776931251</v>
      </c>
      <c r="J14" s="7">
        <f>D14*100/$D$30</f>
        <v>2.33665570976282</v>
      </c>
      <c r="L14" s="5">
        <v>10</v>
      </c>
      <c r="M14" s="10" t="s">
        <v>33</v>
      </c>
      <c r="N14" s="6">
        <v>491.08023263000001</v>
      </c>
      <c r="O14" s="6">
        <v>517.04326114000003</v>
      </c>
      <c r="P14" s="6">
        <f t="shared" si="7"/>
        <v>-5.0214422005531105</v>
      </c>
      <c r="Q14" s="6">
        <v>362.28666279999999</v>
      </c>
      <c r="R14" s="6">
        <v>544.51952616000005</v>
      </c>
      <c r="S14" s="6">
        <f t="shared" si="8"/>
        <v>-33.466727014386862</v>
      </c>
      <c r="T14" s="7">
        <f>N14*100/$N$30</f>
        <v>2.2794779776931251</v>
      </c>
      <c r="U14" s="7">
        <f>O14*100/$O$30</f>
        <v>2.33665570976282</v>
      </c>
      <c r="V14" s="12"/>
      <c r="W14" s="12"/>
      <c r="X14" s="12"/>
    </row>
    <row r="15" spans="1:27">
      <c r="A15" s="5">
        <v>11</v>
      </c>
      <c r="B15" s="10" t="str">
        <f t="shared" si="0"/>
        <v>SANTANDER ALLIANZ TU na ŻYCIE S.A.</v>
      </c>
      <c r="C15" s="6">
        <f t="shared" si="1"/>
        <v>96.655983443143782</v>
      </c>
      <c r="D15" s="6">
        <f t="shared" si="2"/>
        <v>87.806145899465136</v>
      </c>
      <c r="E15" s="6">
        <f t="shared" si="3"/>
        <v>10.078836114514559</v>
      </c>
      <c r="F15" s="6">
        <f t="shared" si="4"/>
        <v>17.145230184012455</v>
      </c>
      <c r="G15" s="6">
        <f t="shared" si="5"/>
        <v>15.851506129060311</v>
      </c>
      <c r="H15" s="7">
        <f t="shared" si="6"/>
        <v>8.1615213369559854</v>
      </c>
      <c r="I15" s="7">
        <f>C15*100/$C$30</f>
        <v>2.1041431106769251</v>
      </c>
      <c r="J15" s="7">
        <f>D15*100/$D$30</f>
        <v>1.8251305746718591</v>
      </c>
      <c r="L15" s="5">
        <v>11</v>
      </c>
      <c r="M15" s="10" t="s">
        <v>65</v>
      </c>
      <c r="N15" s="6">
        <v>453.30689675000002</v>
      </c>
      <c r="O15" s="6">
        <v>403.85558744999997</v>
      </c>
      <c r="P15" s="6">
        <f t="shared" si="7"/>
        <v>12.244800081197951</v>
      </c>
      <c r="Q15" s="6">
        <v>80.409415040000013</v>
      </c>
      <c r="R15" s="6">
        <v>72.907417289999998</v>
      </c>
      <c r="S15" s="6">
        <f t="shared" si="8"/>
        <v>10.28975929864545</v>
      </c>
      <c r="T15" s="7">
        <f>N15*100/$N$30</f>
        <v>2.1041431106769251</v>
      </c>
      <c r="U15" s="7">
        <f>O15*100/$O$30</f>
        <v>1.8251305746718589</v>
      </c>
      <c r="V15" s="12"/>
      <c r="W15" s="12"/>
      <c r="X15" s="12"/>
    </row>
    <row r="16" spans="1:27">
      <c r="A16" s="5">
        <v>12</v>
      </c>
      <c r="B16" s="10" t="str">
        <f t="shared" si="0"/>
        <v>CA ŻYCIE TU S.A.</v>
      </c>
      <c r="C16" s="6">
        <f t="shared" si="1"/>
        <v>95.53012725857694</v>
      </c>
      <c r="D16" s="6">
        <f t="shared" si="2"/>
        <v>91.293327227464445</v>
      </c>
      <c r="E16" s="6">
        <f t="shared" si="3"/>
        <v>4.64086495670837</v>
      </c>
      <c r="F16" s="6">
        <f t="shared" si="4"/>
        <v>44.541803835902691</v>
      </c>
      <c r="G16" s="6">
        <f t="shared" si="5"/>
        <v>80.624166641301031</v>
      </c>
      <c r="H16" s="7">
        <f t="shared" si="6"/>
        <v>-44.753780793703811</v>
      </c>
      <c r="I16" s="7">
        <f>C16*100/$C$30</f>
        <v>2.0796338930374105</v>
      </c>
      <c r="J16" s="7">
        <f>D16*100/$D$30</f>
        <v>1.8976148090720748</v>
      </c>
      <c r="L16" s="5">
        <v>12</v>
      </c>
      <c r="M16" s="10" t="s">
        <v>40</v>
      </c>
      <c r="N16" s="6">
        <v>448.02674382999999</v>
      </c>
      <c r="O16" s="6">
        <v>419.89452925000001</v>
      </c>
      <c r="P16" s="6">
        <f t="shared" si="7"/>
        <v>6.6998287951616504</v>
      </c>
      <c r="Q16" s="6">
        <v>208.89660581000001</v>
      </c>
      <c r="R16" s="6">
        <v>370.82279204999998</v>
      </c>
      <c r="S16" s="6">
        <f t="shared" si="8"/>
        <v>-43.666729691784056</v>
      </c>
      <c r="T16" s="7">
        <f>N16*100/$N$30</f>
        <v>2.0796338930374105</v>
      </c>
      <c r="U16" s="7">
        <f>O16*100/$O$30</f>
        <v>1.8976148090720744</v>
      </c>
      <c r="V16" s="12"/>
      <c r="W16" s="12"/>
      <c r="X16" s="12"/>
    </row>
    <row r="17" spans="1:24">
      <c r="A17" s="5">
        <v>13</v>
      </c>
      <c r="B17" s="10" t="str">
        <f t="shared" si="0"/>
        <v>UNUM ŻYCIE TUiR S.A.</v>
      </c>
      <c r="C17" s="6">
        <f t="shared" si="1"/>
        <v>89.767133567879924</v>
      </c>
      <c r="D17" s="6">
        <f t="shared" si="2"/>
        <v>80.364239674740176</v>
      </c>
      <c r="E17" s="6">
        <f t="shared" si="3"/>
        <v>11.700345739841836</v>
      </c>
      <c r="F17" s="6">
        <f t="shared" si="4"/>
        <v>38.00338161368046</v>
      </c>
      <c r="G17" s="6">
        <f t="shared" si="5"/>
        <v>34.170999945645079</v>
      </c>
      <c r="H17" s="7">
        <f t="shared" si="6"/>
        <v>11.215304422262875</v>
      </c>
      <c r="I17" s="7">
        <f>C17*100/$C$30</f>
        <v>1.9541769576342574</v>
      </c>
      <c r="J17" s="7">
        <f>D17*100/$D$30</f>
        <v>1.6704437877112086</v>
      </c>
      <c r="L17" s="5">
        <v>13</v>
      </c>
      <c r="M17" s="10" t="s">
        <v>32</v>
      </c>
      <c r="N17" s="6">
        <v>420.99887972000005</v>
      </c>
      <c r="O17" s="6">
        <v>369.62728396</v>
      </c>
      <c r="P17" s="6">
        <f t="shared" si="7"/>
        <v>13.898215307493189</v>
      </c>
      <c r="Q17" s="6">
        <v>178.23205942999999</v>
      </c>
      <c r="R17" s="6">
        <v>157.16609714999998</v>
      </c>
      <c r="S17" s="6">
        <f t="shared" si="8"/>
        <v>13.403630084352471</v>
      </c>
      <c r="T17" s="7">
        <f>N17*100/$N$30</f>
        <v>1.9541769576342576</v>
      </c>
      <c r="U17" s="7">
        <f>O17*100/$O$30</f>
        <v>1.6704437877112086</v>
      </c>
      <c r="V17" s="12"/>
      <c r="W17" s="12"/>
      <c r="X17" s="12"/>
    </row>
    <row r="18" spans="1:24">
      <c r="A18" s="5">
        <v>14</v>
      </c>
      <c r="B18" s="10" t="str">
        <f t="shared" si="0"/>
        <v>AEGON TU na ŻYCIE S.A.</v>
      </c>
      <c r="C18" s="6">
        <f t="shared" si="1"/>
        <v>83.921055777308695</v>
      </c>
      <c r="D18" s="6">
        <f t="shared" si="2"/>
        <v>91.590147362699483</v>
      </c>
      <c r="E18" s="6">
        <f t="shared" si="3"/>
        <v>-8.3732713683939863</v>
      </c>
      <c r="F18" s="6">
        <f t="shared" si="4"/>
        <v>96.45120894688587</v>
      </c>
      <c r="G18" s="6">
        <f t="shared" si="5"/>
        <v>103.56690775970779</v>
      </c>
      <c r="H18" s="7">
        <f t="shared" si="6"/>
        <v>-6.8706297858496441</v>
      </c>
      <c r="I18" s="7">
        <f>C18*100/$C$30</f>
        <v>1.8269113309309954</v>
      </c>
      <c r="J18" s="7">
        <f>D18*100/$D$30</f>
        <v>1.9037844854477575</v>
      </c>
      <c r="L18" s="5">
        <v>14</v>
      </c>
      <c r="M18" s="10" t="s">
        <v>30</v>
      </c>
      <c r="N18" s="6">
        <v>393.58135949000001</v>
      </c>
      <c r="O18" s="6">
        <v>421.25972378</v>
      </c>
      <c r="P18" s="6">
        <f t="shared" si="7"/>
        <v>-6.5703799170828887</v>
      </c>
      <c r="Q18" s="6">
        <v>452.34652484000003</v>
      </c>
      <c r="R18" s="6">
        <v>476.34563555</v>
      </c>
      <c r="S18" s="6">
        <f t="shared" si="8"/>
        <v>-5.0381716381824333</v>
      </c>
      <c r="T18" s="7">
        <f>N18*100/$N$30</f>
        <v>1.8269113309309954</v>
      </c>
      <c r="U18" s="7">
        <f>O18*100/$O$30</f>
        <v>1.9037844854477572</v>
      </c>
      <c r="V18" s="12"/>
      <c r="W18" s="12"/>
      <c r="X18" s="12"/>
    </row>
    <row r="19" spans="1:24">
      <c r="A19" s="5">
        <v>15</v>
      </c>
      <c r="B19" s="10" t="str">
        <f t="shared" si="0"/>
        <v>TU na ŻYCIE EUROPA S.A.</v>
      </c>
      <c r="C19" s="6">
        <f t="shared" si="1"/>
        <v>70.914010251817729</v>
      </c>
      <c r="D19" s="6">
        <f t="shared" si="2"/>
        <v>81.008073463930074</v>
      </c>
      <c r="E19" s="6">
        <f t="shared" si="3"/>
        <v>-12.460564460413764</v>
      </c>
      <c r="F19" s="6">
        <f t="shared" si="4"/>
        <v>49.661456146186488</v>
      </c>
      <c r="G19" s="6">
        <f t="shared" si="5"/>
        <v>104.5661793277384</v>
      </c>
      <c r="H19" s="7">
        <f t="shared" si="6"/>
        <v>-52.507152441197839</v>
      </c>
      <c r="I19" s="7">
        <f>C19*100/$C$30</f>
        <v>1.5437557076806032</v>
      </c>
      <c r="J19" s="7">
        <f>D19*100/$D$30</f>
        <v>1.6838264583844296</v>
      </c>
      <c r="L19" s="5">
        <v>15</v>
      </c>
      <c r="M19" s="10" t="s">
        <v>28</v>
      </c>
      <c r="N19" s="6">
        <v>332.57961667999996</v>
      </c>
      <c r="O19" s="6">
        <v>372.58853309</v>
      </c>
      <c r="P19" s="6">
        <f t="shared" si="7"/>
        <v>-10.738096548005075</v>
      </c>
      <c r="Q19" s="6">
        <v>232.90726318</v>
      </c>
      <c r="R19" s="6">
        <v>480.94168519999999</v>
      </c>
      <c r="S19" s="6">
        <f t="shared" si="8"/>
        <v>-51.572660397872284</v>
      </c>
      <c r="T19" s="7">
        <f>N19*100/$N$30</f>
        <v>1.5437557076806034</v>
      </c>
      <c r="U19" s="7">
        <f>O19*100/$O$30</f>
        <v>1.6838264583844293</v>
      </c>
      <c r="V19" s="12"/>
      <c r="W19" s="12"/>
      <c r="X19" s="12"/>
    </row>
    <row r="20" spans="1:24">
      <c r="A20" s="5">
        <v>16</v>
      </c>
      <c r="B20" s="10" t="str">
        <f t="shared" si="0"/>
        <v>VIENNA LIFE TU na ŻYCIE S.A. Vienna Insurance Group</v>
      </c>
      <c r="C20" s="6">
        <f t="shared" si="1"/>
        <v>69.334690249259054</v>
      </c>
      <c r="D20" s="6">
        <f t="shared" si="2"/>
        <v>63.927028862460318</v>
      </c>
      <c r="E20" s="6">
        <f t="shared" si="3"/>
        <v>8.4591157809529705</v>
      </c>
      <c r="F20" s="6">
        <f t="shared" si="4"/>
        <v>86.824760406405261</v>
      </c>
      <c r="G20" s="6">
        <f t="shared" si="5"/>
        <v>67.31024312519024</v>
      </c>
      <c r="H20" s="7">
        <f t="shared" si="6"/>
        <v>28.991898372614685</v>
      </c>
      <c r="I20" s="7">
        <f>C20*100/$C$30</f>
        <v>1.5093748531844835</v>
      </c>
      <c r="J20" s="7">
        <f>D20*100/$D$30</f>
        <v>1.3287814164898615</v>
      </c>
      <c r="L20" s="5">
        <v>16</v>
      </c>
      <c r="M20" s="10" t="s">
        <v>66</v>
      </c>
      <c r="N20" s="6">
        <v>325.17276380000004</v>
      </c>
      <c r="O20" s="6">
        <v>294.02597655</v>
      </c>
      <c r="P20" s="6">
        <f t="shared" si="7"/>
        <v>10.593209353631181</v>
      </c>
      <c r="Q20" s="6">
        <v>407.19944383000001</v>
      </c>
      <c r="R20" s="6">
        <v>309.58673223</v>
      </c>
      <c r="S20" s="6">
        <f t="shared" si="8"/>
        <v>31.530004821873632</v>
      </c>
      <c r="T20" s="7">
        <f>N20*100/$N$30</f>
        <v>1.5093748531844835</v>
      </c>
      <c r="U20" s="7">
        <f>O20*100/$O$30</f>
        <v>1.3287814164898613</v>
      </c>
      <c r="V20" s="12"/>
      <c r="W20" s="12"/>
      <c r="X20" s="12"/>
    </row>
    <row r="21" spans="1:24">
      <c r="A21" s="5">
        <v>17</v>
      </c>
      <c r="B21" s="10" t="str">
        <f t="shared" si="0"/>
        <v>TUnŻ CARDIF POLSKA S.A.</v>
      </c>
      <c r="C21" s="6">
        <f t="shared" si="1"/>
        <v>50.059363722040985</v>
      </c>
      <c r="D21" s="6">
        <f t="shared" si="2"/>
        <v>60.826981915032391</v>
      </c>
      <c r="E21" s="6">
        <f t="shared" si="3"/>
        <v>-17.70204250480883</v>
      </c>
      <c r="F21" s="6">
        <f t="shared" si="4"/>
        <v>8.4144051557602513</v>
      </c>
      <c r="G21" s="6">
        <f t="shared" si="5"/>
        <v>9.2218990759664301</v>
      </c>
      <c r="H21" s="7">
        <f t="shared" si="6"/>
        <v>-8.7562649900455085</v>
      </c>
      <c r="I21" s="7">
        <f>C21*100/$C$30</f>
        <v>1.0897624911401651</v>
      </c>
      <c r="J21" s="7">
        <f>D21*100/$D$30</f>
        <v>1.2643441221671261</v>
      </c>
      <c r="L21" s="5">
        <v>17</v>
      </c>
      <c r="M21" s="10" t="s">
        <v>34</v>
      </c>
      <c r="N21" s="6">
        <v>234.77340992000001</v>
      </c>
      <c r="O21" s="6">
        <v>279.76762062</v>
      </c>
      <c r="P21" s="6">
        <f t="shared" si="7"/>
        <v>-16.082708427904265</v>
      </c>
      <c r="Q21" s="6">
        <v>39.46271874</v>
      </c>
      <c r="R21" s="6">
        <v>42.415202610000001</v>
      </c>
      <c r="S21" s="6">
        <f t="shared" si="8"/>
        <v>-6.9609095048950849</v>
      </c>
      <c r="T21" s="7">
        <f>N21*100/$N$30</f>
        <v>1.0897624911401653</v>
      </c>
      <c r="U21" s="7">
        <f>O21*100/$O$30</f>
        <v>1.2643441221671261</v>
      </c>
      <c r="V21" s="12"/>
      <c r="W21" s="12"/>
      <c r="X21" s="12"/>
    </row>
    <row r="22" spans="1:24">
      <c r="A22" s="5">
        <v>18</v>
      </c>
      <c r="B22" s="10" t="str">
        <f t="shared" si="0"/>
        <v>OPEN LIFE TU ŻYCIE S.A.</v>
      </c>
      <c r="C22" s="6">
        <f t="shared" si="1"/>
        <v>21.495997321904518</v>
      </c>
      <c r="D22" s="6">
        <f t="shared" si="2"/>
        <v>70.704464849763013</v>
      </c>
      <c r="E22" s="6">
        <f t="shared" si="3"/>
        <v>-69.597397607661023</v>
      </c>
      <c r="F22" s="6">
        <f t="shared" si="4"/>
        <v>466.18086872427983</v>
      </c>
      <c r="G22" s="6">
        <f t="shared" si="5"/>
        <v>231.83433331086664</v>
      </c>
      <c r="H22" s="7">
        <f t="shared" si="6"/>
        <v>101.08361952549021</v>
      </c>
      <c r="I22" s="7">
        <f>C22*100/$C$30</f>
        <v>0.4679550407618705</v>
      </c>
      <c r="J22" s="7">
        <f>D22*100/$D$30</f>
        <v>1.4696565854384038</v>
      </c>
      <c r="L22" s="5">
        <v>18</v>
      </c>
      <c r="M22" s="10" t="s">
        <v>29</v>
      </c>
      <c r="N22" s="6">
        <v>100.81407784</v>
      </c>
      <c r="O22" s="6">
        <v>325.19811563000002</v>
      </c>
      <c r="P22" s="6">
        <f t="shared" si="7"/>
        <v>-68.999181423700804</v>
      </c>
      <c r="Q22" s="6">
        <v>2186.3416562299999</v>
      </c>
      <c r="R22" s="6">
        <v>1066.2988326300001</v>
      </c>
      <c r="S22" s="6">
        <f t="shared" si="8"/>
        <v>105.04023725107541</v>
      </c>
      <c r="T22" s="7">
        <f>N22*100/$N$30</f>
        <v>0.46795504076187044</v>
      </c>
      <c r="U22" s="7">
        <f>O22*100/$O$30</f>
        <v>1.4696565854384036</v>
      </c>
      <c r="V22" s="12"/>
      <c r="W22" s="12"/>
      <c r="X22" s="12"/>
    </row>
    <row r="23" spans="1:24">
      <c r="A23" s="5">
        <v>19</v>
      </c>
      <c r="B23" s="10" t="str">
        <f t="shared" si="0"/>
        <v>SALTUS TU ŻYCIE SA</v>
      </c>
      <c r="C23" s="6">
        <f t="shared" si="1"/>
        <v>15.78537633638244</v>
      </c>
      <c r="D23" s="6">
        <f t="shared" si="2"/>
        <v>20.569820739661694</v>
      </c>
      <c r="E23" s="6">
        <f t="shared" si="3"/>
        <v>-23.259533779281455</v>
      </c>
      <c r="F23" s="6">
        <f t="shared" si="4"/>
        <v>4.3865315912919254</v>
      </c>
      <c r="G23" s="6">
        <f t="shared" si="5"/>
        <v>4.7636046984389271</v>
      </c>
      <c r="H23" s="7">
        <f t="shared" si="6"/>
        <v>-7.9157094473135317</v>
      </c>
      <c r="I23" s="7">
        <f>C23*100/$C$30</f>
        <v>0.34363822791353255</v>
      </c>
      <c r="J23" s="7">
        <f>D23*100/$D$30</f>
        <v>0.42756242587461707</v>
      </c>
      <c r="L23" s="5">
        <v>19</v>
      </c>
      <c r="M23" s="10" t="s">
        <v>36</v>
      </c>
      <c r="N23" s="6">
        <v>74.031836479999996</v>
      </c>
      <c r="O23" s="6">
        <v>94.608833509999997</v>
      </c>
      <c r="P23" s="6">
        <f t="shared" si="7"/>
        <v>-21.749551565737306</v>
      </c>
      <c r="Q23" s="6">
        <v>20.572394509999999</v>
      </c>
      <c r="R23" s="6">
        <v>21.909723450000001</v>
      </c>
      <c r="S23" s="6">
        <f t="shared" si="8"/>
        <v>-6.1038147882236302</v>
      </c>
      <c r="T23" s="7">
        <f>N23*100/$N$30</f>
        <v>0.34363822791353249</v>
      </c>
      <c r="U23" s="7">
        <f>O23*100/$O$30</f>
        <v>0.42756242587461707</v>
      </c>
      <c r="V23" s="12"/>
      <c r="W23" s="12"/>
      <c r="X23" s="12"/>
    </row>
    <row r="24" spans="1:24">
      <c r="A24" s="5">
        <v>20</v>
      </c>
      <c r="B24" s="10" t="str">
        <f t="shared" si="0"/>
        <v>POCZTOWE TUnŻ S.A.</v>
      </c>
      <c r="C24" s="6">
        <f t="shared" si="1"/>
        <v>14.369880357790146</v>
      </c>
      <c r="D24" s="6">
        <f t="shared" si="2"/>
        <v>14.575281378005828</v>
      </c>
      <c r="E24" s="6">
        <f t="shared" si="3"/>
        <v>-1.4092422292830236</v>
      </c>
      <c r="F24" s="6">
        <f t="shared" si="4"/>
        <v>8.6198639736454936</v>
      </c>
      <c r="G24" s="6">
        <f t="shared" si="5"/>
        <v>9.2779298321520205</v>
      </c>
      <c r="H24" s="7">
        <f t="shared" si="6"/>
        <v>-7.0928091763104959</v>
      </c>
      <c r="I24" s="7">
        <f>C24*100/$C$30</f>
        <v>0.31282372470900133</v>
      </c>
      <c r="J24" s="7">
        <f>D24*100/$D$30</f>
        <v>0.30296047508908902</v>
      </c>
      <c r="L24" s="5">
        <v>20</v>
      </c>
      <c r="M24" s="10" t="s">
        <v>37</v>
      </c>
      <c r="N24" s="6">
        <v>67.393301890000004</v>
      </c>
      <c r="O24" s="6">
        <v>67.037549170000005</v>
      </c>
      <c r="P24" s="6">
        <f t="shared" si="7"/>
        <v>0.53067679890541797</v>
      </c>
      <c r="Q24" s="6">
        <v>40.426300049999995</v>
      </c>
      <c r="R24" s="6">
        <v>42.672910470000005</v>
      </c>
      <c r="S24" s="6">
        <f t="shared" si="8"/>
        <v>-5.2647227368740772</v>
      </c>
      <c r="T24" s="7">
        <f>N24*100/$N$30</f>
        <v>0.31282372470900138</v>
      </c>
      <c r="U24" s="7">
        <f>O24*100/$O$30</f>
        <v>0.30296047508908897</v>
      </c>
      <c r="V24" s="12"/>
      <c r="W24" s="12"/>
      <c r="X24" s="12"/>
    </row>
    <row r="25" spans="1:24">
      <c r="A25" s="5">
        <v>21</v>
      </c>
      <c r="B25" s="10" t="str">
        <f t="shared" si="0"/>
        <v>SIGNAL IDUNA ŻYCIE POLSKA TU S.A.</v>
      </c>
      <c r="C25" s="6">
        <f t="shared" si="1"/>
        <v>8.8470019339431545</v>
      </c>
      <c r="D25" s="6">
        <f t="shared" si="2"/>
        <v>7.8721028568943776</v>
      </c>
      <c r="E25" s="6">
        <f t="shared" si="3"/>
        <v>12.384226867601981</v>
      </c>
      <c r="F25" s="6">
        <f t="shared" si="4"/>
        <v>4.2009595812277452</v>
      </c>
      <c r="G25" s="6">
        <f t="shared" si="5"/>
        <v>4.1792282493368704</v>
      </c>
      <c r="H25" s="7">
        <f t="shared" si="6"/>
        <v>0.51998432711404519</v>
      </c>
      <c r="I25" s="7">
        <f>C25*100/$C$30</f>
        <v>0.19259395545235009</v>
      </c>
      <c r="J25" s="7">
        <f>D25*100/$D$30</f>
        <v>0.16362881508920823</v>
      </c>
      <c r="L25" s="5">
        <v>21</v>
      </c>
      <c r="M25" s="10" t="s">
        <v>38</v>
      </c>
      <c r="N25" s="6">
        <v>41.491554369999996</v>
      </c>
      <c r="O25" s="6">
        <v>36.206949880000003</v>
      </c>
      <c r="P25" s="6">
        <f t="shared" si="7"/>
        <v>14.595552808272046</v>
      </c>
      <c r="Q25" s="6">
        <v>19.702080340000002</v>
      </c>
      <c r="R25" s="6">
        <v>19.22194241</v>
      </c>
      <c r="S25" s="6">
        <f t="shared" si="8"/>
        <v>2.4978637421690308</v>
      </c>
      <c r="T25" s="7">
        <f>N25*100/$N$30</f>
        <v>0.19259395545235009</v>
      </c>
      <c r="U25" s="7">
        <f>O25*100/$O$30</f>
        <v>0.16362881508920821</v>
      </c>
      <c r="V25" s="12"/>
      <c r="W25" s="12"/>
      <c r="X25" s="12"/>
    </row>
    <row r="26" spans="1:24">
      <c r="A26" s="5">
        <v>22</v>
      </c>
      <c r="B26" s="10" t="str">
        <f t="shared" si="0"/>
        <v>POLSKI GAZ TUW na ŻYCIE</v>
      </c>
      <c r="C26" s="6">
        <f t="shared" si="1"/>
        <v>4.4467935670270151</v>
      </c>
      <c r="D26" s="6">
        <f t="shared" si="2"/>
        <v>3.6740800908814188</v>
      </c>
      <c r="E26" s="6">
        <f t="shared" si="3"/>
        <v>21.031481541825102</v>
      </c>
      <c r="F26" s="6">
        <f t="shared" si="4"/>
        <v>2.8810159299771851</v>
      </c>
      <c r="G26" s="6">
        <f t="shared" si="5"/>
        <v>2.3523506370396139</v>
      </c>
      <c r="H26" s="7">
        <f t="shared" si="6"/>
        <v>22.47391543647106</v>
      </c>
      <c r="I26" s="7">
        <f>C26*100/$C$30</f>
        <v>9.6804043736891623E-2</v>
      </c>
      <c r="J26" s="7">
        <f>D26*100/$D$30</f>
        <v>7.6369095112528873E-2</v>
      </c>
      <c r="L26" s="5">
        <v>22</v>
      </c>
      <c r="M26" s="10" t="s">
        <v>41</v>
      </c>
      <c r="N26" s="6">
        <v>20.855017149999998</v>
      </c>
      <c r="O26" s="6">
        <v>16.898563969999998</v>
      </c>
      <c r="P26" s="6">
        <f t="shared" si="7"/>
        <v>23.41295501217671</v>
      </c>
      <c r="Q26" s="6">
        <v>13.51167661</v>
      </c>
      <c r="R26" s="6">
        <v>10.81940152</v>
      </c>
      <c r="S26" s="6">
        <f t="shared" si="8"/>
        <v>24.883770927839635</v>
      </c>
      <c r="T26" s="7">
        <f>N26*100/$N$30</f>
        <v>9.6804043736891637E-2</v>
      </c>
      <c r="U26" s="7">
        <f>O26*100/$O$30</f>
        <v>7.6369095112528859E-2</v>
      </c>
      <c r="V26" s="12"/>
      <c r="W26" s="12"/>
      <c r="X26" s="12"/>
    </row>
    <row r="27" spans="1:24">
      <c r="A27" s="5">
        <v>23</v>
      </c>
      <c r="B27" s="10" t="str">
        <f t="shared" si="0"/>
        <v>TU INTER-ŻYCIE POLSKA S.A.</v>
      </c>
      <c r="C27" s="6">
        <f t="shared" si="1"/>
        <v>4.1328255335934667</v>
      </c>
      <c r="D27" s="6">
        <f t="shared" si="2"/>
        <v>4.3142137496195154</v>
      </c>
      <c r="E27" s="6">
        <f t="shared" si="3"/>
        <v>-4.2044327553785763</v>
      </c>
      <c r="F27" s="6">
        <f t="shared" si="4"/>
        <v>2.4021011322203036</v>
      </c>
      <c r="G27" s="6">
        <f t="shared" si="5"/>
        <v>2.6754796016871767</v>
      </c>
      <c r="H27" s="7">
        <f t="shared" si="6"/>
        <v>-10.217923892765938</v>
      </c>
      <c r="I27" s="7">
        <f>C27*100/$C$30</f>
        <v>8.9969146910141212E-2</v>
      </c>
      <c r="J27" s="7">
        <f>D27*100/$D$30</f>
        <v>8.9674855210200785E-2</v>
      </c>
      <c r="L27" s="5">
        <v>23</v>
      </c>
      <c r="M27" s="10" t="s">
        <v>39</v>
      </c>
      <c r="N27" s="6">
        <v>19.38253847</v>
      </c>
      <c r="O27" s="6">
        <v>19.842794720000001</v>
      </c>
      <c r="P27" s="6">
        <f t="shared" si="7"/>
        <v>-2.3195132363895254</v>
      </c>
      <c r="Q27" s="6">
        <v>11.265614100000001</v>
      </c>
      <c r="R27" s="6">
        <v>12.30560088</v>
      </c>
      <c r="S27" s="6">
        <f t="shared" si="8"/>
        <v>-8.4513287091105411</v>
      </c>
      <c r="T27" s="7">
        <f>N27*100/$N$30</f>
        <v>8.9969146910141226E-2</v>
      </c>
      <c r="U27" s="7">
        <f>O27*100/$O$30</f>
        <v>8.9674855210200799E-2</v>
      </c>
      <c r="V27" s="12"/>
      <c r="W27" s="12"/>
      <c r="X27" s="12"/>
    </row>
    <row r="28" spans="1:24">
      <c r="A28" s="5">
        <v>24</v>
      </c>
      <c r="B28" s="10" t="str">
        <f t="shared" si="0"/>
        <v>TUW REJENT-LIFE</v>
      </c>
      <c r="C28" s="6">
        <f t="shared" si="1"/>
        <v>4.0236116249813429</v>
      </c>
      <c r="D28" s="6">
        <f t="shared" si="2"/>
        <v>3.9841206244292731</v>
      </c>
      <c r="E28" s="6">
        <f t="shared" si="3"/>
        <v>0.99120996261821404</v>
      </c>
      <c r="F28" s="6">
        <f t="shared" si="4"/>
        <v>2.8276506599287834</v>
      </c>
      <c r="G28" s="6">
        <f t="shared" si="5"/>
        <v>2.2840213288689828</v>
      </c>
      <c r="H28" s="7">
        <f t="shared" si="6"/>
        <v>23.801412192985026</v>
      </c>
      <c r="I28" s="7">
        <f>C28*100/$C$30</f>
        <v>8.7591625258504655E-2</v>
      </c>
      <c r="J28" s="7">
        <f>D28*100/$D$30</f>
        <v>8.2813569486949762E-2</v>
      </c>
      <c r="L28" s="5">
        <v>24</v>
      </c>
      <c r="M28" s="10" t="s">
        <v>19</v>
      </c>
      <c r="N28" s="6">
        <v>18.870336159999997</v>
      </c>
      <c r="O28" s="6">
        <v>18.3245644</v>
      </c>
      <c r="P28" s="6">
        <f t="shared" si="7"/>
        <v>2.9783614392492552</v>
      </c>
      <c r="Q28" s="6">
        <v>13.261398830000001</v>
      </c>
      <c r="R28" s="6">
        <v>10.505127699999999</v>
      </c>
      <c r="S28" s="6">
        <f t="shared" si="8"/>
        <v>26.237388147123639</v>
      </c>
      <c r="T28" s="7">
        <f>N28*100/$N$30</f>
        <v>8.7591625258504641E-2</v>
      </c>
      <c r="U28" s="7">
        <f>O28*100/$O$30</f>
        <v>8.2813569486949762E-2</v>
      </c>
      <c r="V28" s="12"/>
      <c r="W28" s="12"/>
      <c r="X28" s="12"/>
    </row>
    <row r="29" spans="1:24">
      <c r="A29" s="5">
        <v>25</v>
      </c>
      <c r="B29" s="10" t="str">
        <f t="shared" si="0"/>
        <v>TU ALLIANZ ŻYCIE POLSKA S.A. (closed)*</v>
      </c>
      <c r="C29" s="6">
        <f t="shared" si="1"/>
        <v>0</v>
      </c>
      <c r="D29" s="6">
        <f t="shared" si="2"/>
        <v>126.56448855937731</v>
      </c>
      <c r="E29" s="6">
        <f t="shared" si="3"/>
        <v>-100</v>
      </c>
      <c r="F29" s="6">
        <f t="shared" si="4"/>
        <v>0</v>
      </c>
      <c r="G29" s="6">
        <f t="shared" si="5"/>
        <v>117.18704717571858</v>
      </c>
      <c r="H29" s="7">
        <f t="shared" si="6"/>
        <v>-100</v>
      </c>
      <c r="I29" s="7">
        <f>C29*100/$C$30</f>
        <v>0</v>
      </c>
      <c r="J29" s="7">
        <f>D29*100/$D$30</f>
        <v>2.63075796541519</v>
      </c>
      <c r="L29" s="5">
        <v>25</v>
      </c>
      <c r="M29" s="10" t="s">
        <v>67</v>
      </c>
      <c r="N29" s="6">
        <v>0</v>
      </c>
      <c r="O29" s="6">
        <v>582.12070868000001</v>
      </c>
      <c r="P29" s="6">
        <f t="shared" si="7"/>
        <v>-100</v>
      </c>
      <c r="Q29" s="6">
        <v>0</v>
      </c>
      <c r="R29" s="6">
        <v>538.99010478000002</v>
      </c>
      <c r="S29" s="6">
        <f t="shared" si="8"/>
        <v>-100</v>
      </c>
      <c r="T29" s="7">
        <f>N29*100/$N$30</f>
        <v>0</v>
      </c>
      <c r="U29" s="7">
        <f>O29*100/$O$30</f>
        <v>2.63075796541519</v>
      </c>
      <c r="V29" s="12"/>
      <c r="W29" s="12"/>
      <c r="X29" s="12"/>
    </row>
    <row r="30" spans="1:24" s="20" customFormat="1">
      <c r="A30" s="16" t="s">
        <v>11</v>
      </c>
      <c r="B30" s="17"/>
      <c r="C30" s="18">
        <f t="shared" si="1"/>
        <v>4593.6031134331224</v>
      </c>
      <c r="D30" s="18">
        <f t="shared" si="2"/>
        <v>4810.9514528982036</v>
      </c>
      <c r="E30" s="18">
        <f t="shared" ref="E30" si="9">C30*100/D30-100</f>
        <v>-4.5177828459305402</v>
      </c>
      <c r="F30" s="18">
        <f t="shared" si="4"/>
        <v>4023.5333178745814</v>
      </c>
      <c r="G30" s="18">
        <f t="shared" si="5"/>
        <v>4011.3339951189282</v>
      </c>
      <c r="H30" s="19">
        <f t="shared" ref="H30" si="10">F30*100/G30-100</f>
        <v>0.30412134144147274</v>
      </c>
      <c r="I30" s="19">
        <f t="shared" ref="I30" si="11">C30*100/$C$30</f>
        <v>100</v>
      </c>
      <c r="J30" s="19">
        <f t="shared" ref="J30" si="12">D30*100/$D$30</f>
        <v>100</v>
      </c>
      <c r="L30" s="16" t="s">
        <v>11</v>
      </c>
      <c r="M30" s="21"/>
      <c r="N30" s="18">
        <v>21543.539241689999</v>
      </c>
      <c r="O30" s="18">
        <v>22127.49011246</v>
      </c>
      <c r="P30" s="18">
        <f t="shared" si="7"/>
        <v>-2.6390289535873706</v>
      </c>
      <c r="Q30" s="18">
        <v>18869.968907499999</v>
      </c>
      <c r="R30" s="18">
        <v>18449.729577149999</v>
      </c>
      <c r="S30" s="18">
        <f t="shared" ref="S30" si="13">Q30*100/R30-100</f>
        <v>2.2777533328752213</v>
      </c>
      <c r="T30" s="19">
        <f>N30*100/$N$30</f>
        <v>99.999999999999986</v>
      </c>
      <c r="U30" s="19">
        <f>O30*100/$O$30</f>
        <v>100</v>
      </c>
      <c r="W30" s="22"/>
    </row>
    <row r="31" spans="1:24" s="23" customFormat="1"/>
    <row r="32" spans="1:24" s="23" customFormat="1">
      <c r="B32" s="24" t="s">
        <v>14</v>
      </c>
      <c r="F32" s="25" t="s">
        <v>15</v>
      </c>
      <c r="M32" s="26"/>
      <c r="N32" s="27"/>
      <c r="O32" s="27"/>
      <c r="P32" s="27"/>
      <c r="Q32" s="27"/>
    </row>
    <row r="33" spans="1:17" s="23" customFormat="1">
      <c r="B33" s="2" t="s">
        <v>57</v>
      </c>
      <c r="F33" s="23" t="s">
        <v>16</v>
      </c>
      <c r="M33" s="26"/>
      <c r="N33" s="27"/>
      <c r="O33" s="27"/>
      <c r="P33" s="27"/>
      <c r="Q33" s="27"/>
    </row>
    <row r="34" spans="1:17" s="23" customFormat="1">
      <c r="B34" s="23" t="s">
        <v>60</v>
      </c>
      <c r="F34" s="25" t="s">
        <v>17</v>
      </c>
      <c r="M34" s="26"/>
      <c r="N34" s="27"/>
      <c r="O34" s="27"/>
      <c r="P34" s="27"/>
      <c r="Q34" s="27"/>
    </row>
    <row r="35" spans="1:17" s="23" customFormat="1">
      <c r="M35" s="26"/>
      <c r="N35" s="27"/>
      <c r="O35" s="27"/>
      <c r="P35" s="27"/>
      <c r="Q35" s="27"/>
    </row>
    <row r="36" spans="1:17" s="23" customFormat="1" ht="15">
      <c r="A36" t="s">
        <v>74</v>
      </c>
      <c r="M36" s="26"/>
      <c r="N36" s="27"/>
      <c r="O36" s="27"/>
      <c r="P36" s="27"/>
      <c r="Q36" s="27"/>
    </row>
    <row r="37" spans="1:17" s="23" customFormat="1" ht="15">
      <c r="A37" t="s">
        <v>75</v>
      </c>
      <c r="M37" s="26"/>
      <c r="N37" s="27"/>
      <c r="O37" s="27"/>
      <c r="P37" s="27"/>
      <c r="Q37" s="27"/>
    </row>
    <row r="38" spans="1:17" s="23" customFormat="1">
      <c r="M38" s="26"/>
      <c r="N38" s="27"/>
      <c r="O38" s="27"/>
      <c r="P38" s="27"/>
      <c r="Q38" s="27"/>
    </row>
    <row r="39" spans="1:17" s="23" customFormat="1">
      <c r="M39" s="26"/>
      <c r="N39" s="27"/>
      <c r="O39" s="27"/>
      <c r="P39" s="27"/>
      <c r="Q39" s="27"/>
    </row>
    <row r="40" spans="1:17" s="23" customFormat="1">
      <c r="M40" s="26"/>
      <c r="N40" s="27"/>
      <c r="O40" s="27"/>
      <c r="P40" s="27"/>
      <c r="Q40" s="27"/>
    </row>
    <row r="41" spans="1:17" s="23" customFormat="1">
      <c r="M41" s="26"/>
      <c r="N41" s="27"/>
      <c r="O41" s="27"/>
      <c r="P41" s="27"/>
      <c r="Q41" s="27"/>
    </row>
    <row r="42" spans="1:17" s="23" customFormat="1">
      <c r="M42" s="26"/>
      <c r="N42" s="27"/>
      <c r="O42" s="27"/>
      <c r="P42" s="27"/>
      <c r="Q42" s="27"/>
    </row>
    <row r="43" spans="1:17" s="23" customFormat="1">
      <c r="M43" s="26"/>
      <c r="N43" s="27"/>
      <c r="O43" s="27"/>
      <c r="P43" s="27"/>
      <c r="Q43" s="27"/>
    </row>
    <row r="44" spans="1:17" s="23" customFormat="1">
      <c r="M44" s="26"/>
      <c r="N44" s="27"/>
      <c r="O44" s="27"/>
      <c r="P44" s="27"/>
      <c r="Q44" s="27"/>
    </row>
    <row r="45" spans="1:17" s="23" customFormat="1">
      <c r="M45" s="26"/>
      <c r="N45" s="27"/>
      <c r="O45" s="27"/>
      <c r="P45" s="27"/>
      <c r="Q45" s="27"/>
    </row>
    <row r="46" spans="1:17">
      <c r="M46" s="13"/>
      <c r="N46" s="12"/>
      <c r="O46" s="12"/>
      <c r="P46" s="12"/>
      <c r="Q46" s="12"/>
    </row>
    <row r="47" spans="1:17">
      <c r="M47" s="13"/>
      <c r="N47" s="12"/>
      <c r="O47" s="12"/>
      <c r="P47" s="12"/>
      <c r="Q47" s="12"/>
    </row>
    <row r="48" spans="1:17">
      <c r="M48" s="13"/>
      <c r="N48" s="12"/>
      <c r="O48" s="12"/>
      <c r="P48" s="12"/>
      <c r="Q48" s="12"/>
    </row>
    <row r="49" spans="13:17">
      <c r="M49" s="13"/>
      <c r="N49" s="12"/>
      <c r="O49" s="12"/>
      <c r="P49" s="12"/>
      <c r="Q49" s="12"/>
    </row>
    <row r="50" spans="13:17">
      <c r="M50" s="13"/>
      <c r="N50" s="12"/>
      <c r="O50" s="12"/>
      <c r="P50" s="12"/>
      <c r="Q50" s="12"/>
    </row>
    <row r="51" spans="13:17">
      <c r="M51" s="13"/>
      <c r="N51" s="12"/>
      <c r="O51" s="12"/>
      <c r="P51" s="12"/>
      <c r="Q51" s="12"/>
    </row>
    <row r="52" spans="13:17">
      <c r="M52" s="13"/>
      <c r="N52" s="12"/>
      <c r="O52" s="12"/>
      <c r="P52" s="12"/>
      <c r="Q52" s="12"/>
    </row>
    <row r="53" spans="13:17">
      <c r="M53" s="13"/>
      <c r="N53" s="12"/>
      <c r="O53" s="12"/>
      <c r="P53" s="12"/>
      <c r="Q53" s="12"/>
    </row>
    <row r="54" spans="13:17">
      <c r="M54" s="13"/>
      <c r="N54" s="12"/>
      <c r="O54" s="12"/>
      <c r="P54" s="12"/>
      <c r="Q54" s="12"/>
    </row>
    <row r="55" spans="13:17">
      <c r="M55" s="13"/>
      <c r="N55" s="12"/>
      <c r="O55" s="12"/>
      <c r="P55" s="12"/>
      <c r="Q55" s="12"/>
    </row>
    <row r="56" spans="13:17">
      <c r="M56" s="13"/>
      <c r="N56" s="12"/>
      <c r="O56" s="12"/>
      <c r="P56" s="12"/>
      <c r="Q56" s="12"/>
    </row>
    <row r="57" spans="13:17">
      <c r="M57" s="13"/>
      <c r="N57" s="12"/>
      <c r="O57" s="12"/>
      <c r="P57" s="12"/>
      <c r="Q57" s="12"/>
    </row>
    <row r="58" spans="13:17">
      <c r="Q58" s="12"/>
    </row>
  </sheetData>
  <sortState xmlns:xlrd2="http://schemas.microsoft.com/office/spreadsheetml/2017/richdata2" ref="M32:N57">
    <sortCondition descending="1" ref="N34:N57"/>
  </sortState>
  <mergeCells count="11">
    <mergeCell ref="S1:U1"/>
    <mergeCell ref="L2:L4"/>
    <mergeCell ref="M2:M4"/>
    <mergeCell ref="N2:P2"/>
    <mergeCell ref="Q2:S2"/>
    <mergeCell ref="T2:U2"/>
    <mergeCell ref="A2:A4"/>
    <mergeCell ref="B2:B4"/>
    <mergeCell ref="C2:E2"/>
    <mergeCell ref="F2:H2"/>
    <mergeCell ref="I2:J2"/>
  </mergeCells>
  <pageMargins left="0.7" right="0.7" top="0.75" bottom="0.75" header="0.3" footer="0.3"/>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U58"/>
  <sheetViews>
    <sheetView tabSelected="1" view="pageBreakPreview" topLeftCell="A10" zoomScale="80" zoomScaleNormal="85" zoomScaleSheetLayoutView="80" workbookViewId="0">
      <selection activeCell="N35" sqref="N35:R35"/>
    </sheetView>
  </sheetViews>
  <sheetFormatPr defaultRowHeight="12.75"/>
  <cols>
    <col min="1" max="1" width="3.5703125" style="2" customWidth="1"/>
    <col min="2" max="2" width="28.42578125" style="2" customWidth="1"/>
    <col min="3" max="3" width="14.28515625" style="2" customWidth="1"/>
    <col min="4" max="4" width="14.7109375" style="2" customWidth="1"/>
    <col min="5" max="5" width="10.28515625" style="2" bestFit="1" customWidth="1"/>
    <col min="6" max="7" width="13.42578125" style="2" bestFit="1" customWidth="1"/>
    <col min="8" max="8" width="10.28515625" style="2" bestFit="1" customWidth="1"/>
    <col min="9" max="10" width="11.5703125" style="2" bestFit="1" customWidth="1"/>
    <col min="11" max="11" width="9.140625" style="2"/>
    <col min="12" max="12" width="3.85546875" style="2" customWidth="1"/>
    <col min="13" max="13" width="27.42578125" style="2" customWidth="1"/>
    <col min="14" max="15" width="14.85546875" style="2" bestFit="1" customWidth="1"/>
    <col min="16" max="16" width="13.140625" style="2" customWidth="1"/>
    <col min="17" max="18" width="14.85546875" style="2" bestFit="1" customWidth="1"/>
    <col min="19" max="19" width="12.42578125" style="2" bestFit="1" customWidth="1"/>
    <col min="20" max="21" width="12" style="2" customWidth="1"/>
    <col min="22" max="22" width="11" style="2" bestFit="1" customWidth="1"/>
    <col min="23" max="16384" width="9.140625" style="2"/>
  </cols>
  <sheetData>
    <row r="1" spans="1:21">
      <c r="A1" s="1" t="s">
        <v>13</v>
      </c>
      <c r="D1" s="3"/>
      <c r="E1" s="3"/>
      <c r="F1" s="3"/>
      <c r="G1" s="3"/>
      <c r="H1" s="3"/>
      <c r="I1" s="3"/>
      <c r="J1" s="3"/>
      <c r="L1" s="1" t="s">
        <v>13</v>
      </c>
      <c r="O1" s="3"/>
      <c r="P1" s="3"/>
      <c r="Q1" s="3"/>
      <c r="R1" s="3"/>
      <c r="S1" s="39" t="s">
        <v>2</v>
      </c>
      <c r="T1" s="39"/>
      <c r="U1" s="39"/>
    </row>
    <row r="2" spans="1:21" ht="12.75" customHeight="1">
      <c r="A2" s="28" t="s">
        <v>3</v>
      </c>
      <c r="B2" s="28" t="s">
        <v>4</v>
      </c>
      <c r="C2" s="31" t="s">
        <v>5</v>
      </c>
      <c r="D2" s="32"/>
      <c r="E2" s="33"/>
      <c r="F2" s="34" t="s">
        <v>6</v>
      </c>
      <c r="G2" s="35"/>
      <c r="H2" s="36"/>
      <c r="I2" s="37" t="s">
        <v>7</v>
      </c>
      <c r="J2" s="38"/>
      <c r="L2" s="28" t="s">
        <v>3</v>
      </c>
      <c r="M2" s="28" t="s">
        <v>4</v>
      </c>
      <c r="N2" s="31" t="s">
        <v>5</v>
      </c>
      <c r="O2" s="32"/>
      <c r="P2" s="33"/>
      <c r="Q2" s="34" t="s">
        <v>6</v>
      </c>
      <c r="R2" s="35"/>
      <c r="S2" s="36"/>
      <c r="T2" s="37" t="s">
        <v>7</v>
      </c>
      <c r="U2" s="38"/>
    </row>
    <row r="3" spans="1:21">
      <c r="A3" s="29"/>
      <c r="B3" s="29"/>
      <c r="C3" s="4">
        <v>2022</v>
      </c>
      <c r="D3" s="4">
        <v>2021</v>
      </c>
      <c r="E3" s="4" t="s">
        <v>8</v>
      </c>
      <c r="F3" s="4">
        <v>2022</v>
      </c>
      <c r="G3" s="4">
        <v>2021</v>
      </c>
      <c r="H3" s="4" t="s">
        <v>8</v>
      </c>
      <c r="I3" s="4">
        <v>2022</v>
      </c>
      <c r="J3" s="4">
        <v>2021</v>
      </c>
      <c r="L3" s="29"/>
      <c r="M3" s="29"/>
      <c r="N3" s="4">
        <v>2022</v>
      </c>
      <c r="O3" s="4">
        <v>2021</v>
      </c>
      <c r="P3" s="4" t="s">
        <v>8</v>
      </c>
      <c r="Q3" s="4">
        <v>2022</v>
      </c>
      <c r="R3" s="4">
        <v>2021</v>
      </c>
      <c r="S3" s="4" t="s">
        <v>8</v>
      </c>
      <c r="T3" s="4">
        <v>2022</v>
      </c>
      <c r="U3" s="4">
        <v>2021</v>
      </c>
    </row>
    <row r="4" spans="1:21">
      <c r="A4" s="30"/>
      <c r="B4" s="30"/>
      <c r="C4" s="11" t="s">
        <v>12</v>
      </c>
      <c r="D4" s="11" t="s">
        <v>12</v>
      </c>
      <c r="E4" s="11" t="s">
        <v>10</v>
      </c>
      <c r="F4" s="11" t="s">
        <v>12</v>
      </c>
      <c r="G4" s="11" t="s">
        <v>12</v>
      </c>
      <c r="H4" s="11" t="s">
        <v>10</v>
      </c>
      <c r="I4" s="11" t="s">
        <v>10</v>
      </c>
      <c r="J4" s="11" t="s">
        <v>10</v>
      </c>
      <c r="L4" s="30"/>
      <c r="M4" s="30"/>
      <c r="N4" s="11" t="s">
        <v>9</v>
      </c>
      <c r="O4" s="11" t="s">
        <v>9</v>
      </c>
      <c r="P4" s="11" t="s">
        <v>10</v>
      </c>
      <c r="Q4" s="11" t="s">
        <v>9</v>
      </c>
      <c r="R4" s="11" t="s">
        <v>9</v>
      </c>
      <c r="S4" s="11" t="s">
        <v>10</v>
      </c>
      <c r="T4" s="11" t="s">
        <v>10</v>
      </c>
      <c r="U4" s="11" t="s">
        <v>10</v>
      </c>
    </row>
    <row r="5" spans="1:21">
      <c r="A5" s="5">
        <v>1</v>
      </c>
      <c r="B5" s="10" t="str">
        <f>M5</f>
        <v>PZU SA</v>
      </c>
      <c r="C5" s="6">
        <f>N5/4.6899</f>
        <v>3132.6302376063459</v>
      </c>
      <c r="D5" s="6">
        <f>O5/4.5994</f>
        <v>2911.0097851915466</v>
      </c>
      <c r="E5" s="6">
        <f>C5*100/D5-100</f>
        <v>7.6131812933846419</v>
      </c>
      <c r="F5" s="6">
        <f>Q5/4.6899</f>
        <v>1586.7248740847353</v>
      </c>
      <c r="G5" s="6">
        <f>R5/4.5994</f>
        <v>1515.573527412271</v>
      </c>
      <c r="H5" s="7">
        <f>F5*100/G5-100</f>
        <v>4.6946812797627757</v>
      </c>
      <c r="I5" s="7">
        <f>C5*100/$C$35</f>
        <v>28.911887054453928</v>
      </c>
      <c r="J5" s="7">
        <f>D5*100/$D$35</f>
        <v>28.429629564698001</v>
      </c>
      <c r="L5" s="5">
        <v>1</v>
      </c>
      <c r="M5" s="10" t="s">
        <v>18</v>
      </c>
      <c r="N5" s="6">
        <v>14691.72255135</v>
      </c>
      <c r="O5" s="6">
        <v>13388.898406009999</v>
      </c>
      <c r="P5" s="6">
        <f>N5*100/O5-100</f>
        <v>9.7306298534253557</v>
      </c>
      <c r="Q5" s="6">
        <v>7441.5809869699997</v>
      </c>
      <c r="R5" s="6">
        <v>6970.7288819799996</v>
      </c>
      <c r="S5" s="6">
        <f>Q5*100/R5-100</f>
        <v>6.7547040339956084</v>
      </c>
      <c r="T5" s="7">
        <f>N5*100/$N$35</f>
        <v>28.911887054453924</v>
      </c>
      <c r="U5" s="7">
        <f>O5*100/$O$35</f>
        <v>28.429629564698001</v>
      </c>
    </row>
    <row r="6" spans="1:21">
      <c r="A6" s="5">
        <v>2</v>
      </c>
      <c r="B6" s="10" t="str">
        <f t="shared" ref="B6:B34" si="0">M6</f>
        <v>TUiR WARTA S.A.</v>
      </c>
      <c r="C6" s="6">
        <f t="shared" ref="C6:C35" si="1">N6/4.6899</f>
        <v>1712.7195351564001</v>
      </c>
      <c r="D6" s="6">
        <f t="shared" ref="D6:D35" si="2">O6/4.5994</f>
        <v>1528.2360146975693</v>
      </c>
      <c r="E6" s="6">
        <f t="shared" ref="E6:E35" si="3">C6*100/D6-100</f>
        <v>12.071664238022748</v>
      </c>
      <c r="F6" s="6">
        <f t="shared" ref="F6:F35" si="4">Q6/4.6899</f>
        <v>864.98492872129475</v>
      </c>
      <c r="G6" s="6">
        <f t="shared" ref="G6:G35" si="5">R6/4.5994</f>
        <v>749.32611063182151</v>
      </c>
      <c r="H6" s="7">
        <f t="shared" ref="H6:H35" si="6">F6*100/G6-100</f>
        <v>15.435044428379953</v>
      </c>
      <c r="I6" s="7">
        <f>C6*100/$C$35</f>
        <v>15.807149264522044</v>
      </c>
      <c r="J6" s="7">
        <f>D6*100/$D$35</f>
        <v>14.925124610126792</v>
      </c>
      <c r="L6" s="5">
        <v>2</v>
      </c>
      <c r="M6" s="10" t="s">
        <v>43</v>
      </c>
      <c r="N6" s="6">
        <v>8032.4833479300005</v>
      </c>
      <c r="O6" s="6">
        <v>7028.9687260000001</v>
      </c>
      <c r="P6" s="6">
        <f t="shared" ref="P6:P35" si="7">N6*100/O6-100</f>
        <v>14.276840046506706</v>
      </c>
      <c r="Q6" s="6">
        <v>4056.6928172100002</v>
      </c>
      <c r="R6" s="6">
        <v>3446.45051324</v>
      </c>
      <c r="S6" s="6">
        <f t="shared" ref="S6:S34" si="8">Q6*100/R6-100</f>
        <v>17.706399718367436</v>
      </c>
      <c r="T6" s="7">
        <f>N6*100/$N$35</f>
        <v>15.807149264522046</v>
      </c>
      <c r="U6" s="7">
        <f>O6*100/$O$35</f>
        <v>14.925124610126792</v>
      </c>
    </row>
    <row r="7" spans="1:21">
      <c r="A7" s="5">
        <v>3</v>
      </c>
      <c r="B7" s="10" t="str">
        <f t="shared" si="0"/>
        <v>STU ERGO HESTIA SA</v>
      </c>
      <c r="C7" s="6">
        <f t="shared" si="1"/>
        <v>1642.4632227702084</v>
      </c>
      <c r="D7" s="6">
        <f t="shared" si="2"/>
        <v>1617.6281455668129</v>
      </c>
      <c r="E7" s="6">
        <f t="shared" si="3"/>
        <v>1.5352772682310984</v>
      </c>
      <c r="F7" s="6">
        <f t="shared" si="4"/>
        <v>838.23610207467118</v>
      </c>
      <c r="G7" s="6">
        <f t="shared" si="5"/>
        <v>778.88897059833891</v>
      </c>
      <c r="H7" s="7">
        <f t="shared" si="6"/>
        <v>7.6194597325909115</v>
      </c>
      <c r="I7" s="7">
        <f>C7*100/$C$35</f>
        <v>15.158734860489449</v>
      </c>
      <c r="J7" s="7">
        <f>D7*100/$D$35</f>
        <v>15.798149901742011</v>
      </c>
      <c r="L7" s="5">
        <v>3</v>
      </c>
      <c r="M7" s="10" t="s">
        <v>42</v>
      </c>
      <c r="N7" s="6">
        <v>7702.9882684699996</v>
      </c>
      <c r="O7" s="6">
        <v>7440.1188927200001</v>
      </c>
      <c r="P7" s="6">
        <f t="shared" si="7"/>
        <v>3.5331340740698636</v>
      </c>
      <c r="Q7" s="6">
        <v>3931.2434951200003</v>
      </c>
      <c r="R7" s="6">
        <v>3582.42193137</v>
      </c>
      <c r="S7" s="6">
        <f t="shared" si="8"/>
        <v>9.7370318302122172</v>
      </c>
      <c r="T7" s="7">
        <f>N7*100/$N$35</f>
        <v>15.158734860489449</v>
      </c>
      <c r="U7" s="7">
        <f>O7*100/$O$35</f>
        <v>15.798149901742013</v>
      </c>
    </row>
    <row r="8" spans="1:21">
      <c r="A8" s="5">
        <v>4</v>
      </c>
      <c r="B8" s="10" t="str">
        <f t="shared" si="0"/>
        <v>UNIQA TU S.A.</v>
      </c>
      <c r="C8" s="6">
        <f t="shared" si="1"/>
        <v>721.26803255080063</v>
      </c>
      <c r="D8" s="6">
        <f t="shared" si="2"/>
        <v>701.50126424098789</v>
      </c>
      <c r="E8" s="6">
        <f t="shared" si="3"/>
        <v>2.8177808533531277</v>
      </c>
      <c r="F8" s="6">
        <f t="shared" si="4"/>
        <v>381.38389717264761</v>
      </c>
      <c r="G8" s="6">
        <f t="shared" si="5"/>
        <v>352.63853031047529</v>
      </c>
      <c r="H8" s="7">
        <f t="shared" si="6"/>
        <v>8.151510510454969</v>
      </c>
      <c r="I8" s="7">
        <f>C8*100/$C$35</f>
        <v>6.6567766737228986</v>
      </c>
      <c r="J8" s="7">
        <f>D8*100/$D$35</f>
        <v>6.8510319625141083</v>
      </c>
      <c r="L8" s="5">
        <v>4</v>
      </c>
      <c r="M8" s="10" t="s">
        <v>58</v>
      </c>
      <c r="N8" s="6">
        <v>3382.6749458599998</v>
      </c>
      <c r="O8" s="6">
        <v>3226.4849147499999</v>
      </c>
      <c r="P8" s="6">
        <f t="shared" si="7"/>
        <v>4.8408728147455804</v>
      </c>
      <c r="Q8" s="6">
        <v>1788.6523393499999</v>
      </c>
      <c r="R8" s="6">
        <v>1621.92565631</v>
      </c>
      <c r="S8" s="6">
        <f t="shared" si="8"/>
        <v>10.279551494321595</v>
      </c>
      <c r="T8" s="7">
        <f>N8*100/$N$35</f>
        <v>6.6567766737228995</v>
      </c>
      <c r="U8" s="7">
        <f>O8*100/$O$35</f>
        <v>6.8510319625141083</v>
      </c>
    </row>
    <row r="9" spans="1:21">
      <c r="A9" s="5">
        <v>5</v>
      </c>
      <c r="B9" s="10" t="str">
        <f t="shared" si="0"/>
        <v>GENERALI T.U. S.A.</v>
      </c>
      <c r="C9" s="6">
        <f t="shared" si="1"/>
        <v>568.31264012452289</v>
      </c>
      <c r="D9" s="6">
        <f t="shared" si="2"/>
        <v>546.26052973648734</v>
      </c>
      <c r="E9" s="6">
        <f t="shared" si="3"/>
        <v>4.0369217960289632</v>
      </c>
      <c r="F9" s="6">
        <f t="shared" si="4"/>
        <v>278.36963307319991</v>
      </c>
      <c r="G9" s="6">
        <f t="shared" si="5"/>
        <v>254.02364424272733</v>
      </c>
      <c r="H9" s="7">
        <f t="shared" si="6"/>
        <v>9.5841428080644562</v>
      </c>
      <c r="I9" s="7">
        <f>C9*100/$C$35</f>
        <v>5.2451102162168066</v>
      </c>
      <c r="J9" s="7">
        <f>D9*100/$D$35</f>
        <v>5.3349131924000552</v>
      </c>
      <c r="L9" s="5">
        <v>5</v>
      </c>
      <c r="M9" s="10" t="s">
        <v>44</v>
      </c>
      <c r="N9" s="6">
        <v>2665.32945092</v>
      </c>
      <c r="O9" s="6">
        <v>2512.4706804699999</v>
      </c>
      <c r="P9" s="6">
        <f t="shared" si="7"/>
        <v>6.0840021592373574</v>
      </c>
      <c r="Q9" s="6">
        <v>1305.52574215</v>
      </c>
      <c r="R9" s="6">
        <v>1168.3563493300001</v>
      </c>
      <c r="S9" s="6">
        <f t="shared" si="8"/>
        <v>11.740372952024472</v>
      </c>
      <c r="T9" s="7">
        <f>N9*100/$N$35</f>
        <v>5.2451102162168075</v>
      </c>
      <c r="U9" s="7">
        <f>O9*100/$O$35</f>
        <v>5.3349131924000543</v>
      </c>
    </row>
    <row r="10" spans="1:21">
      <c r="A10" s="5">
        <v>6</v>
      </c>
      <c r="B10" s="10" t="str">
        <f t="shared" si="0"/>
        <v>TUiR ALLIANZ POLSKA S.A.*</v>
      </c>
      <c r="C10" s="6">
        <f t="shared" si="1"/>
        <v>495.95211743107524</v>
      </c>
      <c r="D10" s="6">
        <f t="shared" si="2"/>
        <v>398.90287865156324</v>
      </c>
      <c r="E10" s="6">
        <f t="shared" si="3"/>
        <v>24.329039466341712</v>
      </c>
      <c r="F10" s="6">
        <f t="shared" si="4"/>
        <v>262.94575629757566</v>
      </c>
      <c r="G10" s="6">
        <f t="shared" si="5"/>
        <v>224.05085604861506</v>
      </c>
      <c r="H10" s="7">
        <f t="shared" si="6"/>
        <v>17.359853443506182</v>
      </c>
      <c r="I10" s="7">
        <f>C10*100/$C$35</f>
        <v>4.5772754892837053</v>
      </c>
      <c r="J10" s="7">
        <f>D10*100/$D$35</f>
        <v>3.8957825322491648</v>
      </c>
      <c r="L10" s="5">
        <v>6</v>
      </c>
      <c r="M10" s="10" t="s">
        <v>68</v>
      </c>
      <c r="N10" s="6">
        <v>2325.9658355399997</v>
      </c>
      <c r="O10" s="6">
        <v>1834.7139000699999</v>
      </c>
      <c r="P10" s="6">
        <f t="shared" si="7"/>
        <v>26.775397267729701</v>
      </c>
      <c r="Q10" s="6">
        <v>1233.1893024599999</v>
      </c>
      <c r="R10" s="6">
        <v>1030.4995073100001</v>
      </c>
      <c r="S10" s="6">
        <f t="shared" si="8"/>
        <v>19.669082198699741</v>
      </c>
      <c r="T10" s="7">
        <f>N10*100/$N$35</f>
        <v>4.5772754892837062</v>
      </c>
      <c r="U10" s="7">
        <f>O10*100/$O$35</f>
        <v>3.8957825322491644</v>
      </c>
    </row>
    <row r="11" spans="1:21">
      <c r="A11" s="5">
        <v>7</v>
      </c>
      <c r="B11" s="10" t="str">
        <f t="shared" si="0"/>
        <v>COMPENSA TU S.A. Vienna Insurance Group</v>
      </c>
      <c r="C11" s="6">
        <f t="shared" si="1"/>
        <v>480.53955718245595</v>
      </c>
      <c r="D11" s="6">
        <f t="shared" si="2"/>
        <v>455.26287595555937</v>
      </c>
      <c r="E11" s="6">
        <f t="shared" si="3"/>
        <v>5.5521068292341909</v>
      </c>
      <c r="F11" s="6">
        <f t="shared" si="4"/>
        <v>287.7896526983518</v>
      </c>
      <c r="G11" s="6">
        <f t="shared" si="5"/>
        <v>263.29383557203113</v>
      </c>
      <c r="H11" s="7">
        <f t="shared" si="6"/>
        <v>9.3036044968926603</v>
      </c>
      <c r="I11" s="7">
        <f>C11*100/$C$35</f>
        <v>4.4350288251933607</v>
      </c>
      <c r="J11" s="7">
        <f>D11*100/$D$35</f>
        <v>4.4462079735413713</v>
      </c>
      <c r="L11" s="5">
        <v>7</v>
      </c>
      <c r="M11" s="10" t="s">
        <v>69</v>
      </c>
      <c r="N11" s="6">
        <v>2253.6824692300002</v>
      </c>
      <c r="O11" s="6">
        <v>2093.9360716699998</v>
      </c>
      <c r="P11" s="6">
        <f t="shared" si="7"/>
        <v>7.6290006997489712</v>
      </c>
      <c r="Q11" s="6">
        <v>1349.7046921900001</v>
      </c>
      <c r="R11" s="6">
        <v>1210.9936673300001</v>
      </c>
      <c r="S11" s="6">
        <f t="shared" si="8"/>
        <v>11.454314634512528</v>
      </c>
      <c r="T11" s="7">
        <f>N11*100/$N$35</f>
        <v>4.4350288251933616</v>
      </c>
      <c r="U11" s="7">
        <f>O11*100/$O$35</f>
        <v>4.4462079735413713</v>
      </c>
    </row>
    <row r="12" spans="1:21">
      <c r="A12" s="5">
        <v>8</v>
      </c>
      <c r="B12" s="10" t="str">
        <f t="shared" si="0"/>
        <v>INTERRISK TU S.A. Vienna Insurance Group</v>
      </c>
      <c r="C12" s="6">
        <f t="shared" si="1"/>
        <v>334.59665438282269</v>
      </c>
      <c r="D12" s="6">
        <f t="shared" si="2"/>
        <v>315.47872847545329</v>
      </c>
      <c r="E12" s="6">
        <f t="shared" si="3"/>
        <v>6.059973044698296</v>
      </c>
      <c r="F12" s="6">
        <f t="shared" si="4"/>
        <v>190.16977369453505</v>
      </c>
      <c r="G12" s="6">
        <f t="shared" si="5"/>
        <v>158.89516604122278</v>
      </c>
      <c r="H12" s="7">
        <f t="shared" si="6"/>
        <v>19.68254191269645</v>
      </c>
      <c r="I12" s="7">
        <f>C12*100/$C$35</f>
        <v>3.08808252061888</v>
      </c>
      <c r="J12" s="7">
        <f>D12*100/$D$35</f>
        <v>3.081041991588124</v>
      </c>
      <c r="L12" s="5">
        <v>8</v>
      </c>
      <c r="M12" s="10" t="s">
        <v>70</v>
      </c>
      <c r="N12" s="6">
        <v>1569.2248493900001</v>
      </c>
      <c r="O12" s="6">
        <v>1451.01286375</v>
      </c>
      <c r="P12" s="6">
        <f t="shared" si="7"/>
        <v>8.1468599344111254</v>
      </c>
      <c r="Q12" s="6">
        <v>891.87722164999991</v>
      </c>
      <c r="R12" s="6">
        <v>730.82242669000004</v>
      </c>
      <c r="S12" s="6">
        <f t="shared" si="8"/>
        <v>22.0374730000337</v>
      </c>
      <c r="T12" s="7">
        <f>N12*100/$N$35</f>
        <v>3.0880825206188804</v>
      </c>
      <c r="U12" s="7">
        <f>O12*100/$O$35</f>
        <v>3.081041991588124</v>
      </c>
    </row>
    <row r="13" spans="1:21">
      <c r="A13" s="5">
        <v>9</v>
      </c>
      <c r="B13" s="10" t="str">
        <f t="shared" si="0"/>
        <v>LINK4 TU S.A.</v>
      </c>
      <c r="C13" s="6">
        <f t="shared" si="1"/>
        <v>261.67410249685497</v>
      </c>
      <c r="D13" s="6">
        <f t="shared" si="2"/>
        <v>245.56191282993436</v>
      </c>
      <c r="E13" s="6">
        <f t="shared" si="3"/>
        <v>6.5613553344810498</v>
      </c>
      <c r="F13" s="6">
        <f t="shared" si="4"/>
        <v>157.64592692168276</v>
      </c>
      <c r="G13" s="6">
        <f t="shared" si="5"/>
        <v>149.72191381919382</v>
      </c>
      <c r="H13" s="7">
        <f t="shared" si="6"/>
        <v>5.2924871853148403</v>
      </c>
      <c r="I13" s="7">
        <f>C13*100/$C$35</f>
        <v>2.4150606750975792</v>
      </c>
      <c r="J13" s="7">
        <f>D13*100/$D$35</f>
        <v>2.3982173651451073</v>
      </c>
      <c r="L13" s="5">
        <v>9</v>
      </c>
      <c r="M13" s="10" t="s">
        <v>45</v>
      </c>
      <c r="N13" s="6">
        <v>1227.2253733</v>
      </c>
      <c r="O13" s="6">
        <v>1129.4374618700001</v>
      </c>
      <c r="P13" s="6">
        <f t="shared" si="7"/>
        <v>8.6581076625609086</v>
      </c>
      <c r="Q13" s="6">
        <v>739.34363266999992</v>
      </c>
      <c r="R13" s="6">
        <v>688.63097042000004</v>
      </c>
      <c r="S13" s="6">
        <f t="shared" si="8"/>
        <v>7.3642726552176327</v>
      </c>
      <c r="T13" s="7">
        <f>N13*100/$N$35</f>
        <v>2.4150606750975792</v>
      </c>
      <c r="U13" s="7">
        <f>O13*100/$O$35</f>
        <v>2.3982173651451069</v>
      </c>
    </row>
    <row r="14" spans="1:21">
      <c r="A14" s="5">
        <v>10</v>
      </c>
      <c r="B14" s="10" t="str">
        <f t="shared" si="0"/>
        <v>WIENER TU S.A. Vienna Insurance Group</v>
      </c>
      <c r="C14" s="6">
        <f t="shared" si="1"/>
        <v>242.91297947717436</v>
      </c>
      <c r="D14" s="6">
        <f t="shared" si="2"/>
        <v>207.4586506935687</v>
      </c>
      <c r="E14" s="6">
        <f t="shared" si="3"/>
        <v>17.08982906476831</v>
      </c>
      <c r="F14" s="6">
        <f t="shared" si="4"/>
        <v>113.84959638371819</v>
      </c>
      <c r="G14" s="6">
        <f t="shared" si="5"/>
        <v>103.68146428012349</v>
      </c>
      <c r="H14" s="7">
        <f t="shared" si="6"/>
        <v>9.8070876739575681</v>
      </c>
      <c r="I14" s="7">
        <f>C14*100/$C$35</f>
        <v>2.2419092245215975</v>
      </c>
      <c r="J14" s="7">
        <f>D14*100/$D$35</f>
        <v>2.0260916398198039</v>
      </c>
      <c r="L14" s="5">
        <v>10</v>
      </c>
      <c r="M14" s="10" t="s">
        <v>71</v>
      </c>
      <c r="N14" s="6">
        <v>1139.23758245</v>
      </c>
      <c r="O14" s="6">
        <v>954.18531799999994</v>
      </c>
      <c r="P14" s="6">
        <f t="shared" si="7"/>
        <v>19.393744690798115</v>
      </c>
      <c r="Q14" s="6">
        <v>533.94322207999994</v>
      </c>
      <c r="R14" s="6">
        <v>476.87252681000001</v>
      </c>
      <c r="S14" s="6">
        <f t="shared" si="8"/>
        <v>11.967704588010079</v>
      </c>
      <c r="T14" s="7">
        <f>N14*100/$N$35</f>
        <v>2.2419092245215975</v>
      </c>
      <c r="U14" s="7">
        <f>O14*100/$O$35</f>
        <v>2.0260916398198039</v>
      </c>
    </row>
    <row r="15" spans="1:21">
      <c r="A15" s="5">
        <v>11</v>
      </c>
      <c r="B15" s="10" t="str">
        <f t="shared" si="0"/>
        <v>TUW PZUW</v>
      </c>
      <c r="C15" s="6">
        <f t="shared" si="1"/>
        <v>222.61328617667755</v>
      </c>
      <c r="D15" s="6">
        <f t="shared" si="2"/>
        <v>173.18012494238377</v>
      </c>
      <c r="E15" s="6">
        <f t="shared" si="3"/>
        <v>28.544361687428022</v>
      </c>
      <c r="F15" s="6">
        <f t="shared" si="4"/>
        <v>69.622721712616482</v>
      </c>
      <c r="G15" s="6">
        <f t="shared" si="5"/>
        <v>39.037336461277555</v>
      </c>
      <c r="H15" s="7">
        <f t="shared" si="6"/>
        <v>78.3490576558101</v>
      </c>
      <c r="I15" s="7">
        <f>C15*100/$C$35</f>
        <v>2.0545578949907704</v>
      </c>
      <c r="J15" s="7">
        <f>D15*100/$D$35</f>
        <v>1.6913192202671077</v>
      </c>
      <c r="L15" s="5">
        <v>11</v>
      </c>
      <c r="M15" s="10" t="s">
        <v>24</v>
      </c>
      <c r="N15" s="6">
        <v>1044.03405084</v>
      </c>
      <c r="O15" s="6">
        <v>796.52466665999998</v>
      </c>
      <c r="P15" s="6">
        <f t="shared" si="7"/>
        <v>31.073662190257124</v>
      </c>
      <c r="Q15" s="6">
        <v>326.52360256000003</v>
      </c>
      <c r="R15" s="6">
        <v>179.54832532</v>
      </c>
      <c r="S15" s="6">
        <f t="shared" si="8"/>
        <v>81.858339239897305</v>
      </c>
      <c r="T15" s="7">
        <f>N15*100/$N$35</f>
        <v>2.0545578949907704</v>
      </c>
      <c r="U15" s="7">
        <f>O15*100/$O$35</f>
        <v>1.6913192202671077</v>
      </c>
    </row>
    <row r="16" spans="1:21">
      <c r="A16" s="5">
        <v>12</v>
      </c>
      <c r="B16" s="10" t="str">
        <f t="shared" si="0"/>
        <v>TUW TUW</v>
      </c>
      <c r="C16" s="6">
        <f t="shared" si="1"/>
        <v>152.63057474359795</v>
      </c>
      <c r="D16" s="6">
        <f t="shared" si="2"/>
        <v>141.54777338131061</v>
      </c>
      <c r="E16" s="6">
        <f t="shared" si="3"/>
        <v>7.8297249737950807</v>
      </c>
      <c r="F16" s="6">
        <f t="shared" si="4"/>
        <v>96.695365707157947</v>
      </c>
      <c r="G16" s="6">
        <f t="shared" si="5"/>
        <v>91.698825075009779</v>
      </c>
      <c r="H16" s="7">
        <f t="shared" si="6"/>
        <v>5.4488600350778569</v>
      </c>
      <c r="I16" s="7">
        <f>C16*100/$C$35</f>
        <v>1.4086686277455962</v>
      </c>
      <c r="J16" s="7">
        <f>D16*100/$D$35</f>
        <v>1.382389981445455</v>
      </c>
      <c r="L16" s="5">
        <v>12</v>
      </c>
      <c r="M16" s="10" t="s">
        <v>0</v>
      </c>
      <c r="N16" s="6">
        <v>715.82213248999994</v>
      </c>
      <c r="O16" s="6">
        <v>651.03482888999997</v>
      </c>
      <c r="P16" s="6">
        <f t="shared" si="7"/>
        <v>9.9514343511330878</v>
      </c>
      <c r="Q16" s="6">
        <v>453.49159563000001</v>
      </c>
      <c r="R16" s="6">
        <v>421.75957604999996</v>
      </c>
      <c r="S16" s="6">
        <f t="shared" si="8"/>
        <v>7.5237223721597672</v>
      </c>
      <c r="T16" s="7">
        <f>N16*100/$N$35</f>
        <v>1.408668627745596</v>
      </c>
      <c r="U16" s="7">
        <f>O16*100/$O$35</f>
        <v>1.382389981445455</v>
      </c>
    </row>
    <row r="17" spans="1:21">
      <c r="A17" s="5">
        <v>13</v>
      </c>
      <c r="B17" s="10" t="str">
        <f t="shared" si="0"/>
        <v>PTR S.A.</v>
      </c>
      <c r="C17" s="6">
        <f t="shared" si="1"/>
        <v>128.72252818183759</v>
      </c>
      <c r="D17" s="6">
        <f t="shared" si="2"/>
        <v>124.6241245553768</v>
      </c>
      <c r="E17" s="6">
        <f t="shared" si="3"/>
        <v>3.2886117684539187</v>
      </c>
      <c r="F17" s="6">
        <f t="shared" si="4"/>
        <v>80.87512378089086</v>
      </c>
      <c r="G17" s="6">
        <f t="shared" si="5"/>
        <v>61.030138928990738</v>
      </c>
      <c r="H17" s="7">
        <f t="shared" si="6"/>
        <v>32.516696176933152</v>
      </c>
      <c r="I17" s="7">
        <f>C17*100/$C$35</f>
        <v>1.188014835418542</v>
      </c>
      <c r="J17" s="7">
        <f>D17*100/$D$35</f>
        <v>1.2171095109187389</v>
      </c>
      <c r="L17" s="5">
        <v>13</v>
      </c>
      <c r="M17" s="10" t="s">
        <v>47</v>
      </c>
      <c r="N17" s="6">
        <v>603.69578492000005</v>
      </c>
      <c r="O17" s="6">
        <v>573.19619848000002</v>
      </c>
      <c r="P17" s="6">
        <f t="shared" si="7"/>
        <v>5.3209680247145315</v>
      </c>
      <c r="Q17" s="6">
        <v>379.29624302000002</v>
      </c>
      <c r="R17" s="6">
        <v>280.70202098999999</v>
      </c>
      <c r="S17" s="6">
        <f t="shared" si="8"/>
        <v>35.124158238074273</v>
      </c>
      <c r="T17" s="7">
        <f>N17*100/$N$35</f>
        <v>1.188014835418542</v>
      </c>
      <c r="U17" s="7">
        <f>O17*100/$O$35</f>
        <v>1.2171095109187386</v>
      </c>
    </row>
    <row r="18" spans="1:21">
      <c r="A18" s="5">
        <v>14</v>
      </c>
      <c r="B18" s="10" t="str">
        <f t="shared" si="0"/>
        <v>PKO TU S.A.</v>
      </c>
      <c r="C18" s="6">
        <f t="shared" si="1"/>
        <v>118.51540928591228</v>
      </c>
      <c r="D18" s="6">
        <f t="shared" si="2"/>
        <v>177.38082785363309</v>
      </c>
      <c r="E18" s="6">
        <f t="shared" si="3"/>
        <v>-33.185896852558372</v>
      </c>
      <c r="F18" s="6">
        <f t="shared" si="4"/>
        <v>25.446910207040663</v>
      </c>
      <c r="G18" s="6">
        <f t="shared" si="5"/>
        <v>15.32081191894595</v>
      </c>
      <c r="H18" s="7">
        <f t="shared" si="6"/>
        <v>66.093744519979566</v>
      </c>
      <c r="I18" s="7">
        <f>C18*100/$C$35</f>
        <v>1.0938105896931136</v>
      </c>
      <c r="J18" s="7">
        <f>D18*100/$D$35</f>
        <v>1.7323443065741633</v>
      </c>
      <c r="L18" s="5">
        <v>14</v>
      </c>
      <c r="M18" s="10" t="s">
        <v>46</v>
      </c>
      <c r="N18" s="6">
        <v>555.82541801000002</v>
      </c>
      <c r="O18" s="6">
        <v>815.84537963000002</v>
      </c>
      <c r="P18" s="6">
        <f t="shared" si="7"/>
        <v>-31.871230518940195</v>
      </c>
      <c r="Q18" s="6">
        <v>119.34346418</v>
      </c>
      <c r="R18" s="6">
        <v>70.466542340000004</v>
      </c>
      <c r="S18" s="6">
        <f t="shared" si="8"/>
        <v>69.361884685883382</v>
      </c>
      <c r="T18" s="7">
        <f>N18*100/$N$35</f>
        <v>1.0938105896931136</v>
      </c>
      <c r="U18" s="7">
        <f>O18*100/$O$35</f>
        <v>1.7323443065741633</v>
      </c>
    </row>
    <row r="19" spans="1:21">
      <c r="A19" s="5">
        <v>15</v>
      </c>
      <c r="B19" s="10" t="str">
        <f t="shared" si="0"/>
        <v>AGRO UBEZPIECZENIA TUW</v>
      </c>
      <c r="C19" s="6">
        <f t="shared" si="1"/>
        <v>106.58909705110985</v>
      </c>
      <c r="D19" s="6">
        <f t="shared" si="2"/>
        <v>73.602990113927902</v>
      </c>
      <c r="E19" s="6">
        <f t="shared" si="3"/>
        <v>44.816259347784268</v>
      </c>
      <c r="F19" s="6">
        <f t="shared" si="4"/>
        <v>36.071117804217579</v>
      </c>
      <c r="G19" s="6">
        <f t="shared" si="5"/>
        <v>24.40507316389094</v>
      </c>
      <c r="H19" s="7">
        <f t="shared" si="6"/>
        <v>47.801719593233543</v>
      </c>
      <c r="I19" s="7">
        <f>C19*100/$C$35</f>
        <v>0.9837394462273491</v>
      </c>
      <c r="J19" s="7">
        <f>D19*100/$D$35</f>
        <v>0.7188247028360335</v>
      </c>
      <c r="L19" s="5">
        <v>15</v>
      </c>
      <c r="M19" s="10" t="s">
        <v>59</v>
      </c>
      <c r="N19" s="6">
        <v>499.89220626000002</v>
      </c>
      <c r="O19" s="6">
        <v>338.52959272999999</v>
      </c>
      <c r="P19" s="6">
        <f t="shared" si="7"/>
        <v>47.665733512017511</v>
      </c>
      <c r="Q19" s="6">
        <v>169.16993539000001</v>
      </c>
      <c r="R19" s="6">
        <v>112.24869351</v>
      </c>
      <c r="S19" s="6">
        <f t="shared" si="8"/>
        <v>50.70993710490626</v>
      </c>
      <c r="T19" s="7">
        <f>N19*100/$N$35</f>
        <v>0.98373944622734921</v>
      </c>
      <c r="U19" s="7">
        <f>O19*100/$O$35</f>
        <v>0.7188247028360335</v>
      </c>
    </row>
    <row r="20" spans="1:21">
      <c r="A20" s="5">
        <v>16</v>
      </c>
      <c r="B20" s="10" t="str">
        <f t="shared" si="0"/>
        <v>TU EULER HERMES S.A.</v>
      </c>
      <c r="C20" s="6">
        <f t="shared" si="1"/>
        <v>98.648781924987745</v>
      </c>
      <c r="D20" s="6">
        <f t="shared" si="2"/>
        <v>87.346361042744704</v>
      </c>
      <c r="E20" s="6">
        <f t="shared" si="3"/>
        <v>12.939773045281157</v>
      </c>
      <c r="F20" s="6">
        <f t="shared" si="4"/>
        <v>19.915581577432356</v>
      </c>
      <c r="G20" s="6">
        <f t="shared" si="5"/>
        <v>12.495079632125929</v>
      </c>
      <c r="H20" s="7">
        <f t="shared" si="6"/>
        <v>59.387392187783064</v>
      </c>
      <c r="I20" s="7">
        <f>C20*100/$C$35</f>
        <v>0.91045614220145521</v>
      </c>
      <c r="J20" s="7">
        <f>D20*100/$D$35</f>
        <v>0.85304580592682633</v>
      </c>
      <c r="L20" s="5">
        <v>16</v>
      </c>
      <c r="M20" s="10" t="s">
        <v>48</v>
      </c>
      <c r="N20" s="6">
        <v>462.65292234999998</v>
      </c>
      <c r="O20" s="6">
        <v>401.74085298</v>
      </c>
      <c r="P20" s="6">
        <f t="shared" si="7"/>
        <v>15.162030178950317</v>
      </c>
      <c r="Q20" s="6">
        <v>93.40208604</v>
      </c>
      <c r="R20" s="6">
        <v>57.469869260000003</v>
      </c>
      <c r="S20" s="6">
        <f t="shared" si="8"/>
        <v>62.523574949228959</v>
      </c>
      <c r="T20" s="7">
        <f>N20*100/$N$35</f>
        <v>0.91045614220145521</v>
      </c>
      <c r="U20" s="7">
        <f>O20*100/$O$35</f>
        <v>0.85304580592682622</v>
      </c>
    </row>
    <row r="21" spans="1:21">
      <c r="A21" s="5">
        <v>17</v>
      </c>
      <c r="B21" s="10" t="str">
        <f t="shared" si="0"/>
        <v>TUZ TUW</v>
      </c>
      <c r="C21" s="6">
        <f t="shared" si="1"/>
        <v>82.464482754429739</v>
      </c>
      <c r="D21" s="6">
        <f t="shared" si="2"/>
        <v>83.134824733660906</v>
      </c>
      <c r="E21" s="6">
        <f t="shared" si="3"/>
        <v>-0.80633113906084475</v>
      </c>
      <c r="F21" s="6">
        <f t="shared" si="4"/>
        <v>56.13315833386639</v>
      </c>
      <c r="G21" s="6">
        <f t="shared" si="5"/>
        <v>51.955042146801752</v>
      </c>
      <c r="H21" s="7">
        <f t="shared" si="6"/>
        <v>8.0417915459661344</v>
      </c>
      <c r="I21" s="7">
        <f>C21*100/$C$35</f>
        <v>0.76108689202394186</v>
      </c>
      <c r="J21" s="7">
        <f>D21*100/$D$35</f>
        <v>0.81191491802166948</v>
      </c>
      <c r="L21" s="5">
        <v>17</v>
      </c>
      <c r="M21" s="10" t="s">
        <v>20</v>
      </c>
      <c r="N21" s="6">
        <v>386.75017767000003</v>
      </c>
      <c r="O21" s="6">
        <v>382.37031287999997</v>
      </c>
      <c r="P21" s="6">
        <f t="shared" si="7"/>
        <v>1.1454510568592724</v>
      </c>
      <c r="Q21" s="6">
        <v>263.25889926999997</v>
      </c>
      <c r="R21" s="6">
        <v>238.96202084999999</v>
      </c>
      <c r="S21" s="6">
        <f t="shared" si="8"/>
        <v>10.167673646872728</v>
      </c>
      <c r="T21" s="7">
        <f>N21*100/$N$35</f>
        <v>0.76108689202394197</v>
      </c>
      <c r="U21" s="7">
        <f>O21*100/$O$35</f>
        <v>0.8119149180216696</v>
      </c>
    </row>
    <row r="22" spans="1:21">
      <c r="A22" s="5">
        <v>18</v>
      </c>
      <c r="B22" s="10" t="str">
        <f t="shared" si="0"/>
        <v>TU EUROPA S.A.</v>
      </c>
      <c r="C22" s="6">
        <f t="shared" si="1"/>
        <v>58.791162967227443</v>
      </c>
      <c r="D22" s="6">
        <f t="shared" si="2"/>
        <v>63.342324820628782</v>
      </c>
      <c r="E22" s="6">
        <f t="shared" si="3"/>
        <v>-7.1850249675697881</v>
      </c>
      <c r="F22" s="6">
        <f t="shared" si="4"/>
        <v>17.393783131836503</v>
      </c>
      <c r="G22" s="6">
        <f t="shared" si="5"/>
        <v>14.438081525851198</v>
      </c>
      <c r="H22" s="7">
        <f t="shared" si="6"/>
        <v>20.471567504956667</v>
      </c>
      <c r="I22" s="7">
        <f>C22*100/$C$35</f>
        <v>0.54259945623434624</v>
      </c>
      <c r="J22" s="7">
        <f>D22*100/$D$35</f>
        <v>0.61861655002947991</v>
      </c>
      <c r="L22" s="5">
        <v>18</v>
      </c>
      <c r="M22" s="10" t="s">
        <v>49</v>
      </c>
      <c r="N22" s="6">
        <v>275.72467519999998</v>
      </c>
      <c r="O22" s="6">
        <v>291.33668878000003</v>
      </c>
      <c r="P22" s="6">
        <f t="shared" si="7"/>
        <v>-5.3587530102634275</v>
      </c>
      <c r="Q22" s="6">
        <v>81.575103510000005</v>
      </c>
      <c r="R22" s="6">
        <v>66.406512169999999</v>
      </c>
      <c r="S22" s="6">
        <f t="shared" si="8"/>
        <v>22.842023838217202</v>
      </c>
      <c r="T22" s="7">
        <f>N22*100/$N$35</f>
        <v>0.54259945623434636</v>
      </c>
      <c r="U22" s="7">
        <f>O22*100/$O$35</f>
        <v>0.61861655002947991</v>
      </c>
    </row>
    <row r="23" spans="1:21">
      <c r="A23" s="5">
        <v>19</v>
      </c>
      <c r="B23" s="10" t="str">
        <f t="shared" si="0"/>
        <v>POLSKI GAZ TUW</v>
      </c>
      <c r="C23" s="6">
        <f t="shared" si="1"/>
        <v>39.575936098850718</v>
      </c>
      <c r="D23" s="6">
        <f t="shared" si="2"/>
        <v>33.684245368961172</v>
      </c>
      <c r="E23" s="6">
        <f t="shared" si="3"/>
        <v>17.490938761889339</v>
      </c>
      <c r="F23" s="6">
        <f t="shared" si="4"/>
        <v>13.134682733107317</v>
      </c>
      <c r="G23" s="6">
        <f t="shared" si="5"/>
        <v>5.6284005913814843</v>
      </c>
      <c r="H23" s="7">
        <f t="shared" si="6"/>
        <v>133.36439046680266</v>
      </c>
      <c r="I23" s="7">
        <f>C23*100/$C$35</f>
        <v>0.36525695909727179</v>
      </c>
      <c r="J23" s="7">
        <f>D23*100/$D$35</f>
        <v>0.32896853280173616</v>
      </c>
      <c r="L23" s="5">
        <v>19</v>
      </c>
      <c r="M23" s="10" t="s">
        <v>22</v>
      </c>
      <c r="N23" s="6">
        <v>185.60718270999999</v>
      </c>
      <c r="O23" s="6">
        <v>154.92731815000002</v>
      </c>
      <c r="P23" s="6">
        <f t="shared" si="7"/>
        <v>19.802746814668183</v>
      </c>
      <c r="Q23" s="6">
        <v>61.60034855</v>
      </c>
      <c r="R23" s="6">
        <v>25.887265679999999</v>
      </c>
      <c r="S23" s="6">
        <f t="shared" si="8"/>
        <v>137.95618012137621</v>
      </c>
      <c r="T23" s="7">
        <f>N23*100/$N$35</f>
        <v>0.36525695909727179</v>
      </c>
      <c r="U23" s="7">
        <f>O23*100/$O$35</f>
        <v>0.32896853280173616</v>
      </c>
    </row>
    <row r="24" spans="1:21">
      <c r="A24" s="5">
        <v>20</v>
      </c>
      <c r="B24" s="10" t="str">
        <f t="shared" si="0"/>
        <v>SALTUS TUW</v>
      </c>
      <c r="C24" s="6">
        <f t="shared" si="1"/>
        <v>39.54248163287064</v>
      </c>
      <c r="D24" s="6">
        <f t="shared" si="2"/>
        <v>45.442770854894121</v>
      </c>
      <c r="E24" s="6">
        <f t="shared" si="3"/>
        <v>-12.983999679209759</v>
      </c>
      <c r="F24" s="6">
        <f t="shared" si="4"/>
        <v>7.9916682232030531</v>
      </c>
      <c r="G24" s="6">
        <f t="shared" si="5"/>
        <v>6.3244525481584555</v>
      </c>
      <c r="H24" s="7">
        <f t="shared" si="6"/>
        <v>26.361422784807758</v>
      </c>
      <c r="I24" s="7">
        <f>C24*100/$C$35</f>
        <v>0.3649481988324082</v>
      </c>
      <c r="J24" s="7">
        <f>D24*100/$D$35</f>
        <v>0.44380515255227326</v>
      </c>
      <c r="L24" s="5">
        <v>20</v>
      </c>
      <c r="M24" s="10" t="s">
        <v>23</v>
      </c>
      <c r="N24" s="6">
        <v>185.45028461000001</v>
      </c>
      <c r="O24" s="6">
        <v>209.00948027000001</v>
      </c>
      <c r="P24" s="6">
        <f t="shared" si="7"/>
        <v>-11.271831129174643</v>
      </c>
      <c r="Q24" s="6">
        <v>37.480124799999999</v>
      </c>
      <c r="R24" s="6">
        <v>29.088687050000001</v>
      </c>
      <c r="S24" s="6">
        <f t="shared" si="8"/>
        <v>28.847770734980628</v>
      </c>
      <c r="T24" s="7">
        <f>N24*100/$N$35</f>
        <v>0.3649481988324082</v>
      </c>
      <c r="U24" s="7">
        <f>O24*100/$O$35</f>
        <v>0.44380515255227321</v>
      </c>
    </row>
    <row r="25" spans="1:21">
      <c r="A25" s="5">
        <v>21</v>
      </c>
      <c r="B25" s="10" t="str">
        <f t="shared" si="0"/>
        <v>KUKE S.A.</v>
      </c>
      <c r="C25" s="6">
        <f t="shared" si="1"/>
        <v>38.612892458261371</v>
      </c>
      <c r="D25" s="6">
        <f t="shared" si="2"/>
        <v>31.55189453189546</v>
      </c>
      <c r="E25" s="6">
        <f t="shared" si="3"/>
        <v>22.378998253902083</v>
      </c>
      <c r="F25" s="6">
        <f t="shared" si="4"/>
        <v>5.6002057293332479</v>
      </c>
      <c r="G25" s="6">
        <f t="shared" si="5"/>
        <v>3.9843647127886244</v>
      </c>
      <c r="H25" s="7">
        <f t="shared" si="6"/>
        <v>40.554545906860767</v>
      </c>
      <c r="I25" s="7">
        <f>C25*100/$C$35</f>
        <v>0.3563687703059561</v>
      </c>
      <c r="J25" s="7">
        <f>D25*100/$D$35</f>
        <v>0.30814347590631147</v>
      </c>
      <c r="L25" s="5">
        <v>21</v>
      </c>
      <c r="M25" s="10" t="s">
        <v>51</v>
      </c>
      <c r="N25" s="6">
        <v>181.09060434</v>
      </c>
      <c r="O25" s="6">
        <v>145.11978370999998</v>
      </c>
      <c r="P25" s="6">
        <f t="shared" si="7"/>
        <v>24.786986109269762</v>
      </c>
      <c r="Q25" s="6">
        <v>26.264404849999998</v>
      </c>
      <c r="R25" s="6">
        <v>18.32568706</v>
      </c>
      <c r="S25" s="6">
        <f t="shared" si="8"/>
        <v>43.320164553764869</v>
      </c>
      <c r="T25" s="7">
        <f>N25*100/$N$35</f>
        <v>0.3563687703059561</v>
      </c>
      <c r="U25" s="7">
        <f>O25*100/$O$35</f>
        <v>0.30814347590631147</v>
      </c>
    </row>
    <row r="26" spans="1:21">
      <c r="A26" s="5">
        <v>22</v>
      </c>
      <c r="B26" s="10" t="str">
        <f t="shared" si="0"/>
        <v>TU INTER POLSKA S.A.</v>
      </c>
      <c r="C26" s="6">
        <f t="shared" si="1"/>
        <v>38.55707026802277</v>
      </c>
      <c r="D26" s="6">
        <f t="shared" si="2"/>
        <v>33.733530103926597</v>
      </c>
      <c r="E26" s="6">
        <f t="shared" si="3"/>
        <v>14.298948699515776</v>
      </c>
      <c r="F26" s="6">
        <f t="shared" si="4"/>
        <v>12.324766024861939</v>
      </c>
      <c r="G26" s="6">
        <f t="shared" si="5"/>
        <v>9.8372230051745877</v>
      </c>
      <c r="H26" s="7">
        <f t="shared" si="6"/>
        <v>25.287045118107514</v>
      </c>
      <c r="I26" s="7">
        <f>C26*100/$C$35</f>
        <v>0.35585357229760645</v>
      </c>
      <c r="J26" s="7">
        <f>D26*100/$D$35</f>
        <v>0.32944985951021682</v>
      </c>
      <c r="L26" s="5">
        <v>22</v>
      </c>
      <c r="M26" s="10" t="s">
        <v>50</v>
      </c>
      <c r="N26" s="6">
        <v>180.82880384999999</v>
      </c>
      <c r="O26" s="6">
        <v>155.15399836</v>
      </c>
      <c r="P26" s="6">
        <f t="shared" si="7"/>
        <v>16.547949625137818</v>
      </c>
      <c r="Q26" s="6">
        <v>57.801920180000003</v>
      </c>
      <c r="R26" s="6">
        <v>45.245323490000004</v>
      </c>
      <c r="S26" s="6">
        <f t="shared" si="8"/>
        <v>27.752253098102457</v>
      </c>
      <c r="T26" s="7">
        <f>N26*100/$N$35</f>
        <v>0.35585357229760645</v>
      </c>
      <c r="U26" s="7">
        <f>O26*100/$O$35</f>
        <v>0.32944985951021688</v>
      </c>
    </row>
    <row r="27" spans="1:21">
      <c r="A27" s="5">
        <v>23</v>
      </c>
      <c r="B27" s="10" t="str">
        <f t="shared" si="0"/>
        <v>SANTANDER ALLIANZ TU S.A.</v>
      </c>
      <c r="C27" s="6">
        <f t="shared" si="1"/>
        <v>25.365018390584023</v>
      </c>
      <c r="D27" s="6">
        <f t="shared" si="2"/>
        <v>26.529495821194068</v>
      </c>
      <c r="E27" s="6">
        <f t="shared" si="3"/>
        <v>-4.3893688687432899</v>
      </c>
      <c r="F27" s="6">
        <f t="shared" si="4"/>
        <v>4.5821561589799353</v>
      </c>
      <c r="G27" s="6">
        <f t="shared" si="5"/>
        <v>3.7849261512371184</v>
      </c>
      <c r="H27" s="7">
        <f t="shared" si="6"/>
        <v>21.063290957004241</v>
      </c>
      <c r="I27" s="7">
        <f>C27*100/$C$35</f>
        <v>0.23410057722071526</v>
      </c>
      <c r="J27" s="7">
        <f>D27*100/$D$35</f>
        <v>0.25909350857270391</v>
      </c>
      <c r="L27" s="5">
        <v>23</v>
      </c>
      <c r="M27" s="10" t="s">
        <v>72</v>
      </c>
      <c r="N27" s="6">
        <v>118.95939975</v>
      </c>
      <c r="O27" s="6">
        <v>122.01976308</v>
      </c>
      <c r="P27" s="6">
        <f t="shared" si="7"/>
        <v>-2.5080882414052184</v>
      </c>
      <c r="Q27" s="6">
        <v>21.489854169999997</v>
      </c>
      <c r="R27" s="6">
        <v>17.408389340000003</v>
      </c>
      <c r="S27" s="6">
        <f t="shared" si="8"/>
        <v>23.445390324662824</v>
      </c>
      <c r="T27" s="7">
        <f>N27*100/$N$35</f>
        <v>0.23410057722071528</v>
      </c>
      <c r="U27" s="7">
        <f>O27*100/$O$35</f>
        <v>0.25909350857270391</v>
      </c>
    </row>
    <row r="28" spans="1:21">
      <c r="A28" s="5">
        <v>24</v>
      </c>
      <c r="B28" s="10" t="str">
        <f t="shared" si="0"/>
        <v>TU ZDROWIE S.A.</v>
      </c>
      <c r="C28" s="6">
        <f t="shared" si="1"/>
        <v>24.850956092880448</v>
      </c>
      <c r="D28" s="6">
        <f t="shared" si="2"/>
        <v>21.353880375701177</v>
      </c>
      <c r="E28" s="6">
        <f t="shared" si="3"/>
        <v>16.376769259973145</v>
      </c>
      <c r="F28" s="6">
        <f t="shared" si="4"/>
        <v>13.052332849314483</v>
      </c>
      <c r="G28" s="6">
        <f t="shared" si="5"/>
        <v>13.815968293690482</v>
      </c>
      <c r="H28" s="7">
        <f t="shared" si="6"/>
        <v>-5.527194534202394</v>
      </c>
      <c r="I28" s="7">
        <f>C28*100/$C$35</f>
        <v>0.22935615800655504</v>
      </c>
      <c r="J28" s="7">
        <f>D28*100/$D$35</f>
        <v>0.20854718934244743</v>
      </c>
      <c r="L28" s="5">
        <v>24</v>
      </c>
      <c r="M28" s="10" t="s">
        <v>52</v>
      </c>
      <c r="N28" s="6">
        <v>116.54849898000001</v>
      </c>
      <c r="O28" s="6">
        <v>98.2150374</v>
      </c>
      <c r="P28" s="6">
        <f t="shared" si="7"/>
        <v>18.666654379342532</v>
      </c>
      <c r="Q28" s="6">
        <v>61.214135829999996</v>
      </c>
      <c r="R28" s="6">
        <v>63.545164570000004</v>
      </c>
      <c r="S28" s="6">
        <f t="shared" si="8"/>
        <v>-3.6683023102917502</v>
      </c>
      <c r="T28" s="7">
        <f>N28*100/$N$35</f>
        <v>0.22935615800655504</v>
      </c>
      <c r="U28" s="7">
        <f>O28*100/$O$35</f>
        <v>0.2085471893424474</v>
      </c>
    </row>
    <row r="29" spans="1:21">
      <c r="A29" s="5">
        <v>25</v>
      </c>
      <c r="B29" s="10" t="str">
        <f t="shared" si="0"/>
        <v>NATIONALE-NEDERLANDEN TU S.A.</v>
      </c>
      <c r="C29" s="6">
        <f t="shared" si="1"/>
        <v>16.461658675025056</v>
      </c>
      <c r="D29" s="6">
        <f t="shared" si="2"/>
        <v>17.131335663347393</v>
      </c>
      <c r="E29" s="6">
        <f t="shared" si="3"/>
        <v>-3.909076335216028</v>
      </c>
      <c r="F29" s="6">
        <f t="shared" si="4"/>
        <v>3.6514042580865262</v>
      </c>
      <c r="G29" s="6">
        <f t="shared" si="5"/>
        <v>2.6554688394138366</v>
      </c>
      <c r="H29" s="7">
        <f t="shared" si="6"/>
        <v>37.505068931350394</v>
      </c>
      <c r="I29" s="7">
        <f>C29*100/$C$35</f>
        <v>0.15192907564633665</v>
      </c>
      <c r="J29" s="7">
        <f>D29*100/$D$35</f>
        <v>0.16730879069354238</v>
      </c>
      <c r="L29" s="5">
        <v>25</v>
      </c>
      <c r="M29" s="10" t="s">
        <v>55</v>
      </c>
      <c r="N29" s="6">
        <v>77.203533020000009</v>
      </c>
      <c r="O29" s="6">
        <v>78.793865249999996</v>
      </c>
      <c r="P29" s="6">
        <f t="shared" si="7"/>
        <v>-2.0183452416683991</v>
      </c>
      <c r="Q29" s="6">
        <v>17.124720829999998</v>
      </c>
      <c r="R29" s="6">
        <v>12.21356338</v>
      </c>
      <c r="S29" s="6">
        <f t="shared" si="8"/>
        <v>40.2106846069357</v>
      </c>
      <c r="T29" s="7">
        <f>N29*100/$N$35</f>
        <v>0.15192907564633668</v>
      </c>
      <c r="U29" s="7">
        <f>O29*100/$O$35</f>
        <v>0.16730879069354238</v>
      </c>
    </row>
    <row r="30" spans="1:21">
      <c r="A30" s="5">
        <v>26</v>
      </c>
      <c r="B30" s="10" t="str">
        <f t="shared" si="0"/>
        <v>TUW- CUPRUM</v>
      </c>
      <c r="C30" s="6">
        <f t="shared" si="1"/>
        <v>16.409165368131518</v>
      </c>
      <c r="D30" s="6">
        <f t="shared" si="2"/>
        <v>15.303598749836935</v>
      </c>
      <c r="E30" s="6">
        <f t="shared" si="3"/>
        <v>7.224226382087835</v>
      </c>
      <c r="F30" s="6">
        <f t="shared" si="4"/>
        <v>3.4027038444316511</v>
      </c>
      <c r="G30" s="6">
        <f t="shared" si="5"/>
        <v>3.6983614928034085</v>
      </c>
      <c r="H30" s="7">
        <f t="shared" si="6"/>
        <v>-7.9942874418056249</v>
      </c>
      <c r="I30" s="7">
        <f>C30*100/$C$35</f>
        <v>0.1514446007977569</v>
      </c>
      <c r="J30" s="7">
        <f>D30*100/$D$35</f>
        <v>0.14945866746236691</v>
      </c>
      <c r="L30" s="5">
        <v>26</v>
      </c>
      <c r="M30" s="10" t="s">
        <v>21</v>
      </c>
      <c r="N30" s="6">
        <v>76.957344660000004</v>
      </c>
      <c r="O30" s="6">
        <v>70.38737209</v>
      </c>
      <c r="P30" s="6">
        <f t="shared" si="7"/>
        <v>9.3340216787741213</v>
      </c>
      <c r="Q30" s="6">
        <v>15.958340759999999</v>
      </c>
      <c r="R30" s="6">
        <v>17.010243849999998</v>
      </c>
      <c r="S30" s="6">
        <f t="shared" si="8"/>
        <v>-6.1839389210167042</v>
      </c>
      <c r="T30" s="7">
        <f>N30*100/$N$35</f>
        <v>0.1514446007977569</v>
      </c>
      <c r="U30" s="7">
        <f>O30*100/$O$35</f>
        <v>0.14945866746236688</v>
      </c>
    </row>
    <row r="31" spans="1:21">
      <c r="A31" s="5">
        <v>27</v>
      </c>
      <c r="B31" s="10" t="str">
        <f t="shared" si="0"/>
        <v>CREDIT AGRICOLE TU S.A.</v>
      </c>
      <c r="C31" s="6">
        <f t="shared" si="1"/>
        <v>16.159240555235719</v>
      </c>
      <c r="D31" s="6">
        <f t="shared" si="2"/>
        <v>16.770870083054309</v>
      </c>
      <c r="E31" s="6">
        <f t="shared" si="3"/>
        <v>-3.646975528339425</v>
      </c>
      <c r="F31" s="6">
        <f t="shared" si="4"/>
        <v>2.6794339218320222</v>
      </c>
      <c r="G31" s="6">
        <f t="shared" si="5"/>
        <v>1.7450622472496413</v>
      </c>
      <c r="H31" s="7">
        <f t="shared" si="6"/>
        <v>53.54374470337811</v>
      </c>
      <c r="I31" s="7">
        <f>C31*100/$C$35</f>
        <v>0.149137977476624</v>
      </c>
      <c r="J31" s="7">
        <f>D31*100/$D$35</f>
        <v>0.16378839616560645</v>
      </c>
      <c r="L31" s="5">
        <v>27</v>
      </c>
      <c r="M31" s="10" t="s">
        <v>53</v>
      </c>
      <c r="N31" s="6">
        <v>75.785222279999999</v>
      </c>
      <c r="O31" s="6">
        <v>77.135939859999993</v>
      </c>
      <c r="P31" s="6">
        <f t="shared" si="7"/>
        <v>-1.7510872136276845</v>
      </c>
      <c r="Q31" s="6">
        <v>12.566277149999999</v>
      </c>
      <c r="R31" s="6">
        <v>8.0262393000000003</v>
      </c>
      <c r="S31" s="6">
        <f t="shared" si="8"/>
        <v>56.564945054653407</v>
      </c>
      <c r="T31" s="7">
        <f>N31*100/$N$35</f>
        <v>0.149137977476624</v>
      </c>
      <c r="U31" s="7">
        <f>O31*100/$O$35</f>
        <v>0.16378839616560645</v>
      </c>
    </row>
    <row r="32" spans="1:21">
      <c r="A32" s="5">
        <v>28</v>
      </c>
      <c r="B32" s="10" t="str">
        <f t="shared" si="0"/>
        <v>SIGNAL IDUNA POLSKA TU S.A.</v>
      </c>
      <c r="C32" s="6">
        <f t="shared" si="1"/>
        <v>15.991218196550031</v>
      </c>
      <c r="D32" s="6">
        <f t="shared" si="2"/>
        <v>15.089788054963691</v>
      </c>
      <c r="E32" s="6">
        <f t="shared" si="3"/>
        <v>5.9737760285494517</v>
      </c>
      <c r="F32" s="6">
        <f t="shared" si="4"/>
        <v>9.8202407428729828</v>
      </c>
      <c r="G32" s="6">
        <f t="shared" si="5"/>
        <v>6.0690728551550199</v>
      </c>
      <c r="H32" s="7">
        <f t="shared" si="6"/>
        <v>61.807923174488707</v>
      </c>
      <c r="I32" s="7">
        <f>C32*100/$C$35</f>
        <v>0.14758725393490926</v>
      </c>
      <c r="J32" s="7">
        <f>D32*100/$D$35</f>
        <v>0.1473705402141732</v>
      </c>
      <c r="L32" s="5">
        <v>28</v>
      </c>
      <c r="M32" s="14" t="s">
        <v>54</v>
      </c>
      <c r="N32" s="6">
        <v>74.997214219999989</v>
      </c>
      <c r="O32" s="6">
        <v>69.403971179999999</v>
      </c>
      <c r="P32" s="6">
        <f t="shared" si="7"/>
        <v>8.0589668644375507</v>
      </c>
      <c r="Q32" s="6">
        <v>46.055947060000001</v>
      </c>
      <c r="R32" s="6">
        <v>27.914093690000001</v>
      </c>
      <c r="S32" s="6">
        <f t="shared" si="8"/>
        <v>64.991733464372402</v>
      </c>
      <c r="T32" s="7">
        <f>N32*100/$N$35</f>
        <v>0.14758725393490926</v>
      </c>
      <c r="U32" s="7">
        <f>O32*100/$O$35</f>
        <v>0.14737054021417317</v>
      </c>
    </row>
    <row r="33" spans="1:21">
      <c r="A33" s="5">
        <v>29</v>
      </c>
      <c r="B33" s="10" t="str">
        <f t="shared" si="0"/>
        <v>PARTNER TUiR S.A.</v>
      </c>
      <c r="C33" s="6">
        <f t="shared" si="1"/>
        <v>1.5242992451864645</v>
      </c>
      <c r="D33" s="6">
        <f t="shared" si="2"/>
        <v>1.6606707548810715</v>
      </c>
      <c r="E33" s="6">
        <f t="shared" si="3"/>
        <v>-8.2118330375712105</v>
      </c>
      <c r="F33" s="6">
        <f t="shared" si="4"/>
        <v>7.0751721785112687E-2</v>
      </c>
      <c r="G33" s="6">
        <f t="shared" si="5"/>
        <v>7.1106746532156359E-2</v>
      </c>
      <c r="H33" s="7">
        <f t="shared" si="6"/>
        <v>-0.49928419504206545</v>
      </c>
      <c r="I33" s="7">
        <f>C33*100/$C$35</f>
        <v>1.4068167728501136E-2</v>
      </c>
      <c r="J33" s="7">
        <f>D33*100/$D$35</f>
        <v>1.6218514492932098E-2</v>
      </c>
      <c r="L33" s="5">
        <v>29</v>
      </c>
      <c r="M33" s="14" t="s">
        <v>56</v>
      </c>
      <c r="N33" s="6">
        <v>7.1488110300000001</v>
      </c>
      <c r="O33" s="6">
        <v>7.6380890700000004</v>
      </c>
      <c r="P33" s="6">
        <f t="shared" si="7"/>
        <v>-6.4057650482465505</v>
      </c>
      <c r="Q33" s="6">
        <v>0.33181849999999996</v>
      </c>
      <c r="R33" s="6">
        <v>0.32704836999999998</v>
      </c>
      <c r="S33" s="6">
        <f t="shared" si="8"/>
        <v>1.4585396037901006</v>
      </c>
      <c r="T33" s="7">
        <f>N33*100/$N$35</f>
        <v>1.4068167728501136E-2</v>
      </c>
      <c r="U33" s="7">
        <f>O33*100/$O$35</f>
        <v>1.6218514492932101E-2</v>
      </c>
    </row>
    <row r="34" spans="1:21">
      <c r="A34" s="5">
        <v>30</v>
      </c>
      <c r="B34" s="10" t="str">
        <f t="shared" si="0"/>
        <v>AVIVA TU OGÓLNYCH S.A.*</v>
      </c>
      <c r="C34" s="6">
        <f t="shared" si="1"/>
        <v>0</v>
      </c>
      <c r="D34" s="6">
        <f t="shared" si="2"/>
        <v>129.63957731878068</v>
      </c>
      <c r="E34" s="6">
        <f t="shared" si="3"/>
        <v>-100</v>
      </c>
      <c r="F34" s="6">
        <f t="shared" si="4"/>
        <v>0</v>
      </c>
      <c r="G34" s="6">
        <f t="shared" si="5"/>
        <v>50.612045177631863</v>
      </c>
      <c r="H34" s="7">
        <f t="shared" si="6"/>
        <v>-100</v>
      </c>
      <c r="I34" s="7">
        <f>C34*100/$C$35</f>
        <v>0</v>
      </c>
      <c r="J34" s="7">
        <f>D34*100/$D$35</f>
        <v>1.2660916424416773</v>
      </c>
      <c r="L34" s="5">
        <v>30</v>
      </c>
      <c r="M34" s="14" t="s">
        <v>73</v>
      </c>
      <c r="N34" s="6">
        <v>0</v>
      </c>
      <c r="O34" s="6">
        <v>596.26427191999994</v>
      </c>
      <c r="P34" s="6">
        <f t="shared" si="7"/>
        <v>-100</v>
      </c>
      <c r="Q34" s="6">
        <v>0</v>
      </c>
      <c r="R34" s="6">
        <v>232.78504058999999</v>
      </c>
      <c r="S34" s="6">
        <f t="shared" si="8"/>
        <v>-100</v>
      </c>
      <c r="T34" s="7">
        <f>N34*100/$N$35</f>
        <v>0</v>
      </c>
      <c r="U34" s="7">
        <f>O34*100/$O$35</f>
        <v>1.2660916424416775</v>
      </c>
    </row>
    <row r="35" spans="1:21" s="20" customFormat="1">
      <c r="A35" s="16" t="s">
        <v>11</v>
      </c>
      <c r="B35" s="17"/>
      <c r="C35" s="6">
        <f t="shared" si="1"/>
        <v>10835.094339246039</v>
      </c>
      <c r="D35" s="18">
        <f t="shared" si="2"/>
        <v>10239.351795164586</v>
      </c>
      <c r="E35" s="18">
        <f t="shared" si="3"/>
        <v>5.8181665792827459</v>
      </c>
      <c r="F35" s="6">
        <f t="shared" si="4"/>
        <v>5440.5642495852799</v>
      </c>
      <c r="G35" s="18">
        <f t="shared" si="5"/>
        <v>4968.7008604709308</v>
      </c>
      <c r="H35" s="19">
        <f t="shared" si="6"/>
        <v>9.4967155875354194</v>
      </c>
      <c r="I35" s="19">
        <f>C35*100/$C$35</f>
        <v>100</v>
      </c>
      <c r="J35" s="19">
        <f>D35*100/$D$35</f>
        <v>100</v>
      </c>
      <c r="L35" s="16" t="s">
        <v>11</v>
      </c>
      <c r="M35" s="21"/>
      <c r="N35" s="18">
        <v>50815.508941629996</v>
      </c>
      <c r="O35" s="18">
        <v>47094.87464668</v>
      </c>
      <c r="P35" s="18">
        <f t="shared" si="7"/>
        <v>7.9002955690259711</v>
      </c>
      <c r="Q35" s="18">
        <v>25515.702274130002</v>
      </c>
      <c r="R35" s="18">
        <v>22853.042737650001</v>
      </c>
      <c r="S35" s="18">
        <f t="shared" ref="S35" si="9">Q35*100/R35-100</f>
        <v>11.65122547157938</v>
      </c>
      <c r="T35" s="19">
        <f>N35*100/$N$35</f>
        <v>100</v>
      </c>
      <c r="U35" s="19">
        <f>O35*100/$O$35</f>
        <v>100</v>
      </c>
    </row>
    <row r="36" spans="1:21">
      <c r="C36" s="1"/>
      <c r="D36" s="1"/>
      <c r="E36" s="1"/>
      <c r="F36" s="1"/>
      <c r="G36" s="1"/>
      <c r="H36" s="1"/>
      <c r="I36" s="1"/>
      <c r="J36" s="1"/>
    </row>
    <row r="37" spans="1:21">
      <c r="B37" s="15" t="s">
        <v>14</v>
      </c>
      <c r="F37" s="8" t="s">
        <v>15</v>
      </c>
      <c r="M37" s="13"/>
      <c r="N37" s="12"/>
      <c r="O37" s="12"/>
      <c r="P37" s="12"/>
      <c r="Q37" s="12"/>
    </row>
    <row r="38" spans="1:21">
      <c r="B38" s="2" t="s">
        <v>57</v>
      </c>
      <c r="F38" s="2" t="s">
        <v>16</v>
      </c>
      <c r="M38" s="13"/>
      <c r="N38" s="12"/>
      <c r="O38" s="12"/>
      <c r="P38" s="12"/>
      <c r="Q38" s="12"/>
    </row>
    <row r="39" spans="1:21">
      <c r="B39" s="23" t="s">
        <v>60</v>
      </c>
      <c r="F39" s="9" t="s">
        <v>17</v>
      </c>
      <c r="M39" s="13"/>
      <c r="N39" s="12"/>
      <c r="O39" s="12"/>
      <c r="P39" s="12"/>
      <c r="Q39" s="12"/>
    </row>
    <row r="40" spans="1:21">
      <c r="M40" s="13"/>
      <c r="N40" s="12"/>
      <c r="O40" s="12"/>
      <c r="P40" s="12"/>
      <c r="Q40" s="12"/>
    </row>
    <row r="41" spans="1:21" ht="15">
      <c r="A41" t="s">
        <v>76</v>
      </c>
      <c r="M41" s="13"/>
      <c r="N41" s="12"/>
      <c r="O41" s="12"/>
      <c r="P41" s="12"/>
      <c r="Q41" s="12"/>
    </row>
    <row r="42" spans="1:21">
      <c r="M42" s="13"/>
      <c r="N42" s="12"/>
      <c r="O42" s="12"/>
      <c r="P42" s="12"/>
      <c r="Q42" s="12"/>
    </row>
    <row r="43" spans="1:21">
      <c r="M43" s="13"/>
      <c r="N43" s="12"/>
      <c r="O43" s="12"/>
      <c r="P43" s="12"/>
      <c r="Q43" s="12"/>
    </row>
    <row r="44" spans="1:21">
      <c r="M44" s="13"/>
      <c r="N44" s="12"/>
      <c r="O44" s="12"/>
      <c r="P44" s="12"/>
      <c r="Q44" s="12"/>
    </row>
    <row r="45" spans="1:21">
      <c r="M45" s="13"/>
      <c r="N45" s="12"/>
      <c r="O45" s="12"/>
      <c r="P45" s="12"/>
      <c r="Q45" s="12"/>
    </row>
    <row r="46" spans="1:21">
      <c r="M46" s="13"/>
      <c r="N46" s="12"/>
      <c r="O46" s="12"/>
      <c r="P46" s="12"/>
      <c r="Q46" s="12"/>
    </row>
    <row r="47" spans="1:21">
      <c r="M47" s="13"/>
      <c r="N47" s="12"/>
      <c r="O47" s="12"/>
      <c r="P47" s="12"/>
      <c r="Q47" s="12"/>
    </row>
    <row r="48" spans="1:21">
      <c r="M48" s="13"/>
      <c r="N48" s="12"/>
      <c r="O48" s="12"/>
      <c r="P48" s="12"/>
      <c r="Q48" s="12"/>
    </row>
    <row r="49" spans="1:17">
      <c r="M49" s="13"/>
      <c r="N49" s="12"/>
      <c r="O49" s="12"/>
      <c r="P49" s="12"/>
      <c r="Q49" s="12"/>
    </row>
    <row r="50" spans="1:17">
      <c r="M50" s="13"/>
      <c r="N50" s="12"/>
      <c r="O50" s="12"/>
      <c r="P50" s="12"/>
      <c r="Q50" s="12"/>
    </row>
    <row r="58" spans="1:17">
      <c r="A58" s="9"/>
    </row>
  </sheetData>
  <sortState xmlns:xlrd2="http://schemas.microsoft.com/office/spreadsheetml/2017/richdata2" ref="M5:U34">
    <sortCondition descending="1" ref="N5:N34"/>
  </sortState>
  <mergeCells count="11">
    <mergeCell ref="S1:U1"/>
    <mergeCell ref="L2:L4"/>
    <mergeCell ref="N2:P2"/>
    <mergeCell ref="Q2:S2"/>
    <mergeCell ref="T2:U2"/>
    <mergeCell ref="A2:A4"/>
    <mergeCell ref="B2:B4"/>
    <mergeCell ref="C2:E2"/>
    <mergeCell ref="F2:H2"/>
    <mergeCell ref="M2:M4"/>
    <mergeCell ref="I2:J2"/>
  </mergeCells>
  <pageMargins left="0.7" right="0.7" top="0.75" bottom="0.75" header="0.3" footer="0.3"/>
  <pageSetup paperSize="9" scale="3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LIFE</vt:lpstr>
      <vt:lpstr>NON-LIFE</vt:lpstr>
    </vt:vector>
  </TitlesOfParts>
  <Company>Media XPRIMM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vladb</dc:creator>
  <cp:lastModifiedBy>Vlad</cp:lastModifiedBy>
  <dcterms:created xsi:type="dcterms:W3CDTF">2012-06-27T09:54:59Z</dcterms:created>
  <dcterms:modified xsi:type="dcterms:W3CDTF">2023-04-03T12:48:24Z</dcterms:modified>
</cp:coreProperties>
</file>