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P39" i="2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S31"/>
  <c r="T31"/>
  <c r="U31"/>
  <c r="S32"/>
  <c r="T32"/>
  <c r="U32"/>
  <c r="S33"/>
  <c r="T33"/>
  <c r="U33"/>
  <c r="S34"/>
  <c r="T34"/>
  <c r="U34"/>
  <c r="S35"/>
  <c r="T35"/>
  <c r="U35"/>
  <c r="S36"/>
  <c r="T36"/>
  <c r="U36"/>
  <c r="S37"/>
  <c r="T37"/>
  <c r="U37"/>
  <c r="S38"/>
  <c r="T38"/>
  <c r="U38"/>
  <c r="B6"/>
  <c r="C6"/>
  <c r="D6"/>
  <c r="J6" s="1"/>
  <c r="F6"/>
  <c r="G6"/>
  <c r="B7"/>
  <c r="C7"/>
  <c r="D7"/>
  <c r="E7" s="1"/>
  <c r="F7"/>
  <c r="H7" s="1"/>
  <c r="G7"/>
  <c r="B8"/>
  <c r="C8"/>
  <c r="D8"/>
  <c r="F8"/>
  <c r="H8" s="1"/>
  <c r="G8"/>
  <c r="B9"/>
  <c r="C9"/>
  <c r="E9" s="1"/>
  <c r="D9"/>
  <c r="F9"/>
  <c r="G9"/>
  <c r="B10"/>
  <c r="C10"/>
  <c r="D10"/>
  <c r="J10" s="1"/>
  <c r="F10"/>
  <c r="G10"/>
  <c r="B11"/>
  <c r="C11"/>
  <c r="E11" s="1"/>
  <c r="D11"/>
  <c r="J11" s="1"/>
  <c r="F11"/>
  <c r="H11" s="1"/>
  <c r="G11"/>
  <c r="B12"/>
  <c r="C12"/>
  <c r="D12"/>
  <c r="F12"/>
  <c r="G12"/>
  <c r="H12" s="1"/>
  <c r="B13"/>
  <c r="C13"/>
  <c r="E13" s="1"/>
  <c r="D13"/>
  <c r="F13"/>
  <c r="G13"/>
  <c r="B14"/>
  <c r="C14"/>
  <c r="D14"/>
  <c r="J14" s="1"/>
  <c r="F14"/>
  <c r="G14"/>
  <c r="B15"/>
  <c r="C15"/>
  <c r="D15"/>
  <c r="E15" s="1"/>
  <c r="F15"/>
  <c r="H15" s="1"/>
  <c r="G15"/>
  <c r="B16"/>
  <c r="C16"/>
  <c r="D16"/>
  <c r="F16"/>
  <c r="H16" s="1"/>
  <c r="G16"/>
  <c r="B17"/>
  <c r="C17"/>
  <c r="E17" s="1"/>
  <c r="D17"/>
  <c r="F17"/>
  <c r="G17"/>
  <c r="B18"/>
  <c r="C18"/>
  <c r="D18"/>
  <c r="J18" s="1"/>
  <c r="F18"/>
  <c r="G18"/>
  <c r="B19"/>
  <c r="C19"/>
  <c r="E19" s="1"/>
  <c r="D19"/>
  <c r="J19" s="1"/>
  <c r="F19"/>
  <c r="H19" s="1"/>
  <c r="G19"/>
  <c r="B20"/>
  <c r="C20"/>
  <c r="D20"/>
  <c r="F20"/>
  <c r="G20"/>
  <c r="H20" s="1"/>
  <c r="B21"/>
  <c r="C21"/>
  <c r="E21" s="1"/>
  <c r="D21"/>
  <c r="F21"/>
  <c r="G21"/>
  <c r="B22"/>
  <c r="C22"/>
  <c r="D22"/>
  <c r="J22" s="1"/>
  <c r="F22"/>
  <c r="G22"/>
  <c r="B23"/>
  <c r="C23"/>
  <c r="D23"/>
  <c r="E23" s="1"/>
  <c r="F23"/>
  <c r="H23" s="1"/>
  <c r="G23"/>
  <c r="B24"/>
  <c r="C24"/>
  <c r="D24"/>
  <c r="F24"/>
  <c r="H24" s="1"/>
  <c r="G24"/>
  <c r="B25"/>
  <c r="C25"/>
  <c r="E25" s="1"/>
  <c r="D25"/>
  <c r="F25"/>
  <c r="G25"/>
  <c r="B26"/>
  <c r="C26"/>
  <c r="D26"/>
  <c r="J26" s="1"/>
  <c r="F26"/>
  <c r="G26"/>
  <c r="B27"/>
  <c r="C27"/>
  <c r="E27" s="1"/>
  <c r="D27"/>
  <c r="J27" s="1"/>
  <c r="F27"/>
  <c r="H27" s="1"/>
  <c r="G27"/>
  <c r="B28"/>
  <c r="C28"/>
  <c r="D28"/>
  <c r="F28"/>
  <c r="G28"/>
  <c r="H28" s="1"/>
  <c r="B29"/>
  <c r="C29"/>
  <c r="E29" s="1"/>
  <c r="D29"/>
  <c r="F29"/>
  <c r="G29"/>
  <c r="B30"/>
  <c r="C30"/>
  <c r="D30"/>
  <c r="J30" s="1"/>
  <c r="F30"/>
  <c r="G30"/>
  <c r="B31"/>
  <c r="C31"/>
  <c r="D31"/>
  <c r="E31" s="1"/>
  <c r="F31"/>
  <c r="H31" s="1"/>
  <c r="G31"/>
  <c r="B32"/>
  <c r="C32"/>
  <c r="D32"/>
  <c r="F32"/>
  <c r="H32" s="1"/>
  <c r="G32"/>
  <c r="B33"/>
  <c r="C33"/>
  <c r="E33" s="1"/>
  <c r="D33"/>
  <c r="F33"/>
  <c r="G33"/>
  <c r="B34"/>
  <c r="C34"/>
  <c r="D34"/>
  <c r="J34" s="1"/>
  <c r="F34"/>
  <c r="G34"/>
  <c r="B35"/>
  <c r="C35"/>
  <c r="E35" s="1"/>
  <c r="D35"/>
  <c r="J35" s="1"/>
  <c r="F35"/>
  <c r="H35" s="1"/>
  <c r="G35"/>
  <c r="B36"/>
  <c r="C36"/>
  <c r="D36"/>
  <c r="F36"/>
  <c r="G36"/>
  <c r="H36" s="1"/>
  <c r="B37"/>
  <c r="C37"/>
  <c r="E37" s="1"/>
  <c r="D37"/>
  <c r="F37"/>
  <c r="G37"/>
  <c r="B38"/>
  <c r="C38"/>
  <c r="D38"/>
  <c r="J38" s="1"/>
  <c r="F38"/>
  <c r="G38"/>
  <c r="F39"/>
  <c r="F5"/>
  <c r="C39"/>
  <c r="I7" s="1"/>
  <c r="C5"/>
  <c r="G39"/>
  <c r="G5"/>
  <c r="H5" s="1"/>
  <c r="D39"/>
  <c r="D5"/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5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E6"/>
  <c r="H8"/>
  <c r="H9"/>
  <c r="H10"/>
  <c r="I12"/>
  <c r="H12"/>
  <c r="H14"/>
  <c r="I16"/>
  <c r="H16"/>
  <c r="H17"/>
  <c r="H18"/>
  <c r="I20"/>
  <c r="H20"/>
  <c r="H22"/>
  <c r="I24"/>
  <c r="H24"/>
  <c r="H25"/>
  <c r="H26"/>
  <c r="I28"/>
  <c r="H28"/>
  <c r="H30"/>
  <c r="I31"/>
  <c r="I7"/>
  <c r="J6"/>
  <c r="S32"/>
  <c r="U39" i="2"/>
  <c r="T39"/>
  <c r="S39"/>
  <c r="J39"/>
  <c r="U5"/>
  <c r="T5"/>
  <c r="S5"/>
  <c r="I5"/>
  <c r="B5"/>
  <c r="J5" l="1"/>
  <c r="E38"/>
  <c r="J37"/>
  <c r="H34"/>
  <c r="H33"/>
  <c r="J31"/>
  <c r="E30"/>
  <c r="J29"/>
  <c r="H26"/>
  <c r="H25"/>
  <c r="J23"/>
  <c r="E22"/>
  <c r="J21"/>
  <c r="H18"/>
  <c r="H17"/>
  <c r="J15"/>
  <c r="E14"/>
  <c r="J13"/>
  <c r="H10"/>
  <c r="H9"/>
  <c r="J7"/>
  <c r="E6"/>
  <c r="I36"/>
  <c r="J36"/>
  <c r="I35"/>
  <c r="I28"/>
  <c r="J28"/>
  <c r="I27"/>
  <c r="I20"/>
  <c r="J20"/>
  <c r="I19"/>
  <c r="I12"/>
  <c r="J12"/>
  <c r="I11"/>
  <c r="H38"/>
  <c r="H37"/>
  <c r="E34"/>
  <c r="J33"/>
  <c r="H30"/>
  <c r="H29"/>
  <c r="E26"/>
  <c r="J25"/>
  <c r="H22"/>
  <c r="H21"/>
  <c r="E18"/>
  <c r="J17"/>
  <c r="H14"/>
  <c r="H13"/>
  <c r="E10"/>
  <c r="J9"/>
  <c r="H6"/>
  <c r="I32"/>
  <c r="J32"/>
  <c r="I31"/>
  <c r="I24"/>
  <c r="J24"/>
  <c r="I23"/>
  <c r="I16"/>
  <c r="J16"/>
  <c r="I15"/>
  <c r="I8"/>
  <c r="J8"/>
  <c r="E36"/>
  <c r="E32"/>
  <c r="E28"/>
  <c r="E24"/>
  <c r="E20"/>
  <c r="E16"/>
  <c r="E12"/>
  <c r="E8"/>
  <c r="I37"/>
  <c r="I33"/>
  <c r="I29"/>
  <c r="I25"/>
  <c r="I21"/>
  <c r="I17"/>
  <c r="I13"/>
  <c r="I9"/>
  <c r="I38"/>
  <c r="I34"/>
  <c r="I30"/>
  <c r="I26"/>
  <c r="I22"/>
  <c r="I18"/>
  <c r="I14"/>
  <c r="I10"/>
  <c r="I6"/>
  <c r="H21" i="1"/>
  <c r="H29"/>
  <c r="H13"/>
  <c r="I30"/>
  <c r="J30"/>
  <c r="I26"/>
  <c r="J26"/>
  <c r="I22"/>
  <c r="J22"/>
  <c r="I18"/>
  <c r="J18"/>
  <c r="I14"/>
  <c r="J14"/>
  <c r="I10"/>
  <c r="J10"/>
  <c r="H7"/>
  <c r="H6"/>
  <c r="I11"/>
  <c r="I6"/>
  <c r="J28"/>
  <c r="J24"/>
  <c r="J20"/>
  <c r="J16"/>
  <c r="J12"/>
  <c r="I8"/>
  <c r="H31"/>
  <c r="H27"/>
  <c r="H23"/>
  <c r="H19"/>
  <c r="H15"/>
  <c r="I13"/>
  <c r="H11"/>
  <c r="I9"/>
  <c r="J8"/>
  <c r="I39" i="2"/>
  <c r="J31" i="1"/>
  <c r="I29"/>
  <c r="J29"/>
  <c r="I27"/>
  <c r="J27"/>
  <c r="I25"/>
  <c r="J25"/>
  <c r="I23"/>
  <c r="J23"/>
  <c r="I21"/>
  <c r="J21"/>
  <c r="I19"/>
  <c r="J19"/>
  <c r="I17"/>
  <c r="J17"/>
  <c r="I15"/>
  <c r="J15"/>
  <c r="J13"/>
  <c r="J11"/>
  <c r="J9"/>
  <c r="J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H39" i="2"/>
  <c r="E5"/>
  <c r="E39"/>
  <c r="E32" i="1"/>
  <c r="H32"/>
  <c r="I32"/>
  <c r="J32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U5"/>
  <c r="T5"/>
  <c r="S5"/>
  <c r="B6" l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5"/>
  <c r="J5"/>
  <c r="H5"/>
  <c r="I5"/>
  <c r="E5" l="1"/>
</calcChain>
</file>

<file path=xl/sharedStrings.xml><?xml version="1.0" encoding="utf-8"?>
<sst xmlns="http://schemas.openxmlformats.org/spreadsheetml/2006/main" count="143" uniqueCount="80">
  <si>
    <t>MACIF ŻYCIE TUW</t>
  </si>
  <si>
    <t>T.U.W. POCZTOWE</t>
  </si>
  <si>
    <t>TUW SKOK</t>
  </si>
  <si>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</si>
  <si>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</si>
  <si>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</si>
  <si>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</si>
  <si>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</si>
  <si>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</si>
  <si>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</si>
  <si>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</si>
  <si>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</si>
  <si>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</si>
  <si>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</si>
  <si>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</si>
  <si>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</si>
  <si>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</si>
  <si>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</si>
  <si>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</si>
  <si>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</si>
  <si>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</si>
  <si>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CONCORDIA POLSKA TUW</t>
  </si>
  <si>
    <t>PZU ŻYCIE SA</t>
  </si>
  <si>
    <t>OPEN LIFE TU ŻYCIE S.A.</t>
  </si>
  <si>
    <t>TU na ŻYCIE EUROPA S.A.</t>
  </si>
  <si>
    <t>AVIVA TUnŻ S.A.</t>
  </si>
  <si>
    <t>AXA ŻYCIE TU S.A.</t>
  </si>
  <si>
    <t>AEGON TU na ŻYCIE S.A.</t>
  </si>
  <si>
    <t>GENERALI ŻYCIE T.U. S.A.</t>
  </si>
  <si>
    <t>STUnŻ ERGO HESTIA SA</t>
  </si>
  <si>
    <t>TU ALLIANZ ŻYCIE POLSKA S.A.</t>
  </si>
  <si>
    <t>UNIQA TU na ŻYCIE S.A.</t>
  </si>
  <si>
    <t>TUnŻ CARDIF POLSKA S.A.</t>
  </si>
  <si>
    <t>PRAMERICA ŻYCIE TUiR SA</t>
  </si>
  <si>
    <t>TU SKOK ŻYCIE SA</t>
  </si>
  <si>
    <t>CONCORDIA CAPITAL SA</t>
  </si>
  <si>
    <t>SIGNAL IDUNA ŻYCIE POLSKA TU S.A.</t>
  </si>
  <si>
    <t>PZU SA</t>
  </si>
  <si>
    <t>TUiR WARTA S.A.</t>
  </si>
  <si>
    <t>STU ERGO HESTIA SA</t>
  </si>
  <si>
    <t>TUiR ALLIANZ POLSKA S.A.</t>
  </si>
  <si>
    <t>GENERALI T.U. S.A.</t>
  </si>
  <si>
    <t>TU EUROPA S.A.</t>
  </si>
  <si>
    <t>GOTHAER TU S.A.</t>
  </si>
  <si>
    <t>AVIVA TU OGÓLNYCH S.A.</t>
  </si>
  <si>
    <t>LINK4 TU S.A.</t>
  </si>
  <si>
    <t>PTR S.A.</t>
  </si>
  <si>
    <t>TU EULER HERMES S.A.</t>
  </si>
  <si>
    <t>AXA TUiR S.A.</t>
  </si>
  <si>
    <t>TU INTER POLSKA S.A.</t>
  </si>
  <si>
    <t>SIGNAL IDUNA POLSKA TU S.A.</t>
  </si>
  <si>
    <t>KUKE S.A.</t>
  </si>
  <si>
    <t>TU ZDROWIE S.A.</t>
  </si>
  <si>
    <t>D.A.S. TU OCHRONY PRAWNEJ S.A.</t>
  </si>
  <si>
    <t>METLIFE TUnŻiR S.A.</t>
  </si>
  <si>
    <t>COMPENSA TU na ŻYCIE S.A. VIG</t>
  </si>
  <si>
    <t>TUnŻ WARTA S.A.</t>
  </si>
  <si>
    <t>PKO ŻYCIE TU S.A.</t>
  </si>
  <si>
    <t>BZ WBK-AVIVA TUnŻ S.A.</t>
  </si>
  <si>
    <t>POLISA-ŻYCIE TU S.A. VIG</t>
  </si>
  <si>
    <t>TUW REJENT-LIFE</t>
  </si>
  <si>
    <t>TU INTER-ŻYCIE POLSKA S.A.</t>
  </si>
  <si>
    <t>COMPENSA TU S.A. VIG</t>
  </si>
  <si>
    <t>INTERRISK TU S.A. VIG</t>
  </si>
  <si>
    <t>TUZ TUW</t>
  </si>
  <si>
    <t>BZ WBK-AVIVA TU OGÓLNYCH S.A.</t>
  </si>
  <si>
    <t>TUW- CUPRUM</t>
  </si>
  <si>
    <t>CREDIT AGRICOLE TU S.A.</t>
  </si>
  <si>
    <t>1 EUR = 4.2615 Zlots - PLN (December 31st, 2015)</t>
  </si>
  <si>
    <t>NATIONALE-NEDERLANDEN TUnŻ S.A.</t>
  </si>
  <si>
    <t>POCZTOWE TUnŻ S.A.</t>
  </si>
  <si>
    <t>AXA UBEZPIECZENIA TUiR S.A.</t>
  </si>
  <si>
    <t>1 EUR = 4.4240 Zlots - PLN (December 31st, 2016)</t>
  </si>
  <si>
    <t>VIENNA LIFE TU na ŻYCIE S.A. VIG</t>
  </si>
  <si>
    <t xml:space="preserve">UNIQA TU S.A. </t>
  </si>
  <si>
    <t>PKO TU S.A.</t>
  </si>
  <si>
    <t>TUW POLSKI ZAKŁAD UBEZPIECZEŃ WZAJEMNYCH</t>
  </si>
  <si>
    <t>TUiR PARTNER S.A.</t>
  </si>
  <si>
    <t>TUW MEDICUM</t>
  </si>
  <si>
    <t>POLSKI GAZ TUW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</si>
</sst>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0.0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indexed="63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38">
    <xf numFmtId="0" fontId="0" fillId="0" borderId="0" xfId="0"/>
    <xf numFmtId="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2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6" fillId="0" borderId="1" xfId="1" applyFont="1" applyFill="1" applyBorder="1" applyAlignment="1">
      <alignment horizontal="right" vertical="center"/>
    </xf>
    <xf numFmtId="164" fontId="4" fillId="0" borderId="1" xfId="1" applyFont="1" applyFill="1" applyBorder="1"/>
    <xf numFmtId="0" fontId="5" fillId="0" borderId="0" xfId="3" applyFont="1"/>
    <xf numFmtId="0" fontId="6" fillId="0" borderId="0" xfId="3" applyFont="1"/>
    <xf numFmtId="164" fontId="6" fillId="0" borderId="1" xfId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5" fontId="0" fillId="0" borderId="0" xfId="0" applyNumberFormat="1"/>
    <xf numFmtId="0" fontId="5" fillId="3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164" fontId="5" fillId="0" borderId="1" xfId="1" applyFont="1" applyFill="1" applyBorder="1" applyAlignment="1">
      <alignment horizontal="right" vertical="center"/>
    </xf>
    <xf numFmtId="164" fontId="3" fillId="0" borderId="1" xfId="1" applyFont="1" applyFill="1" applyBorder="1"/>
    <xf numFmtId="49" fontId="6" fillId="0" borderId="1" xfId="1" applyNumberFormat="1" applyFont="1" applyFill="1" applyBorder="1" applyAlignment="1">
      <alignment horizontal="left" vertical="center"/>
    </xf>
    <xf numFmtId="49" fontId="8" fillId="0" borderId="4" xfId="1" applyNumberFormat="1" applyFont="1" applyFill="1" applyBorder="1" applyAlignment="1" applyProtection="1">
      <protection locked="0"/>
    </xf>
    <xf numFmtId="49" fontId="6" fillId="0" borderId="4" xfId="1" applyNumberFormat="1" applyFont="1" applyFill="1" applyBorder="1" applyAlignment="1">
      <alignment horizontal="left" vertical="center"/>
    </xf>
    <xf numFmtId="164" fontId="4" fillId="0" borderId="0" xfId="0" applyNumberFormat="1" applyFont="1"/>
    <xf numFmtId="49" fontId="4" fillId="0" borderId="0" xfId="0" applyNumberFormat="1" applyFont="1"/>
    <xf numFmtId="164" fontId="3" fillId="0" borderId="0" xfId="0" applyNumberFormat="1" applyFont="1"/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ontablo" xfId="3"/>
    <cellStyle name="Normalny_31.12..9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3"/>
  <sheetViews>
    <sheetView tabSelected="1" zoomScale="115" zoomScaleNormal="115" workbookViewId="0">
      <selection activeCell="C36" sqref="C36"/>
    </sheetView>
  </sheetViews>
  <sheetFormatPr defaultRowHeight="12.75"/>
  <cols>
    <col min="1" max="1" width="2.85546875" style="3" customWidth="1"/>
    <col min="2" max="2" width="34.7109375" style="3" customWidth="1"/>
    <col min="3" max="4" width="13" style="3" bestFit="1" customWidth="1"/>
    <col min="5" max="5" width="10" style="3" bestFit="1" customWidth="1"/>
    <col min="6" max="7" width="13" style="3" bestFit="1" customWidth="1"/>
    <col min="8" max="8" width="9.5703125" style="3" bestFit="1" customWidth="1"/>
    <col min="9" max="10" width="11.140625" style="3" bestFit="1" customWidth="1"/>
    <col min="11" max="11" width="9.140625" style="3"/>
    <col min="12" max="12" width="3.5703125" style="3" customWidth="1"/>
    <col min="13" max="13" width="29.5703125" style="3" customWidth="1"/>
    <col min="14" max="15" width="14.28515625" style="3" bestFit="1" customWidth="1"/>
    <col min="16" max="16" width="10" style="3" bestFit="1" customWidth="1"/>
    <col min="17" max="18" width="14.28515625" style="3" bestFit="1" customWidth="1"/>
    <col min="19" max="19" width="9.5703125" style="3" bestFit="1" customWidth="1"/>
    <col min="20" max="21" width="11.140625" style="3" bestFit="1" customWidth="1"/>
    <col min="22" max="22" width="11" style="3" bestFit="1" customWidth="1"/>
    <col min="23" max="23" width="14.28515625" style="3" bestFit="1" customWidth="1"/>
    <col min="24" max="16384" width="9.140625" style="3"/>
  </cols>
  <sheetData>
    <row r="1" spans="1:27">
      <c r="A1" s="2" t="s">
        <v>4</v>
      </c>
      <c r="C1" s="4"/>
      <c r="D1" s="5"/>
      <c r="E1" s="5"/>
      <c r="F1" s="5"/>
      <c r="G1" s="5"/>
      <c r="H1" s="5"/>
      <c r="I1" s="5"/>
      <c r="J1" s="5"/>
      <c r="L1" s="2" t="s">
        <v>4</v>
      </c>
      <c r="N1" s="4"/>
      <c r="O1" s="5"/>
      <c r="P1" s="5"/>
      <c r="Q1" s="5"/>
      <c r="R1" s="5"/>
      <c r="S1" s="37" t="s">
        <v>5</v>
      </c>
      <c r="T1" s="37"/>
      <c r="U1" s="37"/>
    </row>
    <row r="2" spans="1:27" ht="12.75" customHeight="1">
      <c r="A2" s="26" t="s">
        <v>6</v>
      </c>
      <c r="B2" s="26" t="s">
        <v>7</v>
      </c>
      <c r="C2" s="29" t="s">
        <v>8</v>
      </c>
      <c r="D2" s="30"/>
      <c r="E2" s="31"/>
      <c r="F2" s="32" t="s">
        <v>9</v>
      </c>
      <c r="G2" s="33"/>
      <c r="H2" s="34"/>
      <c r="I2" s="35" t="s">
        <v>10</v>
      </c>
      <c r="J2" s="36"/>
      <c r="L2" s="26" t="s">
        <v>6</v>
      </c>
      <c r="M2" s="26" t="s">
        <v>7</v>
      </c>
      <c r="N2" s="29" t="s">
        <v>8</v>
      </c>
      <c r="O2" s="30"/>
      <c r="P2" s="31"/>
      <c r="Q2" s="32" t="s">
        <v>9</v>
      </c>
      <c r="R2" s="33"/>
      <c r="S2" s="34"/>
      <c r="T2" s="35" t="s">
        <v>10</v>
      </c>
      <c r="U2" s="36"/>
    </row>
    <row r="3" spans="1:27">
      <c r="A3" s="27"/>
      <c r="B3" s="27"/>
      <c r="C3" s="6">
        <v>2016</v>
      </c>
      <c r="D3" s="6">
        <v>2015</v>
      </c>
      <c r="E3" s="6" t="s">
        <v>11</v>
      </c>
      <c r="F3" s="6">
        <v>2016</v>
      </c>
      <c r="G3" s="6">
        <v>2015</v>
      </c>
      <c r="H3" s="6" t="s">
        <v>11</v>
      </c>
      <c r="I3" s="6">
        <v>2016</v>
      </c>
      <c r="J3" s="6">
        <v>2015</v>
      </c>
      <c r="L3" s="27"/>
      <c r="M3" s="27"/>
      <c r="N3" s="6">
        <v>2016</v>
      </c>
      <c r="O3" s="6">
        <v>2015</v>
      </c>
      <c r="P3" s="6" t="s">
        <v>11</v>
      </c>
      <c r="Q3" s="6">
        <v>2016</v>
      </c>
      <c r="R3" s="6">
        <v>2015</v>
      </c>
      <c r="S3" s="6" t="s">
        <v>11</v>
      </c>
      <c r="T3" s="6">
        <v>2016</v>
      </c>
      <c r="U3" s="6">
        <v>2015</v>
      </c>
    </row>
    <row r="4" spans="1:27">
      <c r="A4" s="28"/>
      <c r="B4" s="28"/>
      <c r="C4" s="13" t="s">
        <v>15</v>
      </c>
      <c r="D4" s="15" t="s">
        <v>15</v>
      </c>
      <c r="E4" s="13" t="s">
        <v>13</v>
      </c>
      <c r="F4" s="13" t="s">
        <v>15</v>
      </c>
      <c r="G4" s="15" t="s">
        <v>15</v>
      </c>
      <c r="H4" s="13" t="s">
        <v>13</v>
      </c>
      <c r="I4" s="13" t="s">
        <v>13</v>
      </c>
      <c r="J4" s="13" t="s">
        <v>13</v>
      </c>
      <c r="L4" s="28"/>
      <c r="M4" s="28"/>
      <c r="N4" s="13" t="s">
        <v>12</v>
      </c>
      <c r="O4" s="13" t="s">
        <v>12</v>
      </c>
      <c r="P4" s="13" t="s">
        <v>13</v>
      </c>
      <c r="Q4" s="13" t="s">
        <v>12</v>
      </c>
      <c r="R4" s="13" t="s">
        <v>12</v>
      </c>
      <c r="S4" s="13" t="s">
        <v>13</v>
      </c>
      <c r="T4" s="13" t="s">
        <v>13</v>
      </c>
      <c r="U4" s="13" t="s">
        <v>13</v>
      </c>
    </row>
    <row r="5" spans="1:27">
      <c r="A5" s="7">
        <v>1</v>
      </c>
      <c r="B5" s="12" t="str">
        <f>M5</f>
        <v>PZU ŻYCIE SA</v>
      </c>
      <c r="C5" s="8">
        <f>N5/4.424</f>
        <v>1816.0979812183543</v>
      </c>
      <c r="D5" s="8">
        <f>O5/4.2615</f>
        <v>1892.2926199694944</v>
      </c>
      <c r="E5" s="8">
        <f>C5*100/D5-100</f>
        <v>-4.0265780221860439</v>
      </c>
      <c r="F5" s="8">
        <f>Q5/4.424</f>
        <v>1401.7436204452983</v>
      </c>
      <c r="G5" s="8">
        <f>R5/4.2615</f>
        <v>1468.289569400446</v>
      </c>
      <c r="H5" s="9">
        <f>F5*100/G5-100</f>
        <v>-4.5322087919156502</v>
      </c>
      <c r="I5" s="9">
        <f t="shared" ref="I5" si="0">C5*100/$C$32</f>
        <v>33.677830397814887</v>
      </c>
      <c r="J5" s="9">
        <f t="shared" ref="J5" si="1">D5*100/$D$32</f>
        <v>29.296807437424583</v>
      </c>
      <c r="L5" s="7">
        <v>1</v>
      </c>
      <c r="M5" s="20" t="s">
        <v>22</v>
      </c>
      <c r="N5" s="8">
        <v>8034.41746891</v>
      </c>
      <c r="O5" s="8">
        <v>8064.0050000000001</v>
      </c>
      <c r="P5" s="8">
        <f>N5*100/O5-100</f>
        <v>-0.36690864018562763</v>
      </c>
      <c r="Q5" s="8">
        <v>6201.3137768500001</v>
      </c>
      <c r="R5" s="8">
        <v>6257.116</v>
      </c>
      <c r="S5" s="8">
        <f>Q5*100/R5-100</f>
        <v>-0.89182017961630322</v>
      </c>
      <c r="T5" s="9">
        <f t="shared" ref="T5:T32" si="2">N5*100/$N$32</f>
        <v>33.677830397814887</v>
      </c>
      <c r="U5" s="9">
        <f t="shared" ref="U5:U32" si="3">O5*100/$O$32</f>
        <v>29.296807437424587</v>
      </c>
      <c r="V5" s="23"/>
      <c r="W5" s="23"/>
      <c r="X5" s="23"/>
    </row>
    <row r="6" spans="1:27">
      <c r="A6" s="7">
        <v>2</v>
      </c>
      <c r="B6" s="12" t="str">
        <f t="shared" ref="B6:B31" si="4">M6</f>
        <v>AVIVA TUnŻ S.A.</v>
      </c>
      <c r="C6" s="8">
        <f t="shared" ref="C6:C32" si="5">N6/4.424</f>
        <v>437.19837923824593</v>
      </c>
      <c r="D6" s="8">
        <f t="shared" ref="D6:D31" si="6">O6/4.2615</f>
        <v>519.47101295553216</v>
      </c>
      <c r="E6" s="8">
        <f t="shared" ref="E6:E31" si="7">C6*100/D6-100</f>
        <v>-15.837771822761738</v>
      </c>
      <c r="F6" s="8">
        <f t="shared" ref="F6:F32" si="8">Q6/4.424</f>
        <v>318.66023108951174</v>
      </c>
      <c r="G6" s="8">
        <f t="shared" ref="G6:G31" si="9">R6/4.2615</f>
        <v>356.80111243693534</v>
      </c>
      <c r="H6" s="9">
        <f t="shared" ref="H6:H31" si="10">F6*100/G6-100</f>
        <v>-10.689675569373406</v>
      </c>
      <c r="I6" s="9">
        <f t="shared" ref="I6:I31" si="11">C6*100/$C$32</f>
        <v>8.1074330892144228</v>
      </c>
      <c r="J6" s="9">
        <f t="shared" ref="J6:J31" si="12">D6*100/$D$32</f>
        <v>8.0425416636288833</v>
      </c>
      <c r="L6" s="7">
        <v>2</v>
      </c>
      <c r="M6" s="20" t="s">
        <v>25</v>
      </c>
      <c r="N6" s="8">
        <v>1934.1656297500001</v>
      </c>
      <c r="O6" s="8">
        <v>2213.72572171</v>
      </c>
      <c r="P6" s="8">
        <f t="shared" ref="P6:P32" si="13">N6*100/O6-100</f>
        <v>-12.62848821867837</v>
      </c>
      <c r="Q6" s="8">
        <v>1409.7528623400001</v>
      </c>
      <c r="R6" s="8">
        <v>1520.5079406499999</v>
      </c>
      <c r="S6" s="8">
        <f t="shared" ref="S6:S31" si="14">Q6*100/R6-100</f>
        <v>-7.2840841766767284</v>
      </c>
      <c r="T6" s="9">
        <f t="shared" si="2"/>
        <v>8.1074330892144228</v>
      </c>
      <c r="U6" s="9">
        <f t="shared" si="3"/>
        <v>8.0425416636288833</v>
      </c>
      <c r="V6" s="23"/>
      <c r="W6" s="23"/>
      <c r="X6" s="23"/>
    </row>
    <row r="7" spans="1:27">
      <c r="A7" s="7">
        <v>3</v>
      </c>
      <c r="B7" s="12" t="str">
        <f t="shared" si="4"/>
        <v>OPEN LIFE TU ŻYCIE S.A.</v>
      </c>
      <c r="C7" s="8">
        <f t="shared" si="5"/>
        <v>334.03602110533456</v>
      </c>
      <c r="D7" s="8">
        <f t="shared" si="6"/>
        <v>414.57579030857681</v>
      </c>
      <c r="E7" s="8">
        <f t="shared" si="7"/>
        <v>-19.427031458661617</v>
      </c>
      <c r="F7" s="8">
        <f t="shared" si="8"/>
        <v>342.12159442585892</v>
      </c>
      <c r="G7" s="8">
        <f t="shared" si="9"/>
        <v>170.22766476358092</v>
      </c>
      <c r="H7" s="9">
        <f t="shared" si="10"/>
        <v>100.97884494921038</v>
      </c>
      <c r="I7" s="9">
        <f t="shared" si="11"/>
        <v>6.1943841036591092</v>
      </c>
      <c r="J7" s="9">
        <f t="shared" si="12"/>
        <v>6.4185353621916521</v>
      </c>
      <c r="L7" s="7">
        <v>3</v>
      </c>
      <c r="M7" s="20" t="s">
        <v>23</v>
      </c>
      <c r="N7" s="8">
        <v>1477.7753573700002</v>
      </c>
      <c r="O7" s="8">
        <v>1766.7147304</v>
      </c>
      <c r="P7" s="8">
        <f t="shared" si="13"/>
        <v>-16.354613908980156</v>
      </c>
      <c r="Q7" s="8">
        <v>1513.54593374</v>
      </c>
      <c r="R7" s="8">
        <v>725.42519339</v>
      </c>
      <c r="S7" s="8">
        <f t="shared" si="14"/>
        <v>108.64259299666944</v>
      </c>
      <c r="T7" s="9">
        <f t="shared" si="2"/>
        <v>6.1943841036591092</v>
      </c>
      <c r="U7" s="9">
        <f t="shared" si="3"/>
        <v>6.4185353621916521</v>
      </c>
      <c r="V7" s="23"/>
      <c r="W7" s="23"/>
      <c r="X7" s="23"/>
      <c r="AA7" s="23"/>
    </row>
    <row r="8" spans="1:27">
      <c r="A8" s="7">
        <v>4</v>
      </c>
      <c r="B8" s="12" t="str">
        <f t="shared" si="4"/>
        <v>METLIFE TUnŻiR S.A.</v>
      </c>
      <c r="C8" s="8">
        <f t="shared" si="5"/>
        <v>311.00362524638331</v>
      </c>
      <c r="D8" s="8">
        <f t="shared" si="6"/>
        <v>449.0643554499589</v>
      </c>
      <c r="E8" s="8">
        <f t="shared" si="7"/>
        <v>-30.744085681269411</v>
      </c>
      <c r="F8" s="8">
        <f t="shared" si="8"/>
        <v>255.83078221292948</v>
      </c>
      <c r="G8" s="8">
        <f t="shared" si="9"/>
        <v>258.86680798779776</v>
      </c>
      <c r="H8" s="9">
        <f t="shared" si="10"/>
        <v>-1.1728138491248359</v>
      </c>
      <c r="I8" s="9">
        <f t="shared" si="11"/>
        <v>5.7672699669687972</v>
      </c>
      <c r="J8" s="9">
        <f t="shared" si="12"/>
        <v>6.9524933986376389</v>
      </c>
      <c r="L8" s="7">
        <v>4</v>
      </c>
      <c r="M8" s="20" t="s">
        <v>54</v>
      </c>
      <c r="N8" s="8">
        <v>1375.88003809</v>
      </c>
      <c r="O8" s="8">
        <v>1913.6877507499999</v>
      </c>
      <c r="P8" s="8">
        <f t="shared" si="13"/>
        <v>-28.103211323227939</v>
      </c>
      <c r="Q8" s="8">
        <v>1131.7953805100001</v>
      </c>
      <c r="R8" s="8">
        <v>1103.16090224</v>
      </c>
      <c r="S8" s="8">
        <f t="shared" si="14"/>
        <v>2.5956755910998055</v>
      </c>
      <c r="T8" s="9">
        <f t="shared" si="2"/>
        <v>5.7672699669687972</v>
      </c>
      <c r="U8" s="9">
        <f t="shared" si="3"/>
        <v>6.9524933986376398</v>
      </c>
      <c r="V8" s="23"/>
      <c r="W8" s="23"/>
      <c r="X8" s="23"/>
    </row>
    <row r="9" spans="1:27">
      <c r="A9" s="7">
        <v>5</v>
      </c>
      <c r="B9" s="12" t="str">
        <f t="shared" si="4"/>
        <v>NATIONALE-NEDERLANDEN TUnŻ S.A.</v>
      </c>
      <c r="C9" s="8">
        <f t="shared" si="5"/>
        <v>306.58791675632904</v>
      </c>
      <c r="D9" s="8">
        <f t="shared" si="6"/>
        <v>330.29280358324536</v>
      </c>
      <c r="E9" s="8">
        <f t="shared" si="7"/>
        <v>-7.1769310653302938</v>
      </c>
      <c r="F9" s="8">
        <f t="shared" si="8"/>
        <v>225.64076993218805</v>
      </c>
      <c r="G9" s="8">
        <f t="shared" si="9"/>
        <v>341.53997696585708</v>
      </c>
      <c r="H9" s="9">
        <f t="shared" si="10"/>
        <v>-33.934301941249814</v>
      </c>
      <c r="I9" s="9">
        <f t="shared" si="11"/>
        <v>5.6853848026482723</v>
      </c>
      <c r="J9" s="9">
        <f t="shared" si="12"/>
        <v>5.1136513256081049</v>
      </c>
      <c r="L9" s="7">
        <v>5</v>
      </c>
      <c r="M9" s="20" t="s">
        <v>69</v>
      </c>
      <c r="N9" s="8">
        <v>1356.3449437299998</v>
      </c>
      <c r="O9" s="8">
        <v>1407.54278247</v>
      </c>
      <c r="P9" s="8">
        <f t="shared" si="13"/>
        <v>-3.6373913018939703</v>
      </c>
      <c r="Q9" s="8">
        <v>998.23476618000007</v>
      </c>
      <c r="R9" s="8">
        <v>1455.4726118399999</v>
      </c>
      <c r="S9" s="8">
        <f t="shared" si="14"/>
        <v>-31.415077270465602</v>
      </c>
      <c r="T9" s="9">
        <f t="shared" si="2"/>
        <v>5.6853848026482732</v>
      </c>
      <c r="U9" s="9">
        <f t="shared" si="3"/>
        <v>5.1136513256081058</v>
      </c>
      <c r="V9" s="23"/>
      <c r="W9" s="23"/>
      <c r="X9" s="23"/>
    </row>
    <row r="10" spans="1:27">
      <c r="A10" s="7">
        <v>6</v>
      </c>
      <c r="B10" s="12" t="str">
        <f t="shared" si="4"/>
        <v>TU na ŻYCIE EUROPA S.A.</v>
      </c>
      <c r="C10" s="8">
        <f t="shared" si="5"/>
        <v>266.40321041591318</v>
      </c>
      <c r="D10" s="8">
        <f t="shared" si="6"/>
        <v>234.94168205092103</v>
      </c>
      <c r="E10" s="8">
        <f t="shared" si="7"/>
        <v>13.391207592602996</v>
      </c>
      <c r="F10" s="8">
        <f t="shared" si="8"/>
        <v>179.17791032097648</v>
      </c>
      <c r="G10" s="8">
        <f t="shared" si="9"/>
        <v>213.02896308342133</v>
      </c>
      <c r="H10" s="9">
        <f t="shared" si="10"/>
        <v>-15.890352312886634</v>
      </c>
      <c r="I10" s="9">
        <f t="shared" si="11"/>
        <v>4.9401971868288772</v>
      </c>
      <c r="J10" s="9">
        <f t="shared" si="12"/>
        <v>3.6374084776494171</v>
      </c>
      <c r="L10" s="7">
        <v>6</v>
      </c>
      <c r="M10" s="20" t="s">
        <v>24</v>
      </c>
      <c r="N10" s="8">
        <v>1178.56780288</v>
      </c>
      <c r="O10" s="8">
        <v>1001.2039780599999</v>
      </c>
      <c r="P10" s="8">
        <f t="shared" si="13"/>
        <v>17.715053945717656</v>
      </c>
      <c r="Q10" s="8">
        <v>792.68307526000001</v>
      </c>
      <c r="R10" s="8">
        <v>907.82292617999997</v>
      </c>
      <c r="S10" s="8">
        <f t="shared" si="14"/>
        <v>-12.68307371399986</v>
      </c>
      <c r="T10" s="9">
        <f t="shared" si="2"/>
        <v>4.9401971868288781</v>
      </c>
      <c r="U10" s="9">
        <f t="shared" si="3"/>
        <v>3.6374084776494171</v>
      </c>
      <c r="V10" s="23"/>
      <c r="W10" s="23"/>
      <c r="X10" s="23"/>
    </row>
    <row r="11" spans="1:27">
      <c r="A11" s="7">
        <v>7</v>
      </c>
      <c r="B11" s="12" t="str">
        <f t="shared" si="4"/>
        <v>AXA ŻYCIE TU S.A.</v>
      </c>
      <c r="C11" s="8">
        <f t="shared" si="5"/>
        <v>247.27563038200719</v>
      </c>
      <c r="D11" s="8">
        <f t="shared" si="6"/>
        <v>297.22076085885249</v>
      </c>
      <c r="E11" s="8">
        <f t="shared" si="7"/>
        <v>-16.804051753492345</v>
      </c>
      <c r="F11" s="8">
        <f t="shared" si="8"/>
        <v>168.56186384719706</v>
      </c>
      <c r="G11" s="8">
        <f t="shared" si="9"/>
        <v>141.67388632641092</v>
      </c>
      <c r="H11" s="9">
        <f t="shared" si="10"/>
        <v>18.978781635761237</v>
      </c>
      <c r="I11" s="9">
        <f t="shared" si="11"/>
        <v>4.585494190093887</v>
      </c>
      <c r="J11" s="9">
        <f t="shared" si="12"/>
        <v>4.6016241385684831</v>
      </c>
      <c r="L11" s="7">
        <v>7</v>
      </c>
      <c r="M11" s="20" t="s">
        <v>26</v>
      </c>
      <c r="N11" s="8">
        <v>1093.9473888099999</v>
      </c>
      <c r="O11" s="8">
        <v>1266.6062723999999</v>
      </c>
      <c r="P11" s="8">
        <f t="shared" si="13"/>
        <v>-13.631614445019395</v>
      </c>
      <c r="Q11" s="8">
        <v>745.71768565999992</v>
      </c>
      <c r="R11" s="8">
        <v>603.74326658000007</v>
      </c>
      <c r="S11" s="8">
        <f t="shared" si="14"/>
        <v>23.515693994276162</v>
      </c>
      <c r="T11" s="9">
        <f t="shared" si="2"/>
        <v>4.585494190093887</v>
      </c>
      <c r="U11" s="9">
        <f t="shared" si="3"/>
        <v>4.601624138568484</v>
      </c>
      <c r="V11" s="23"/>
      <c r="W11" s="23"/>
      <c r="X11" s="23"/>
    </row>
    <row r="12" spans="1:27">
      <c r="A12" s="7">
        <v>8</v>
      </c>
      <c r="B12" s="12" t="str">
        <f t="shared" si="4"/>
        <v>GENERALI ŻYCIE T.U. S.A.</v>
      </c>
      <c r="C12" s="8">
        <f t="shared" si="5"/>
        <v>222.55358010623868</v>
      </c>
      <c r="D12" s="8">
        <f t="shared" si="6"/>
        <v>324.12646922445151</v>
      </c>
      <c r="E12" s="8">
        <f t="shared" si="7"/>
        <v>-31.337424975272683</v>
      </c>
      <c r="F12" s="8">
        <f t="shared" si="8"/>
        <v>140.75345780515369</v>
      </c>
      <c r="G12" s="8">
        <f t="shared" si="9"/>
        <v>94.435070878798555</v>
      </c>
      <c r="H12" s="9">
        <f t="shared" si="10"/>
        <v>49.047865899102106</v>
      </c>
      <c r="I12" s="9">
        <f t="shared" si="11"/>
        <v>4.1270470000832287</v>
      </c>
      <c r="J12" s="9">
        <f t="shared" si="12"/>
        <v>5.0181830516224091</v>
      </c>
      <c r="L12" s="7">
        <v>8</v>
      </c>
      <c r="M12" s="20" t="s">
        <v>28</v>
      </c>
      <c r="N12" s="8">
        <v>984.57703838999998</v>
      </c>
      <c r="O12" s="8">
        <v>1381.2649486</v>
      </c>
      <c r="P12" s="8">
        <f t="shared" si="13"/>
        <v>-28.719175898300222</v>
      </c>
      <c r="Q12" s="8">
        <v>622.69329732999995</v>
      </c>
      <c r="R12" s="8">
        <v>402.43505455000002</v>
      </c>
      <c r="S12" s="8">
        <f t="shared" si="14"/>
        <v>54.731375979731951</v>
      </c>
      <c r="T12" s="9">
        <f t="shared" si="2"/>
        <v>4.1270470000832278</v>
      </c>
      <c r="U12" s="9">
        <f t="shared" si="3"/>
        <v>5.01818305162241</v>
      </c>
      <c r="V12" s="23"/>
      <c r="W12" s="23"/>
      <c r="X12" s="23"/>
    </row>
    <row r="13" spans="1:27">
      <c r="A13" s="7">
        <v>9</v>
      </c>
      <c r="B13" s="12" t="str">
        <f t="shared" si="4"/>
        <v>STUnŻ ERGO HESTIA SA</v>
      </c>
      <c r="C13" s="8">
        <f t="shared" si="5"/>
        <v>204.45359482142854</v>
      </c>
      <c r="D13" s="8">
        <f t="shared" si="6"/>
        <v>384.89838219640973</v>
      </c>
      <c r="E13" s="8">
        <f t="shared" si="7"/>
        <v>-46.881149862277695</v>
      </c>
      <c r="F13" s="8">
        <f t="shared" si="8"/>
        <v>117.59384751130197</v>
      </c>
      <c r="G13" s="8">
        <f t="shared" si="9"/>
        <v>65.760617315499246</v>
      </c>
      <c r="H13" s="9">
        <f t="shared" si="10"/>
        <v>78.821082148792499</v>
      </c>
      <c r="I13" s="9">
        <f t="shared" si="11"/>
        <v>3.7913997822960885</v>
      </c>
      <c r="J13" s="9">
        <f t="shared" si="12"/>
        <v>5.9590645057666887</v>
      </c>
      <c r="L13" s="7">
        <v>9</v>
      </c>
      <c r="M13" s="20" t="s">
        <v>29</v>
      </c>
      <c r="N13" s="8">
        <v>904.50270348999993</v>
      </c>
      <c r="O13" s="8">
        <v>1640.24445573</v>
      </c>
      <c r="P13" s="8">
        <f t="shared" si="13"/>
        <v>-44.855615860780581</v>
      </c>
      <c r="Q13" s="8">
        <v>520.23518138999998</v>
      </c>
      <c r="R13" s="8">
        <v>280.23887069</v>
      </c>
      <c r="S13" s="8">
        <f t="shared" si="14"/>
        <v>85.639907878976487</v>
      </c>
      <c r="T13" s="9">
        <f t="shared" si="2"/>
        <v>3.791399782296089</v>
      </c>
      <c r="U13" s="9">
        <f t="shared" si="3"/>
        <v>5.9590645057666887</v>
      </c>
      <c r="V13" s="23"/>
      <c r="W13" s="23"/>
      <c r="X13" s="23"/>
    </row>
    <row r="14" spans="1:27">
      <c r="A14" s="7">
        <v>10</v>
      </c>
      <c r="B14" s="12" t="str">
        <f t="shared" si="4"/>
        <v>PKO ŻYCIE TU S.A.</v>
      </c>
      <c r="C14" s="8">
        <f t="shared" si="5"/>
        <v>203.57077406193488</v>
      </c>
      <c r="D14" s="8">
        <f t="shared" si="6"/>
        <v>250.98128337439869</v>
      </c>
      <c r="E14" s="8">
        <f t="shared" si="7"/>
        <v>-18.890057726631213</v>
      </c>
      <c r="F14" s="8">
        <f t="shared" si="8"/>
        <v>124.60152860533452</v>
      </c>
      <c r="G14" s="8">
        <f t="shared" si="9"/>
        <v>196.70445218819665</v>
      </c>
      <c r="H14" s="9">
        <f t="shared" si="10"/>
        <v>-36.655460911417393</v>
      </c>
      <c r="I14" s="9">
        <f t="shared" si="11"/>
        <v>3.7750287009351862</v>
      </c>
      <c r="J14" s="9">
        <f t="shared" si="12"/>
        <v>3.885736408746332</v>
      </c>
      <c r="L14" s="7">
        <v>10</v>
      </c>
      <c r="M14" s="20" t="s">
        <v>57</v>
      </c>
      <c r="N14" s="8">
        <v>900.59710444999996</v>
      </c>
      <c r="O14" s="8">
        <v>1069.5567391</v>
      </c>
      <c r="P14" s="8">
        <f t="shared" si="13"/>
        <v>-15.797164233865189</v>
      </c>
      <c r="Q14" s="8">
        <v>551.23716254999999</v>
      </c>
      <c r="R14" s="8">
        <v>838.25602300000003</v>
      </c>
      <c r="S14" s="8">
        <f t="shared" si="14"/>
        <v>-34.239999782262231</v>
      </c>
      <c r="T14" s="9">
        <f t="shared" si="2"/>
        <v>3.7750287009351853</v>
      </c>
      <c r="U14" s="9">
        <f t="shared" si="3"/>
        <v>3.885736408746332</v>
      </c>
      <c r="V14" s="23"/>
      <c r="W14" s="23"/>
      <c r="X14" s="23"/>
    </row>
    <row r="15" spans="1:27">
      <c r="A15" s="7">
        <v>11</v>
      </c>
      <c r="B15" s="12" t="str">
        <f t="shared" si="4"/>
        <v>VIENNA LIFE TU na ŻYCIE S.A. VIG</v>
      </c>
      <c r="C15" s="8">
        <f t="shared" si="5"/>
        <v>170.73733629746835</v>
      </c>
      <c r="D15" s="8">
        <f t="shared" si="6"/>
        <v>159.04141734131176</v>
      </c>
      <c r="E15" s="8">
        <f t="shared" si="7"/>
        <v>7.3540082524896633</v>
      </c>
      <c r="F15" s="8">
        <f t="shared" si="8"/>
        <v>74.924192271699809</v>
      </c>
      <c r="G15" s="8">
        <f t="shared" si="9"/>
        <v>55.685087410536198</v>
      </c>
      <c r="H15" s="9">
        <f t="shared" si="10"/>
        <v>34.549833278206137</v>
      </c>
      <c r="I15" s="9">
        <f t="shared" si="11"/>
        <v>3.1661634525595996</v>
      </c>
      <c r="J15" s="9">
        <f t="shared" si="12"/>
        <v>2.4623072189007447</v>
      </c>
      <c r="L15" s="7">
        <v>11</v>
      </c>
      <c r="M15" s="20" t="s">
        <v>73</v>
      </c>
      <c r="N15" s="8">
        <v>755.34197577999998</v>
      </c>
      <c r="O15" s="8">
        <v>677.755</v>
      </c>
      <c r="P15" s="8">
        <f t="shared" si="13"/>
        <v>11.447643437525343</v>
      </c>
      <c r="Q15" s="8">
        <v>331.46462660999998</v>
      </c>
      <c r="R15" s="8">
        <v>237.30199999999999</v>
      </c>
      <c r="S15" s="8">
        <f t="shared" si="14"/>
        <v>39.680502739125671</v>
      </c>
      <c r="T15" s="9">
        <f t="shared" si="2"/>
        <v>3.1661634525595987</v>
      </c>
      <c r="U15" s="9">
        <f t="shared" si="3"/>
        <v>2.4623072189007447</v>
      </c>
      <c r="V15" s="23"/>
      <c r="W15" s="23"/>
      <c r="X15" s="23"/>
    </row>
    <row r="16" spans="1:27">
      <c r="A16" s="7">
        <v>12</v>
      </c>
      <c r="B16" s="12" t="str">
        <f t="shared" si="4"/>
        <v>TUnŻ WARTA S.A.</v>
      </c>
      <c r="C16" s="8">
        <f t="shared" si="5"/>
        <v>168.00676338607593</v>
      </c>
      <c r="D16" s="8">
        <f t="shared" si="6"/>
        <v>386.54680188431303</v>
      </c>
      <c r="E16" s="8">
        <f t="shared" si="7"/>
        <v>-56.536501513636232</v>
      </c>
      <c r="F16" s="8">
        <f t="shared" si="8"/>
        <v>265.88138698462927</v>
      </c>
      <c r="G16" s="8">
        <f t="shared" si="9"/>
        <v>427.80536543235951</v>
      </c>
      <c r="H16" s="9">
        <f t="shared" si="10"/>
        <v>-37.849917633473929</v>
      </c>
      <c r="I16" s="9">
        <f t="shared" si="11"/>
        <v>3.1155275439523731</v>
      </c>
      <c r="J16" s="9">
        <f t="shared" si="12"/>
        <v>5.9845856295415834</v>
      </c>
      <c r="L16" s="7">
        <v>12</v>
      </c>
      <c r="M16" s="20" t="s">
        <v>56</v>
      </c>
      <c r="N16" s="8">
        <v>743.26192121999998</v>
      </c>
      <c r="O16" s="8">
        <v>1647.2691962299998</v>
      </c>
      <c r="P16" s="8">
        <f t="shared" si="13"/>
        <v>-54.879146473384182</v>
      </c>
      <c r="Q16" s="8">
        <v>1176.2592560200001</v>
      </c>
      <c r="R16" s="8">
        <v>1823.0925647899999</v>
      </c>
      <c r="S16" s="8">
        <f t="shared" si="14"/>
        <v>-35.480003663144103</v>
      </c>
      <c r="T16" s="9">
        <f t="shared" si="2"/>
        <v>3.1155275439523726</v>
      </c>
      <c r="U16" s="9">
        <f t="shared" si="3"/>
        <v>5.9845856295415842</v>
      </c>
      <c r="V16" s="23"/>
      <c r="W16" s="23"/>
      <c r="X16" s="23"/>
    </row>
    <row r="17" spans="1:24">
      <c r="A17" s="7">
        <v>13</v>
      </c>
      <c r="B17" s="12" t="str">
        <f t="shared" si="4"/>
        <v>TU ALLIANZ ŻYCIE POLSKA S.A.</v>
      </c>
      <c r="C17" s="8">
        <f t="shared" si="5"/>
        <v>133.70289871835442</v>
      </c>
      <c r="D17" s="8">
        <f t="shared" si="6"/>
        <v>189.80053971606245</v>
      </c>
      <c r="E17" s="8">
        <f t="shared" si="7"/>
        <v>-29.556101938186742</v>
      </c>
      <c r="F17" s="8">
        <f t="shared" si="8"/>
        <v>125.17851854204339</v>
      </c>
      <c r="G17" s="8">
        <f t="shared" si="9"/>
        <v>113.31385662325472</v>
      </c>
      <c r="H17" s="9">
        <f t="shared" si="10"/>
        <v>10.470618750746638</v>
      </c>
      <c r="I17" s="9">
        <f t="shared" si="11"/>
        <v>2.4793946104781091</v>
      </c>
      <c r="J17" s="9">
        <f t="shared" si="12"/>
        <v>2.9385253659502091</v>
      </c>
      <c r="L17" s="7">
        <v>13</v>
      </c>
      <c r="M17" s="20" t="s">
        <v>30</v>
      </c>
      <c r="N17" s="8">
        <v>591.50162393000005</v>
      </c>
      <c r="O17" s="8">
        <v>808.83500000000004</v>
      </c>
      <c r="P17" s="8">
        <f t="shared" si="13"/>
        <v>-26.86992724968627</v>
      </c>
      <c r="Q17" s="8">
        <v>553.78976603000001</v>
      </c>
      <c r="R17" s="8">
        <v>482.887</v>
      </c>
      <c r="S17" s="8">
        <f t="shared" si="14"/>
        <v>14.683096879808332</v>
      </c>
      <c r="T17" s="9">
        <f t="shared" si="2"/>
        <v>2.4793946104781095</v>
      </c>
      <c r="U17" s="9">
        <f t="shared" si="3"/>
        <v>2.9385253659502091</v>
      </c>
      <c r="V17" s="23"/>
      <c r="W17" s="23"/>
      <c r="X17" s="23"/>
    </row>
    <row r="18" spans="1:24">
      <c r="A18" s="7">
        <v>14</v>
      </c>
      <c r="B18" s="12" t="str">
        <f t="shared" si="4"/>
        <v>COMPENSA TU na ŻYCIE S.A. VIG</v>
      </c>
      <c r="C18" s="8">
        <f t="shared" si="5"/>
        <v>110.19729961799275</v>
      </c>
      <c r="D18" s="8">
        <f t="shared" si="6"/>
        <v>138.51304045993197</v>
      </c>
      <c r="E18" s="8">
        <f t="shared" si="7"/>
        <v>-20.442653448308491</v>
      </c>
      <c r="F18" s="8">
        <f t="shared" si="8"/>
        <v>64.637214464285705</v>
      </c>
      <c r="G18" s="8">
        <f t="shared" si="9"/>
        <v>133.95623603895345</v>
      </c>
      <c r="H18" s="9">
        <f t="shared" si="10"/>
        <v>-51.747513683879788</v>
      </c>
      <c r="I18" s="9">
        <f t="shared" si="11"/>
        <v>2.0435053643648886</v>
      </c>
      <c r="J18" s="9">
        <f t="shared" si="12"/>
        <v>2.1444832744695934</v>
      </c>
      <c r="L18" s="7">
        <v>14</v>
      </c>
      <c r="M18" s="20" t="s">
        <v>55</v>
      </c>
      <c r="N18" s="8">
        <v>487.51285351000001</v>
      </c>
      <c r="O18" s="8">
        <v>590.27332192000006</v>
      </c>
      <c r="P18" s="8">
        <f t="shared" si="13"/>
        <v>-17.408963711208898</v>
      </c>
      <c r="Q18" s="8">
        <v>285.95503679000001</v>
      </c>
      <c r="R18" s="8">
        <v>570.85449988000005</v>
      </c>
      <c r="S18" s="8">
        <f t="shared" si="14"/>
        <v>-49.90754441804156</v>
      </c>
      <c r="T18" s="9">
        <f t="shared" si="2"/>
        <v>2.0435053643648886</v>
      </c>
      <c r="U18" s="9">
        <f t="shared" si="3"/>
        <v>2.1444832744695934</v>
      </c>
      <c r="V18" s="23"/>
      <c r="W18" s="23"/>
      <c r="X18" s="23"/>
    </row>
    <row r="19" spans="1:24">
      <c r="A19" s="7">
        <v>15</v>
      </c>
      <c r="B19" s="12" t="str">
        <f t="shared" si="4"/>
        <v>AEGON TU na ŻYCIE S.A.</v>
      </c>
      <c r="C19" s="8">
        <f t="shared" si="5"/>
        <v>102.62890711121157</v>
      </c>
      <c r="D19" s="8">
        <f t="shared" si="6"/>
        <v>183.62083798662445</v>
      </c>
      <c r="E19" s="8">
        <f t="shared" si="7"/>
        <v>-44.10824597223143</v>
      </c>
      <c r="F19" s="8">
        <f t="shared" si="8"/>
        <v>161.61035988245928</v>
      </c>
      <c r="G19" s="8">
        <f t="shared" si="9"/>
        <v>326.4470943775666</v>
      </c>
      <c r="H19" s="9">
        <f t="shared" si="10"/>
        <v>-50.494165006859653</v>
      </c>
      <c r="I19" s="9">
        <f t="shared" si="11"/>
        <v>1.9031566376643196</v>
      </c>
      <c r="J19" s="9">
        <f t="shared" si="12"/>
        <v>2.8428501359791789</v>
      </c>
      <c r="L19" s="7">
        <v>15</v>
      </c>
      <c r="M19" s="20" t="s">
        <v>27</v>
      </c>
      <c r="N19" s="8">
        <v>454.03028506000004</v>
      </c>
      <c r="O19" s="8">
        <v>782.50020108000001</v>
      </c>
      <c r="P19" s="8">
        <f t="shared" si="13"/>
        <v>-41.976975285967804</v>
      </c>
      <c r="Q19" s="8">
        <v>714.96423211999991</v>
      </c>
      <c r="R19" s="8">
        <v>1391.1542926899999</v>
      </c>
      <c r="S19" s="8">
        <f t="shared" si="14"/>
        <v>-48.606402907508397</v>
      </c>
      <c r="T19" s="9">
        <f t="shared" si="2"/>
        <v>1.9031566376643196</v>
      </c>
      <c r="U19" s="9">
        <f t="shared" si="3"/>
        <v>2.8428501359791785</v>
      </c>
      <c r="V19" s="23"/>
      <c r="W19" s="23"/>
      <c r="X19" s="23"/>
    </row>
    <row r="20" spans="1:24">
      <c r="A20" s="7">
        <v>16</v>
      </c>
      <c r="B20" s="12" t="str">
        <f t="shared" si="4"/>
        <v>UNIQA TU na ŻYCIE S.A.</v>
      </c>
      <c r="C20" s="8">
        <f t="shared" si="5"/>
        <v>74.443128847197102</v>
      </c>
      <c r="D20" s="8">
        <f t="shared" si="6"/>
        <v>33.25106431538191</v>
      </c>
      <c r="E20" s="8">
        <f t="shared" si="7"/>
        <v>123.88194296914514</v>
      </c>
      <c r="F20" s="8">
        <f t="shared" si="8"/>
        <v>38.499142741862563</v>
      </c>
      <c r="G20" s="8">
        <f t="shared" si="9"/>
        <v>37.362606115217645</v>
      </c>
      <c r="H20" s="9">
        <f t="shared" si="10"/>
        <v>3.0419093977012892</v>
      </c>
      <c r="I20" s="9">
        <f t="shared" si="11"/>
        <v>1.3804778671229367</v>
      </c>
      <c r="J20" s="9">
        <f t="shared" si="12"/>
        <v>0.5147988308239918</v>
      </c>
      <c r="L20" s="7">
        <v>16</v>
      </c>
      <c r="M20" s="20" t="s">
        <v>31</v>
      </c>
      <c r="N20" s="8">
        <v>329.33640201999998</v>
      </c>
      <c r="O20" s="8">
        <v>141.69941058000001</v>
      </c>
      <c r="P20" s="8">
        <f t="shared" si="13"/>
        <v>132.41903454077158</v>
      </c>
      <c r="Q20" s="8">
        <v>170.32020749</v>
      </c>
      <c r="R20" s="8">
        <v>159.22074595999999</v>
      </c>
      <c r="S20" s="8">
        <f t="shared" si="14"/>
        <v>6.9711151414831676</v>
      </c>
      <c r="T20" s="9">
        <f t="shared" si="2"/>
        <v>1.3804778671229365</v>
      </c>
      <c r="U20" s="9">
        <f t="shared" si="3"/>
        <v>0.5147988308239918</v>
      </c>
      <c r="V20" s="23"/>
      <c r="W20" s="23"/>
      <c r="X20" s="23"/>
    </row>
    <row r="21" spans="1:24">
      <c r="A21" s="7">
        <v>17</v>
      </c>
      <c r="B21" s="12" t="str">
        <f t="shared" si="4"/>
        <v>POLISA-ŻYCIE TU S.A. VIG</v>
      </c>
      <c r="C21" s="8">
        <f t="shared" si="5"/>
        <v>65.361037502260402</v>
      </c>
      <c r="D21" s="8">
        <f t="shared" si="6"/>
        <v>60.376080373108067</v>
      </c>
      <c r="E21" s="8">
        <f t="shared" si="7"/>
        <v>8.2565100257364037</v>
      </c>
      <c r="F21" s="8">
        <f t="shared" si="8"/>
        <v>52.913640298372506</v>
      </c>
      <c r="G21" s="8">
        <f t="shared" si="9"/>
        <v>48.956361222574216</v>
      </c>
      <c r="H21" s="9">
        <f t="shared" si="10"/>
        <v>8.0832786117558726</v>
      </c>
      <c r="I21" s="9">
        <f t="shared" si="11"/>
        <v>1.2120590179554229</v>
      </c>
      <c r="J21" s="9">
        <f t="shared" si="12"/>
        <v>0.93475310417155899</v>
      </c>
      <c r="L21" s="7">
        <v>17</v>
      </c>
      <c r="M21" s="20" t="s">
        <v>59</v>
      </c>
      <c r="N21" s="8">
        <v>289.15722991000001</v>
      </c>
      <c r="O21" s="8">
        <v>257.29266651</v>
      </c>
      <c r="P21" s="8">
        <f t="shared" si="13"/>
        <v>12.384559510467653</v>
      </c>
      <c r="Q21" s="8">
        <v>234.08994467999997</v>
      </c>
      <c r="R21" s="8">
        <v>208.62753335000002</v>
      </c>
      <c r="S21" s="8">
        <f t="shared" si="14"/>
        <v>12.204722416615752</v>
      </c>
      <c r="T21" s="9">
        <f t="shared" si="2"/>
        <v>1.2120590179554227</v>
      </c>
      <c r="U21" s="9">
        <f t="shared" si="3"/>
        <v>0.93475310417155888</v>
      </c>
      <c r="V21" s="23"/>
      <c r="W21" s="23"/>
      <c r="X21" s="23"/>
    </row>
    <row r="22" spans="1:24">
      <c r="A22" s="7">
        <v>18</v>
      </c>
      <c r="B22" s="12" t="str">
        <f t="shared" si="4"/>
        <v>TUnŻ CARDIF POLSKA S.A.</v>
      </c>
      <c r="C22" s="8">
        <f t="shared" si="5"/>
        <v>59.731616369801081</v>
      </c>
      <c r="D22" s="8">
        <f t="shared" si="6"/>
        <v>44.522407347178223</v>
      </c>
      <c r="E22" s="8">
        <f t="shared" si="7"/>
        <v>34.160796616463273</v>
      </c>
      <c r="F22" s="8">
        <f t="shared" si="8"/>
        <v>7.4239250519891504</v>
      </c>
      <c r="G22" s="8">
        <f t="shared" si="9"/>
        <v>9.5611448363252389</v>
      </c>
      <c r="H22" s="9">
        <f t="shared" si="10"/>
        <v>-22.353178629992541</v>
      </c>
      <c r="I22" s="9">
        <f t="shared" si="11"/>
        <v>1.1076666932584627</v>
      </c>
      <c r="J22" s="9">
        <f t="shared" si="12"/>
        <v>0.68930374770572511</v>
      </c>
      <c r="L22" s="7">
        <v>18</v>
      </c>
      <c r="M22" s="20" t="s">
        <v>32</v>
      </c>
      <c r="N22" s="8">
        <v>264.25267081999999</v>
      </c>
      <c r="O22" s="8">
        <v>189.73223890999998</v>
      </c>
      <c r="P22" s="8">
        <f t="shared" si="13"/>
        <v>39.276631287394963</v>
      </c>
      <c r="Q22" s="8">
        <v>32.843444430000005</v>
      </c>
      <c r="R22" s="8">
        <v>40.744818720000005</v>
      </c>
      <c r="S22" s="8">
        <f t="shared" si="14"/>
        <v>-19.392341255212244</v>
      </c>
      <c r="T22" s="9">
        <f t="shared" si="2"/>
        <v>1.1076666932584627</v>
      </c>
      <c r="U22" s="9">
        <f t="shared" si="3"/>
        <v>0.68930374770572511</v>
      </c>
      <c r="V22" s="23"/>
      <c r="W22" s="23"/>
      <c r="X22" s="23"/>
    </row>
    <row r="23" spans="1:24">
      <c r="A23" s="7">
        <v>19</v>
      </c>
      <c r="B23" s="12" t="str">
        <f t="shared" si="4"/>
        <v>PRAMERICA ŻYCIE TUiR SA</v>
      </c>
      <c r="C23" s="8">
        <f t="shared" si="5"/>
        <v>56.276057653707049</v>
      </c>
      <c r="D23" s="8">
        <f t="shared" si="6"/>
        <v>53.032822717353049</v>
      </c>
      <c r="E23" s="8">
        <f t="shared" si="7"/>
        <v>6.1155238778055292</v>
      </c>
      <c r="F23" s="8">
        <f t="shared" si="8"/>
        <v>18.205984792043395</v>
      </c>
      <c r="G23" s="8">
        <f t="shared" si="9"/>
        <v>16.205618521647306</v>
      </c>
      <c r="H23" s="9">
        <f t="shared" si="10"/>
        <v>12.34365888425684</v>
      </c>
      <c r="I23" s="9">
        <f t="shared" si="11"/>
        <v>1.0435866042027866</v>
      </c>
      <c r="J23" s="9">
        <f t="shared" si="12"/>
        <v>0.82106349653174426</v>
      </c>
      <c r="L23" s="7">
        <v>19</v>
      </c>
      <c r="M23" s="20" t="s">
        <v>33</v>
      </c>
      <c r="N23" s="8">
        <v>248.96527906</v>
      </c>
      <c r="O23" s="8">
        <v>225.99937401</v>
      </c>
      <c r="P23" s="8">
        <f t="shared" si="13"/>
        <v>10.161933036586106</v>
      </c>
      <c r="Q23" s="8">
        <v>80.543276719999994</v>
      </c>
      <c r="R23" s="8">
        <v>69.060243329999992</v>
      </c>
      <c r="S23" s="8">
        <f t="shared" si="14"/>
        <v>16.627559991541091</v>
      </c>
      <c r="T23" s="9">
        <f t="shared" si="2"/>
        <v>1.0435866042027866</v>
      </c>
      <c r="U23" s="9">
        <f t="shared" si="3"/>
        <v>0.82106349653174426</v>
      </c>
      <c r="V23" s="23"/>
      <c r="W23" s="23"/>
      <c r="X23" s="23"/>
    </row>
    <row r="24" spans="1:24">
      <c r="A24" s="7">
        <v>20</v>
      </c>
      <c r="B24" s="12" t="str">
        <f t="shared" si="4"/>
        <v>BZ WBK-AVIVA TUnŻ S.A.</v>
      </c>
      <c r="C24" s="8">
        <f t="shared" si="5"/>
        <v>52.154700137884262</v>
      </c>
      <c r="D24" s="8">
        <f t="shared" si="6"/>
        <v>57.388243576205561</v>
      </c>
      <c r="E24" s="8">
        <f t="shared" si="7"/>
        <v>-9.1195393205782693</v>
      </c>
      <c r="F24" s="8">
        <f t="shared" si="8"/>
        <v>27.823405099457503</v>
      </c>
      <c r="G24" s="8">
        <f t="shared" si="9"/>
        <v>45.776604481989914</v>
      </c>
      <c r="H24" s="9">
        <f t="shared" si="10"/>
        <v>-39.219159187737077</v>
      </c>
      <c r="I24" s="9">
        <f t="shared" si="11"/>
        <v>0.96715990208535763</v>
      </c>
      <c r="J24" s="9">
        <f t="shared" si="12"/>
        <v>0.88849488894123396</v>
      </c>
      <c r="L24" s="7">
        <v>20</v>
      </c>
      <c r="M24" s="20" t="s">
        <v>58</v>
      </c>
      <c r="N24" s="8">
        <v>230.73239340999999</v>
      </c>
      <c r="O24" s="8">
        <v>244.56</v>
      </c>
      <c r="P24" s="8">
        <f t="shared" si="13"/>
        <v>-5.6540753148511556</v>
      </c>
      <c r="Q24" s="8">
        <v>123.09074416</v>
      </c>
      <c r="R24" s="8">
        <v>195.077</v>
      </c>
      <c r="S24" s="8">
        <f t="shared" si="14"/>
        <v>-36.901457291223466</v>
      </c>
      <c r="T24" s="9">
        <f t="shared" si="2"/>
        <v>0.96715990208535763</v>
      </c>
      <c r="U24" s="9">
        <f t="shared" si="3"/>
        <v>0.88849488894123407</v>
      </c>
      <c r="V24" s="23"/>
      <c r="W24" s="23"/>
      <c r="X24" s="23"/>
    </row>
    <row r="25" spans="1:24">
      <c r="A25" s="7">
        <v>21</v>
      </c>
      <c r="B25" s="12" t="str">
        <f t="shared" si="4"/>
        <v>CONCORDIA CAPITAL SA</v>
      </c>
      <c r="C25" s="8">
        <f t="shared" si="5"/>
        <v>13.558142502260397</v>
      </c>
      <c r="D25" s="8">
        <f t="shared" si="6"/>
        <v>13.569635105009974</v>
      </c>
      <c r="E25" s="8">
        <f t="shared" si="7"/>
        <v>-8.4693528312584476E-2</v>
      </c>
      <c r="F25" s="8">
        <f t="shared" si="8"/>
        <v>4.4176819009945749</v>
      </c>
      <c r="G25" s="8">
        <f t="shared" si="9"/>
        <v>3.9666783996245454</v>
      </c>
      <c r="H25" s="9">
        <f t="shared" si="10"/>
        <v>11.369802538383709</v>
      </c>
      <c r="I25" s="9">
        <f t="shared" si="11"/>
        <v>0.25142301154600094</v>
      </c>
      <c r="J25" s="9">
        <f t="shared" si="12"/>
        <v>0.21008747932124938</v>
      </c>
      <c r="L25" s="7">
        <v>21</v>
      </c>
      <c r="M25" s="20" t="s">
        <v>35</v>
      </c>
      <c r="N25" s="8">
        <v>59.981222430000003</v>
      </c>
      <c r="O25" s="8">
        <v>57.826999999999998</v>
      </c>
      <c r="P25" s="8">
        <f t="shared" si="13"/>
        <v>3.7252882390578748</v>
      </c>
      <c r="Q25" s="8">
        <v>19.543824730000001</v>
      </c>
      <c r="R25" s="8">
        <v>16.904</v>
      </c>
      <c r="S25" s="8">
        <f t="shared" si="14"/>
        <v>15.616568445338388</v>
      </c>
      <c r="T25" s="9">
        <f t="shared" si="2"/>
        <v>0.25142301154600089</v>
      </c>
      <c r="U25" s="9">
        <f t="shared" si="3"/>
        <v>0.21008747932124935</v>
      </c>
      <c r="V25" s="23"/>
      <c r="W25" s="23"/>
      <c r="X25" s="23"/>
    </row>
    <row r="26" spans="1:24">
      <c r="A26" s="7">
        <v>22</v>
      </c>
      <c r="B26" s="12" t="str">
        <f t="shared" si="4"/>
        <v>TU SKOK ŻYCIE SA</v>
      </c>
      <c r="C26" s="8">
        <f t="shared" si="5"/>
        <v>10.192319156871608</v>
      </c>
      <c r="D26" s="8">
        <f t="shared" si="6"/>
        <v>14.472572655168369</v>
      </c>
      <c r="E26" s="8">
        <f t="shared" si="7"/>
        <v>-29.574931840250386</v>
      </c>
      <c r="F26" s="8">
        <f t="shared" si="8"/>
        <v>5.1732340461121149</v>
      </c>
      <c r="G26" s="8">
        <f t="shared" si="9"/>
        <v>6.6978465000586649</v>
      </c>
      <c r="H26" s="9">
        <f t="shared" si="10"/>
        <v>-22.762726108058715</v>
      </c>
      <c r="I26" s="9">
        <f t="shared" si="11"/>
        <v>0.18900698061194043</v>
      </c>
      <c r="J26" s="9">
        <f t="shared" si="12"/>
        <v>0.22406691741441112</v>
      </c>
      <c r="L26" s="7">
        <v>22</v>
      </c>
      <c r="M26" s="20" t="s">
        <v>34</v>
      </c>
      <c r="N26" s="8">
        <v>45.090819949999997</v>
      </c>
      <c r="O26" s="8">
        <v>61.674868369999999</v>
      </c>
      <c r="P26" s="8">
        <f t="shared" si="13"/>
        <v>-26.889475175705186</v>
      </c>
      <c r="Q26" s="8">
        <v>22.886387419999998</v>
      </c>
      <c r="R26" s="8">
        <v>28.542872859999999</v>
      </c>
      <c r="S26" s="8">
        <f t="shared" si="14"/>
        <v>-19.817505644034185</v>
      </c>
      <c r="T26" s="9">
        <f t="shared" si="2"/>
        <v>0.18900698061194043</v>
      </c>
      <c r="U26" s="9">
        <f t="shared" si="3"/>
        <v>0.22406691741441109</v>
      </c>
      <c r="V26" s="23"/>
      <c r="W26" s="23"/>
      <c r="X26" s="23"/>
    </row>
    <row r="27" spans="1:24">
      <c r="A27" s="7">
        <v>23</v>
      </c>
      <c r="B27" s="12" t="str">
        <f t="shared" si="4"/>
        <v>SIGNAL IDUNA ŻYCIE POLSKA TU S.A.</v>
      </c>
      <c r="C27" s="8">
        <f t="shared" si="5"/>
        <v>9.0358388743218789</v>
      </c>
      <c r="D27" s="8">
        <f t="shared" si="6"/>
        <v>14.592067065587235</v>
      </c>
      <c r="E27" s="8">
        <f t="shared" si="7"/>
        <v>-38.077046701414368</v>
      </c>
      <c r="F27" s="8">
        <f t="shared" si="8"/>
        <v>3.7208107436708864</v>
      </c>
      <c r="G27" s="8">
        <f t="shared" si="9"/>
        <v>3.8052299518948725</v>
      </c>
      <c r="H27" s="9">
        <f t="shared" si="10"/>
        <v>-2.2185047760897589</v>
      </c>
      <c r="I27" s="9">
        <f t="shared" si="11"/>
        <v>0.16756114056535981</v>
      </c>
      <c r="J27" s="9">
        <f t="shared" si="12"/>
        <v>0.22591695091078787</v>
      </c>
      <c r="L27" s="7">
        <v>23</v>
      </c>
      <c r="M27" s="20" t="s">
        <v>36</v>
      </c>
      <c r="N27" s="8">
        <v>39.974551179999999</v>
      </c>
      <c r="O27" s="8">
        <v>62.184093799999999</v>
      </c>
      <c r="P27" s="8">
        <f t="shared" si="13"/>
        <v>-35.715793642392839</v>
      </c>
      <c r="Q27" s="8">
        <v>16.460866730000003</v>
      </c>
      <c r="R27" s="8">
        <v>16.215987439999999</v>
      </c>
      <c r="S27" s="8">
        <f t="shared" si="14"/>
        <v>1.5101102594342137</v>
      </c>
      <c r="T27" s="9">
        <f t="shared" si="2"/>
        <v>0.16756114056535984</v>
      </c>
      <c r="U27" s="9">
        <f t="shared" si="3"/>
        <v>0.22591695091078789</v>
      </c>
      <c r="V27" s="23"/>
      <c r="W27" s="23"/>
      <c r="X27" s="23"/>
    </row>
    <row r="28" spans="1:24">
      <c r="A28" s="7">
        <v>24</v>
      </c>
      <c r="B28" s="12" t="str">
        <f t="shared" si="4"/>
        <v>POCZTOWE TUnŻ S.A.</v>
      </c>
      <c r="C28" s="8">
        <f t="shared" si="5"/>
        <v>6.137054776220614</v>
      </c>
      <c r="D28" s="8">
        <f t="shared" si="6"/>
        <v>2.1175096820368413</v>
      </c>
      <c r="E28" s="8">
        <f t="shared" si="7"/>
        <v>189.82416601360495</v>
      </c>
      <c r="F28" s="8">
        <f t="shared" si="8"/>
        <v>2.5772582549728753</v>
      </c>
      <c r="G28" s="8">
        <f t="shared" si="9"/>
        <v>0.75779817669834559</v>
      </c>
      <c r="H28" s="9">
        <f t="shared" si="10"/>
        <v>240.09823911186271</v>
      </c>
      <c r="I28" s="9">
        <f t="shared" si="11"/>
        <v>0.11380591357576518</v>
      </c>
      <c r="J28" s="9">
        <f t="shared" si="12"/>
        <v>3.2783657636690243E-2</v>
      </c>
      <c r="L28" s="7">
        <v>24</v>
      </c>
      <c r="M28" s="20" t="s">
        <v>70</v>
      </c>
      <c r="N28" s="8">
        <v>27.150330329999999</v>
      </c>
      <c r="O28" s="8">
        <v>9.023767509999999</v>
      </c>
      <c r="P28" s="8">
        <f t="shared" si="13"/>
        <v>200.875773892805</v>
      </c>
      <c r="Q28" s="8">
        <v>11.40179052</v>
      </c>
      <c r="R28" s="8">
        <v>3.2293569299999998</v>
      </c>
      <c r="S28" s="8">
        <f t="shared" si="14"/>
        <v>253.06690363273037</v>
      </c>
      <c r="T28" s="9">
        <f t="shared" si="2"/>
        <v>0.11380591357576518</v>
      </c>
      <c r="U28" s="9">
        <f t="shared" si="3"/>
        <v>3.2783657636690243E-2</v>
      </c>
      <c r="V28" s="23"/>
      <c r="W28" s="23"/>
      <c r="X28" s="23"/>
    </row>
    <row r="29" spans="1:24">
      <c r="A29" s="7">
        <v>25</v>
      </c>
      <c r="B29" s="12" t="str">
        <f t="shared" si="4"/>
        <v>MACIF ŻYCIE TUW</v>
      </c>
      <c r="C29" s="8">
        <f t="shared" si="5"/>
        <v>4.7425938042495481</v>
      </c>
      <c r="D29" s="8">
        <f t="shared" si="6"/>
        <v>4.1656693652469787</v>
      </c>
      <c r="E29" s="8">
        <f t="shared" si="7"/>
        <v>13.849501446650805</v>
      </c>
      <c r="F29" s="8">
        <f t="shared" si="8"/>
        <v>1.3558681351717903</v>
      </c>
      <c r="G29" s="8">
        <f t="shared" si="9"/>
        <v>1.4607532558958114</v>
      </c>
      <c r="H29" s="9">
        <f t="shared" si="10"/>
        <v>-7.1802079030588999</v>
      </c>
      <c r="I29" s="9">
        <f t="shared" si="11"/>
        <v>8.7946945284358202E-2</v>
      </c>
      <c r="J29" s="9">
        <f t="shared" si="12"/>
        <v>6.4493626384056216E-2</v>
      </c>
      <c r="L29" s="7">
        <v>25</v>
      </c>
      <c r="M29" s="20" t="s">
        <v>0</v>
      </c>
      <c r="N29" s="8">
        <v>20.981234990000001</v>
      </c>
      <c r="O29" s="8">
        <v>17.751999999999999</v>
      </c>
      <c r="P29" s="8">
        <f t="shared" si="13"/>
        <v>18.19082351284365</v>
      </c>
      <c r="Q29" s="8">
        <v>5.9983606300000005</v>
      </c>
      <c r="R29" s="8">
        <v>6.2249999999999996</v>
      </c>
      <c r="S29" s="8">
        <f t="shared" si="14"/>
        <v>-3.6407930923694636</v>
      </c>
      <c r="T29" s="9">
        <f t="shared" si="2"/>
        <v>8.7946945284358202E-2</v>
      </c>
      <c r="U29" s="9">
        <f t="shared" si="3"/>
        <v>6.4493626384056202E-2</v>
      </c>
      <c r="V29" s="23"/>
      <c r="W29" s="23"/>
      <c r="X29" s="23"/>
    </row>
    <row r="30" spans="1:24">
      <c r="A30" s="7">
        <v>26</v>
      </c>
      <c r="B30" s="12" t="str">
        <f t="shared" si="4"/>
        <v>TUW REJENT-LIFE</v>
      </c>
      <c r="C30" s="8">
        <f t="shared" si="5"/>
        <v>3.7999475474683537</v>
      </c>
      <c r="D30" s="8">
        <f t="shared" si="6"/>
        <v>3.7507979303062298</v>
      </c>
      <c r="E30" s="8">
        <f t="shared" si="7"/>
        <v>1.3103776336495798</v>
      </c>
      <c r="F30" s="8">
        <f t="shared" si="8"/>
        <v>1.8903571112115733</v>
      </c>
      <c r="G30" s="8">
        <f t="shared" si="9"/>
        <v>1.8071322163557433</v>
      </c>
      <c r="H30" s="9">
        <f t="shared" si="10"/>
        <v>4.605357267309472</v>
      </c>
      <c r="I30" s="9">
        <f t="shared" si="11"/>
        <v>7.0466456296801094E-2</v>
      </c>
      <c r="J30" s="9">
        <f t="shared" si="12"/>
        <v>5.8070513799627757E-2</v>
      </c>
      <c r="L30" s="7">
        <v>26</v>
      </c>
      <c r="M30" s="20" t="s">
        <v>60</v>
      </c>
      <c r="N30" s="8">
        <v>16.810967949999998</v>
      </c>
      <c r="O30" s="8">
        <v>15.984025379999999</v>
      </c>
      <c r="P30" s="8">
        <f t="shared" si="13"/>
        <v>5.1735564123585078</v>
      </c>
      <c r="Q30" s="8">
        <v>8.3629398600000009</v>
      </c>
      <c r="R30" s="8">
        <v>7.7010939399999998</v>
      </c>
      <c r="S30" s="8">
        <f t="shared" si="14"/>
        <v>8.5941805820901465</v>
      </c>
      <c r="T30" s="9">
        <f t="shared" si="2"/>
        <v>7.0466456296801108E-2</v>
      </c>
      <c r="U30" s="9">
        <f t="shared" si="3"/>
        <v>5.8070513799627764E-2</v>
      </c>
      <c r="V30" s="23"/>
      <c r="W30" s="23"/>
      <c r="X30" s="23"/>
    </row>
    <row r="31" spans="1:24">
      <c r="A31" s="7">
        <v>27</v>
      </c>
      <c r="B31" s="12" t="str">
        <f t="shared" si="4"/>
        <v>TU INTER-ŻYCIE POLSKA S.A.</v>
      </c>
      <c r="C31" s="8">
        <f t="shared" si="5"/>
        <v>2.675931659132007</v>
      </c>
      <c r="D31" s="8">
        <f t="shared" si="6"/>
        <v>2.4137040948022999</v>
      </c>
      <c r="E31" s="8">
        <f t="shared" si="7"/>
        <v>10.864113993690921</v>
      </c>
      <c r="F31" s="8">
        <f t="shared" si="8"/>
        <v>2.0546158295660035</v>
      </c>
      <c r="G31" s="8">
        <f t="shared" si="9"/>
        <v>1.5649419218585006</v>
      </c>
      <c r="H31" s="9">
        <f t="shared" si="10"/>
        <v>31.290228785357982</v>
      </c>
      <c r="I31" s="9">
        <f t="shared" si="11"/>
        <v>4.9622637932746995E-2</v>
      </c>
      <c r="J31" s="9">
        <f t="shared" si="12"/>
        <v>3.7369391673411571E-2</v>
      </c>
      <c r="L31" s="7">
        <v>27</v>
      </c>
      <c r="M31" s="20" t="s">
        <v>61</v>
      </c>
      <c r="N31" s="8">
        <v>11.83832166</v>
      </c>
      <c r="O31" s="8">
        <v>10.286</v>
      </c>
      <c r="P31" s="8">
        <f t="shared" si="13"/>
        <v>15.091596927863108</v>
      </c>
      <c r="Q31" s="8">
        <v>9.0896204300000001</v>
      </c>
      <c r="R31" s="8">
        <v>6.6689999999999996</v>
      </c>
      <c r="S31" s="8">
        <f t="shared" si="14"/>
        <v>36.296602639076326</v>
      </c>
      <c r="T31" s="9">
        <f t="shared" si="2"/>
        <v>4.9622637932746988E-2</v>
      </c>
      <c r="U31" s="9">
        <f t="shared" si="3"/>
        <v>3.7369391673411571E-2</v>
      </c>
      <c r="V31" s="23"/>
      <c r="W31" s="23"/>
      <c r="X31" s="23"/>
    </row>
    <row r="32" spans="1:24" s="2" customFormat="1">
      <c r="A32" s="16" t="s">
        <v>14</v>
      </c>
      <c r="B32" s="17"/>
      <c r="C32" s="18">
        <f t="shared" si="5"/>
        <v>5392.5622873146476</v>
      </c>
      <c r="D32" s="18">
        <f t="shared" ref="D32" si="15">O32/4.2615</f>
        <v>6459.04037158747</v>
      </c>
      <c r="E32" s="18">
        <f t="shared" ref="E32" si="16">C32*100/D32-100</f>
        <v>-16.511401429911004</v>
      </c>
      <c r="F32" s="18">
        <f t="shared" si="8"/>
        <v>4132.9732023462921</v>
      </c>
      <c r="G32" s="18">
        <f t="shared" ref="G32" si="17">R32/4.2615</f>
        <v>4542.4584768297545</v>
      </c>
      <c r="H32" s="19">
        <f t="shared" ref="H32" si="18">F32*100/G32-100</f>
        <v>-9.0146178896773961</v>
      </c>
      <c r="I32" s="19">
        <f t="shared" ref="I32" si="19">C32*100/$C$32</f>
        <v>99.999999999999986</v>
      </c>
      <c r="J32" s="19">
        <f t="shared" ref="J32" si="20">D32*100/$D$32</f>
        <v>100</v>
      </c>
      <c r="L32" s="16" t="s">
        <v>14</v>
      </c>
      <c r="M32" s="21"/>
      <c r="N32" s="18">
        <v>23856.695559080003</v>
      </c>
      <c r="O32" s="18">
        <v>27525.200543520001</v>
      </c>
      <c r="P32" s="18">
        <f t="shared" si="13"/>
        <v>-13.327804746198808</v>
      </c>
      <c r="Q32" s="18">
        <v>18284.273447179999</v>
      </c>
      <c r="R32" s="18">
        <v>19357.68679901</v>
      </c>
      <c r="S32" s="18">
        <f t="shared" ref="S32" si="21">Q32*100/R32-100</f>
        <v>-5.5451530080799643</v>
      </c>
      <c r="T32" s="19">
        <f t="shared" si="2"/>
        <v>100</v>
      </c>
      <c r="U32" s="19">
        <f t="shared" si="3"/>
        <v>100</v>
      </c>
      <c r="W32" s="25"/>
    </row>
    <row r="33" spans="2:17">
      <c r="C33" s="2"/>
      <c r="D33" s="2"/>
      <c r="E33" s="2"/>
      <c r="F33" s="2"/>
      <c r="G33" s="2"/>
      <c r="H33" s="2"/>
      <c r="I33" s="2"/>
      <c r="J33" s="2"/>
    </row>
    <row r="34" spans="2:17" ht="15">
      <c r="C34" s="1"/>
      <c r="D34"/>
      <c r="E34" s="1"/>
    </row>
    <row r="35" spans="2:17" ht="15">
      <c r="C35"/>
      <c r="D35" s="14"/>
      <c r="E35"/>
    </row>
    <row r="36" spans="2:17" ht="15">
      <c r="C36"/>
      <c r="D36" s="14"/>
      <c r="E36"/>
      <c r="M36" s="24"/>
      <c r="N36" s="23"/>
      <c r="O36" s="23"/>
      <c r="P36" s="23"/>
      <c r="Q36" s="23"/>
    </row>
    <row r="37" spans="2:17">
      <c r="B37" s="10" t="s">
        <v>17</v>
      </c>
      <c r="M37" s="24"/>
      <c r="N37" s="23"/>
      <c r="O37" s="23"/>
      <c r="P37" s="23"/>
      <c r="Q37" s="23"/>
    </row>
    <row r="38" spans="2:17">
      <c r="B38" s="4" t="s">
        <v>68</v>
      </c>
      <c r="M38" s="24"/>
      <c r="N38" s="23"/>
      <c r="O38" s="23"/>
      <c r="P38" s="23"/>
      <c r="Q38" s="23"/>
    </row>
    <row r="39" spans="2:17">
      <c r="B39" s="4" t="s">
        <v>72</v>
      </c>
      <c r="M39" s="24"/>
      <c r="N39" s="23"/>
      <c r="O39" s="23"/>
      <c r="P39" s="23"/>
      <c r="Q39" s="23"/>
    </row>
    <row r="40" spans="2:17">
      <c r="M40" s="24"/>
      <c r="N40" s="23"/>
      <c r="O40" s="23"/>
      <c r="P40" s="23"/>
      <c r="Q40" s="23"/>
    </row>
    <row r="41" spans="2:17">
      <c r="B41" s="10" t="s">
        <v>18</v>
      </c>
      <c r="M41" s="24"/>
      <c r="N41" s="23"/>
      <c r="O41" s="23"/>
      <c r="P41" s="23"/>
      <c r="Q41" s="23"/>
    </row>
    <row r="42" spans="2:17">
      <c r="B42" s="3" t="s">
        <v>19</v>
      </c>
      <c r="M42" s="24"/>
      <c r="N42" s="23"/>
      <c r="O42" s="23"/>
      <c r="P42" s="23"/>
      <c r="Q42" s="23"/>
    </row>
    <row r="43" spans="2:17">
      <c r="B43" s="11" t="s">
        <v>20</v>
      </c>
      <c r="M43" s="24"/>
      <c r="N43" s="23"/>
      <c r="O43" s="23"/>
      <c r="P43" s="23"/>
      <c r="Q43" s="23"/>
    </row>
    <row r="44" spans="2:17">
      <c r="M44" s="24"/>
      <c r="N44" s="23"/>
      <c r="O44" s="23"/>
      <c r="P44" s="23"/>
      <c r="Q44" s="23"/>
    </row>
    <row r="45" spans="2:17">
      <c r="M45" s="24"/>
      <c r="N45" s="23"/>
      <c r="O45" s="23"/>
      <c r="P45" s="23"/>
      <c r="Q45" s="23"/>
    </row>
    <row r="46" spans="2:17">
      <c r="M46" s="24"/>
      <c r="N46" s="23"/>
      <c r="O46" s="23"/>
      <c r="P46" s="23"/>
      <c r="Q46" s="23"/>
    </row>
    <row r="47" spans="2:17">
      <c r="M47" s="24"/>
      <c r="N47" s="23"/>
      <c r="O47" s="23"/>
      <c r="P47" s="23"/>
      <c r="Q47" s="23"/>
    </row>
    <row r="48" spans="2:17">
      <c r="M48" s="24"/>
      <c r="N48" s="23"/>
      <c r="O48" s="23"/>
      <c r="P48" s="23"/>
      <c r="Q48" s="23"/>
    </row>
    <row r="49" spans="13:17">
      <c r="M49" s="24"/>
      <c r="N49" s="23"/>
      <c r="O49" s="23"/>
      <c r="P49" s="23"/>
      <c r="Q49" s="23"/>
    </row>
    <row r="50" spans="13:17">
      <c r="M50" s="24"/>
      <c r="N50" s="23"/>
      <c r="O50" s="23"/>
      <c r="P50" s="23"/>
      <c r="Q50" s="23"/>
    </row>
    <row r="51" spans="13:17">
      <c r="M51" s="24"/>
      <c r="N51" s="23"/>
      <c r="O51" s="23"/>
      <c r="P51" s="23"/>
      <c r="Q51" s="23"/>
    </row>
    <row r="52" spans="13:17">
      <c r="M52" s="24"/>
      <c r="N52" s="23"/>
      <c r="O52" s="23"/>
      <c r="P52" s="23"/>
      <c r="Q52" s="23"/>
    </row>
    <row r="53" spans="13:17">
      <c r="M53" s="24"/>
      <c r="N53" s="23"/>
      <c r="O53" s="23"/>
      <c r="P53" s="23"/>
      <c r="Q53" s="23"/>
    </row>
    <row r="54" spans="13:17">
      <c r="M54" s="24"/>
      <c r="N54" s="23"/>
      <c r="O54" s="23"/>
      <c r="P54" s="23"/>
      <c r="Q54" s="23"/>
    </row>
    <row r="55" spans="13:17">
      <c r="M55" s="24"/>
      <c r="N55" s="23"/>
      <c r="O55" s="23"/>
      <c r="P55" s="23"/>
      <c r="Q55" s="23"/>
    </row>
    <row r="56" spans="13:17">
      <c r="M56" s="24"/>
      <c r="N56" s="23"/>
      <c r="O56" s="23"/>
      <c r="P56" s="23"/>
      <c r="Q56" s="23"/>
    </row>
    <row r="57" spans="13:17">
      <c r="M57" s="24"/>
      <c r="N57" s="23"/>
      <c r="O57" s="23"/>
      <c r="P57" s="23"/>
      <c r="Q57" s="23"/>
    </row>
    <row r="58" spans="13:17">
      <c r="M58" s="24"/>
      <c r="N58" s="23"/>
      <c r="O58" s="23"/>
      <c r="P58" s="23"/>
      <c r="Q58" s="23"/>
    </row>
    <row r="59" spans="13:17">
      <c r="M59" s="24"/>
      <c r="N59" s="23"/>
      <c r="O59" s="23"/>
      <c r="P59" s="23"/>
      <c r="Q59" s="23"/>
    </row>
    <row r="60" spans="13:17">
      <c r="M60" s="24"/>
      <c r="N60" s="23"/>
      <c r="O60" s="23"/>
      <c r="P60" s="23"/>
      <c r="Q60" s="23"/>
    </row>
    <row r="61" spans="13:17">
      <c r="M61" s="24"/>
      <c r="N61" s="23"/>
      <c r="O61" s="23"/>
      <c r="P61" s="23"/>
      <c r="Q61" s="23"/>
    </row>
    <row r="62" spans="13:17">
      <c r="M62" s="24"/>
      <c r="N62" s="23"/>
      <c r="O62" s="23"/>
      <c r="P62" s="23"/>
      <c r="Q62" s="23"/>
    </row>
    <row r="63" spans="13:17">
      <c r="Q63" s="23"/>
    </row>
  </sheetData>
  <sortState ref="M36:N62">
    <sortCondition descending="1" ref="N36:N62"/>
  </sortState>
  <mergeCells count="11">
    <mergeCell ref="S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2"/>
  <sheetViews>
    <sheetView zoomScale="85" zoomScaleNormal="85" workbookViewId="0">
      <selection activeCell="M52" sqref="M52"/>
    </sheetView>
  </sheetViews>
  <sheetFormatPr defaultRowHeight="12.75"/>
  <cols>
    <col min="1" max="1" width="3.5703125" style="3" customWidth="1"/>
    <col min="2" max="2" width="28.42578125" style="3" customWidth="1"/>
    <col min="3" max="4" width="12.42578125" style="3" bestFit="1" customWidth="1"/>
    <col min="5" max="5" width="12.140625" style="3" bestFit="1" customWidth="1"/>
    <col min="6" max="7" width="13.28515625" style="3" customWidth="1"/>
    <col min="8" max="8" width="11.140625" style="3" bestFit="1" customWidth="1"/>
    <col min="9" max="10" width="10.7109375" style="3" bestFit="1" customWidth="1"/>
    <col min="11" max="11" width="9.140625" style="3"/>
    <col min="12" max="12" width="3.85546875" style="3" customWidth="1"/>
    <col min="13" max="13" width="27.42578125" style="3" customWidth="1"/>
    <col min="14" max="15" width="14.140625" style="3" customWidth="1"/>
    <col min="16" max="16" width="13.140625" style="3" customWidth="1"/>
    <col min="17" max="18" width="13.7109375" style="3" customWidth="1"/>
    <col min="19" max="21" width="12" style="3" customWidth="1"/>
    <col min="22" max="22" width="11" style="3" bestFit="1" customWidth="1"/>
    <col min="23" max="16384" width="9.140625" style="3"/>
  </cols>
  <sheetData>
    <row r="1" spans="1:21">
      <c r="A1" s="2" t="s">
        <v>16</v>
      </c>
      <c r="C1" s="4"/>
      <c r="D1" s="5"/>
      <c r="E1" s="5"/>
      <c r="F1" s="5"/>
      <c r="G1" s="5"/>
      <c r="H1" s="5"/>
      <c r="I1" s="5"/>
      <c r="J1" s="5"/>
      <c r="L1" s="2" t="s">
        <v>16</v>
      </c>
      <c r="N1" s="4"/>
      <c r="O1" s="5"/>
      <c r="P1" s="5"/>
      <c r="Q1" s="5"/>
      <c r="R1" s="5"/>
      <c r="S1" s="37" t="s">
        <v>5</v>
      </c>
      <c r="T1" s="37"/>
      <c r="U1" s="37"/>
    </row>
    <row r="2" spans="1:21" ht="12.75" customHeight="1">
      <c r="A2" s="26" t="s">
        <v>6</v>
      </c>
      <c r="B2" s="26" t="s">
        <v>7</v>
      </c>
      <c r="C2" s="29" t="s">
        <v>8</v>
      </c>
      <c r="D2" s="30"/>
      <c r="E2" s="31"/>
      <c r="F2" s="32" t="s">
        <v>9</v>
      </c>
      <c r="G2" s="33"/>
      <c r="H2" s="34"/>
      <c r="I2" s="35" t="s">
        <v>10</v>
      </c>
      <c r="J2" s="36"/>
      <c r="L2" s="26" t="s">
        <v>6</v>
      </c>
      <c r="M2" s="26" t="s">
        <v>7</v>
      </c>
      <c r="N2" s="29" t="s">
        <v>8</v>
      </c>
      <c r="O2" s="30"/>
      <c r="P2" s="31"/>
      <c r="Q2" s="32" t="s">
        <v>9</v>
      </c>
      <c r="R2" s="33"/>
      <c r="S2" s="34"/>
      <c r="T2" s="35" t="s">
        <v>10</v>
      </c>
      <c r="U2" s="36"/>
    </row>
    <row r="3" spans="1:21">
      <c r="A3" s="27"/>
      <c r="B3" s="27"/>
      <c r="C3" s="6">
        <v>2016</v>
      </c>
      <c r="D3" s="6">
        <v>2015</v>
      </c>
      <c r="E3" s="6" t="s">
        <v>11</v>
      </c>
      <c r="F3" s="6">
        <v>2016</v>
      </c>
      <c r="G3" s="6">
        <v>2015</v>
      </c>
      <c r="H3" s="6" t="s">
        <v>11</v>
      </c>
      <c r="I3" s="6">
        <v>2016</v>
      </c>
      <c r="J3" s="6">
        <v>2015</v>
      </c>
      <c r="L3" s="27"/>
      <c r="M3" s="27"/>
      <c r="N3" s="6">
        <v>2016</v>
      </c>
      <c r="O3" s="6">
        <v>2015</v>
      </c>
      <c r="P3" s="6" t="s">
        <v>11</v>
      </c>
      <c r="Q3" s="6">
        <v>2016</v>
      </c>
      <c r="R3" s="6">
        <v>2015</v>
      </c>
      <c r="S3" s="6" t="s">
        <v>11</v>
      </c>
      <c r="T3" s="6">
        <v>2016</v>
      </c>
      <c r="U3" s="6">
        <v>2015</v>
      </c>
    </row>
    <row r="4" spans="1:21">
      <c r="A4" s="28"/>
      <c r="B4" s="28"/>
      <c r="C4" s="15" t="s">
        <v>15</v>
      </c>
      <c r="D4" s="15" t="s">
        <v>15</v>
      </c>
      <c r="E4" s="15" t="s">
        <v>13</v>
      </c>
      <c r="F4" s="15" t="s">
        <v>15</v>
      </c>
      <c r="G4" s="15" t="s">
        <v>15</v>
      </c>
      <c r="H4" s="15" t="s">
        <v>13</v>
      </c>
      <c r="I4" s="15" t="s">
        <v>13</v>
      </c>
      <c r="J4" s="15" t="s">
        <v>13</v>
      </c>
      <c r="L4" s="28"/>
      <c r="M4" s="28"/>
      <c r="N4" s="15" t="s">
        <v>12</v>
      </c>
      <c r="O4" s="15" t="s">
        <v>12</v>
      </c>
      <c r="P4" s="15" t="s">
        <v>13</v>
      </c>
      <c r="Q4" s="15" t="s">
        <v>12</v>
      </c>
      <c r="R4" s="15" t="s">
        <v>12</v>
      </c>
      <c r="S4" s="15" t="s">
        <v>13</v>
      </c>
      <c r="T4" s="15" t="s">
        <v>13</v>
      </c>
      <c r="U4" s="15" t="s">
        <v>13</v>
      </c>
    </row>
    <row r="5" spans="1:21">
      <c r="A5" s="7">
        <v>1</v>
      </c>
      <c r="B5" s="12" t="str">
        <f>M5</f>
        <v>PZU SA</v>
      </c>
      <c r="C5" s="8">
        <f>N5/4.424</f>
        <v>2440.5924327825496</v>
      </c>
      <c r="D5" s="8">
        <f>O5/4.2615</f>
        <v>2078.5941569869765</v>
      </c>
      <c r="E5" s="8">
        <f>C5*100/D5-100</f>
        <v>17.415534176248585</v>
      </c>
      <c r="F5" s="8">
        <f>Q5/4.424</f>
        <v>1445.0825427147377</v>
      </c>
      <c r="G5" s="8">
        <f>R5/4.2615</f>
        <v>1205.0263991552272</v>
      </c>
      <c r="H5" s="9">
        <f>F5*100/G5-100</f>
        <v>19.921235230016507</v>
      </c>
      <c r="I5" s="9">
        <f t="shared" ref="I5" si="0">C5*100/$C$39</f>
        <v>33.54986467680795</v>
      </c>
      <c r="J5" s="9">
        <f t="shared" ref="J5" si="1">D5*100/$D$39</f>
        <v>32.472321944124744</v>
      </c>
      <c r="L5" s="7">
        <v>1</v>
      </c>
      <c r="M5" s="20" t="s">
        <v>37</v>
      </c>
      <c r="N5" s="8">
        <v>10797.180922630001</v>
      </c>
      <c r="O5" s="8">
        <v>8857.9290000000001</v>
      </c>
      <c r="P5" s="8">
        <f>N5*100/O5-100</f>
        <v>21.892836605825138</v>
      </c>
      <c r="Q5" s="8">
        <v>6393.0451689700003</v>
      </c>
      <c r="R5" s="8">
        <v>5135.22</v>
      </c>
      <c r="S5" s="8">
        <f>Q5*100/R5-100</f>
        <v>24.494085335584458</v>
      </c>
      <c r="T5" s="9">
        <f t="shared" ref="T5" si="2">N5*100/$N$39</f>
        <v>33.549864676807957</v>
      </c>
      <c r="U5" s="9">
        <f t="shared" ref="U5" si="3">O5*100/$O$39</f>
        <v>32.472321944124744</v>
      </c>
    </row>
    <row r="6" spans="1:21">
      <c r="A6" s="7">
        <v>2</v>
      </c>
      <c r="B6" s="12" t="str">
        <f t="shared" ref="B6:B38" si="4">M6</f>
        <v>STU ERGO HESTIA SA</v>
      </c>
      <c r="C6" s="8">
        <f t="shared" ref="C6:C38" si="5">N6/4.424</f>
        <v>968.68161542947564</v>
      </c>
      <c r="D6" s="8">
        <f t="shared" ref="D6:D38" si="6">O6/4.2615</f>
        <v>873.80981185498069</v>
      </c>
      <c r="E6" s="8">
        <f t="shared" ref="E6:E38" si="7">C6*100/D6-100</f>
        <v>10.857260045306063</v>
      </c>
      <c r="F6" s="8">
        <f t="shared" ref="F6:F38" si="8">Q6/4.424</f>
        <v>542.82628952757671</v>
      </c>
      <c r="G6" s="8">
        <f t="shared" ref="G6:G38" si="9">R6/4.2615</f>
        <v>498.71890656341668</v>
      </c>
      <c r="H6" s="9">
        <f t="shared" ref="H6:H38" si="10">F6*100/G6-100</f>
        <v>8.8441369243641077</v>
      </c>
      <c r="I6" s="9">
        <f t="shared" ref="I6:I38" si="11">C6*100/$C$39</f>
        <v>13.316085338967458</v>
      </c>
      <c r="J6" s="9">
        <f t="shared" ref="J6:J38" si="12">D6*100/$D$39</f>
        <v>13.650877172492594</v>
      </c>
      <c r="L6" s="7">
        <v>2</v>
      </c>
      <c r="M6" s="20" t="s">
        <v>39</v>
      </c>
      <c r="N6" s="8">
        <v>4285.4474666600008</v>
      </c>
      <c r="O6" s="8">
        <v>3723.7405132200001</v>
      </c>
      <c r="P6" s="8">
        <f t="shared" ref="P6:P39" si="13">N6*100/O6-100</f>
        <v>15.084481623943248</v>
      </c>
      <c r="Q6" s="8">
        <v>2401.4635048699997</v>
      </c>
      <c r="R6" s="8">
        <v>2125.29062032</v>
      </c>
      <c r="S6" s="8">
        <f t="shared" ref="S6:S38" si="14">Q6*100/R6-100</f>
        <v>12.994593864457784</v>
      </c>
      <c r="T6" s="9">
        <f t="shared" ref="T6:T38" si="15">N6*100/$N$39</f>
        <v>13.31608533896746</v>
      </c>
      <c r="U6" s="9">
        <f t="shared" ref="U6:U38" si="16">O6*100/$O$39</f>
        <v>13.650877172492592</v>
      </c>
    </row>
    <row r="7" spans="1:21">
      <c r="A7" s="7">
        <v>3</v>
      </c>
      <c r="B7" s="12" t="str">
        <f t="shared" si="4"/>
        <v>TUiR WARTA S.A.</v>
      </c>
      <c r="C7" s="8">
        <f t="shared" si="5"/>
        <v>931.1277513494573</v>
      </c>
      <c r="D7" s="8">
        <f t="shared" si="6"/>
        <v>842.09437135046346</v>
      </c>
      <c r="E7" s="8">
        <f t="shared" si="7"/>
        <v>10.572850624355951</v>
      </c>
      <c r="F7" s="8">
        <f t="shared" si="8"/>
        <v>562.57920695750454</v>
      </c>
      <c r="G7" s="8">
        <f t="shared" si="9"/>
        <v>537.07510768039424</v>
      </c>
      <c r="H7" s="9">
        <f t="shared" si="10"/>
        <v>4.7487025394383693</v>
      </c>
      <c r="I7" s="9">
        <f t="shared" si="11"/>
        <v>12.799847133418572</v>
      </c>
      <c r="J7" s="9">
        <f t="shared" si="12"/>
        <v>13.155410565314563</v>
      </c>
      <c r="L7" s="7">
        <v>3</v>
      </c>
      <c r="M7" s="20" t="s">
        <v>38</v>
      </c>
      <c r="N7" s="8">
        <v>4119.3091719699996</v>
      </c>
      <c r="O7" s="8">
        <v>3588.5851635099998</v>
      </c>
      <c r="P7" s="8">
        <f t="shared" si="13"/>
        <v>14.789227070785131</v>
      </c>
      <c r="Q7" s="8">
        <v>2488.8504115800001</v>
      </c>
      <c r="R7" s="8">
        <v>2288.74557138</v>
      </c>
      <c r="S7" s="8">
        <f t="shared" si="14"/>
        <v>8.7429919123490265</v>
      </c>
      <c r="T7" s="9">
        <f t="shared" si="15"/>
        <v>12.799847133418572</v>
      </c>
      <c r="U7" s="9">
        <f t="shared" si="16"/>
        <v>13.155410565314563</v>
      </c>
    </row>
    <row r="8" spans="1:21">
      <c r="A8" s="7">
        <v>4</v>
      </c>
      <c r="B8" s="12" t="str">
        <f t="shared" si="4"/>
        <v>TUiR ALLIANZ POLSKA S.A.</v>
      </c>
      <c r="C8" s="8">
        <f t="shared" si="5"/>
        <v>397.89581584538877</v>
      </c>
      <c r="D8" s="8">
        <f t="shared" si="6"/>
        <v>401.90918690601904</v>
      </c>
      <c r="E8" s="8">
        <f t="shared" si="7"/>
        <v>-0.99857659177338576</v>
      </c>
      <c r="F8" s="8">
        <f t="shared" si="8"/>
        <v>240.29108690777576</v>
      </c>
      <c r="G8" s="8">
        <f t="shared" si="9"/>
        <v>247.83221870233484</v>
      </c>
      <c r="H8" s="9">
        <f t="shared" si="10"/>
        <v>-3.0428375430946488</v>
      </c>
      <c r="I8" s="9">
        <f t="shared" si="11"/>
        <v>5.4697173513158575</v>
      </c>
      <c r="J8" s="9">
        <f t="shared" si="12"/>
        <v>6.278726641102276</v>
      </c>
      <c r="L8" s="7">
        <v>4</v>
      </c>
      <c r="M8" s="20" t="s">
        <v>40</v>
      </c>
      <c r="N8" s="8">
        <v>1760.2910893000001</v>
      </c>
      <c r="O8" s="8">
        <v>1712.7360000000001</v>
      </c>
      <c r="P8" s="8">
        <f t="shared" si="13"/>
        <v>2.7765568832557932</v>
      </c>
      <c r="Q8" s="8">
        <v>1063.0477684800001</v>
      </c>
      <c r="R8" s="8">
        <v>1056.1369999999999</v>
      </c>
      <c r="S8" s="8">
        <f t="shared" si="14"/>
        <v>0.65434394212115876</v>
      </c>
      <c r="T8" s="9">
        <f t="shared" si="15"/>
        <v>5.4697173513158575</v>
      </c>
      <c r="U8" s="9">
        <f t="shared" si="16"/>
        <v>6.278726641102276</v>
      </c>
    </row>
    <row r="9" spans="1:21">
      <c r="A9" s="7">
        <v>5</v>
      </c>
      <c r="B9" s="12" t="str">
        <f t="shared" si="4"/>
        <v>GENERALI T.U. S.A.</v>
      </c>
      <c r="C9" s="8">
        <f t="shared" si="5"/>
        <v>320.70209662070522</v>
      </c>
      <c r="D9" s="8">
        <f t="shared" si="6"/>
        <v>208.18602091282412</v>
      </c>
      <c r="E9" s="8">
        <f t="shared" si="7"/>
        <v>54.045932197818473</v>
      </c>
      <c r="F9" s="8">
        <f t="shared" si="8"/>
        <v>186.52804494575042</v>
      </c>
      <c r="G9" s="8">
        <f t="shared" si="9"/>
        <v>106.71346910242873</v>
      </c>
      <c r="H9" s="9">
        <f t="shared" si="10"/>
        <v>74.793347563944138</v>
      </c>
      <c r="I9" s="9">
        <f t="shared" si="11"/>
        <v>4.4085656411407443</v>
      </c>
      <c r="J9" s="9">
        <f t="shared" si="12"/>
        <v>3.2523345034063178</v>
      </c>
      <c r="L9" s="7">
        <v>5</v>
      </c>
      <c r="M9" s="20" t="s">
        <v>41</v>
      </c>
      <c r="N9" s="8">
        <v>1418.78607545</v>
      </c>
      <c r="O9" s="8">
        <v>887.18472811999993</v>
      </c>
      <c r="P9" s="8">
        <f t="shared" si="13"/>
        <v>59.920029107860842</v>
      </c>
      <c r="Q9" s="8">
        <v>825.20007083999997</v>
      </c>
      <c r="R9" s="8">
        <v>454.75944858000003</v>
      </c>
      <c r="S9" s="8">
        <f t="shared" si="14"/>
        <v>81.458587263378888</v>
      </c>
      <c r="T9" s="9">
        <f t="shared" si="15"/>
        <v>4.4085656411407443</v>
      </c>
      <c r="U9" s="9">
        <f t="shared" si="16"/>
        <v>3.2523345034063174</v>
      </c>
    </row>
    <row r="10" spans="1:21">
      <c r="A10" s="7">
        <v>6</v>
      </c>
      <c r="B10" s="12" t="str">
        <f t="shared" si="4"/>
        <v>COMPENSA TU S.A. VIG</v>
      </c>
      <c r="C10" s="8">
        <f t="shared" si="5"/>
        <v>269.85176430605787</v>
      </c>
      <c r="D10" s="8">
        <f t="shared" si="6"/>
        <v>279.68434064296611</v>
      </c>
      <c r="E10" s="8">
        <f t="shared" si="7"/>
        <v>-3.5155977321805381</v>
      </c>
      <c r="F10" s="8">
        <f t="shared" si="8"/>
        <v>194.3498988404159</v>
      </c>
      <c r="G10" s="8">
        <f t="shared" si="9"/>
        <v>221.45407775665848</v>
      </c>
      <c r="H10" s="9">
        <f t="shared" si="10"/>
        <v>-12.239187099560027</v>
      </c>
      <c r="I10" s="9">
        <f t="shared" si="11"/>
        <v>3.7095461141556192</v>
      </c>
      <c r="J10" s="9">
        <f t="shared" si="12"/>
        <v>4.3692992793039744</v>
      </c>
      <c r="L10" s="7">
        <v>6</v>
      </c>
      <c r="M10" s="20" t="s">
        <v>62</v>
      </c>
      <c r="N10" s="8">
        <v>1193.82420529</v>
      </c>
      <c r="O10" s="8">
        <v>1191.8748176500001</v>
      </c>
      <c r="P10" s="8">
        <f t="shared" si="13"/>
        <v>0.16355640803314486</v>
      </c>
      <c r="Q10" s="8">
        <v>859.80395247000001</v>
      </c>
      <c r="R10" s="8">
        <v>943.72655236000003</v>
      </c>
      <c r="S10" s="8">
        <f t="shared" si="14"/>
        <v>-8.8926818557910252</v>
      </c>
      <c r="T10" s="9">
        <f t="shared" si="15"/>
        <v>3.7095461141556187</v>
      </c>
      <c r="U10" s="9">
        <f t="shared" si="16"/>
        <v>4.3692992793039744</v>
      </c>
    </row>
    <row r="11" spans="1:21">
      <c r="A11" s="7">
        <v>7</v>
      </c>
      <c r="B11" s="12" t="str">
        <f t="shared" si="4"/>
        <v xml:space="preserve">UNIQA TU S.A. </v>
      </c>
      <c r="C11" s="8">
        <f t="shared" si="5"/>
        <v>251.52152742088609</v>
      </c>
      <c r="D11" s="8">
        <f t="shared" si="6"/>
        <v>236.61095695647072</v>
      </c>
      <c r="E11" s="8">
        <f t="shared" si="7"/>
        <v>6.3017244240123915</v>
      </c>
      <c r="F11" s="8">
        <f t="shared" si="8"/>
        <v>159.79432459086797</v>
      </c>
      <c r="G11" s="8">
        <f t="shared" si="9"/>
        <v>160.72151074973601</v>
      </c>
      <c r="H11" s="9">
        <f t="shared" si="10"/>
        <v>-0.57688989765145493</v>
      </c>
      <c r="I11" s="9">
        <f t="shared" si="11"/>
        <v>3.4575675540605997</v>
      </c>
      <c r="J11" s="9">
        <f t="shared" si="12"/>
        <v>3.6963960203444852</v>
      </c>
      <c r="L11" s="7">
        <v>7</v>
      </c>
      <c r="M11" s="20" t="s">
        <v>74</v>
      </c>
      <c r="N11" s="8">
        <v>1112.7312373100001</v>
      </c>
      <c r="O11" s="8">
        <v>1008.3175930699999</v>
      </c>
      <c r="P11" s="8">
        <f t="shared" si="13"/>
        <v>10.355233803081276</v>
      </c>
      <c r="Q11" s="8">
        <v>706.93009198999994</v>
      </c>
      <c r="R11" s="8">
        <v>684.91471806000004</v>
      </c>
      <c r="S11" s="8">
        <f t="shared" si="14"/>
        <v>3.2143233820931414</v>
      </c>
      <c r="T11" s="9">
        <f t="shared" si="15"/>
        <v>3.4575675540606001</v>
      </c>
      <c r="U11" s="9">
        <f t="shared" si="16"/>
        <v>3.6963960203444852</v>
      </c>
    </row>
    <row r="12" spans="1:21">
      <c r="A12" s="7">
        <v>8</v>
      </c>
      <c r="B12" s="12" t="str">
        <f t="shared" si="4"/>
        <v>AXA UBEZPIECZENIA TUiR S.A.</v>
      </c>
      <c r="C12" s="8">
        <f t="shared" si="5"/>
        <v>204.27560316907775</v>
      </c>
      <c r="D12" s="8">
        <f t="shared" si="6"/>
        <v>71.620752523759251</v>
      </c>
      <c r="E12" s="8">
        <f t="shared" si="7"/>
        <v>185.21845410841223</v>
      </c>
      <c r="F12" s="8">
        <f t="shared" si="8"/>
        <v>84.991819907323688</v>
      </c>
      <c r="G12" s="8">
        <f t="shared" si="9"/>
        <v>15.736093579725448</v>
      </c>
      <c r="H12" s="9">
        <f t="shared" si="10"/>
        <v>440.10748904561706</v>
      </c>
      <c r="I12" s="9">
        <f t="shared" si="11"/>
        <v>2.80809640767517</v>
      </c>
      <c r="J12" s="9">
        <f t="shared" si="12"/>
        <v>1.118877451865447</v>
      </c>
      <c r="L12" s="7">
        <v>8</v>
      </c>
      <c r="M12" s="20" t="s">
        <v>71</v>
      </c>
      <c r="N12" s="8">
        <v>903.71526842000003</v>
      </c>
      <c r="O12" s="8">
        <v>305.21183688000002</v>
      </c>
      <c r="P12" s="8">
        <f t="shared" si="13"/>
        <v>196.0944364603111</v>
      </c>
      <c r="Q12" s="8">
        <v>376.00381127000003</v>
      </c>
      <c r="R12" s="8">
        <v>67.059362789999994</v>
      </c>
      <c r="S12" s="8">
        <f t="shared" si="14"/>
        <v>460.70292890714779</v>
      </c>
      <c r="T12" s="9">
        <f t="shared" si="15"/>
        <v>2.8080964076751695</v>
      </c>
      <c r="U12" s="9">
        <f t="shared" si="16"/>
        <v>1.118877451865447</v>
      </c>
    </row>
    <row r="13" spans="1:21">
      <c r="A13" s="7">
        <v>9</v>
      </c>
      <c r="B13" s="12" t="str">
        <f t="shared" si="4"/>
        <v>INTERRISK TU S.A. VIG</v>
      </c>
      <c r="C13" s="8">
        <f t="shared" si="5"/>
        <v>196.74876146925854</v>
      </c>
      <c r="D13" s="8">
        <f t="shared" si="6"/>
        <v>191.36767792091985</v>
      </c>
      <c r="E13" s="8">
        <f t="shared" si="7"/>
        <v>2.8119082630883696</v>
      </c>
      <c r="F13" s="8">
        <f t="shared" si="8"/>
        <v>131.47187053345388</v>
      </c>
      <c r="G13" s="8">
        <f t="shared" si="9"/>
        <v>136.09517008799719</v>
      </c>
      <c r="H13" s="9">
        <f t="shared" si="10"/>
        <v>-3.3971077383230863</v>
      </c>
      <c r="I13" s="9">
        <f t="shared" si="11"/>
        <v>2.7046278739369152</v>
      </c>
      <c r="J13" s="9">
        <f t="shared" si="12"/>
        <v>2.9895941092009033</v>
      </c>
      <c r="L13" s="7">
        <v>9</v>
      </c>
      <c r="M13" s="20" t="s">
        <v>63</v>
      </c>
      <c r="N13" s="8">
        <v>870.4165207399999</v>
      </c>
      <c r="O13" s="8">
        <v>815.51335945999995</v>
      </c>
      <c r="P13" s="8">
        <f t="shared" si="13"/>
        <v>6.7323435775907541</v>
      </c>
      <c r="Q13" s="8">
        <v>581.63155524000001</v>
      </c>
      <c r="R13" s="8">
        <v>579.96956733000002</v>
      </c>
      <c r="S13" s="8">
        <f t="shared" si="14"/>
        <v>0.28656467573829048</v>
      </c>
      <c r="T13" s="9">
        <f t="shared" si="15"/>
        <v>2.7046278739369152</v>
      </c>
      <c r="U13" s="9">
        <f t="shared" si="16"/>
        <v>2.9895941092009028</v>
      </c>
    </row>
    <row r="14" spans="1:21">
      <c r="A14" s="7">
        <v>10</v>
      </c>
      <c r="B14" s="12" t="str">
        <f t="shared" si="4"/>
        <v>LINK4 TU S.A.</v>
      </c>
      <c r="C14" s="8">
        <f t="shared" si="5"/>
        <v>164.84412428345385</v>
      </c>
      <c r="D14" s="8">
        <f t="shared" si="6"/>
        <v>115.7303766279479</v>
      </c>
      <c r="E14" s="8">
        <f t="shared" si="7"/>
        <v>42.438078131723103</v>
      </c>
      <c r="F14" s="8">
        <f t="shared" si="8"/>
        <v>76.278805085895101</v>
      </c>
      <c r="G14" s="8">
        <f t="shared" si="9"/>
        <v>64.634049043763937</v>
      </c>
      <c r="H14" s="9">
        <f t="shared" si="10"/>
        <v>18.016442129823034</v>
      </c>
      <c r="I14" s="9">
        <f t="shared" si="11"/>
        <v>2.2660473695607584</v>
      </c>
      <c r="J14" s="9">
        <f t="shared" si="12"/>
        <v>1.8079691198713785</v>
      </c>
      <c r="L14" s="7">
        <v>10</v>
      </c>
      <c r="M14" s="20" t="s">
        <v>45</v>
      </c>
      <c r="N14" s="8">
        <v>729.27040582999996</v>
      </c>
      <c r="O14" s="8">
        <v>493.185</v>
      </c>
      <c r="P14" s="8">
        <f t="shared" si="13"/>
        <v>47.869543037602512</v>
      </c>
      <c r="Q14" s="8">
        <v>337.45743369999997</v>
      </c>
      <c r="R14" s="8">
        <v>275.43799999999999</v>
      </c>
      <c r="S14" s="8">
        <f t="shared" si="14"/>
        <v>22.516658449451413</v>
      </c>
      <c r="T14" s="9">
        <f t="shared" si="15"/>
        <v>2.2660473695607584</v>
      </c>
      <c r="U14" s="9">
        <f t="shared" si="16"/>
        <v>1.8079691198713788</v>
      </c>
    </row>
    <row r="15" spans="1:21">
      <c r="A15" s="7">
        <v>11</v>
      </c>
      <c r="B15" s="12" t="str">
        <f t="shared" si="4"/>
        <v>TUW TUW</v>
      </c>
      <c r="C15" s="8">
        <f t="shared" si="5"/>
        <v>150.70432598101263</v>
      </c>
      <c r="D15" s="8">
        <f t="shared" si="6"/>
        <v>114.85961675231727</v>
      </c>
      <c r="E15" s="8">
        <f t="shared" si="7"/>
        <v>31.207408001361102</v>
      </c>
      <c r="F15" s="8">
        <f t="shared" si="8"/>
        <v>89.908288404159123</v>
      </c>
      <c r="G15" s="8">
        <f t="shared" si="9"/>
        <v>73.10116786812155</v>
      </c>
      <c r="H15" s="9">
        <f t="shared" si="10"/>
        <v>22.991589636924161</v>
      </c>
      <c r="I15" s="9">
        <f t="shared" si="11"/>
        <v>2.0716731212298289</v>
      </c>
      <c r="J15" s="9">
        <f t="shared" si="12"/>
        <v>1.7943658895714867</v>
      </c>
      <c r="L15" s="7">
        <v>11</v>
      </c>
      <c r="M15" s="20" t="s">
        <v>3</v>
      </c>
      <c r="N15" s="8">
        <v>666.71593813999993</v>
      </c>
      <c r="O15" s="8">
        <v>489.47425679000003</v>
      </c>
      <c r="P15" s="8">
        <f t="shared" si="13"/>
        <v>36.210623723576589</v>
      </c>
      <c r="Q15" s="8">
        <v>397.7542679</v>
      </c>
      <c r="R15" s="8">
        <v>311.52062687</v>
      </c>
      <c r="S15" s="8">
        <f t="shared" si="14"/>
        <v>27.68151884401091</v>
      </c>
      <c r="T15" s="9">
        <f t="shared" si="15"/>
        <v>2.0716731212298294</v>
      </c>
      <c r="U15" s="9">
        <f t="shared" si="16"/>
        <v>1.7943658895714865</v>
      </c>
    </row>
    <row r="16" spans="1:21">
      <c r="A16" s="7">
        <v>12</v>
      </c>
      <c r="B16" s="12" t="str">
        <f t="shared" si="4"/>
        <v>GOTHAER TU S.A.</v>
      </c>
      <c r="C16" s="8">
        <f t="shared" si="5"/>
        <v>139.9310571428571</v>
      </c>
      <c r="D16" s="8">
        <f t="shared" si="6"/>
        <v>140.50622026047165</v>
      </c>
      <c r="E16" s="8">
        <f t="shared" si="7"/>
        <v>-0.40935064408415656</v>
      </c>
      <c r="F16" s="8">
        <f t="shared" si="8"/>
        <v>97.949917748643756</v>
      </c>
      <c r="G16" s="8">
        <f t="shared" si="9"/>
        <v>91.073303163205452</v>
      </c>
      <c r="H16" s="9">
        <f t="shared" si="10"/>
        <v>7.5506370655242847</v>
      </c>
      <c r="I16" s="9">
        <f t="shared" si="11"/>
        <v>1.9235772299240834</v>
      </c>
      <c r="J16" s="9">
        <f t="shared" si="12"/>
        <v>2.1950235952090793</v>
      </c>
      <c r="L16" s="7">
        <v>12</v>
      </c>
      <c r="M16" s="20" t="s">
        <v>43</v>
      </c>
      <c r="N16" s="8">
        <v>619.05499679999991</v>
      </c>
      <c r="O16" s="8">
        <v>598.76725763999991</v>
      </c>
      <c r="P16" s="8">
        <f t="shared" si="13"/>
        <v>3.3882512614271434</v>
      </c>
      <c r="Q16" s="8">
        <v>433.33043612</v>
      </c>
      <c r="R16" s="8">
        <v>388.10888143</v>
      </c>
      <c r="S16" s="8">
        <f t="shared" si="14"/>
        <v>11.65177012269848</v>
      </c>
      <c r="T16" s="9">
        <f t="shared" si="15"/>
        <v>1.9235772299240836</v>
      </c>
      <c r="U16" s="9">
        <f t="shared" si="16"/>
        <v>2.1950235952090789</v>
      </c>
    </row>
    <row r="17" spans="1:21">
      <c r="A17" s="7">
        <v>13</v>
      </c>
      <c r="B17" s="12" t="str">
        <f t="shared" si="4"/>
        <v>AVIVA TU OGÓLNYCH S.A.</v>
      </c>
      <c r="C17" s="8">
        <f t="shared" si="5"/>
        <v>111.84974757007232</v>
      </c>
      <c r="D17" s="8">
        <f t="shared" si="6"/>
        <v>98.121788102780712</v>
      </c>
      <c r="E17" s="8">
        <f t="shared" si="7"/>
        <v>13.990735118801368</v>
      </c>
      <c r="F17" s="8">
        <f t="shared" si="8"/>
        <v>47.829302563291137</v>
      </c>
      <c r="G17" s="8">
        <f t="shared" si="9"/>
        <v>41.935703390824827</v>
      </c>
      <c r="H17" s="9">
        <f t="shared" si="10"/>
        <v>14.053893689442162</v>
      </c>
      <c r="I17" s="9">
        <f t="shared" si="11"/>
        <v>1.5375545071377337</v>
      </c>
      <c r="J17" s="9">
        <f t="shared" si="12"/>
        <v>1.532883310720597</v>
      </c>
      <c r="L17" s="7">
        <v>13</v>
      </c>
      <c r="M17" s="20" t="s">
        <v>44</v>
      </c>
      <c r="N17" s="8">
        <v>494.82328324999997</v>
      </c>
      <c r="O17" s="8">
        <v>418.14600000000002</v>
      </c>
      <c r="P17" s="8">
        <f t="shared" si="13"/>
        <v>18.337442723354982</v>
      </c>
      <c r="Q17" s="8">
        <v>211.59683454</v>
      </c>
      <c r="R17" s="8">
        <v>178.709</v>
      </c>
      <c r="S17" s="8">
        <f t="shared" si="14"/>
        <v>18.403009663755057</v>
      </c>
      <c r="T17" s="9">
        <f t="shared" si="15"/>
        <v>1.5375545071377337</v>
      </c>
      <c r="U17" s="9">
        <f t="shared" si="16"/>
        <v>1.5328833107205968</v>
      </c>
    </row>
    <row r="18" spans="1:21">
      <c r="A18" s="7">
        <v>14</v>
      </c>
      <c r="B18" s="12" t="str">
        <f t="shared" si="4"/>
        <v>AXA TUiR S.A.</v>
      </c>
      <c r="C18" s="8">
        <f t="shared" si="5"/>
        <v>95.688261871609399</v>
      </c>
      <c r="D18" s="8">
        <f t="shared" si="6"/>
        <v>75.403860143142083</v>
      </c>
      <c r="E18" s="8">
        <f t="shared" si="7"/>
        <v>26.9010123486525</v>
      </c>
      <c r="F18" s="8">
        <f t="shared" si="8"/>
        <v>33.29534212703436</v>
      </c>
      <c r="G18" s="8">
        <f t="shared" si="9"/>
        <v>25.488494661504166</v>
      </c>
      <c r="H18" s="9">
        <f t="shared" si="10"/>
        <v>30.628907549103104</v>
      </c>
      <c r="I18" s="9">
        <f t="shared" si="11"/>
        <v>1.3153889169816537</v>
      </c>
      <c r="J18" s="9">
        <f t="shared" si="12"/>
        <v>1.1779781128352356</v>
      </c>
      <c r="L18" s="7">
        <v>14</v>
      </c>
      <c r="M18" s="20" t="s">
        <v>48</v>
      </c>
      <c r="N18" s="8">
        <v>423.32487051999999</v>
      </c>
      <c r="O18" s="8">
        <v>321.33355</v>
      </c>
      <c r="P18" s="8">
        <f t="shared" si="13"/>
        <v>31.740016104760912</v>
      </c>
      <c r="Q18" s="8">
        <v>147.29859357000001</v>
      </c>
      <c r="R18" s="8">
        <v>108.61922</v>
      </c>
      <c r="S18" s="8">
        <f t="shared" si="14"/>
        <v>35.61006382664138</v>
      </c>
      <c r="T18" s="9">
        <f t="shared" si="15"/>
        <v>1.3153889169816535</v>
      </c>
      <c r="U18" s="9">
        <f t="shared" si="16"/>
        <v>1.1779781128352356</v>
      </c>
    </row>
    <row r="19" spans="1:21">
      <c r="A19" s="7">
        <v>15</v>
      </c>
      <c r="B19" s="12" t="str">
        <f t="shared" si="4"/>
        <v>PKO TU S.A.</v>
      </c>
      <c r="C19" s="8">
        <f t="shared" si="5"/>
        <v>82.657287818716085</v>
      </c>
      <c r="D19" s="8">
        <f t="shared" si="6"/>
        <v>0</v>
      </c>
      <c r="E19" s="8" t="e">
        <f t="shared" si="7"/>
        <v>#DIV/0!</v>
      </c>
      <c r="F19" s="8">
        <f t="shared" si="8"/>
        <v>0.45978328209764913</v>
      </c>
      <c r="G19" s="8">
        <f t="shared" si="9"/>
        <v>0</v>
      </c>
      <c r="H19" s="9" t="e">
        <f t="shared" si="10"/>
        <v>#DIV/0!</v>
      </c>
      <c r="I19" s="9">
        <f t="shared" si="11"/>
        <v>1.1362572396851198</v>
      </c>
      <c r="J19" s="9">
        <f t="shared" si="12"/>
        <v>0</v>
      </c>
      <c r="L19" s="7">
        <v>15</v>
      </c>
      <c r="M19" s="20" t="s">
        <v>75</v>
      </c>
      <c r="N19" s="8">
        <v>365.67584131000001</v>
      </c>
      <c r="O19" s="8">
        <v>0</v>
      </c>
      <c r="P19" s="8" t="e">
        <f t="shared" si="13"/>
        <v>#DIV/0!</v>
      </c>
      <c r="Q19" s="8">
        <v>2.0340812399999999</v>
      </c>
      <c r="R19" s="8">
        <v>0</v>
      </c>
      <c r="S19" s="8" t="e">
        <f t="shared" si="14"/>
        <v>#DIV/0!</v>
      </c>
      <c r="T19" s="9">
        <f t="shared" si="15"/>
        <v>1.1362572396851198</v>
      </c>
      <c r="U19" s="9">
        <f t="shared" si="16"/>
        <v>0</v>
      </c>
    </row>
    <row r="20" spans="1:21">
      <c r="A20" s="7">
        <v>16</v>
      </c>
      <c r="B20" s="12" t="str">
        <f t="shared" si="4"/>
        <v>CONCORDIA POLSKA TUW</v>
      </c>
      <c r="C20" s="8">
        <f t="shared" si="5"/>
        <v>82.352756668173598</v>
      </c>
      <c r="D20" s="8">
        <f t="shared" si="6"/>
        <v>78.804880910477536</v>
      </c>
      <c r="E20" s="8">
        <f t="shared" si="7"/>
        <v>4.5021015407998135</v>
      </c>
      <c r="F20" s="8">
        <f t="shared" si="8"/>
        <v>67.694268894665456</v>
      </c>
      <c r="G20" s="8">
        <f t="shared" si="9"/>
        <v>36.306699518948726</v>
      </c>
      <c r="H20" s="9">
        <f t="shared" si="10"/>
        <v>86.451177858607991</v>
      </c>
      <c r="I20" s="9">
        <f t="shared" si="11"/>
        <v>1.1320709696822564</v>
      </c>
      <c r="J20" s="9">
        <f t="shared" si="12"/>
        <v>1.2311097166763902</v>
      </c>
      <c r="L20" s="7">
        <v>16</v>
      </c>
      <c r="M20" s="20" t="s">
        <v>21</v>
      </c>
      <c r="N20" s="8">
        <v>364.32859550000001</v>
      </c>
      <c r="O20" s="8">
        <v>335.827</v>
      </c>
      <c r="P20" s="8">
        <f t="shared" si="13"/>
        <v>8.4869874965384042</v>
      </c>
      <c r="Q20" s="8">
        <v>299.47944559000001</v>
      </c>
      <c r="R20" s="8">
        <v>154.721</v>
      </c>
      <c r="S20" s="8">
        <f t="shared" si="14"/>
        <v>93.560955261406008</v>
      </c>
      <c r="T20" s="9">
        <f t="shared" si="15"/>
        <v>1.1320709696822564</v>
      </c>
      <c r="U20" s="9">
        <f t="shared" si="16"/>
        <v>1.23110971667639</v>
      </c>
    </row>
    <row r="21" spans="1:21">
      <c r="A21" s="7">
        <v>17</v>
      </c>
      <c r="B21" s="12" t="str">
        <f t="shared" si="4"/>
        <v>TU EUROPA S.A.</v>
      </c>
      <c r="C21" s="8">
        <f t="shared" si="5"/>
        <v>67.021077099909576</v>
      </c>
      <c r="D21" s="8">
        <f t="shared" si="6"/>
        <v>149.54512400093864</v>
      </c>
      <c r="E21" s="8">
        <f t="shared" si="7"/>
        <v>-55.183375220251975</v>
      </c>
      <c r="F21" s="8">
        <f t="shared" si="8"/>
        <v>14.976579572784807</v>
      </c>
      <c r="G21" s="8">
        <f t="shared" si="9"/>
        <v>14.697446054206267</v>
      </c>
      <c r="H21" s="9">
        <f t="shared" si="10"/>
        <v>1.8991974357249291</v>
      </c>
      <c r="I21" s="9">
        <f t="shared" si="11"/>
        <v>0.92131239816730948</v>
      </c>
      <c r="J21" s="9">
        <f t="shared" si="12"/>
        <v>2.3362316281941529</v>
      </c>
      <c r="L21" s="7">
        <v>17</v>
      </c>
      <c r="M21" s="20" t="s">
        <v>42</v>
      </c>
      <c r="N21" s="8">
        <v>296.50124509</v>
      </c>
      <c r="O21" s="8">
        <v>637.28654592999999</v>
      </c>
      <c r="P21" s="8">
        <f t="shared" si="13"/>
        <v>-53.474422615134273</v>
      </c>
      <c r="Q21" s="8">
        <v>66.256388029999997</v>
      </c>
      <c r="R21" s="8">
        <v>62.633166360000004</v>
      </c>
      <c r="S21" s="8">
        <f t="shared" si="14"/>
        <v>5.7848291577254969</v>
      </c>
      <c r="T21" s="9">
        <f t="shared" si="15"/>
        <v>0.92131239816730948</v>
      </c>
      <c r="U21" s="9">
        <f t="shared" si="16"/>
        <v>2.3362316281941524</v>
      </c>
    </row>
    <row r="22" spans="1:21">
      <c r="A22" s="7">
        <v>18</v>
      </c>
      <c r="B22" s="12" t="str">
        <f t="shared" si="4"/>
        <v>TU EULER HERMES S.A.</v>
      </c>
      <c r="C22" s="8">
        <f t="shared" si="5"/>
        <v>64.937796216094029</v>
      </c>
      <c r="D22" s="8">
        <f t="shared" si="6"/>
        <v>63.636698345652945</v>
      </c>
      <c r="E22" s="8">
        <f t="shared" si="7"/>
        <v>2.0445716139670935</v>
      </c>
      <c r="F22" s="8">
        <f t="shared" si="8"/>
        <v>29.369270226039777</v>
      </c>
      <c r="G22" s="8">
        <f t="shared" si="9"/>
        <v>30.685507450428254</v>
      </c>
      <c r="H22" s="9">
        <f t="shared" si="10"/>
        <v>-4.2894425862594261</v>
      </c>
      <c r="I22" s="9">
        <f t="shared" si="11"/>
        <v>0.8926743548803745</v>
      </c>
      <c r="J22" s="9">
        <f t="shared" si="12"/>
        <v>0.99414854467626623</v>
      </c>
      <c r="L22" s="7">
        <v>18</v>
      </c>
      <c r="M22" s="20" t="s">
        <v>47</v>
      </c>
      <c r="N22" s="8">
        <v>287.28481046000002</v>
      </c>
      <c r="O22" s="8">
        <v>271.18779000000001</v>
      </c>
      <c r="P22" s="8">
        <f t="shared" si="13"/>
        <v>5.9357467605750287</v>
      </c>
      <c r="Q22" s="8">
        <v>129.92965147999999</v>
      </c>
      <c r="R22" s="8">
        <v>130.76629</v>
      </c>
      <c r="S22" s="8">
        <f t="shared" si="14"/>
        <v>-0.63979678554771624</v>
      </c>
      <c r="T22" s="9">
        <f t="shared" si="15"/>
        <v>0.8926743548803745</v>
      </c>
      <c r="U22" s="9">
        <f t="shared" si="16"/>
        <v>0.99414854467626612</v>
      </c>
    </row>
    <row r="23" spans="1:21">
      <c r="A23" s="7">
        <v>19</v>
      </c>
      <c r="B23" s="12" t="str">
        <f t="shared" si="4"/>
        <v>PTR S.A.</v>
      </c>
      <c r="C23" s="8">
        <f t="shared" si="5"/>
        <v>59.491466100813732</v>
      </c>
      <c r="D23" s="8">
        <f t="shared" si="6"/>
        <v>100.69423911768158</v>
      </c>
      <c r="E23" s="8">
        <f t="shared" si="7"/>
        <v>-40.918699399192114</v>
      </c>
      <c r="F23" s="8">
        <f t="shared" si="8"/>
        <v>46.714227484177215</v>
      </c>
      <c r="G23" s="8">
        <f t="shared" si="9"/>
        <v>42.387905667018657</v>
      </c>
      <c r="H23" s="9">
        <f t="shared" si="10"/>
        <v>10.20650053141172</v>
      </c>
      <c r="I23" s="9">
        <f t="shared" si="11"/>
        <v>0.81780579596062386</v>
      </c>
      <c r="J23" s="9">
        <f t="shared" si="12"/>
        <v>1.5730707890027629</v>
      </c>
      <c r="L23" s="7">
        <v>19</v>
      </c>
      <c r="M23" s="20" t="s">
        <v>46</v>
      </c>
      <c r="N23" s="8">
        <v>263.19024602999997</v>
      </c>
      <c r="O23" s="8">
        <v>429.10849999999999</v>
      </c>
      <c r="P23" s="8">
        <f t="shared" si="13"/>
        <v>-38.665804562249413</v>
      </c>
      <c r="Q23" s="8">
        <v>206.66374239000001</v>
      </c>
      <c r="R23" s="8">
        <v>180.63605999999999</v>
      </c>
      <c r="S23" s="8">
        <f t="shared" si="14"/>
        <v>14.40890727466045</v>
      </c>
      <c r="T23" s="9">
        <f t="shared" si="15"/>
        <v>0.81780579596062386</v>
      </c>
      <c r="U23" s="9">
        <f t="shared" si="16"/>
        <v>1.5730707890027626</v>
      </c>
    </row>
    <row r="24" spans="1:21">
      <c r="A24" s="7">
        <v>20</v>
      </c>
      <c r="B24" s="12" t="str">
        <f t="shared" si="4"/>
        <v>TUZ TUW</v>
      </c>
      <c r="C24" s="8">
        <f t="shared" si="5"/>
        <v>58.298799807866175</v>
      </c>
      <c r="D24" s="8">
        <f t="shared" si="6"/>
        <v>91.032577010442324</v>
      </c>
      <c r="E24" s="8">
        <f t="shared" si="7"/>
        <v>-35.958311054757104</v>
      </c>
      <c r="F24" s="8">
        <f t="shared" si="8"/>
        <v>55.230470212477393</v>
      </c>
      <c r="G24" s="8">
        <f t="shared" si="9"/>
        <v>37.665954975947443</v>
      </c>
      <c r="H24" s="9">
        <f t="shared" si="10"/>
        <v>46.632337472251066</v>
      </c>
      <c r="I24" s="9">
        <f t="shared" si="11"/>
        <v>0.80141068131734827</v>
      </c>
      <c r="J24" s="9">
        <f t="shared" si="12"/>
        <v>1.4221338678115669</v>
      </c>
      <c r="L24" s="7">
        <v>20</v>
      </c>
      <c r="M24" s="20" t="s">
        <v>64</v>
      </c>
      <c r="N24" s="8">
        <v>257.91389034999997</v>
      </c>
      <c r="O24" s="8">
        <v>387.93532692999997</v>
      </c>
      <c r="P24" s="8">
        <f t="shared" si="13"/>
        <v>-33.516266128416149</v>
      </c>
      <c r="Q24" s="8">
        <v>244.33960021999999</v>
      </c>
      <c r="R24" s="8">
        <v>160.51346713000001</v>
      </c>
      <c r="S24" s="8">
        <f t="shared" si="14"/>
        <v>52.223738349698181</v>
      </c>
      <c r="T24" s="9">
        <f t="shared" si="15"/>
        <v>0.80141068131734827</v>
      </c>
      <c r="U24" s="9">
        <f t="shared" si="16"/>
        <v>1.4221338678115669</v>
      </c>
    </row>
    <row r="25" spans="1:21">
      <c r="A25" s="7">
        <v>21</v>
      </c>
      <c r="B25" s="12" t="str">
        <f t="shared" si="4"/>
        <v>BZ WBK-AVIVA TU OGÓLNYCH S.A.</v>
      </c>
      <c r="C25" s="8">
        <f t="shared" si="5"/>
        <v>49.880788973779381</v>
      </c>
      <c r="D25" s="8">
        <f t="shared" si="6"/>
        <v>53.738824357620558</v>
      </c>
      <c r="E25" s="8">
        <f t="shared" si="7"/>
        <v>-7.1792329474250636</v>
      </c>
      <c r="F25" s="8">
        <f t="shared" si="8"/>
        <v>3.8658942201627484</v>
      </c>
      <c r="G25" s="8">
        <f t="shared" si="9"/>
        <v>4.3930540889358207</v>
      </c>
      <c r="H25" s="9">
        <f t="shared" si="10"/>
        <v>-11.999849264336561</v>
      </c>
      <c r="I25" s="9">
        <f t="shared" si="11"/>
        <v>0.68569159584533401</v>
      </c>
      <c r="J25" s="9">
        <f t="shared" si="12"/>
        <v>0.83952146193315846</v>
      </c>
      <c r="L25" s="7">
        <v>21</v>
      </c>
      <c r="M25" s="20" t="s">
        <v>65</v>
      </c>
      <c r="N25" s="8">
        <v>220.67261042000001</v>
      </c>
      <c r="O25" s="8">
        <v>229.00800000000001</v>
      </c>
      <c r="P25" s="8">
        <f t="shared" si="13"/>
        <v>-3.6397809596171271</v>
      </c>
      <c r="Q25" s="8">
        <v>17.10271603</v>
      </c>
      <c r="R25" s="8">
        <v>18.721</v>
      </c>
      <c r="S25" s="8">
        <f t="shared" si="14"/>
        <v>-8.6442175631643607</v>
      </c>
      <c r="T25" s="9">
        <f t="shared" si="15"/>
        <v>0.68569159584533401</v>
      </c>
      <c r="U25" s="9">
        <f t="shared" si="16"/>
        <v>0.83952146193315835</v>
      </c>
    </row>
    <row r="26" spans="1:21">
      <c r="A26" s="7">
        <v>22</v>
      </c>
      <c r="B26" s="12" t="str">
        <f t="shared" si="4"/>
        <v>TUW SKOK</v>
      </c>
      <c r="C26" s="8">
        <f t="shared" si="5"/>
        <v>40.587209448462929</v>
      </c>
      <c r="D26" s="8">
        <f t="shared" si="6"/>
        <v>45.901090280417691</v>
      </c>
      <c r="E26" s="8">
        <f t="shared" si="7"/>
        <v>-11.576807434183692</v>
      </c>
      <c r="F26" s="8">
        <f t="shared" si="8"/>
        <v>5.7860931193490046</v>
      </c>
      <c r="G26" s="8">
        <f t="shared" si="9"/>
        <v>5.7458217951425556</v>
      </c>
      <c r="H26" s="9">
        <f t="shared" si="10"/>
        <v>0.70088014634379192</v>
      </c>
      <c r="I26" s="9">
        <f t="shared" si="11"/>
        <v>0.55793641179683029</v>
      </c>
      <c r="J26" s="9">
        <f t="shared" si="12"/>
        <v>0.71707840424829861</v>
      </c>
      <c r="L26" s="7">
        <v>22</v>
      </c>
      <c r="M26" s="20" t="s">
        <v>2</v>
      </c>
      <c r="N26" s="8">
        <v>179.5578146</v>
      </c>
      <c r="O26" s="8">
        <v>195.60749622999998</v>
      </c>
      <c r="P26" s="8">
        <f t="shared" si="13"/>
        <v>-8.2050442540956539</v>
      </c>
      <c r="Q26" s="8">
        <v>25.59767596</v>
      </c>
      <c r="R26" s="8">
        <v>24.485819580000001</v>
      </c>
      <c r="S26" s="8">
        <f t="shared" si="14"/>
        <v>4.5408174979291402</v>
      </c>
      <c r="T26" s="9">
        <f t="shared" si="15"/>
        <v>0.55793641179683018</v>
      </c>
      <c r="U26" s="9">
        <f t="shared" si="16"/>
        <v>0.71707840424829861</v>
      </c>
    </row>
    <row r="27" spans="1:21">
      <c r="A27" s="7">
        <v>23</v>
      </c>
      <c r="B27" s="12" t="str">
        <f t="shared" si="4"/>
        <v>TUW POLSKI ZAKŁAD UBEZPIECZEŃ WZAJEMNYCH</v>
      </c>
      <c r="C27" s="8">
        <f t="shared" si="5"/>
        <v>31.137390142405057</v>
      </c>
      <c r="D27" s="8">
        <f t="shared" si="6"/>
        <v>0</v>
      </c>
      <c r="E27" s="8" t="e">
        <f t="shared" si="7"/>
        <v>#DIV/0!</v>
      </c>
      <c r="F27" s="8">
        <f t="shared" si="8"/>
        <v>0.23596298146473776</v>
      </c>
      <c r="G27" s="8">
        <f t="shared" si="9"/>
        <v>0</v>
      </c>
      <c r="H27" s="9" t="e">
        <f t="shared" si="10"/>
        <v>#DIV/0!</v>
      </c>
      <c r="I27" s="9">
        <f t="shared" si="11"/>
        <v>0.42803346090671895</v>
      </c>
      <c r="J27" s="9">
        <f t="shared" si="12"/>
        <v>0</v>
      </c>
      <c r="L27" s="7">
        <v>23</v>
      </c>
      <c r="M27" s="20" t="s">
        <v>76</v>
      </c>
      <c r="N27" s="8">
        <v>137.75181398999999</v>
      </c>
      <c r="O27" s="8">
        <v>0</v>
      </c>
      <c r="P27" s="8" t="e">
        <f t="shared" si="13"/>
        <v>#DIV/0!</v>
      </c>
      <c r="Q27" s="8">
        <v>1.04390023</v>
      </c>
      <c r="R27" s="8">
        <v>0</v>
      </c>
      <c r="S27" s="8" t="e">
        <f t="shared" si="14"/>
        <v>#DIV/0!</v>
      </c>
      <c r="T27" s="9">
        <f t="shared" si="15"/>
        <v>0.42803346090671901</v>
      </c>
      <c r="U27" s="9">
        <f t="shared" si="16"/>
        <v>0</v>
      </c>
    </row>
    <row r="28" spans="1:21">
      <c r="A28" s="7">
        <v>24</v>
      </c>
      <c r="B28" s="12" t="str">
        <f t="shared" si="4"/>
        <v>TU INTER POLSKA S.A.</v>
      </c>
      <c r="C28" s="8">
        <f t="shared" si="5"/>
        <v>26.124685230560576</v>
      </c>
      <c r="D28" s="8">
        <f t="shared" si="6"/>
        <v>26.576322891000821</v>
      </c>
      <c r="E28" s="8">
        <f t="shared" si="7"/>
        <v>-1.6993986048881737</v>
      </c>
      <c r="F28" s="8">
        <f t="shared" si="8"/>
        <v>8.6633998417721507</v>
      </c>
      <c r="G28" s="8">
        <f t="shared" si="9"/>
        <v>8.8914701396221982</v>
      </c>
      <c r="H28" s="9">
        <f t="shared" si="10"/>
        <v>-2.5650459852946028</v>
      </c>
      <c r="I28" s="9">
        <f t="shared" si="11"/>
        <v>0.35912577718280697</v>
      </c>
      <c r="J28" s="9">
        <f t="shared" si="12"/>
        <v>0.41518201622318807</v>
      </c>
      <c r="L28" s="7">
        <v>24</v>
      </c>
      <c r="M28" s="20" t="s">
        <v>49</v>
      </c>
      <c r="N28" s="8">
        <v>115.57560746</v>
      </c>
      <c r="O28" s="8">
        <v>113.255</v>
      </c>
      <c r="P28" s="8">
        <f t="shared" si="13"/>
        <v>2.049011045869932</v>
      </c>
      <c r="Q28" s="8">
        <v>38.326880899999999</v>
      </c>
      <c r="R28" s="8">
        <v>37.890999999999998</v>
      </c>
      <c r="S28" s="8">
        <f t="shared" si="14"/>
        <v>1.1503547016442042</v>
      </c>
      <c r="T28" s="9">
        <f t="shared" si="15"/>
        <v>0.35912577718280697</v>
      </c>
      <c r="U28" s="9">
        <f t="shared" si="16"/>
        <v>0.41518201622318807</v>
      </c>
    </row>
    <row r="29" spans="1:21">
      <c r="A29" s="7">
        <v>25</v>
      </c>
      <c r="B29" s="12" t="str">
        <f t="shared" si="4"/>
        <v>T.U.W. POCZTOWE</v>
      </c>
      <c r="C29" s="8">
        <f t="shared" si="5"/>
        <v>21.93380738245931</v>
      </c>
      <c r="D29" s="8">
        <f t="shared" si="6"/>
        <v>19.378061304704918</v>
      </c>
      <c r="E29" s="8">
        <f t="shared" si="7"/>
        <v>13.18886362039666</v>
      </c>
      <c r="F29" s="8">
        <f t="shared" si="8"/>
        <v>10.835315732368898</v>
      </c>
      <c r="G29" s="8">
        <f t="shared" si="9"/>
        <v>10.139959544761235</v>
      </c>
      <c r="H29" s="9">
        <f t="shared" si="10"/>
        <v>6.85758345029015</v>
      </c>
      <c r="I29" s="9">
        <f t="shared" si="11"/>
        <v>0.30151542701035888</v>
      </c>
      <c r="J29" s="9">
        <f t="shared" si="12"/>
        <v>0.30272895900539504</v>
      </c>
      <c r="L29" s="7">
        <v>25</v>
      </c>
      <c r="M29" s="20" t="s">
        <v>1</v>
      </c>
      <c r="N29" s="8">
        <v>97.035163859999997</v>
      </c>
      <c r="O29" s="8">
        <v>82.579608250000007</v>
      </c>
      <c r="P29" s="8">
        <f t="shared" si="13"/>
        <v>17.504994170276873</v>
      </c>
      <c r="Q29" s="8">
        <v>47.935436800000005</v>
      </c>
      <c r="R29" s="8">
        <v>43.211437599999996</v>
      </c>
      <c r="S29" s="8">
        <f t="shared" si="14"/>
        <v>10.93228890861991</v>
      </c>
      <c r="T29" s="9">
        <f t="shared" si="15"/>
        <v>0.30151542701035888</v>
      </c>
      <c r="U29" s="9">
        <f t="shared" si="16"/>
        <v>0.30272895900539504</v>
      </c>
    </row>
    <row r="30" spans="1:21">
      <c r="A30" s="7">
        <v>26</v>
      </c>
      <c r="B30" s="12" t="str">
        <f t="shared" si="4"/>
        <v>SIGNAL IDUNA POLSKA TU S.A.</v>
      </c>
      <c r="C30" s="8">
        <f t="shared" si="5"/>
        <v>11.058630271247738</v>
      </c>
      <c r="D30" s="8">
        <f t="shared" si="6"/>
        <v>9.781719523641911</v>
      </c>
      <c r="E30" s="8">
        <f t="shared" si="7"/>
        <v>13.054051943726265</v>
      </c>
      <c r="F30" s="8">
        <f t="shared" si="8"/>
        <v>5.8066995117540685</v>
      </c>
      <c r="G30" s="8">
        <f t="shared" si="9"/>
        <v>5.6932733567992493</v>
      </c>
      <c r="H30" s="9">
        <f t="shared" si="10"/>
        <v>1.9922836626026168</v>
      </c>
      <c r="I30" s="9">
        <f t="shared" si="11"/>
        <v>0.15201864273921978</v>
      </c>
      <c r="J30" s="9">
        <f t="shared" si="12"/>
        <v>0.15281248841729561</v>
      </c>
      <c r="L30" s="7">
        <v>26</v>
      </c>
      <c r="M30" s="20" t="s">
        <v>50</v>
      </c>
      <c r="N30" s="8">
        <v>48.92338032</v>
      </c>
      <c r="O30" s="8">
        <v>41.684797750000001</v>
      </c>
      <c r="P30" s="8">
        <f t="shared" si="13"/>
        <v>17.365041839503689</v>
      </c>
      <c r="Q30" s="8">
        <v>25.68883864</v>
      </c>
      <c r="R30" s="8">
        <v>24.26188441</v>
      </c>
      <c r="S30" s="8">
        <f t="shared" si="14"/>
        <v>5.8814649591350445</v>
      </c>
      <c r="T30" s="9">
        <f t="shared" si="15"/>
        <v>0.15201864273921978</v>
      </c>
      <c r="U30" s="9">
        <f t="shared" si="16"/>
        <v>0.15281248841729558</v>
      </c>
    </row>
    <row r="31" spans="1:21">
      <c r="A31" s="7">
        <v>27</v>
      </c>
      <c r="B31" s="12" t="str">
        <f t="shared" si="4"/>
        <v>TUW- CUPRUM</v>
      </c>
      <c r="C31" s="8">
        <f t="shared" si="5"/>
        <v>10.928475522151896</v>
      </c>
      <c r="D31" s="8">
        <f t="shared" si="6"/>
        <v>10.672767804763581</v>
      </c>
      <c r="E31" s="8">
        <f t="shared" si="7"/>
        <v>2.3958894456055333</v>
      </c>
      <c r="F31" s="8">
        <f t="shared" si="8"/>
        <v>3.8884708725135622</v>
      </c>
      <c r="G31" s="8">
        <f t="shared" si="9"/>
        <v>1.4065469904963042</v>
      </c>
      <c r="H31" s="9">
        <f t="shared" si="10"/>
        <v>176.45509881909487</v>
      </c>
      <c r="I31" s="9">
        <f t="shared" si="11"/>
        <v>0.15022945657255166</v>
      </c>
      <c r="J31" s="9">
        <f t="shared" si="12"/>
        <v>0.16673266930257416</v>
      </c>
      <c r="L31" s="7">
        <v>27</v>
      </c>
      <c r="M31" s="20" t="s">
        <v>66</v>
      </c>
      <c r="N31" s="8">
        <v>48.347575709999994</v>
      </c>
      <c r="O31" s="8">
        <v>45.481999999999999</v>
      </c>
      <c r="P31" s="8">
        <f t="shared" si="13"/>
        <v>6.300461083505553</v>
      </c>
      <c r="Q31" s="8">
        <v>17.20259514</v>
      </c>
      <c r="R31" s="8">
        <v>5.9939999999999998</v>
      </c>
      <c r="S31" s="8">
        <f t="shared" si="14"/>
        <v>186.99691591591591</v>
      </c>
      <c r="T31" s="9">
        <f t="shared" si="15"/>
        <v>0.15022945657255166</v>
      </c>
      <c r="U31" s="9">
        <f t="shared" si="16"/>
        <v>0.16673266930257416</v>
      </c>
    </row>
    <row r="32" spans="1:21">
      <c r="A32" s="7">
        <v>28</v>
      </c>
      <c r="B32" s="12" t="str">
        <f t="shared" si="4"/>
        <v>KUKE S.A.</v>
      </c>
      <c r="C32" s="8">
        <f t="shared" si="5"/>
        <v>10.261469159132007</v>
      </c>
      <c r="D32" s="8">
        <f t="shared" si="6"/>
        <v>11.161591531151004</v>
      </c>
      <c r="E32" s="8">
        <f t="shared" si="7"/>
        <v>-8.064462576925834</v>
      </c>
      <c r="F32" s="8">
        <f t="shared" si="8"/>
        <v>4.3429926446654612</v>
      </c>
      <c r="G32" s="8">
        <f t="shared" si="9"/>
        <v>3.9135879103602025</v>
      </c>
      <c r="H32" s="9">
        <f t="shared" si="10"/>
        <v>10.972149959082856</v>
      </c>
      <c r="I32" s="9">
        <f t="shared" si="11"/>
        <v>0.14106038232758494</v>
      </c>
      <c r="J32" s="9">
        <f t="shared" si="12"/>
        <v>0.17436919679103213</v>
      </c>
      <c r="L32" s="7">
        <v>28</v>
      </c>
      <c r="M32" s="22" t="s">
        <v>51</v>
      </c>
      <c r="N32" s="8">
        <v>45.39673956</v>
      </c>
      <c r="O32" s="8">
        <v>47.56512231</v>
      </c>
      <c r="P32" s="8">
        <f t="shared" si="13"/>
        <v>-4.5587662654745742</v>
      </c>
      <c r="Q32" s="8">
        <v>19.213399460000002</v>
      </c>
      <c r="R32" s="8">
        <v>16.677754880000002</v>
      </c>
      <c r="S32" s="8">
        <f t="shared" si="14"/>
        <v>15.203752532906861</v>
      </c>
      <c r="T32" s="9">
        <f t="shared" si="15"/>
        <v>0.14106038232758494</v>
      </c>
      <c r="U32" s="9">
        <f t="shared" si="16"/>
        <v>0.17436919679103211</v>
      </c>
    </row>
    <row r="33" spans="1:21">
      <c r="A33" s="7">
        <v>29</v>
      </c>
      <c r="B33" s="12" t="str">
        <f t="shared" si="4"/>
        <v>TU ZDROWIE S.A.</v>
      </c>
      <c r="C33" s="8">
        <f t="shared" si="5"/>
        <v>6.9022192924954791</v>
      </c>
      <c r="D33" s="8">
        <f t="shared" si="6"/>
        <v>5.3695482107239236</v>
      </c>
      <c r="E33" s="8">
        <f t="shared" si="7"/>
        <v>28.543762372978506</v>
      </c>
      <c r="F33" s="8">
        <f t="shared" si="8"/>
        <v>4.4485707775768528</v>
      </c>
      <c r="G33" s="8">
        <f t="shared" si="9"/>
        <v>4.7673756447260356</v>
      </c>
      <c r="H33" s="9">
        <f t="shared" si="10"/>
        <v>-6.6872193614921969</v>
      </c>
      <c r="I33" s="9">
        <f t="shared" si="11"/>
        <v>9.4882095069377198E-2</v>
      </c>
      <c r="J33" s="9">
        <f t="shared" si="12"/>
        <v>8.3884435837090973E-2</v>
      </c>
      <c r="L33" s="7">
        <v>29</v>
      </c>
      <c r="M33" s="22" t="s">
        <v>52</v>
      </c>
      <c r="N33" s="8">
        <v>30.535418150000002</v>
      </c>
      <c r="O33" s="8">
        <v>22.8823297</v>
      </c>
      <c r="P33" s="8">
        <f t="shared" si="13"/>
        <v>33.445407658818937</v>
      </c>
      <c r="Q33" s="8">
        <v>19.680477119999999</v>
      </c>
      <c r="R33" s="8">
        <v>20.316171310000001</v>
      </c>
      <c r="S33" s="8">
        <f t="shared" si="14"/>
        <v>-3.1290058559759331</v>
      </c>
      <c r="T33" s="9">
        <f t="shared" si="15"/>
        <v>9.4882095069377198E-2</v>
      </c>
      <c r="U33" s="9">
        <f t="shared" si="16"/>
        <v>8.3884435837090973E-2</v>
      </c>
    </row>
    <row r="34" spans="1:21">
      <c r="A34" s="7">
        <v>30</v>
      </c>
      <c r="B34" s="12" t="str">
        <f t="shared" si="4"/>
        <v>D.A.S. TU OCHRONY PRAWNEJ S.A.</v>
      </c>
      <c r="C34" s="8">
        <f t="shared" si="5"/>
        <v>3.5768973598553342</v>
      </c>
      <c r="D34" s="8">
        <f t="shared" si="6"/>
        <v>4.6733873049395758</v>
      </c>
      <c r="E34" s="8">
        <f t="shared" si="7"/>
        <v>-23.462424009353924</v>
      </c>
      <c r="F34" s="8">
        <f t="shared" si="8"/>
        <v>1.3335293399638337</v>
      </c>
      <c r="G34" s="8">
        <f t="shared" si="9"/>
        <v>1.1977824709609293</v>
      </c>
      <c r="H34" s="9">
        <f t="shared" si="10"/>
        <v>11.333182133981353</v>
      </c>
      <c r="I34" s="9">
        <f t="shared" si="11"/>
        <v>4.9170201781359939E-2</v>
      </c>
      <c r="J34" s="9">
        <f t="shared" si="12"/>
        <v>7.3008834661385136E-2</v>
      </c>
      <c r="L34" s="7">
        <v>30</v>
      </c>
      <c r="M34" s="22" t="s">
        <v>53</v>
      </c>
      <c r="N34" s="8">
        <v>15.824193919999999</v>
      </c>
      <c r="O34" s="8">
        <v>19.91564</v>
      </c>
      <c r="P34" s="8">
        <f t="shared" si="13"/>
        <v>-20.543884504841429</v>
      </c>
      <c r="Q34" s="8">
        <v>5.8995338000000004</v>
      </c>
      <c r="R34" s="8">
        <v>5.1043500000000002</v>
      </c>
      <c r="S34" s="8">
        <f t="shared" si="14"/>
        <v>15.578551627533386</v>
      </c>
      <c r="T34" s="9">
        <f t="shared" si="15"/>
        <v>4.9170201781359932E-2</v>
      </c>
      <c r="U34" s="9">
        <f t="shared" si="16"/>
        <v>7.3008834661385136E-2</v>
      </c>
    </row>
    <row r="35" spans="1:21">
      <c r="A35" s="7">
        <v>31</v>
      </c>
      <c r="B35" s="12" t="str">
        <f t="shared" si="4"/>
        <v>CREDIT AGRICOLE TU S.A.</v>
      </c>
      <c r="C35" s="8">
        <f t="shared" si="5"/>
        <v>2.695514134267631</v>
      </c>
      <c r="D35" s="8">
        <f t="shared" si="6"/>
        <v>1.1713809222104894</v>
      </c>
      <c r="E35" s="8">
        <f t="shared" si="7"/>
        <v>130.11422528386242</v>
      </c>
      <c r="F35" s="8">
        <f t="shared" si="8"/>
        <v>0.18312245705244121</v>
      </c>
      <c r="G35" s="8">
        <f t="shared" si="9"/>
        <v>4.2460119676170367E-2</v>
      </c>
      <c r="H35" s="9">
        <f t="shared" si="10"/>
        <v>331.28106667870247</v>
      </c>
      <c r="I35" s="9">
        <f t="shared" si="11"/>
        <v>3.7054173086981619E-2</v>
      </c>
      <c r="J35" s="9">
        <f t="shared" si="12"/>
        <v>1.8299608077587355E-2</v>
      </c>
      <c r="L35" s="7">
        <v>31</v>
      </c>
      <c r="M35" s="22" t="s">
        <v>67</v>
      </c>
      <c r="N35" s="8">
        <v>11.924954530000001</v>
      </c>
      <c r="O35" s="8">
        <v>4.9918398000000002</v>
      </c>
      <c r="P35" s="8">
        <f t="shared" si="13"/>
        <v>138.88896694962045</v>
      </c>
      <c r="Q35" s="8">
        <v>0.81013374999999999</v>
      </c>
      <c r="R35" s="8">
        <v>0.18094380000000002</v>
      </c>
      <c r="S35" s="8">
        <f t="shared" si="14"/>
        <v>347.72672509364781</v>
      </c>
      <c r="T35" s="9">
        <f t="shared" si="15"/>
        <v>3.7054173086981626E-2</v>
      </c>
      <c r="U35" s="9">
        <f t="shared" si="16"/>
        <v>1.8299608077587355E-2</v>
      </c>
    </row>
    <row r="36" spans="1:21">
      <c r="A36" s="7">
        <v>32</v>
      </c>
      <c r="B36" s="12" t="str">
        <f t="shared" si="4"/>
        <v>TUiR PARTNER S.A.</v>
      </c>
      <c r="C36" s="8">
        <f t="shared" si="5"/>
        <v>0.15164556962025316</v>
      </c>
      <c r="D36" s="8">
        <f t="shared" si="6"/>
        <v>0.48838437170010557</v>
      </c>
      <c r="E36" s="8">
        <f t="shared" si="7"/>
        <v>-68.949544988026005</v>
      </c>
      <c r="F36" s="8">
        <f t="shared" si="8"/>
        <v>0.55301205922242314</v>
      </c>
      <c r="G36" s="8">
        <f t="shared" si="9"/>
        <v>0.89426287692127182</v>
      </c>
      <c r="H36" s="9">
        <f t="shared" si="10"/>
        <v>-38.160011614671042</v>
      </c>
      <c r="I36" s="9">
        <f t="shared" si="11"/>
        <v>2.084612027497117E-3</v>
      </c>
      <c r="J36" s="9">
        <f t="shared" si="12"/>
        <v>7.6296637787692384E-3</v>
      </c>
      <c r="L36" s="7">
        <v>32</v>
      </c>
      <c r="M36" s="22" t="s">
        <v>77</v>
      </c>
      <c r="N36" s="8">
        <v>0.67088000000000003</v>
      </c>
      <c r="O36" s="8">
        <v>2.0812499999999998</v>
      </c>
      <c r="P36" s="8">
        <f t="shared" si="13"/>
        <v>-67.765525525525518</v>
      </c>
      <c r="Q36" s="8">
        <v>2.4465253499999999</v>
      </c>
      <c r="R36" s="8">
        <v>3.8109012499999997</v>
      </c>
      <c r="S36" s="8">
        <f t="shared" si="14"/>
        <v>-35.801922183105631</v>
      </c>
      <c r="T36" s="9">
        <f t="shared" si="15"/>
        <v>2.0846120274971174E-3</v>
      </c>
      <c r="U36" s="9">
        <f t="shared" si="16"/>
        <v>7.6296637787692375E-3</v>
      </c>
    </row>
    <row r="37" spans="1:21">
      <c r="A37" s="7">
        <v>33</v>
      </c>
      <c r="B37" s="12" t="str">
        <f t="shared" si="4"/>
        <v>TUW MEDICUM</v>
      </c>
      <c r="C37" s="8">
        <f t="shared" si="5"/>
        <v>0.10503668399638336</v>
      </c>
      <c r="D37" s="8">
        <f t="shared" si="6"/>
        <v>0</v>
      </c>
      <c r="E37" s="8" t="e">
        <f t="shared" si="7"/>
        <v>#DIV/0!</v>
      </c>
      <c r="F37" s="8">
        <f t="shared" si="8"/>
        <v>0</v>
      </c>
      <c r="G37" s="8">
        <f t="shared" si="9"/>
        <v>0</v>
      </c>
      <c r="H37" s="9" t="e">
        <f t="shared" si="10"/>
        <v>#DIV/0!</v>
      </c>
      <c r="I37" s="9">
        <f t="shared" si="11"/>
        <v>1.4438980006840321E-3</v>
      </c>
      <c r="J37" s="9">
        <f t="shared" si="12"/>
        <v>0</v>
      </c>
      <c r="L37" s="7">
        <v>33</v>
      </c>
      <c r="M37" s="22" t="s">
        <v>78</v>
      </c>
      <c r="N37" s="8">
        <v>0.46468229</v>
      </c>
      <c r="O37" s="8">
        <v>0</v>
      </c>
      <c r="P37" s="8" t="e">
        <f t="shared" si="13"/>
        <v>#DIV/0!</v>
      </c>
      <c r="Q37" s="8">
        <v>0</v>
      </c>
      <c r="R37" s="8">
        <v>0</v>
      </c>
      <c r="S37" s="8" t="e">
        <f t="shared" si="14"/>
        <v>#DIV/0!</v>
      </c>
      <c r="T37" s="9">
        <f t="shared" si="15"/>
        <v>1.4438980006840321E-3</v>
      </c>
      <c r="U37" s="9">
        <f t="shared" si="16"/>
        <v>0</v>
      </c>
    </row>
    <row r="38" spans="1:21">
      <c r="A38" s="7">
        <v>34</v>
      </c>
      <c r="B38" s="12" t="str">
        <f t="shared" si="4"/>
        <v>POLSKI GAZ TUW</v>
      </c>
      <c r="C38" s="8">
        <f t="shared" si="5"/>
        <v>4.596745027124774E-3</v>
      </c>
      <c r="D38" s="8">
        <f t="shared" si="6"/>
        <v>0</v>
      </c>
      <c r="E38" s="8" t="e">
        <f t="shared" si="7"/>
        <v>#DIV/0!</v>
      </c>
      <c r="F38" s="8">
        <f t="shared" si="8"/>
        <v>0</v>
      </c>
      <c r="G38" s="8">
        <f t="shared" si="9"/>
        <v>0</v>
      </c>
      <c r="H38" s="9" t="e">
        <f t="shared" si="10"/>
        <v>#DIV/0!</v>
      </c>
      <c r="I38" s="9">
        <f t="shared" si="11"/>
        <v>6.3189646719504793E-5</v>
      </c>
      <c r="J38" s="9">
        <f t="shared" si="12"/>
        <v>0</v>
      </c>
      <c r="L38" s="7">
        <v>34</v>
      </c>
      <c r="M38" s="22" t="s">
        <v>79</v>
      </c>
      <c r="N38" s="8">
        <v>2.0336E-2</v>
      </c>
      <c r="O38" s="8">
        <v>0</v>
      </c>
      <c r="P38" s="8" t="e">
        <f t="shared" si="13"/>
        <v>#DIV/0!</v>
      </c>
      <c r="Q38" s="8">
        <v>0</v>
      </c>
      <c r="R38" s="8">
        <v>0</v>
      </c>
      <c r="S38" s="8" t="e">
        <f t="shared" si="14"/>
        <v>#DIV/0!</v>
      </c>
      <c r="T38" s="9">
        <f t="shared" si="15"/>
        <v>6.3189646719504793E-5</v>
      </c>
      <c r="U38" s="9">
        <f t="shared" si="16"/>
        <v>0</v>
      </c>
    </row>
    <row r="39" spans="1:21" s="2" customFormat="1">
      <c r="A39" s="16" t="s">
        <v>14</v>
      </c>
      <c r="B39" s="17"/>
      <c r="C39" s="18">
        <f t="shared" ref="C39" si="17">N39/4.424</f>
        <v>7274.5224348688962</v>
      </c>
      <c r="D39" s="18">
        <f t="shared" ref="D39" si="18">O39/4.2615</f>
        <v>6401.1257358301073</v>
      </c>
      <c r="E39" s="18">
        <f t="shared" ref="E39" si="19">C39*100/D39-100</f>
        <v>13.644423419930305</v>
      </c>
      <c r="F39" s="18">
        <f t="shared" ref="F39" si="20">Q39/4.424</f>
        <v>4157.5644040845391</v>
      </c>
      <c r="G39" s="18">
        <f t="shared" ref="G39" si="21">R39/4.2615</f>
        <v>3634.4347801102895</v>
      </c>
      <c r="H39" s="19">
        <f t="shared" ref="H39" si="22">F39*100/G39-100</f>
        <v>14.39369958809317</v>
      </c>
      <c r="I39" s="19">
        <f t="shared" ref="I39" si="23">C39*100/$C$39</f>
        <v>100</v>
      </c>
      <c r="J39" s="19">
        <f t="shared" ref="J39" si="24">D39*100/$D$39</f>
        <v>100</v>
      </c>
      <c r="L39" s="16" t="s">
        <v>14</v>
      </c>
      <c r="M39" s="21"/>
      <c r="N39" s="18">
        <v>32182.487251859999</v>
      </c>
      <c r="O39" s="18">
        <v>27278.397323240002</v>
      </c>
      <c r="P39" s="18">
        <f t="shared" si="13"/>
        <v>17.977925427612732</v>
      </c>
      <c r="Q39" s="18">
        <v>18393.064923670001</v>
      </c>
      <c r="R39" s="18">
        <v>15488.143815439998</v>
      </c>
      <c r="S39" s="18">
        <f t="shared" ref="S39" si="25">Q39*100/R39-100</f>
        <v>18.755773079367401</v>
      </c>
      <c r="T39" s="19">
        <f>N39*100/$N$39</f>
        <v>100</v>
      </c>
      <c r="U39" s="19">
        <f>O39*100/$O$39</f>
        <v>100.00000000000001</v>
      </c>
    </row>
    <row r="41" spans="1:21" ht="15">
      <c r="B41" s="10" t="s">
        <v>17</v>
      </c>
      <c r="C41" s="1"/>
      <c r="D41"/>
      <c r="E41" s="1"/>
    </row>
    <row r="42" spans="1:21" ht="15">
      <c r="B42" s="4" t="s">
        <v>68</v>
      </c>
      <c r="D42" s="14"/>
      <c r="E42"/>
    </row>
    <row r="43" spans="1:21" ht="15">
      <c r="B43" s="4" t="s">
        <v>72</v>
      </c>
      <c r="D43" s="14"/>
      <c r="E43"/>
    </row>
    <row r="45" spans="1:21">
      <c r="B45" s="10" t="s">
        <v>18</v>
      </c>
    </row>
    <row r="46" spans="1:21">
      <c r="B46" s="3" t="s">
        <v>19</v>
      </c>
    </row>
    <row r="47" spans="1:21">
      <c r="B47" s="11" t="s">
        <v>20</v>
      </c>
    </row>
    <row r="48" spans="1:21" ht="15">
      <c r="B48" s="4"/>
      <c r="C48"/>
      <c r="D48" s="14"/>
      <c r="E48"/>
    </row>
    <row r="50" spans="1:2">
      <c r="B50" s="10"/>
    </row>
    <row r="52" spans="1:2">
      <c r="B52" s="11"/>
    </row>
    <row r="62" spans="1:2">
      <c r="A62" s="11"/>
    </row>
  </sheetData>
  <sortState ref="M5:U37">
    <sortCondition descending="1" ref="N5:N37"/>
  </sortState>
  <mergeCells count="11">
    <mergeCell ref="S1:U1"/>
    <mergeCell ref="L2:L4"/>
    <mergeCell ref="N2:P2"/>
    <mergeCell ref="Q2:S2"/>
    <mergeCell ref="T2:U2"/>
    <mergeCell ref="A2:A4"/>
    <mergeCell ref="B2:B4"/>
    <mergeCell ref="C2:E2"/>
    <mergeCell ref="F2:H2"/>
    <mergeCell ref="M2:M4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2012-06-27T09:54:59Z</dcterms:created>
  <dcterms:modified xsi:type="dcterms:W3CDTF">2017-03-21T08:35:19Z</dcterms:modified>
</cp:coreProperties>
</file>