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6" i="2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F36"/>
  <c r="F35"/>
  <c r="F34"/>
  <c r="F33"/>
  <c r="F32"/>
  <c r="F31"/>
  <c r="F30"/>
  <c r="F29"/>
  <c r="F28"/>
  <c r="F27"/>
  <c r="F26"/>
  <c r="F25"/>
  <c r="F24"/>
  <c r="F23"/>
  <c r="F22"/>
  <c r="H22" s="1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I12" s="1"/>
  <c r="C13"/>
  <c r="C14"/>
  <c r="C15"/>
  <c r="C16"/>
  <c r="C17"/>
  <c r="C18"/>
  <c r="C19"/>
  <c r="C20"/>
  <c r="C21"/>
  <c r="C22"/>
  <c r="C23"/>
  <c r="C24"/>
  <c r="I24" s="1"/>
  <c r="C25"/>
  <c r="C26"/>
  <c r="C27"/>
  <c r="C28"/>
  <c r="C29"/>
  <c r="C30"/>
  <c r="C31"/>
  <c r="C32"/>
  <c r="C33"/>
  <c r="C34"/>
  <c r="C35"/>
  <c r="C36"/>
  <c r="I16" s="1"/>
  <c r="C5"/>
  <c r="G36"/>
  <c r="G35"/>
  <c r="G34"/>
  <c r="G33"/>
  <c r="G32"/>
  <c r="H32" s="1"/>
  <c r="G31"/>
  <c r="G30"/>
  <c r="G29"/>
  <c r="G28"/>
  <c r="H28" s="1"/>
  <c r="G27"/>
  <c r="G26"/>
  <c r="G25"/>
  <c r="G24"/>
  <c r="G23"/>
  <c r="G22"/>
  <c r="G21"/>
  <c r="G20"/>
  <c r="H20" s="1"/>
  <c r="G19"/>
  <c r="G18"/>
  <c r="H18" s="1"/>
  <c r="G17"/>
  <c r="G16"/>
  <c r="G15"/>
  <c r="G14"/>
  <c r="G13"/>
  <c r="G12"/>
  <c r="G11"/>
  <c r="G10"/>
  <c r="G9"/>
  <c r="G8"/>
  <c r="H8" s="1"/>
  <c r="G7"/>
  <c r="G6"/>
  <c r="G5"/>
  <c r="D36"/>
  <c r="D35"/>
  <c r="D34"/>
  <c r="J34" s="1"/>
  <c r="D33"/>
  <c r="D32"/>
  <c r="J32" s="1"/>
  <c r="D31"/>
  <c r="D30"/>
  <c r="J30" s="1"/>
  <c r="D29"/>
  <c r="J29" s="1"/>
  <c r="D28"/>
  <c r="J28" s="1"/>
  <c r="D27"/>
  <c r="D26"/>
  <c r="J26" s="1"/>
  <c r="D25"/>
  <c r="D24"/>
  <c r="J24" s="1"/>
  <c r="D23"/>
  <c r="E23" s="1"/>
  <c r="D22"/>
  <c r="J22" s="1"/>
  <c r="D21"/>
  <c r="J21" s="1"/>
  <c r="D20"/>
  <c r="J20" s="1"/>
  <c r="D19"/>
  <c r="D18"/>
  <c r="J18" s="1"/>
  <c r="D17"/>
  <c r="J17" s="1"/>
  <c r="D16"/>
  <c r="J16" s="1"/>
  <c r="D15"/>
  <c r="D14"/>
  <c r="J14" s="1"/>
  <c r="D13"/>
  <c r="J13" s="1"/>
  <c r="D12"/>
  <c r="J12" s="1"/>
  <c r="D11"/>
  <c r="J11" s="1"/>
  <c r="D10"/>
  <c r="J10" s="1"/>
  <c r="D9"/>
  <c r="D8"/>
  <c r="J8" s="1"/>
  <c r="D7"/>
  <c r="J7" s="1"/>
  <c r="D6"/>
  <c r="J6" s="1"/>
  <c r="D5"/>
  <c r="J5" s="1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B6"/>
  <c r="B7"/>
  <c r="B8"/>
  <c r="B9"/>
  <c r="J9"/>
  <c r="B10"/>
  <c r="B11"/>
  <c r="E11"/>
  <c r="B12"/>
  <c r="H12"/>
  <c r="B13"/>
  <c r="B14"/>
  <c r="B15"/>
  <c r="B16"/>
  <c r="H16"/>
  <c r="B17"/>
  <c r="B18"/>
  <c r="B19"/>
  <c r="E19"/>
  <c r="B20"/>
  <c r="I20"/>
  <c r="B21"/>
  <c r="B22"/>
  <c r="E22"/>
  <c r="B23"/>
  <c r="J23"/>
  <c r="B24"/>
  <c r="H24"/>
  <c r="B25"/>
  <c r="J25"/>
  <c r="B26"/>
  <c r="B27"/>
  <c r="E27"/>
  <c r="I27"/>
  <c r="J27"/>
  <c r="B28"/>
  <c r="I28"/>
  <c r="B29"/>
  <c r="B30"/>
  <c r="B31"/>
  <c r="E31"/>
  <c r="J31"/>
  <c r="B32"/>
  <c r="B33"/>
  <c r="J33"/>
  <c r="B34"/>
  <c r="B35"/>
  <c r="E35"/>
  <c r="J35"/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C6"/>
  <c r="E6" s="1"/>
  <c r="D6"/>
  <c r="F6"/>
  <c r="G6"/>
  <c r="H6" s="1"/>
  <c r="I6"/>
  <c r="C7"/>
  <c r="D7"/>
  <c r="F7"/>
  <c r="H7" s="1"/>
  <c r="G7"/>
  <c r="C8"/>
  <c r="I8" s="1"/>
  <c r="D8"/>
  <c r="J8" s="1"/>
  <c r="F8"/>
  <c r="G8"/>
  <c r="H8"/>
  <c r="C9"/>
  <c r="I9" s="1"/>
  <c r="D9"/>
  <c r="F9"/>
  <c r="H9" s="1"/>
  <c r="G9"/>
  <c r="C10"/>
  <c r="D10"/>
  <c r="J10" s="1"/>
  <c r="F10"/>
  <c r="G10"/>
  <c r="H10"/>
  <c r="I10"/>
  <c r="C11"/>
  <c r="I11" s="1"/>
  <c r="D11"/>
  <c r="F11"/>
  <c r="H11" s="1"/>
  <c r="G11"/>
  <c r="C12"/>
  <c r="D12"/>
  <c r="J12" s="1"/>
  <c r="F12"/>
  <c r="G12"/>
  <c r="H12"/>
  <c r="I12"/>
  <c r="C13"/>
  <c r="I13" s="1"/>
  <c r="D13"/>
  <c r="F13"/>
  <c r="H13" s="1"/>
  <c r="G13"/>
  <c r="C14"/>
  <c r="D14"/>
  <c r="J14" s="1"/>
  <c r="F14"/>
  <c r="G14"/>
  <c r="H14"/>
  <c r="I14"/>
  <c r="C15"/>
  <c r="D15"/>
  <c r="F15"/>
  <c r="H15" s="1"/>
  <c r="G15"/>
  <c r="C16"/>
  <c r="D16"/>
  <c r="J16" s="1"/>
  <c r="F16"/>
  <c r="G16"/>
  <c r="H16"/>
  <c r="I16"/>
  <c r="C17"/>
  <c r="D17"/>
  <c r="F17"/>
  <c r="H17" s="1"/>
  <c r="G17"/>
  <c r="C18"/>
  <c r="D18"/>
  <c r="J18" s="1"/>
  <c r="F18"/>
  <c r="G18"/>
  <c r="H18"/>
  <c r="I18"/>
  <c r="C19"/>
  <c r="D19"/>
  <c r="F19"/>
  <c r="H19" s="1"/>
  <c r="G19"/>
  <c r="C20"/>
  <c r="D20"/>
  <c r="J20" s="1"/>
  <c r="F20"/>
  <c r="G20"/>
  <c r="H20"/>
  <c r="I20"/>
  <c r="C21"/>
  <c r="D21"/>
  <c r="F21"/>
  <c r="H21" s="1"/>
  <c r="G21"/>
  <c r="C22"/>
  <c r="D22"/>
  <c r="J22" s="1"/>
  <c r="F22"/>
  <c r="G22"/>
  <c r="H22"/>
  <c r="I22"/>
  <c r="C23"/>
  <c r="D23"/>
  <c r="F23"/>
  <c r="H23" s="1"/>
  <c r="G23"/>
  <c r="C24"/>
  <c r="D24"/>
  <c r="J24" s="1"/>
  <c r="F24"/>
  <c r="G24"/>
  <c r="H24"/>
  <c r="I24"/>
  <c r="C25"/>
  <c r="D25"/>
  <c r="F25"/>
  <c r="H25" s="1"/>
  <c r="G25"/>
  <c r="C26"/>
  <c r="D26"/>
  <c r="J26" s="1"/>
  <c r="F26"/>
  <c r="G26"/>
  <c r="H26"/>
  <c r="I26"/>
  <c r="C27"/>
  <c r="D27"/>
  <c r="F27"/>
  <c r="H27" s="1"/>
  <c r="G27"/>
  <c r="C28"/>
  <c r="D28"/>
  <c r="J28" s="1"/>
  <c r="F28"/>
  <c r="G28"/>
  <c r="H28"/>
  <c r="I28"/>
  <c r="C29"/>
  <c r="D29"/>
  <c r="F29"/>
  <c r="H29" s="1"/>
  <c r="G29"/>
  <c r="C30"/>
  <c r="D30"/>
  <c r="J30" s="1"/>
  <c r="F30"/>
  <c r="G30"/>
  <c r="H30"/>
  <c r="I30"/>
  <c r="C31"/>
  <c r="D31"/>
  <c r="F31"/>
  <c r="H31" s="1"/>
  <c r="G31"/>
  <c r="I31"/>
  <c r="F32"/>
  <c r="F5"/>
  <c r="C32"/>
  <c r="I7" s="1"/>
  <c r="C5"/>
  <c r="G32"/>
  <c r="G5"/>
  <c r="D32"/>
  <c r="J6" s="1"/>
  <c r="D5"/>
  <c r="S32"/>
  <c r="T32" i="2"/>
  <c r="U32"/>
  <c r="T33"/>
  <c r="U33"/>
  <c r="T34"/>
  <c r="U34"/>
  <c r="T35"/>
  <c r="U35"/>
  <c r="U36"/>
  <c r="T36"/>
  <c r="S36"/>
  <c r="J36"/>
  <c r="U31"/>
  <c r="T31"/>
  <c r="U30"/>
  <c r="T30"/>
  <c r="U29"/>
  <c r="T29"/>
  <c r="U28"/>
  <c r="T28"/>
  <c r="U27"/>
  <c r="T27"/>
  <c r="U26"/>
  <c r="T26"/>
  <c r="U25"/>
  <c r="T25"/>
  <c r="U24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  <c r="U5"/>
  <c r="T5"/>
  <c r="S5"/>
  <c r="H5"/>
  <c r="I5"/>
  <c r="B5"/>
  <c r="E34" l="1"/>
  <c r="E30"/>
  <c r="J15"/>
  <c r="J19"/>
  <c r="H17"/>
  <c r="E18"/>
  <c r="E14"/>
  <c r="E7"/>
  <c r="I32"/>
  <c r="I8"/>
  <c r="E15"/>
  <c r="H23"/>
  <c r="I7"/>
  <c r="E33"/>
  <c r="E9"/>
  <c r="H9"/>
  <c r="H13"/>
  <c r="H21"/>
  <c r="H25"/>
  <c r="H29"/>
  <c r="H33"/>
  <c r="E26"/>
  <c r="E10"/>
  <c r="E6"/>
  <c r="E29"/>
  <c r="E21"/>
  <c r="E13"/>
  <c r="H7"/>
  <c r="E25"/>
  <c r="E17"/>
  <c r="H10"/>
  <c r="H14"/>
  <c r="I35"/>
  <c r="I36"/>
  <c r="I31"/>
  <c r="I23"/>
  <c r="I19"/>
  <c r="I15"/>
  <c r="I11"/>
  <c r="H34"/>
  <c r="H26"/>
  <c r="H6"/>
  <c r="H30"/>
  <c r="H31"/>
  <c r="H15"/>
  <c r="H35"/>
  <c r="H19"/>
  <c r="H27"/>
  <c r="H11"/>
  <c r="E32"/>
  <c r="E28"/>
  <c r="E24"/>
  <c r="E20"/>
  <c r="E16"/>
  <c r="E12"/>
  <c r="E8"/>
  <c r="I33"/>
  <c r="I29"/>
  <c r="I25"/>
  <c r="I21"/>
  <c r="I17"/>
  <c r="I13"/>
  <c r="I9"/>
  <c r="I34"/>
  <c r="I30"/>
  <c r="I26"/>
  <c r="I22"/>
  <c r="I18"/>
  <c r="I14"/>
  <c r="I10"/>
  <c r="I6"/>
  <c r="J31" i="1"/>
  <c r="I29"/>
  <c r="J29"/>
  <c r="I27"/>
  <c r="J27"/>
  <c r="I25"/>
  <c r="J25"/>
  <c r="I23"/>
  <c r="J23"/>
  <c r="I21"/>
  <c r="J21"/>
  <c r="I19"/>
  <c r="J19"/>
  <c r="I17"/>
  <c r="J17"/>
  <c r="I15"/>
  <c r="J15"/>
  <c r="J13"/>
  <c r="J11"/>
  <c r="J9"/>
  <c r="J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H36" i="2"/>
  <c r="E5"/>
  <c r="E36"/>
  <c r="E32" i="1"/>
  <c r="H32"/>
  <c r="I32"/>
  <c r="J32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B6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5"/>
  <c r="J5"/>
  <c r="H5"/>
  <c r="I5"/>
  <c r="E5" l="1"/>
</calcChain>
</file>

<file path=xl/sharedStrings.xml><?xml version="1.0" encoding="utf-8"?>
<sst xmlns="http://schemas.openxmlformats.org/spreadsheetml/2006/main" count="140" uniqueCount="77">
  <si>
    <t>MACIF ŻYCIE TUW</t>
  </si>
  <si>
    <t>T.U.W. POCZTOWE</t>
  </si>
  <si>
    <t>TUW SKOK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</si>
  <si>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</si>
  <si>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</si>
  <si>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</si>
  <si>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</si>
  <si>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</si>
  <si>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</si>
  <si>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</si>
  <si>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</si>
  <si>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</si>
  <si>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</si>
  <si>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</si>
  <si>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</si>
  <si>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</si>
  <si>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</si>
  <si>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</si>
  <si>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</si>
  <si>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</si>
  <si>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</si>
  <si>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CONCORDIA POLSKA TUW</t>
  </si>
  <si>
    <t>PZU ŻYCIE SA</t>
  </si>
  <si>
    <t>OPEN LIFE TU ŻYCIE S.A.</t>
  </si>
  <si>
    <t>TU na ŻYCIE EUROPA S.A.</t>
  </si>
  <si>
    <t>AVIVA TUnŻ S.A.</t>
  </si>
  <si>
    <t>AXA ŻYCIE TU S.A.</t>
  </si>
  <si>
    <t>AEGON TU na ŻYCIE S.A.</t>
  </si>
  <si>
    <t>GENERALI ŻYCIE T.U. S.A.</t>
  </si>
  <si>
    <t>STUnŻ ERGO HESTIA SA</t>
  </si>
  <si>
    <t>TU ALLIANZ ŻYCIE POLSKA S.A.</t>
  </si>
  <si>
    <t>UNIQA TU na ŻYCIE S.A.</t>
  </si>
  <si>
    <t>SKANDIA ŻYCIE TU S.A.</t>
  </si>
  <si>
    <t>TUnŻ CARDIF POLSKA S.A.</t>
  </si>
  <si>
    <t>PRAMERICA ŻYCIE TUiR SA</t>
  </si>
  <si>
    <t>TU SKOK ŻYCIE SA</t>
  </si>
  <si>
    <t>CONCORDIA CAPITAL SA</t>
  </si>
  <si>
    <t>SIGNAL IDUNA ŻYCIE POLSKA TU S.A.</t>
  </si>
  <si>
    <t>PZU SA</t>
  </si>
  <si>
    <t>TUiR WARTA S.A.</t>
  </si>
  <si>
    <t>STU ERGO HESTIA SA</t>
  </si>
  <si>
    <t>TUiR ALLIANZ POLSKA S.A.</t>
  </si>
  <si>
    <t>UNIQA TU S.A.</t>
  </si>
  <si>
    <t>GENERALI T.U. S.A.</t>
  </si>
  <si>
    <t>TU EUROPA S.A.</t>
  </si>
  <si>
    <t>GOTHAER TU S.A.</t>
  </si>
  <si>
    <t>AVIVA TU OGÓLNYCH S.A.</t>
  </si>
  <si>
    <t>LINK4 TU S.A.</t>
  </si>
  <si>
    <t>PTR S.A.</t>
  </si>
  <si>
    <t>TU EULER HERMES S.A.</t>
  </si>
  <si>
    <t>AXA TUiR S.A.</t>
  </si>
  <si>
    <t>TU INTER POLSKA S.A.</t>
  </si>
  <si>
    <t>SIGNAL IDUNA POLSKA TU S.A.</t>
  </si>
  <si>
    <t>KUKE S.A.</t>
  </si>
  <si>
    <t>TU ZDROWIE S.A.</t>
  </si>
  <si>
    <t>D.A.S. TU OCHRONY PRAWNEJ S.A.</t>
  </si>
  <si>
    <t>PARTNER TUiR S.A.</t>
  </si>
  <si>
    <t>1 EUR = 4.2623 Zlots - PLN (December 31st, 2014)</t>
  </si>
  <si>
    <t>METLIFE TUnŻiR S.A.</t>
  </si>
  <si>
    <t>COMPENSA TU na ŻYCIE S.A. VIG</t>
  </si>
  <si>
    <t>TUnŻ WARTA S.A.</t>
  </si>
  <si>
    <t>PKO ŻYCIE TU S.A.</t>
  </si>
  <si>
    <t>BZ WBK-AVIVA TUnŻ S.A.</t>
  </si>
  <si>
    <t>POLISA-ŻYCIE TU S.A. VIG</t>
  </si>
  <si>
    <t>TUW REJENT-LIFE</t>
  </si>
  <si>
    <t>TU INTER-ŻYCIE POLSKA S.A.</t>
  </si>
  <si>
    <t>COMPENSA TU S.A. VIG</t>
  </si>
  <si>
    <t>INTERRISK TU S.A. VIG</t>
  </si>
  <si>
    <t>TUZ TUW</t>
  </si>
  <si>
    <t>BENEFIA TU S.A. VIG</t>
  </si>
  <si>
    <t>BZ WBK-AVIVA TU OGÓLNYCH S.A.</t>
  </si>
  <si>
    <t>TUW- CUPRUM</t>
  </si>
  <si>
    <t>CREDIT AGRICOLE TU S.A.</t>
  </si>
  <si>
    <t>1 EUR = 4.2615 Zlots - PLN (December 31st, 2015)</t>
  </si>
  <si>
    <t>NATIONALE-NEDERLANDEN TUnŻ S.A.</t>
  </si>
  <si>
    <t>POCZTOWE TUnŻ S.A.</t>
  </si>
  <si>
    <t>AXA UBEZPIECZENIA TUiR S.A.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</si>
</sst>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0.0000"/>
    <numFmt numFmtId="166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5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2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6" fillId="0" borderId="1" xfId="1" applyFont="1" applyFill="1" applyBorder="1" applyAlignment="1">
      <alignment horizontal="right" vertical="center"/>
    </xf>
    <xf numFmtId="164" fontId="4" fillId="0" borderId="1" xfId="1" applyFont="1" applyFill="1" applyBorder="1"/>
    <xf numFmtId="0" fontId="5" fillId="0" borderId="0" xfId="3" applyFont="1"/>
    <xf numFmtId="0" fontId="6" fillId="0" borderId="0" xfId="3" applyFont="1"/>
    <xf numFmtId="164" fontId="6" fillId="0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5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4" fontId="5" fillId="0" borderId="1" xfId="1" applyFont="1" applyFill="1" applyBorder="1" applyAlignment="1">
      <alignment horizontal="right" vertical="center"/>
    </xf>
    <xf numFmtId="164" fontId="3" fillId="0" borderId="1" xfId="1" applyFont="1" applyFill="1" applyBorder="1"/>
    <xf numFmtId="164" fontId="8" fillId="0" borderId="4" xfId="1" applyFont="1" applyFill="1" applyBorder="1" applyAlignment="1" applyProtection="1">
      <protection locked="0"/>
    </xf>
    <xf numFmtId="164" fontId="6" fillId="0" borderId="4" xfId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3"/>
    <cellStyle name="Normalny_31.12..9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zoomScale="85" zoomScaleNormal="85" workbookViewId="0">
      <selection activeCell="D51" sqref="D51"/>
    </sheetView>
  </sheetViews>
  <sheetFormatPr defaultRowHeight="12.75"/>
  <cols>
    <col min="1" max="1" width="2.85546875" style="3" customWidth="1"/>
    <col min="2" max="2" width="34.7109375" style="3" customWidth="1"/>
    <col min="3" max="4" width="12.42578125" style="3" bestFit="1" customWidth="1"/>
    <col min="5" max="5" width="12.140625" style="3" bestFit="1" customWidth="1"/>
    <col min="6" max="7" width="12.42578125" style="3" bestFit="1" customWidth="1"/>
    <col min="8" max="8" width="13.28515625" style="3" customWidth="1"/>
    <col min="9" max="10" width="10.710937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3.85546875" style="3" bestFit="1" customWidth="1"/>
    <col min="16" max="16" width="12.140625" style="3" bestFit="1" customWidth="1"/>
    <col min="17" max="18" width="13.85546875" style="3" bestFit="1" customWidth="1"/>
    <col min="19" max="19" width="13.28515625" style="3" bestFit="1" customWidth="1"/>
    <col min="20" max="20" width="12.85546875" style="3" customWidth="1"/>
    <col min="21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4</v>
      </c>
      <c r="C1" s="4"/>
      <c r="D1" s="5"/>
      <c r="E1" s="5"/>
      <c r="F1" s="5"/>
      <c r="G1" s="5"/>
      <c r="H1" s="5"/>
      <c r="I1" s="5"/>
      <c r="J1" s="5"/>
      <c r="L1" s="2" t="s">
        <v>4</v>
      </c>
      <c r="N1" s="4"/>
      <c r="O1" s="5"/>
      <c r="P1" s="5"/>
      <c r="Q1" s="5"/>
      <c r="R1" s="5"/>
      <c r="S1" s="23" t="s">
        <v>5</v>
      </c>
      <c r="T1" s="23"/>
      <c r="U1" s="23"/>
    </row>
    <row r="2" spans="1:21" ht="12.75" customHeight="1">
      <c r="A2" s="24" t="s">
        <v>6</v>
      </c>
      <c r="B2" s="24" t="s">
        <v>7</v>
      </c>
      <c r="C2" s="27" t="s">
        <v>8</v>
      </c>
      <c r="D2" s="28"/>
      <c r="E2" s="29"/>
      <c r="F2" s="30" t="s">
        <v>9</v>
      </c>
      <c r="G2" s="31"/>
      <c r="H2" s="32"/>
      <c r="I2" s="33" t="s">
        <v>10</v>
      </c>
      <c r="J2" s="34"/>
      <c r="L2" s="24" t="s">
        <v>6</v>
      </c>
      <c r="M2" s="24" t="s">
        <v>7</v>
      </c>
      <c r="N2" s="27" t="s">
        <v>8</v>
      </c>
      <c r="O2" s="28"/>
      <c r="P2" s="29"/>
      <c r="Q2" s="30" t="s">
        <v>9</v>
      </c>
      <c r="R2" s="31"/>
      <c r="S2" s="32"/>
      <c r="T2" s="33" t="s">
        <v>10</v>
      </c>
      <c r="U2" s="34"/>
    </row>
    <row r="3" spans="1:21">
      <c r="A3" s="25"/>
      <c r="B3" s="25"/>
      <c r="C3" s="6">
        <v>2015</v>
      </c>
      <c r="D3" s="6">
        <v>2014</v>
      </c>
      <c r="E3" s="6" t="s">
        <v>11</v>
      </c>
      <c r="F3" s="6">
        <v>2015</v>
      </c>
      <c r="G3" s="6">
        <v>2014</v>
      </c>
      <c r="H3" s="6" t="s">
        <v>11</v>
      </c>
      <c r="I3" s="6">
        <v>2015</v>
      </c>
      <c r="J3" s="6">
        <v>2014</v>
      </c>
      <c r="L3" s="25"/>
      <c r="M3" s="25"/>
      <c r="N3" s="6">
        <v>2015</v>
      </c>
      <c r="O3" s="6">
        <v>2014</v>
      </c>
      <c r="P3" s="6" t="s">
        <v>11</v>
      </c>
      <c r="Q3" s="6">
        <v>2015</v>
      </c>
      <c r="R3" s="6">
        <v>2014</v>
      </c>
      <c r="S3" s="6" t="s">
        <v>11</v>
      </c>
      <c r="T3" s="6">
        <v>2015</v>
      </c>
      <c r="U3" s="6">
        <v>2014</v>
      </c>
    </row>
    <row r="4" spans="1:21">
      <c r="A4" s="26"/>
      <c r="B4" s="26"/>
      <c r="C4" s="13" t="s">
        <v>15</v>
      </c>
      <c r="D4" s="15" t="s">
        <v>15</v>
      </c>
      <c r="E4" s="13" t="s">
        <v>13</v>
      </c>
      <c r="F4" s="13" t="s">
        <v>15</v>
      </c>
      <c r="G4" s="15" t="s">
        <v>15</v>
      </c>
      <c r="H4" s="13" t="s">
        <v>13</v>
      </c>
      <c r="I4" s="13" t="s">
        <v>13</v>
      </c>
      <c r="J4" s="13" t="s">
        <v>13</v>
      </c>
      <c r="L4" s="26"/>
      <c r="M4" s="26"/>
      <c r="N4" s="13" t="s">
        <v>12</v>
      </c>
      <c r="O4" s="13" t="s">
        <v>12</v>
      </c>
      <c r="P4" s="13" t="s">
        <v>13</v>
      </c>
      <c r="Q4" s="13" t="s">
        <v>12</v>
      </c>
      <c r="R4" s="13" t="s">
        <v>12</v>
      </c>
      <c r="S4" s="13" t="s">
        <v>13</v>
      </c>
      <c r="T4" s="13" t="s">
        <v>13</v>
      </c>
      <c r="U4" s="13" t="s">
        <v>13</v>
      </c>
    </row>
    <row r="5" spans="1:21">
      <c r="A5" s="7">
        <v>1</v>
      </c>
      <c r="B5" s="12" t="str">
        <f>M5</f>
        <v>PZU ŻYCIE SA</v>
      </c>
      <c r="C5" s="8">
        <f>N5/4.2615</f>
        <v>1892.2926199694944</v>
      </c>
      <c r="D5" s="8">
        <f>O5/4.2623</f>
        <v>1919.6645003871149</v>
      </c>
      <c r="E5" s="8">
        <f>C5*100/D5-100</f>
        <v>-1.4258679270310353</v>
      </c>
      <c r="F5" s="8">
        <f>Q5/4.2615</f>
        <v>1468.289569400446</v>
      </c>
      <c r="G5" s="8">
        <f>R5/4.2623</f>
        <v>1539.4449006404993</v>
      </c>
      <c r="H5" s="9">
        <f>F5*100/G5-100</f>
        <v>-4.6221421247651477</v>
      </c>
      <c r="I5" s="9">
        <f t="shared" ref="I5" si="0">C5*100/$C$32</f>
        <v>29.296807437424579</v>
      </c>
      <c r="J5" s="9">
        <f t="shared" ref="J5" si="1">D5*100/$D$32</f>
        <v>28.541773418675938</v>
      </c>
      <c r="L5" s="7">
        <v>1</v>
      </c>
      <c r="M5" s="12" t="s">
        <v>22</v>
      </c>
      <c r="N5" s="8">
        <v>8064.0050000000001</v>
      </c>
      <c r="O5" s="8">
        <v>8182.1859999999997</v>
      </c>
      <c r="P5" s="8">
        <f>N5*100/O5-100</f>
        <v>-1.4443695120105957</v>
      </c>
      <c r="Q5" s="8">
        <v>6257.116</v>
      </c>
      <c r="R5" s="8">
        <v>6561.576</v>
      </c>
      <c r="S5" s="8">
        <f>Q5*100/R5-100</f>
        <v>-4.6400437943567283</v>
      </c>
      <c r="T5" s="9">
        <f t="shared" ref="T5:T32" si="2">N5*100/$N$32</f>
        <v>29.296807437424583</v>
      </c>
      <c r="U5" s="9">
        <f t="shared" ref="U5:U32" si="3">O5*100/$O$32</f>
        <v>28.541773418675941</v>
      </c>
    </row>
    <row r="6" spans="1:21">
      <c r="A6" s="7">
        <v>2</v>
      </c>
      <c r="B6" s="12" t="str">
        <f t="shared" ref="B6:B31" si="4">M6</f>
        <v>AVIVA TUnŻ S.A.</v>
      </c>
      <c r="C6" s="8">
        <f t="shared" ref="C6:C31" si="5">N6/4.2615</f>
        <v>519.47101295553216</v>
      </c>
      <c r="D6" s="8">
        <f t="shared" ref="D6:D31" si="6">O6/4.2623</f>
        <v>483.64880756868359</v>
      </c>
      <c r="E6" s="8">
        <f t="shared" ref="E6:E31" si="7">C6*100/D6-100</f>
        <v>7.4066564056939939</v>
      </c>
      <c r="F6" s="8">
        <f t="shared" ref="F6:F31" si="8">Q6/4.2615</f>
        <v>356.80111243693534</v>
      </c>
      <c r="G6" s="8">
        <f t="shared" ref="G6:G31" si="9">R6/4.2623</f>
        <v>351.50438492128666</v>
      </c>
      <c r="H6" s="9">
        <f t="shared" ref="H6:H31" si="10">F6*100/G6-100</f>
        <v>1.5068738095073257</v>
      </c>
      <c r="I6" s="9">
        <f t="shared" ref="I6:I31" si="11">C6*100/$C$32</f>
        <v>8.0425416636288833</v>
      </c>
      <c r="J6" s="9">
        <f t="shared" ref="J6:J31" si="12">D6*100/$D$32</f>
        <v>7.1909412697137691</v>
      </c>
      <c r="L6" s="7">
        <v>2</v>
      </c>
      <c r="M6" s="12" t="s">
        <v>25</v>
      </c>
      <c r="N6" s="8">
        <v>2213.72572171</v>
      </c>
      <c r="O6" s="8">
        <v>2061.4563125</v>
      </c>
      <c r="P6" s="8">
        <f t="shared" ref="P6:P32" si="13">N6*100/O6-100</f>
        <v>7.3864970257525187</v>
      </c>
      <c r="Q6" s="8">
        <v>1520.5079406499999</v>
      </c>
      <c r="R6" s="8">
        <v>1498.21713985</v>
      </c>
      <c r="S6" s="8">
        <f t="shared" ref="S6:S31" si="14">Q6*100/R6-100</f>
        <v>1.4878217720985134</v>
      </c>
      <c r="T6" s="9">
        <f t="shared" si="2"/>
        <v>8.0425416636288833</v>
      </c>
      <c r="U6" s="9">
        <f t="shared" si="3"/>
        <v>7.1909412697137691</v>
      </c>
    </row>
    <row r="7" spans="1:21">
      <c r="A7" s="7">
        <v>3</v>
      </c>
      <c r="B7" s="12" t="str">
        <f t="shared" si="4"/>
        <v>METLIFE TUnŻiR S.A.</v>
      </c>
      <c r="C7" s="8">
        <f t="shared" si="5"/>
        <v>449.0643554499589</v>
      </c>
      <c r="D7" s="8">
        <f t="shared" si="6"/>
        <v>495.47075522605166</v>
      </c>
      <c r="E7" s="8">
        <f t="shared" si="7"/>
        <v>-9.3661228814444399</v>
      </c>
      <c r="F7" s="8">
        <f t="shared" si="8"/>
        <v>258.86680798779776</v>
      </c>
      <c r="G7" s="8">
        <f t="shared" si="9"/>
        <v>253.03216573211648</v>
      </c>
      <c r="H7" s="9">
        <f t="shared" si="10"/>
        <v>2.3058895452281689</v>
      </c>
      <c r="I7" s="9">
        <f t="shared" si="11"/>
        <v>6.952493398637638</v>
      </c>
      <c r="J7" s="9">
        <f t="shared" si="12"/>
        <v>7.3667112291707486</v>
      </c>
      <c r="L7" s="7">
        <v>3</v>
      </c>
      <c r="M7" s="12" t="s">
        <v>58</v>
      </c>
      <c r="N7" s="8">
        <v>1913.6877507499999</v>
      </c>
      <c r="O7" s="8">
        <v>2111.8449999999998</v>
      </c>
      <c r="P7" s="8">
        <f t="shared" si="13"/>
        <v>-9.3831341433675277</v>
      </c>
      <c r="Q7" s="8">
        <v>1103.16090224</v>
      </c>
      <c r="R7" s="8">
        <v>1078.499</v>
      </c>
      <c r="S7" s="8">
        <f t="shared" si="14"/>
        <v>2.2866875388850616</v>
      </c>
      <c r="T7" s="9">
        <f t="shared" si="2"/>
        <v>6.9524933986376389</v>
      </c>
      <c r="U7" s="9">
        <f t="shared" si="3"/>
        <v>7.3667112291707477</v>
      </c>
    </row>
    <row r="8" spans="1:21">
      <c r="A8" s="7">
        <v>4</v>
      </c>
      <c r="B8" s="12" t="str">
        <f t="shared" si="4"/>
        <v>OPEN LIFE TU ŻYCIE S.A.</v>
      </c>
      <c r="C8" s="8">
        <f t="shared" si="5"/>
        <v>414.57579030857681</v>
      </c>
      <c r="D8" s="8">
        <f t="shared" si="6"/>
        <v>545.42764011449219</v>
      </c>
      <c r="E8" s="8">
        <f t="shared" si="7"/>
        <v>-23.990689173443414</v>
      </c>
      <c r="F8" s="8">
        <f t="shared" si="8"/>
        <v>170.22766476358092</v>
      </c>
      <c r="G8" s="8">
        <f t="shared" si="9"/>
        <v>160.09973575768953</v>
      </c>
      <c r="H8" s="9">
        <f t="shared" si="10"/>
        <v>6.3260123184837482</v>
      </c>
      <c r="I8" s="9">
        <f t="shared" si="11"/>
        <v>6.4185353621916512</v>
      </c>
      <c r="J8" s="9">
        <f t="shared" si="12"/>
        <v>8.1094754407823135</v>
      </c>
      <c r="L8" s="7">
        <v>4</v>
      </c>
      <c r="M8" s="12" t="s">
        <v>23</v>
      </c>
      <c r="N8" s="8">
        <v>1766.7147304</v>
      </c>
      <c r="O8" s="8">
        <v>2324.7762304600001</v>
      </c>
      <c r="P8" s="8">
        <f t="shared" si="13"/>
        <v>-24.004955519937383</v>
      </c>
      <c r="Q8" s="8">
        <v>725.42519339</v>
      </c>
      <c r="R8" s="8">
        <v>682.39310372</v>
      </c>
      <c r="S8" s="8">
        <f t="shared" si="14"/>
        <v>6.3060557668907791</v>
      </c>
      <c r="T8" s="9">
        <f t="shared" si="2"/>
        <v>6.4185353621916512</v>
      </c>
      <c r="U8" s="9">
        <f t="shared" si="3"/>
        <v>8.1094754407823153</v>
      </c>
    </row>
    <row r="9" spans="1:21">
      <c r="A9" s="7">
        <v>5</v>
      </c>
      <c r="B9" s="12" t="str">
        <f t="shared" si="4"/>
        <v>TUnŻ WARTA S.A.</v>
      </c>
      <c r="C9" s="8">
        <f t="shared" si="5"/>
        <v>386.54680188431303</v>
      </c>
      <c r="D9" s="8">
        <f t="shared" si="6"/>
        <v>362.43789795181004</v>
      </c>
      <c r="E9" s="8">
        <f t="shared" si="7"/>
        <v>6.6518716913286227</v>
      </c>
      <c r="F9" s="8">
        <f t="shared" si="8"/>
        <v>427.80536543235951</v>
      </c>
      <c r="G9" s="8">
        <f t="shared" si="9"/>
        <v>394.40775140886376</v>
      </c>
      <c r="H9" s="9">
        <f t="shared" si="10"/>
        <v>8.4677884509612653</v>
      </c>
      <c r="I9" s="9">
        <f t="shared" si="11"/>
        <v>5.9845856295415825</v>
      </c>
      <c r="J9" s="9">
        <f t="shared" si="12"/>
        <v>5.388764734460465</v>
      </c>
      <c r="L9" s="7">
        <v>5</v>
      </c>
      <c r="M9" s="12" t="s">
        <v>60</v>
      </c>
      <c r="N9" s="8">
        <v>1647.2691962299998</v>
      </c>
      <c r="O9" s="8">
        <v>1544.81905244</v>
      </c>
      <c r="P9" s="8">
        <f t="shared" si="13"/>
        <v>6.6318539785085306</v>
      </c>
      <c r="Q9" s="8">
        <v>1823.0925647899999</v>
      </c>
      <c r="R9" s="8">
        <v>1681.08415883</v>
      </c>
      <c r="S9" s="8">
        <f t="shared" si="14"/>
        <v>8.4474299049272332</v>
      </c>
      <c r="T9" s="9">
        <f t="shared" si="2"/>
        <v>5.9845856295415834</v>
      </c>
      <c r="U9" s="9">
        <f t="shared" si="3"/>
        <v>5.3887647344604659</v>
      </c>
    </row>
    <row r="10" spans="1:21">
      <c r="A10" s="7">
        <v>6</v>
      </c>
      <c r="B10" s="12" t="str">
        <f t="shared" si="4"/>
        <v>STUnŻ ERGO HESTIA SA</v>
      </c>
      <c r="C10" s="8">
        <f t="shared" si="5"/>
        <v>384.89838219640973</v>
      </c>
      <c r="D10" s="8">
        <f t="shared" si="6"/>
        <v>358.99221073129536</v>
      </c>
      <c r="E10" s="8">
        <f t="shared" si="7"/>
        <v>7.2163603250169359</v>
      </c>
      <c r="F10" s="8">
        <f t="shared" si="8"/>
        <v>65.760617315499246</v>
      </c>
      <c r="G10" s="8">
        <f t="shared" si="9"/>
        <v>40.612522072589925</v>
      </c>
      <c r="H10" s="9">
        <f t="shared" si="10"/>
        <v>61.9220229611945</v>
      </c>
      <c r="I10" s="9">
        <f t="shared" si="11"/>
        <v>5.9590645057666878</v>
      </c>
      <c r="J10" s="9">
        <f t="shared" si="12"/>
        <v>5.3375338949571436</v>
      </c>
      <c r="L10" s="7">
        <v>6</v>
      </c>
      <c r="M10" s="12" t="s">
        <v>29</v>
      </c>
      <c r="N10" s="8">
        <v>1640.24445573</v>
      </c>
      <c r="O10" s="8">
        <v>1530.1324998</v>
      </c>
      <c r="P10" s="8">
        <f t="shared" si="13"/>
        <v>7.1962366621447842</v>
      </c>
      <c r="Q10" s="8">
        <v>280.23887069</v>
      </c>
      <c r="R10" s="8">
        <v>173.10275283000001</v>
      </c>
      <c r="S10" s="8">
        <f t="shared" si="14"/>
        <v>61.891631478105808</v>
      </c>
      <c r="T10" s="9">
        <f t="shared" si="2"/>
        <v>5.9590645057666878</v>
      </c>
      <c r="U10" s="9">
        <f t="shared" si="3"/>
        <v>5.3375338949571427</v>
      </c>
    </row>
    <row r="11" spans="1:21">
      <c r="A11" s="7">
        <v>7</v>
      </c>
      <c r="B11" s="12" t="str">
        <f t="shared" si="4"/>
        <v>NATIONALE-NEDERLANDEN TUnŻ S.A.</v>
      </c>
      <c r="C11" s="8">
        <f t="shared" si="5"/>
        <v>330.29280358324536</v>
      </c>
      <c r="D11" s="8">
        <f t="shared" si="6"/>
        <v>363.39082934096615</v>
      </c>
      <c r="E11" s="8">
        <f t="shared" si="7"/>
        <v>-9.1081070531543986</v>
      </c>
      <c r="F11" s="8">
        <f t="shared" si="8"/>
        <v>341.53997696585708</v>
      </c>
      <c r="G11" s="8">
        <f t="shared" si="9"/>
        <v>575.53026724303777</v>
      </c>
      <c r="H11" s="9">
        <f t="shared" si="10"/>
        <v>-40.656469971260456</v>
      </c>
      <c r="I11" s="9">
        <f t="shared" si="11"/>
        <v>5.113651325608104</v>
      </c>
      <c r="J11" s="9">
        <f t="shared" si="12"/>
        <v>5.4029330184430853</v>
      </c>
      <c r="L11" s="7">
        <v>7</v>
      </c>
      <c r="M11" s="12" t="s">
        <v>74</v>
      </c>
      <c r="N11" s="8">
        <v>1407.54278247</v>
      </c>
      <c r="O11" s="8">
        <v>1548.8807319</v>
      </c>
      <c r="P11" s="8">
        <f t="shared" si="13"/>
        <v>-9.1251667426078598</v>
      </c>
      <c r="Q11" s="8">
        <v>1455.4726118399999</v>
      </c>
      <c r="R11" s="8">
        <v>2453.08265807</v>
      </c>
      <c r="S11" s="8">
        <f t="shared" si="14"/>
        <v>-40.667608282506258</v>
      </c>
      <c r="T11" s="9">
        <f t="shared" si="2"/>
        <v>5.1136513256081049</v>
      </c>
      <c r="U11" s="9">
        <f t="shared" si="3"/>
        <v>5.4029330184430853</v>
      </c>
    </row>
    <row r="12" spans="1:21">
      <c r="A12" s="7">
        <v>8</v>
      </c>
      <c r="B12" s="12" t="str">
        <f t="shared" si="4"/>
        <v>GENERALI ŻYCIE T.U. S.A.</v>
      </c>
      <c r="C12" s="8">
        <f t="shared" si="5"/>
        <v>324.12646922445151</v>
      </c>
      <c r="D12" s="8">
        <f t="shared" si="6"/>
        <v>220.78499932196232</v>
      </c>
      <c r="E12" s="8">
        <f t="shared" si="7"/>
        <v>46.80638187370252</v>
      </c>
      <c r="F12" s="8">
        <f t="shared" si="8"/>
        <v>94.435070878798555</v>
      </c>
      <c r="G12" s="8">
        <f t="shared" si="9"/>
        <v>84.391640508645565</v>
      </c>
      <c r="H12" s="9">
        <f t="shared" si="10"/>
        <v>11.900977762275033</v>
      </c>
      <c r="I12" s="9">
        <f t="shared" si="11"/>
        <v>5.0181830516224082</v>
      </c>
      <c r="J12" s="9">
        <f t="shared" si="12"/>
        <v>3.2826545594916219</v>
      </c>
      <c r="L12" s="7">
        <v>8</v>
      </c>
      <c r="M12" s="12" t="s">
        <v>28</v>
      </c>
      <c r="N12" s="8">
        <v>1381.2649486</v>
      </c>
      <c r="O12" s="8">
        <v>941.05190260999996</v>
      </c>
      <c r="P12" s="8">
        <f t="shared" si="13"/>
        <v>46.778827476898215</v>
      </c>
      <c r="Q12" s="8">
        <v>402.43505455000002</v>
      </c>
      <c r="R12" s="8">
        <v>359.70248933999994</v>
      </c>
      <c r="S12" s="8">
        <f t="shared" si="14"/>
        <v>11.879974833759945</v>
      </c>
      <c r="T12" s="9">
        <f t="shared" si="2"/>
        <v>5.0181830516224091</v>
      </c>
      <c r="U12" s="9">
        <f t="shared" si="3"/>
        <v>3.2826545594916219</v>
      </c>
    </row>
    <row r="13" spans="1:21">
      <c r="A13" s="7">
        <v>9</v>
      </c>
      <c r="B13" s="12" t="str">
        <f t="shared" si="4"/>
        <v>AXA ŻYCIE TU S.A.</v>
      </c>
      <c r="C13" s="8">
        <f t="shared" si="5"/>
        <v>297.22076085885249</v>
      </c>
      <c r="D13" s="8">
        <f t="shared" si="6"/>
        <v>277.83933703164962</v>
      </c>
      <c r="E13" s="8">
        <f t="shared" si="7"/>
        <v>6.9757666550273427</v>
      </c>
      <c r="F13" s="8">
        <f t="shared" si="8"/>
        <v>141.67388632641092</v>
      </c>
      <c r="G13" s="8">
        <f t="shared" si="9"/>
        <v>105.77374902282806</v>
      </c>
      <c r="H13" s="9">
        <f t="shared" si="10"/>
        <v>33.940498124761461</v>
      </c>
      <c r="I13" s="9">
        <f t="shared" si="11"/>
        <v>4.6016241385684831</v>
      </c>
      <c r="J13" s="9">
        <f t="shared" si="12"/>
        <v>4.1309444451118056</v>
      </c>
      <c r="L13" s="7">
        <v>9</v>
      </c>
      <c r="M13" s="12" t="s">
        <v>26</v>
      </c>
      <c r="N13" s="8">
        <v>1266.6062723999999</v>
      </c>
      <c r="O13" s="8">
        <v>1184.2346062300001</v>
      </c>
      <c r="P13" s="8">
        <f t="shared" si="13"/>
        <v>6.9556881496842351</v>
      </c>
      <c r="Q13" s="8">
        <v>603.74326658000007</v>
      </c>
      <c r="R13" s="8">
        <v>450.83945046000002</v>
      </c>
      <c r="S13" s="8">
        <f t="shared" si="14"/>
        <v>33.915358552582148</v>
      </c>
      <c r="T13" s="9">
        <f t="shared" si="2"/>
        <v>4.6016241385684831</v>
      </c>
      <c r="U13" s="9">
        <f t="shared" si="3"/>
        <v>4.1309444451118056</v>
      </c>
    </row>
    <row r="14" spans="1:21">
      <c r="A14" s="7">
        <v>10</v>
      </c>
      <c r="B14" s="12" t="str">
        <f t="shared" si="4"/>
        <v>PKO ŻYCIE TU S.A.</v>
      </c>
      <c r="C14" s="8">
        <f t="shared" si="5"/>
        <v>250.98128337439869</v>
      </c>
      <c r="D14" s="8">
        <f t="shared" si="6"/>
        <v>199.72381007906532</v>
      </c>
      <c r="E14" s="8">
        <f t="shared" si="7"/>
        <v>25.664177583554974</v>
      </c>
      <c r="F14" s="8">
        <f t="shared" si="8"/>
        <v>196.70445218819665</v>
      </c>
      <c r="G14" s="8">
        <f t="shared" si="9"/>
        <v>184.8030696572273</v>
      </c>
      <c r="H14" s="9">
        <f t="shared" si="10"/>
        <v>6.4400350887266313</v>
      </c>
      <c r="I14" s="9">
        <f t="shared" si="11"/>
        <v>3.8857364087463315</v>
      </c>
      <c r="J14" s="9">
        <f t="shared" si="12"/>
        <v>2.9695145857215182</v>
      </c>
      <c r="L14" s="7">
        <v>10</v>
      </c>
      <c r="M14" s="12" t="s">
        <v>61</v>
      </c>
      <c r="N14" s="8">
        <v>1069.5567391</v>
      </c>
      <c r="O14" s="8">
        <v>851.28279570000007</v>
      </c>
      <c r="P14" s="8">
        <f t="shared" si="13"/>
        <v>25.640591411284873</v>
      </c>
      <c r="Q14" s="8">
        <v>838.25602300000003</v>
      </c>
      <c r="R14" s="8">
        <v>787.6861237999999</v>
      </c>
      <c r="S14" s="8">
        <f t="shared" si="14"/>
        <v>6.4200571359614571</v>
      </c>
      <c r="T14" s="9">
        <f t="shared" si="2"/>
        <v>3.8857364087463315</v>
      </c>
      <c r="U14" s="9">
        <f t="shared" si="3"/>
        <v>2.9695145857215182</v>
      </c>
    </row>
    <row r="15" spans="1:21">
      <c r="A15" s="7">
        <v>11</v>
      </c>
      <c r="B15" s="12" t="str">
        <f t="shared" si="4"/>
        <v>TU na ŻYCIE EUROPA S.A.</v>
      </c>
      <c r="C15" s="8">
        <f t="shared" si="5"/>
        <v>234.94168205092103</v>
      </c>
      <c r="D15" s="8">
        <f t="shared" si="6"/>
        <v>244.61341376017646</v>
      </c>
      <c r="E15" s="8">
        <f t="shared" si="7"/>
        <v>-3.9538844418146937</v>
      </c>
      <c r="F15" s="8">
        <f t="shared" si="8"/>
        <v>213.02896308342133</v>
      </c>
      <c r="G15" s="8">
        <f t="shared" si="9"/>
        <v>144.09581471036765</v>
      </c>
      <c r="H15" s="9">
        <f t="shared" si="10"/>
        <v>47.838411206882853</v>
      </c>
      <c r="I15" s="9">
        <f t="shared" si="11"/>
        <v>3.6374084776494167</v>
      </c>
      <c r="J15" s="9">
        <f t="shared" si="12"/>
        <v>3.6369379281139333</v>
      </c>
      <c r="L15" s="7">
        <v>11</v>
      </c>
      <c r="M15" s="12" t="s">
        <v>24</v>
      </c>
      <c r="N15" s="8">
        <v>1001.2039780599999</v>
      </c>
      <c r="O15" s="8">
        <v>1042.6157534700001</v>
      </c>
      <c r="P15" s="8">
        <f t="shared" si="13"/>
        <v>-3.9719115380881931</v>
      </c>
      <c r="Q15" s="8">
        <v>907.82292617999997</v>
      </c>
      <c r="R15" s="8">
        <v>614.17959103999999</v>
      </c>
      <c r="S15" s="8">
        <f t="shared" si="14"/>
        <v>47.810663106334914</v>
      </c>
      <c r="T15" s="9">
        <f t="shared" si="2"/>
        <v>3.6374084776494167</v>
      </c>
      <c r="U15" s="9">
        <f t="shared" si="3"/>
        <v>3.6369379281139338</v>
      </c>
    </row>
    <row r="16" spans="1:21">
      <c r="A16" s="7">
        <v>12</v>
      </c>
      <c r="B16" s="12" t="str">
        <f t="shared" si="4"/>
        <v>TU ALLIANZ ŻYCIE POLSKA S.A.</v>
      </c>
      <c r="C16" s="8">
        <f t="shared" si="5"/>
        <v>189.80053971606245</v>
      </c>
      <c r="D16" s="8">
        <f t="shared" si="6"/>
        <v>181.95528235928958</v>
      </c>
      <c r="E16" s="8">
        <f t="shared" si="7"/>
        <v>4.3116403409941029</v>
      </c>
      <c r="F16" s="8">
        <f t="shared" si="8"/>
        <v>113.31385662325472</v>
      </c>
      <c r="G16" s="8">
        <f t="shared" si="9"/>
        <v>113.07697721887246</v>
      </c>
      <c r="H16" s="9">
        <f t="shared" si="10"/>
        <v>0.20948508724615067</v>
      </c>
      <c r="I16" s="9">
        <f t="shared" si="11"/>
        <v>2.9385253659502086</v>
      </c>
      <c r="J16" s="9">
        <f t="shared" si="12"/>
        <v>2.7053302493132385</v>
      </c>
      <c r="L16" s="7">
        <v>12</v>
      </c>
      <c r="M16" s="12" t="s">
        <v>30</v>
      </c>
      <c r="N16" s="8">
        <v>808.83500000000004</v>
      </c>
      <c r="O16" s="8">
        <v>775.548</v>
      </c>
      <c r="P16" s="8">
        <f t="shared" si="13"/>
        <v>4.2920618710898566</v>
      </c>
      <c r="Q16" s="8">
        <v>482.887</v>
      </c>
      <c r="R16" s="8">
        <v>481.96800000000002</v>
      </c>
      <c r="S16" s="8">
        <f t="shared" si="14"/>
        <v>0.19067655943962336</v>
      </c>
      <c r="T16" s="9">
        <f t="shared" si="2"/>
        <v>2.9385253659502086</v>
      </c>
      <c r="U16" s="9">
        <f t="shared" si="3"/>
        <v>2.7053302493132385</v>
      </c>
    </row>
    <row r="17" spans="1:21">
      <c r="A17" s="7">
        <v>13</v>
      </c>
      <c r="B17" s="12" t="str">
        <f t="shared" si="4"/>
        <v>AEGON TU na ŻYCIE S.A.</v>
      </c>
      <c r="C17" s="8">
        <f t="shared" si="5"/>
        <v>183.62083798662445</v>
      </c>
      <c r="D17" s="8">
        <f t="shared" si="6"/>
        <v>235.84963349834598</v>
      </c>
      <c r="E17" s="8">
        <f t="shared" si="7"/>
        <v>-22.144955129679175</v>
      </c>
      <c r="F17" s="8">
        <f t="shared" si="8"/>
        <v>326.4470943775666</v>
      </c>
      <c r="G17" s="8">
        <f t="shared" si="9"/>
        <v>225.50728042371492</v>
      </c>
      <c r="H17" s="9">
        <f t="shared" si="10"/>
        <v>44.761221794787161</v>
      </c>
      <c r="I17" s="9">
        <f t="shared" si="11"/>
        <v>2.8428501359791789</v>
      </c>
      <c r="J17" s="9">
        <f t="shared" si="12"/>
        <v>3.5066371227003894</v>
      </c>
      <c r="L17" s="7">
        <v>13</v>
      </c>
      <c r="M17" s="12" t="s">
        <v>27</v>
      </c>
      <c r="N17" s="8">
        <v>782.50020108000001</v>
      </c>
      <c r="O17" s="8">
        <v>1005.26189286</v>
      </c>
      <c r="P17" s="8">
        <f t="shared" si="13"/>
        <v>-22.159567905855496</v>
      </c>
      <c r="Q17" s="8">
        <v>1391.1542926899999</v>
      </c>
      <c r="R17" s="8">
        <v>961.17968135000001</v>
      </c>
      <c r="S17" s="8">
        <f t="shared" si="14"/>
        <v>44.734051258354754</v>
      </c>
      <c r="T17" s="9">
        <f t="shared" si="2"/>
        <v>2.8428501359791785</v>
      </c>
      <c r="U17" s="9">
        <f t="shared" si="3"/>
        <v>3.5066371227003894</v>
      </c>
    </row>
    <row r="18" spans="1:21">
      <c r="A18" s="7">
        <v>14</v>
      </c>
      <c r="B18" s="12" t="str">
        <f t="shared" si="4"/>
        <v>SKANDIA ŻYCIE TU S.A.</v>
      </c>
      <c r="C18" s="8">
        <f t="shared" si="5"/>
        <v>159.04141734131176</v>
      </c>
      <c r="D18" s="8">
        <f t="shared" si="6"/>
        <v>102.48621636205804</v>
      </c>
      <c r="E18" s="8">
        <f t="shared" si="7"/>
        <v>55.183226571130689</v>
      </c>
      <c r="F18" s="8">
        <f t="shared" si="8"/>
        <v>55.685087410536198</v>
      </c>
      <c r="G18" s="8">
        <f t="shared" si="9"/>
        <v>52.362339581915869</v>
      </c>
      <c r="H18" s="9">
        <f t="shared" si="10"/>
        <v>6.3456825175319125</v>
      </c>
      <c r="I18" s="9">
        <f t="shared" si="11"/>
        <v>2.4623072189007442</v>
      </c>
      <c r="J18" s="9">
        <f t="shared" si="12"/>
        <v>1.5237758292417154</v>
      </c>
      <c r="L18" s="7">
        <v>14</v>
      </c>
      <c r="M18" s="12" t="s">
        <v>32</v>
      </c>
      <c r="N18" s="8">
        <v>677.755</v>
      </c>
      <c r="O18" s="8">
        <v>436.827</v>
      </c>
      <c r="P18" s="8">
        <f t="shared" si="13"/>
        <v>55.154099906828094</v>
      </c>
      <c r="Q18" s="8">
        <v>237.30199999999999</v>
      </c>
      <c r="R18" s="8">
        <v>223.184</v>
      </c>
      <c r="S18" s="8">
        <f t="shared" si="14"/>
        <v>6.3257222739981387</v>
      </c>
      <c r="T18" s="9">
        <f t="shared" si="2"/>
        <v>2.4623072189007442</v>
      </c>
      <c r="U18" s="9">
        <f t="shared" si="3"/>
        <v>1.5237758292417154</v>
      </c>
    </row>
    <row r="19" spans="1:21">
      <c r="A19" s="7">
        <v>15</v>
      </c>
      <c r="B19" s="12" t="str">
        <f t="shared" si="4"/>
        <v>COMPENSA TU na ŻYCIE S.A. VIG</v>
      </c>
      <c r="C19" s="8">
        <f t="shared" si="5"/>
        <v>138.51304045993197</v>
      </c>
      <c r="D19" s="8">
        <f t="shared" si="6"/>
        <v>369.22240058888394</v>
      </c>
      <c r="E19" s="8">
        <f t="shared" si="7"/>
        <v>-62.48520126649592</v>
      </c>
      <c r="F19" s="8">
        <f t="shared" si="8"/>
        <v>133.95623603895345</v>
      </c>
      <c r="G19" s="8">
        <f t="shared" si="9"/>
        <v>379.87585298547737</v>
      </c>
      <c r="H19" s="9">
        <f t="shared" si="10"/>
        <v>-64.736838368066898</v>
      </c>
      <c r="I19" s="9">
        <f t="shared" si="11"/>
        <v>2.1444832744695934</v>
      </c>
      <c r="J19" s="9">
        <f t="shared" si="12"/>
        <v>5.4896374322609018</v>
      </c>
      <c r="L19" s="7">
        <v>15</v>
      </c>
      <c r="M19" s="12" t="s">
        <v>59</v>
      </c>
      <c r="N19" s="8">
        <v>590.27332192000006</v>
      </c>
      <c r="O19" s="8">
        <v>1573.73663803</v>
      </c>
      <c r="P19" s="8">
        <f t="shared" si="13"/>
        <v>-62.492242497518333</v>
      </c>
      <c r="Q19" s="8">
        <v>570.85449988000005</v>
      </c>
      <c r="R19" s="8">
        <v>1619.1448481800001</v>
      </c>
      <c r="S19" s="8">
        <f t="shared" si="14"/>
        <v>-64.74345698461326</v>
      </c>
      <c r="T19" s="9">
        <f t="shared" si="2"/>
        <v>2.1444832744695934</v>
      </c>
      <c r="U19" s="9">
        <f t="shared" si="3"/>
        <v>5.489637432260901</v>
      </c>
    </row>
    <row r="20" spans="1:21">
      <c r="A20" s="7">
        <v>16</v>
      </c>
      <c r="B20" s="12" t="str">
        <f t="shared" si="4"/>
        <v>POLISA-ŻYCIE TU S.A. VIG</v>
      </c>
      <c r="C20" s="8">
        <f t="shared" si="5"/>
        <v>60.376080373108067</v>
      </c>
      <c r="D20" s="8">
        <f t="shared" si="6"/>
        <v>51.333017701710347</v>
      </c>
      <c r="E20" s="8">
        <f t="shared" si="7"/>
        <v>17.616464171161368</v>
      </c>
      <c r="F20" s="8">
        <f t="shared" si="8"/>
        <v>48.956361222574216</v>
      </c>
      <c r="G20" s="8">
        <f t="shared" si="9"/>
        <v>39.948010527180166</v>
      </c>
      <c r="H20" s="9">
        <f t="shared" si="10"/>
        <v>22.550186045597613</v>
      </c>
      <c r="I20" s="9">
        <f t="shared" si="11"/>
        <v>0.93475310417155877</v>
      </c>
      <c r="J20" s="9">
        <f t="shared" si="12"/>
        <v>0.76322469881775812</v>
      </c>
      <c r="L20" s="7">
        <v>16</v>
      </c>
      <c r="M20" s="12" t="s">
        <v>63</v>
      </c>
      <c r="N20" s="8">
        <v>257.29266651</v>
      </c>
      <c r="O20" s="8">
        <v>218.79672135000001</v>
      </c>
      <c r="P20" s="8">
        <f t="shared" si="13"/>
        <v>17.594388491050395</v>
      </c>
      <c r="Q20" s="8">
        <v>208.62753335000002</v>
      </c>
      <c r="R20" s="8">
        <v>170.27040527</v>
      </c>
      <c r="S20" s="8">
        <f t="shared" si="14"/>
        <v>22.527184344911035</v>
      </c>
      <c r="T20" s="9">
        <f t="shared" si="2"/>
        <v>0.93475310417155877</v>
      </c>
      <c r="U20" s="9">
        <f t="shared" si="3"/>
        <v>0.76322469881775812</v>
      </c>
    </row>
    <row r="21" spans="1:21">
      <c r="A21" s="7">
        <v>17</v>
      </c>
      <c r="B21" s="12" t="str">
        <f t="shared" si="4"/>
        <v>BZ WBK-AVIVA TUnŻ S.A.</v>
      </c>
      <c r="C21" s="8">
        <f t="shared" si="5"/>
        <v>57.388243576205561</v>
      </c>
      <c r="D21" s="8">
        <f t="shared" si="6"/>
        <v>86.70881918213172</v>
      </c>
      <c r="E21" s="8">
        <f t="shared" si="7"/>
        <v>-33.814986621301287</v>
      </c>
      <c r="F21" s="8">
        <f t="shared" si="8"/>
        <v>45.776604481989914</v>
      </c>
      <c r="G21" s="8">
        <f t="shared" si="9"/>
        <v>57.474837529033621</v>
      </c>
      <c r="H21" s="9">
        <f t="shared" si="10"/>
        <v>-20.353660053643992</v>
      </c>
      <c r="I21" s="9">
        <f t="shared" si="11"/>
        <v>0.88849488894123385</v>
      </c>
      <c r="J21" s="9">
        <f t="shared" si="12"/>
        <v>1.2891958308330849</v>
      </c>
      <c r="L21" s="7">
        <v>17</v>
      </c>
      <c r="M21" s="12" t="s">
        <v>62</v>
      </c>
      <c r="N21" s="8">
        <v>244.56</v>
      </c>
      <c r="O21" s="8">
        <v>369.57900000000001</v>
      </c>
      <c r="P21" s="8">
        <f t="shared" si="13"/>
        <v>-33.827409024863428</v>
      </c>
      <c r="Q21" s="8">
        <v>195.077</v>
      </c>
      <c r="R21" s="8">
        <v>244.97499999999999</v>
      </c>
      <c r="S21" s="8">
        <f t="shared" si="14"/>
        <v>-20.368609041738949</v>
      </c>
      <c r="T21" s="9">
        <f t="shared" si="2"/>
        <v>0.88849488894123396</v>
      </c>
      <c r="U21" s="9">
        <f t="shared" si="3"/>
        <v>1.2891958308330849</v>
      </c>
    </row>
    <row r="22" spans="1:21">
      <c r="A22" s="7">
        <v>18</v>
      </c>
      <c r="B22" s="12" t="str">
        <f t="shared" si="4"/>
        <v>PRAMERICA ŻYCIE TUiR SA</v>
      </c>
      <c r="C22" s="8">
        <f t="shared" si="5"/>
        <v>53.032822717353049</v>
      </c>
      <c r="D22" s="8">
        <f t="shared" si="6"/>
        <v>47.839370461957159</v>
      </c>
      <c r="E22" s="8">
        <f t="shared" si="7"/>
        <v>10.856021317265927</v>
      </c>
      <c r="F22" s="8">
        <f t="shared" si="8"/>
        <v>16.205618521647306</v>
      </c>
      <c r="G22" s="8">
        <f t="shared" si="9"/>
        <v>14.059845508293645</v>
      </c>
      <c r="H22" s="9">
        <f t="shared" si="10"/>
        <v>15.261711176612224</v>
      </c>
      <c r="I22" s="9">
        <f t="shared" si="11"/>
        <v>0.82106349653174415</v>
      </c>
      <c r="J22" s="9">
        <f t="shared" si="12"/>
        <v>0.71128078471104317</v>
      </c>
      <c r="L22" s="7">
        <v>18</v>
      </c>
      <c r="M22" s="12" t="s">
        <v>34</v>
      </c>
      <c r="N22" s="8">
        <v>225.99937401</v>
      </c>
      <c r="O22" s="8">
        <v>203.90574871999999</v>
      </c>
      <c r="P22" s="8">
        <f t="shared" si="13"/>
        <v>10.835214518811142</v>
      </c>
      <c r="Q22" s="8">
        <v>69.060243329999992</v>
      </c>
      <c r="R22" s="8">
        <v>59.927279509999998</v>
      </c>
      <c r="S22" s="8">
        <f t="shared" si="14"/>
        <v>15.240077465014892</v>
      </c>
      <c r="T22" s="9">
        <f t="shared" si="2"/>
        <v>0.82106349653174415</v>
      </c>
      <c r="U22" s="9">
        <f t="shared" si="3"/>
        <v>0.71128078471104306</v>
      </c>
    </row>
    <row r="23" spans="1:21">
      <c r="A23" s="7">
        <v>19</v>
      </c>
      <c r="B23" s="12" t="str">
        <f t="shared" si="4"/>
        <v>TUnŻ CARDIF POLSKA S.A.</v>
      </c>
      <c r="C23" s="8">
        <f t="shared" si="5"/>
        <v>44.522407347178223</v>
      </c>
      <c r="D23" s="8">
        <f t="shared" si="6"/>
        <v>67.615889193627865</v>
      </c>
      <c r="E23" s="8">
        <f t="shared" si="7"/>
        <v>-34.153927607633946</v>
      </c>
      <c r="F23" s="8">
        <f t="shared" si="8"/>
        <v>9.5611448363252389</v>
      </c>
      <c r="G23" s="8">
        <f t="shared" si="9"/>
        <v>7.834568861882083</v>
      </c>
      <c r="H23" s="9">
        <f t="shared" si="10"/>
        <v>22.037919442428432</v>
      </c>
      <c r="I23" s="9">
        <f t="shared" si="11"/>
        <v>0.689303747705725</v>
      </c>
      <c r="J23" s="9">
        <f t="shared" si="12"/>
        <v>1.0053201423882407</v>
      </c>
      <c r="L23" s="7">
        <v>19</v>
      </c>
      <c r="M23" s="12" t="s">
        <v>33</v>
      </c>
      <c r="N23" s="8">
        <v>189.73223890999998</v>
      </c>
      <c r="O23" s="8">
        <v>288.19920451000002</v>
      </c>
      <c r="P23" s="8">
        <f t="shared" si="13"/>
        <v>-34.166286394653596</v>
      </c>
      <c r="Q23" s="8">
        <v>40.744818720000005</v>
      </c>
      <c r="R23" s="8">
        <v>33.393282859999999</v>
      </c>
      <c r="S23" s="8">
        <f t="shared" si="14"/>
        <v>22.015013890131812</v>
      </c>
      <c r="T23" s="9">
        <f t="shared" si="2"/>
        <v>0.689303747705725</v>
      </c>
      <c r="U23" s="9">
        <f t="shared" si="3"/>
        <v>1.0053201423882407</v>
      </c>
    </row>
    <row r="24" spans="1:21">
      <c r="A24" s="7">
        <v>20</v>
      </c>
      <c r="B24" s="12" t="str">
        <f t="shared" si="4"/>
        <v>UNIQA TU na ŻYCIE S.A.</v>
      </c>
      <c r="C24" s="8">
        <f t="shared" si="5"/>
        <v>33.25106431538191</v>
      </c>
      <c r="D24" s="8">
        <f t="shared" si="6"/>
        <v>53.59559950965442</v>
      </c>
      <c r="E24" s="8">
        <f t="shared" si="7"/>
        <v>-37.959338789759698</v>
      </c>
      <c r="F24" s="8">
        <f t="shared" si="8"/>
        <v>37.362606115217645</v>
      </c>
      <c r="G24" s="8">
        <f t="shared" si="9"/>
        <v>34.983164664617696</v>
      </c>
      <c r="H24" s="9">
        <f t="shared" si="10"/>
        <v>6.8016758158147326</v>
      </c>
      <c r="I24" s="9">
        <f t="shared" si="11"/>
        <v>0.51479883082399169</v>
      </c>
      <c r="J24" s="9">
        <f t="shared" si="12"/>
        <v>0.79686500278260985</v>
      </c>
      <c r="L24" s="7">
        <v>20</v>
      </c>
      <c r="M24" s="12" t="s">
        <v>31</v>
      </c>
      <c r="N24" s="8">
        <v>141.69941058000001</v>
      </c>
      <c r="O24" s="8">
        <v>228.44052379000001</v>
      </c>
      <c r="P24" s="8">
        <f t="shared" si="13"/>
        <v>-37.970983331196997</v>
      </c>
      <c r="Q24" s="8">
        <v>159.22074595999999</v>
      </c>
      <c r="R24" s="8">
        <v>149.10874275</v>
      </c>
      <c r="S24" s="8">
        <f t="shared" si="14"/>
        <v>6.7816299859452585</v>
      </c>
      <c r="T24" s="9">
        <f t="shared" si="2"/>
        <v>0.51479883082399169</v>
      </c>
      <c r="U24" s="9">
        <f t="shared" si="3"/>
        <v>0.79686500278260974</v>
      </c>
    </row>
    <row r="25" spans="1:21">
      <c r="A25" s="7">
        <v>21</v>
      </c>
      <c r="B25" s="12" t="str">
        <f t="shared" si="4"/>
        <v>SIGNAL IDUNA ŻYCIE POLSKA TU S.A.</v>
      </c>
      <c r="C25" s="8">
        <f t="shared" si="5"/>
        <v>14.592067065587235</v>
      </c>
      <c r="D25" s="8">
        <f t="shared" si="6"/>
        <v>12.85402959435047</v>
      </c>
      <c r="E25" s="8">
        <f t="shared" si="7"/>
        <v>13.521343314789448</v>
      </c>
      <c r="F25" s="8">
        <f t="shared" si="8"/>
        <v>3.8052299518948725</v>
      </c>
      <c r="G25" s="8">
        <f t="shared" si="9"/>
        <v>2.988793451892171</v>
      </c>
      <c r="H25" s="9">
        <f t="shared" si="10"/>
        <v>27.316591565931887</v>
      </c>
      <c r="I25" s="9">
        <f t="shared" si="11"/>
        <v>0.22591695091078784</v>
      </c>
      <c r="J25" s="9">
        <f t="shared" si="12"/>
        <v>0.19111506209805026</v>
      </c>
      <c r="L25" s="7">
        <v>21</v>
      </c>
      <c r="M25" s="12" t="s">
        <v>37</v>
      </c>
      <c r="N25" s="8">
        <v>62.184093799999999</v>
      </c>
      <c r="O25" s="8">
        <v>54.787730340000003</v>
      </c>
      <c r="P25" s="8">
        <f t="shared" si="13"/>
        <v>13.50003625647544</v>
      </c>
      <c r="Q25" s="8">
        <v>16.215987439999999</v>
      </c>
      <c r="R25" s="8">
        <v>12.739134330000001</v>
      </c>
      <c r="S25" s="8">
        <f t="shared" si="14"/>
        <v>27.292695248626032</v>
      </c>
      <c r="T25" s="9">
        <f t="shared" si="2"/>
        <v>0.22591695091078787</v>
      </c>
      <c r="U25" s="9">
        <f t="shared" si="3"/>
        <v>0.19111506209805026</v>
      </c>
    </row>
    <row r="26" spans="1:21">
      <c r="A26" s="7">
        <v>22</v>
      </c>
      <c r="B26" s="12" t="str">
        <f t="shared" si="4"/>
        <v>TU SKOK ŻYCIE SA</v>
      </c>
      <c r="C26" s="8">
        <f t="shared" si="5"/>
        <v>14.472572655168369</v>
      </c>
      <c r="D26" s="8">
        <f t="shared" si="6"/>
        <v>21.513718520517092</v>
      </c>
      <c r="E26" s="8">
        <f t="shared" si="7"/>
        <v>-32.728632470643134</v>
      </c>
      <c r="F26" s="8">
        <f t="shared" si="8"/>
        <v>6.6978465000586649</v>
      </c>
      <c r="G26" s="8">
        <f t="shared" si="9"/>
        <v>6.3472764117964484</v>
      </c>
      <c r="H26" s="9">
        <f t="shared" si="10"/>
        <v>5.5231577375562324</v>
      </c>
      <c r="I26" s="9">
        <f t="shared" si="11"/>
        <v>0.22406691741441109</v>
      </c>
      <c r="J26" s="9">
        <f t="shared" si="12"/>
        <v>0.3198682265999841</v>
      </c>
      <c r="L26" s="7">
        <v>22</v>
      </c>
      <c r="M26" s="12" t="s">
        <v>35</v>
      </c>
      <c r="N26" s="8">
        <v>61.674868369999999</v>
      </c>
      <c r="O26" s="8">
        <v>91.697922449999993</v>
      </c>
      <c r="P26" s="8">
        <f t="shared" si="13"/>
        <v>-32.74125877428753</v>
      </c>
      <c r="Q26" s="8">
        <v>28.542872859999999</v>
      </c>
      <c r="R26" s="8">
        <v>27.053996250000001</v>
      </c>
      <c r="S26" s="8">
        <f t="shared" si="14"/>
        <v>5.5033518754183888</v>
      </c>
      <c r="T26" s="9">
        <f t="shared" si="2"/>
        <v>0.22406691741441107</v>
      </c>
      <c r="U26" s="9">
        <f t="shared" si="3"/>
        <v>0.3198682265999841</v>
      </c>
    </row>
    <row r="27" spans="1:21">
      <c r="A27" s="7">
        <v>23</v>
      </c>
      <c r="B27" s="12" t="str">
        <f t="shared" si="4"/>
        <v>CONCORDIA CAPITAL SA</v>
      </c>
      <c r="C27" s="8">
        <f t="shared" si="5"/>
        <v>13.569635105009974</v>
      </c>
      <c r="D27" s="8">
        <f t="shared" si="6"/>
        <v>13.172230955118129</v>
      </c>
      <c r="E27" s="8">
        <f t="shared" si="7"/>
        <v>3.0169843760401989</v>
      </c>
      <c r="F27" s="8">
        <f t="shared" si="8"/>
        <v>3.9666783996245454</v>
      </c>
      <c r="G27" s="8">
        <f t="shared" si="9"/>
        <v>3.8927339699223422</v>
      </c>
      <c r="H27" s="9">
        <f t="shared" si="10"/>
        <v>1.8995500404996477</v>
      </c>
      <c r="I27" s="9">
        <f t="shared" si="11"/>
        <v>0.21008747932124935</v>
      </c>
      <c r="J27" s="9">
        <f t="shared" si="12"/>
        <v>0.19584611335138824</v>
      </c>
      <c r="L27" s="7">
        <v>23</v>
      </c>
      <c r="M27" s="12" t="s">
        <v>36</v>
      </c>
      <c r="N27" s="8">
        <v>57.826999999999998</v>
      </c>
      <c r="O27" s="8">
        <v>56.143999999999998</v>
      </c>
      <c r="P27" s="8">
        <f t="shared" si="13"/>
        <v>2.9976489028213109</v>
      </c>
      <c r="Q27" s="8">
        <v>16.904</v>
      </c>
      <c r="R27" s="8">
        <v>16.591999999999999</v>
      </c>
      <c r="S27" s="8">
        <f t="shared" si="14"/>
        <v>1.8804243008679009</v>
      </c>
      <c r="T27" s="9">
        <f t="shared" si="2"/>
        <v>0.21008747932124933</v>
      </c>
      <c r="U27" s="9">
        <f t="shared" si="3"/>
        <v>0.19584611335138824</v>
      </c>
    </row>
    <row r="28" spans="1:21">
      <c r="A28" s="7">
        <v>24</v>
      </c>
      <c r="B28" s="12" t="str">
        <f t="shared" si="4"/>
        <v>MACIF ŻYCIE TUW</v>
      </c>
      <c r="C28" s="8">
        <f t="shared" si="5"/>
        <v>4.1656693652469787</v>
      </c>
      <c r="D28" s="8">
        <f t="shared" si="6"/>
        <v>3.9912723177627107</v>
      </c>
      <c r="E28" s="8">
        <f t="shared" si="7"/>
        <v>4.3694600017175844</v>
      </c>
      <c r="F28" s="8">
        <f t="shared" si="8"/>
        <v>1.4607532558958114</v>
      </c>
      <c r="G28" s="8">
        <f t="shared" si="9"/>
        <v>0.92790277549679756</v>
      </c>
      <c r="H28" s="9">
        <f t="shared" si="10"/>
        <v>57.425249117691948</v>
      </c>
      <c r="I28" s="9">
        <f t="shared" si="11"/>
        <v>6.4493626384056202E-2</v>
      </c>
      <c r="J28" s="9">
        <f t="shared" si="12"/>
        <v>5.934265603330395E-2</v>
      </c>
      <c r="L28" s="7">
        <v>24</v>
      </c>
      <c r="M28" s="12" t="s">
        <v>0</v>
      </c>
      <c r="N28" s="8">
        <v>17.751999999999999</v>
      </c>
      <c r="O28" s="8">
        <v>17.012</v>
      </c>
      <c r="P28" s="8">
        <f t="shared" si="13"/>
        <v>4.3498706795203219</v>
      </c>
      <c r="Q28" s="8">
        <v>6.2249999999999996</v>
      </c>
      <c r="R28" s="8">
        <v>3.9550000000000001</v>
      </c>
      <c r="S28" s="8">
        <f t="shared" si="14"/>
        <v>57.395701643489247</v>
      </c>
      <c r="T28" s="9">
        <f t="shared" si="2"/>
        <v>6.4493626384056202E-2</v>
      </c>
      <c r="U28" s="9">
        <f t="shared" si="3"/>
        <v>5.934265603330395E-2</v>
      </c>
    </row>
    <row r="29" spans="1:21">
      <c r="A29" s="7">
        <v>25</v>
      </c>
      <c r="B29" s="12" t="str">
        <f t="shared" si="4"/>
        <v>TUW REJENT-LIFE</v>
      </c>
      <c r="C29" s="8">
        <f t="shared" si="5"/>
        <v>3.7507979303062298</v>
      </c>
      <c r="D29" s="8">
        <f t="shared" si="6"/>
        <v>3.4060256762780661</v>
      </c>
      <c r="E29" s="8">
        <f t="shared" si="7"/>
        <v>10.122420873964558</v>
      </c>
      <c r="F29" s="8">
        <f t="shared" si="8"/>
        <v>1.8071322163557433</v>
      </c>
      <c r="G29" s="8">
        <f t="shared" si="9"/>
        <v>1.4447793444853718</v>
      </c>
      <c r="H29" s="9">
        <f t="shared" si="10"/>
        <v>25.080153121890106</v>
      </c>
      <c r="I29" s="9">
        <f t="shared" si="11"/>
        <v>5.807051379962775E-2</v>
      </c>
      <c r="J29" s="9">
        <f t="shared" si="12"/>
        <v>5.0641147497865954E-2</v>
      </c>
      <c r="L29" s="7">
        <v>25</v>
      </c>
      <c r="M29" s="12" t="s">
        <v>64</v>
      </c>
      <c r="N29" s="8">
        <v>15.984025379999999</v>
      </c>
      <c r="O29" s="8">
        <v>14.51750324</v>
      </c>
      <c r="P29" s="8">
        <f t="shared" si="13"/>
        <v>10.101751766511043</v>
      </c>
      <c r="Q29" s="8">
        <v>7.7010939399999998</v>
      </c>
      <c r="R29" s="8">
        <v>6.1580829999999995</v>
      </c>
      <c r="S29" s="8">
        <f t="shared" si="14"/>
        <v>25.056676566392497</v>
      </c>
      <c r="T29" s="9">
        <f t="shared" si="2"/>
        <v>5.8070513799627757E-2</v>
      </c>
      <c r="U29" s="9">
        <f t="shared" si="3"/>
        <v>5.0641147497865954E-2</v>
      </c>
    </row>
    <row r="30" spans="1:21">
      <c r="A30" s="7">
        <v>26</v>
      </c>
      <c r="B30" s="12" t="str">
        <f t="shared" si="4"/>
        <v>TU INTER-ŻYCIE POLSKA S.A.</v>
      </c>
      <c r="C30" s="8">
        <f t="shared" si="5"/>
        <v>2.4137040948022999</v>
      </c>
      <c r="D30" s="8">
        <f t="shared" si="6"/>
        <v>2.2689627665814234</v>
      </c>
      <c r="E30" s="8">
        <f t="shared" si="7"/>
        <v>6.3791848131097311</v>
      </c>
      <c r="F30" s="8">
        <f t="shared" si="8"/>
        <v>1.5649419218585006</v>
      </c>
      <c r="G30" s="8">
        <f t="shared" si="9"/>
        <v>1.3678061140698685</v>
      </c>
      <c r="H30" s="9">
        <f t="shared" si="10"/>
        <v>14.412554949185022</v>
      </c>
      <c r="I30" s="9">
        <f t="shared" si="11"/>
        <v>3.7369391673411571E-2</v>
      </c>
      <c r="J30" s="9">
        <f t="shared" si="12"/>
        <v>3.3735176728079151E-2</v>
      </c>
      <c r="L30" s="7">
        <v>26</v>
      </c>
      <c r="M30" s="12" t="s">
        <v>65</v>
      </c>
      <c r="N30" s="8">
        <v>10.286</v>
      </c>
      <c r="O30" s="8">
        <v>9.6709999999999994</v>
      </c>
      <c r="P30" s="8">
        <f t="shared" si="13"/>
        <v>6.3592182814600307</v>
      </c>
      <c r="Q30" s="8">
        <v>6.6689999999999996</v>
      </c>
      <c r="R30" s="8">
        <v>5.83</v>
      </c>
      <c r="S30" s="8">
        <f t="shared" si="14"/>
        <v>14.391080617495703</v>
      </c>
      <c r="T30" s="9">
        <f t="shared" si="2"/>
        <v>3.7369391673411564E-2</v>
      </c>
      <c r="U30" s="9">
        <f t="shared" si="3"/>
        <v>3.3735176728079144E-2</v>
      </c>
    </row>
    <row r="31" spans="1:21">
      <c r="A31" s="7">
        <v>27</v>
      </c>
      <c r="B31" s="12" t="str">
        <f t="shared" si="4"/>
        <v>POCZTOWE TUnŻ S.A.</v>
      </c>
      <c r="C31" s="8">
        <f t="shared" si="5"/>
        <v>2.1175096820368413</v>
      </c>
      <c r="D31" s="8">
        <f t="shared" si="6"/>
        <v>0</v>
      </c>
      <c r="E31" s="8" t="e">
        <f t="shared" si="7"/>
        <v>#DIV/0!</v>
      </c>
      <c r="F31" s="8">
        <f t="shared" si="8"/>
        <v>0.75779817669834559</v>
      </c>
      <c r="G31" s="8">
        <f t="shared" si="9"/>
        <v>0</v>
      </c>
      <c r="H31" s="9" t="e">
        <f t="shared" si="10"/>
        <v>#DIV/0!</v>
      </c>
      <c r="I31" s="9">
        <f t="shared" si="11"/>
        <v>3.2783657636690236E-2</v>
      </c>
      <c r="J31" s="9">
        <f t="shared" si="12"/>
        <v>0</v>
      </c>
      <c r="L31" s="7">
        <v>27</v>
      </c>
      <c r="M31" s="12" t="s">
        <v>75</v>
      </c>
      <c r="N31" s="8">
        <v>9.023767509999999</v>
      </c>
      <c r="O31" s="8">
        <v>0</v>
      </c>
      <c r="P31" s="8" t="e">
        <f t="shared" si="13"/>
        <v>#DIV/0!</v>
      </c>
      <c r="Q31" s="8">
        <v>3.2293569299999998</v>
      </c>
      <c r="R31" s="8">
        <v>0</v>
      </c>
      <c r="S31" s="8" t="e">
        <f t="shared" si="14"/>
        <v>#DIV/0!</v>
      </c>
      <c r="T31" s="9">
        <f t="shared" si="2"/>
        <v>3.2783657636690236E-2</v>
      </c>
      <c r="U31" s="9">
        <f t="shared" si="3"/>
        <v>0</v>
      </c>
    </row>
    <row r="32" spans="1:21" s="2" customFormat="1">
      <c r="A32" s="16" t="s">
        <v>14</v>
      </c>
      <c r="B32" s="17"/>
      <c r="C32" s="18">
        <f t="shared" ref="C32" si="15">N32/4.2615</f>
        <v>6459.0403715874709</v>
      </c>
      <c r="D32" s="18">
        <f t="shared" ref="D32" si="16">O32/4.2623</f>
        <v>6725.8066702015349</v>
      </c>
      <c r="E32" s="18">
        <f t="shared" ref="E32" si="17">C32*100/D32-100</f>
        <v>-3.9663093468916202</v>
      </c>
      <c r="F32" s="18">
        <f t="shared" ref="F32" si="18">Q32/4.2615</f>
        <v>4542.4584768297545</v>
      </c>
      <c r="G32" s="18">
        <f t="shared" ref="G32" si="19">R32/4.2623</f>
        <v>4775.7881710438041</v>
      </c>
      <c r="H32" s="19">
        <f t="shared" ref="H32" si="20">F32*100/G32-100</f>
        <v>-4.8856793027118783</v>
      </c>
      <c r="I32" s="19">
        <f t="shared" ref="I32" si="21">C32*100/$C$32</f>
        <v>100</v>
      </c>
      <c r="J32" s="19">
        <f t="shared" ref="J32" si="22">D32*100/$D$32</f>
        <v>100</v>
      </c>
      <c r="L32" s="16" t="s">
        <v>14</v>
      </c>
      <c r="M32" s="20"/>
      <c r="N32" s="18">
        <v>27525.200543520004</v>
      </c>
      <c r="O32" s="18">
        <v>28667.405770400001</v>
      </c>
      <c r="P32" s="18">
        <f t="shared" si="13"/>
        <v>-3.9843341111087227</v>
      </c>
      <c r="Q32" s="18">
        <v>19357.68679901</v>
      </c>
      <c r="R32" s="18">
        <v>20355.841921440006</v>
      </c>
      <c r="S32" s="18">
        <f t="shared" ref="S32" si="23">Q32*100/R32-100</f>
        <v>-4.9035315084594373</v>
      </c>
      <c r="T32" s="19">
        <f t="shared" si="2"/>
        <v>100</v>
      </c>
      <c r="U32" s="19">
        <f t="shared" si="3"/>
        <v>100</v>
      </c>
    </row>
    <row r="34" spans="2:5" ht="15">
      <c r="C34" s="1"/>
      <c r="D34"/>
      <c r="E34" s="1"/>
    </row>
    <row r="35" spans="2:5" ht="15">
      <c r="C35"/>
      <c r="D35" s="14"/>
      <c r="E35"/>
    </row>
    <row r="36" spans="2:5" ht="15">
      <c r="C36"/>
      <c r="D36" s="14"/>
      <c r="E36"/>
    </row>
    <row r="37" spans="2:5">
      <c r="B37" s="10" t="s">
        <v>17</v>
      </c>
    </row>
    <row r="38" spans="2:5">
      <c r="B38" s="4" t="s">
        <v>73</v>
      </c>
    </row>
    <row r="39" spans="2:5">
      <c r="B39" s="4" t="s">
        <v>57</v>
      </c>
    </row>
    <row r="41" spans="2:5">
      <c r="B41" s="10" t="s">
        <v>18</v>
      </c>
    </row>
    <row r="42" spans="2:5">
      <c r="B42" s="3" t="s">
        <v>19</v>
      </c>
    </row>
    <row r="43" spans="2:5">
      <c r="B43" s="11" t="s">
        <v>20</v>
      </c>
    </row>
  </sheetData>
  <sortState ref="M5:U34">
    <sortCondition descending="1" ref="N5:N34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9"/>
  <sheetViews>
    <sheetView topLeftCell="C1" workbookViewId="0">
      <selection activeCell="N36" sqref="N36:S36"/>
    </sheetView>
  </sheetViews>
  <sheetFormatPr defaultRowHeight="12.75"/>
  <cols>
    <col min="1" max="1" width="3.5703125" style="3" customWidth="1"/>
    <col min="2" max="2" width="28.42578125" style="3" customWidth="1"/>
    <col min="3" max="4" width="12.42578125" style="3" bestFit="1" customWidth="1"/>
    <col min="5" max="5" width="12.1406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15" width="14.140625" style="3" customWidth="1"/>
    <col min="16" max="16" width="13.140625" style="3" customWidth="1"/>
    <col min="17" max="18" width="13.7109375" style="3" customWidth="1"/>
    <col min="19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16</v>
      </c>
      <c r="C1" s="4"/>
      <c r="D1" s="5"/>
      <c r="E1" s="5"/>
      <c r="F1" s="5"/>
      <c r="G1" s="5"/>
      <c r="H1" s="5"/>
      <c r="I1" s="5"/>
      <c r="J1" s="5"/>
      <c r="L1" s="2" t="s">
        <v>16</v>
      </c>
      <c r="N1" s="4"/>
      <c r="O1" s="5"/>
      <c r="P1" s="5"/>
      <c r="Q1" s="5"/>
      <c r="R1" s="5"/>
      <c r="S1" s="23" t="s">
        <v>5</v>
      </c>
      <c r="T1" s="23"/>
      <c r="U1" s="23"/>
    </row>
    <row r="2" spans="1:21" ht="12.75" customHeight="1">
      <c r="A2" s="24" t="s">
        <v>6</v>
      </c>
      <c r="B2" s="24" t="s">
        <v>7</v>
      </c>
      <c r="C2" s="27" t="s">
        <v>8</v>
      </c>
      <c r="D2" s="28"/>
      <c r="E2" s="29"/>
      <c r="F2" s="30" t="s">
        <v>9</v>
      </c>
      <c r="G2" s="31"/>
      <c r="H2" s="32"/>
      <c r="I2" s="33" t="s">
        <v>10</v>
      </c>
      <c r="J2" s="34"/>
      <c r="L2" s="24" t="s">
        <v>6</v>
      </c>
      <c r="M2" s="24" t="s">
        <v>7</v>
      </c>
      <c r="N2" s="27" t="s">
        <v>8</v>
      </c>
      <c r="O2" s="28"/>
      <c r="P2" s="29"/>
      <c r="Q2" s="30" t="s">
        <v>9</v>
      </c>
      <c r="R2" s="31"/>
      <c r="S2" s="32"/>
      <c r="T2" s="33" t="s">
        <v>10</v>
      </c>
      <c r="U2" s="34"/>
    </row>
    <row r="3" spans="1:21">
      <c r="A3" s="25"/>
      <c r="B3" s="25"/>
      <c r="C3" s="6">
        <v>2015</v>
      </c>
      <c r="D3" s="6">
        <v>2014</v>
      </c>
      <c r="E3" s="6" t="s">
        <v>11</v>
      </c>
      <c r="F3" s="6">
        <v>2015</v>
      </c>
      <c r="G3" s="6">
        <v>2014</v>
      </c>
      <c r="H3" s="6" t="s">
        <v>11</v>
      </c>
      <c r="I3" s="6">
        <v>2015</v>
      </c>
      <c r="J3" s="6">
        <v>2014</v>
      </c>
      <c r="L3" s="25"/>
      <c r="M3" s="25"/>
      <c r="N3" s="6">
        <v>2015</v>
      </c>
      <c r="O3" s="6">
        <v>2014</v>
      </c>
      <c r="P3" s="6" t="s">
        <v>11</v>
      </c>
      <c r="Q3" s="6">
        <v>2015</v>
      </c>
      <c r="R3" s="6">
        <v>2014</v>
      </c>
      <c r="S3" s="6" t="s">
        <v>11</v>
      </c>
      <c r="T3" s="6">
        <v>2015</v>
      </c>
      <c r="U3" s="6">
        <v>2014</v>
      </c>
    </row>
    <row r="4" spans="1:21">
      <c r="A4" s="26"/>
      <c r="B4" s="26"/>
      <c r="C4" s="15" t="s">
        <v>15</v>
      </c>
      <c r="D4" s="15" t="s">
        <v>15</v>
      </c>
      <c r="E4" s="15" t="s">
        <v>13</v>
      </c>
      <c r="F4" s="15" t="s">
        <v>15</v>
      </c>
      <c r="G4" s="15" t="s">
        <v>15</v>
      </c>
      <c r="H4" s="15" t="s">
        <v>13</v>
      </c>
      <c r="I4" s="15" t="s">
        <v>13</v>
      </c>
      <c r="J4" s="15" t="s">
        <v>13</v>
      </c>
      <c r="L4" s="26"/>
      <c r="M4" s="26"/>
      <c r="N4" s="15" t="s">
        <v>12</v>
      </c>
      <c r="O4" s="15" t="s">
        <v>12</v>
      </c>
      <c r="P4" s="15" t="s">
        <v>13</v>
      </c>
      <c r="Q4" s="15" t="s">
        <v>12</v>
      </c>
      <c r="R4" s="15" t="s">
        <v>12</v>
      </c>
      <c r="S4" s="15" t="s">
        <v>13</v>
      </c>
      <c r="T4" s="15" t="s">
        <v>13</v>
      </c>
      <c r="U4" s="15" t="s">
        <v>13</v>
      </c>
    </row>
    <row r="5" spans="1:21">
      <c r="A5" s="7">
        <v>1</v>
      </c>
      <c r="B5" s="12" t="str">
        <f>M5</f>
        <v>PZU SA</v>
      </c>
      <c r="C5" s="8">
        <f>N5/4.2615</f>
        <v>2078.5941569869765</v>
      </c>
      <c r="D5" s="8">
        <f>O5/4.2623</f>
        <v>1938.3318865401311</v>
      </c>
      <c r="E5" s="8">
        <f>C5*100/D5-100</f>
        <v>7.236236034748913</v>
      </c>
      <c r="F5" s="8">
        <f>Q5/4.2615</f>
        <v>1205.0263991552272</v>
      </c>
      <c r="G5" s="8">
        <f>R5/4.2623</f>
        <v>1039.4519390939165</v>
      </c>
      <c r="H5" s="9">
        <f>F5*100/G5-100</f>
        <v>15.929015458438684</v>
      </c>
      <c r="I5" s="9">
        <f t="shared" ref="I5" si="0">C5*100/$C$36</f>
        <v>32.474670865070664</v>
      </c>
      <c r="J5" s="9">
        <f t="shared" ref="J5" si="1">D5*100/$D$36</f>
        <v>31.463018140860306</v>
      </c>
      <c r="L5" s="7">
        <v>1</v>
      </c>
      <c r="M5" s="12" t="s">
        <v>38</v>
      </c>
      <c r="N5" s="8">
        <v>8857.9290000000001</v>
      </c>
      <c r="O5" s="8">
        <v>8261.7520000000004</v>
      </c>
      <c r="P5" s="8">
        <f>N5*100/O5-100</f>
        <v>7.2161086413632347</v>
      </c>
      <c r="Q5" s="8">
        <v>5135.22</v>
      </c>
      <c r="R5" s="8">
        <v>4430.4560000000001</v>
      </c>
      <c r="S5" s="8">
        <f>Q5*100/R5-100</f>
        <v>15.907256499105287</v>
      </c>
      <c r="T5" s="9">
        <f t="shared" ref="T5:T31" si="2">N5*100/$N$36</f>
        <v>32.474670865070664</v>
      </c>
      <c r="U5" s="9">
        <f t="shared" ref="U5:U31" si="3">O5*100/$O$36</f>
        <v>31.463018140860306</v>
      </c>
    </row>
    <row r="6" spans="1:21">
      <c r="A6" s="7">
        <v>2</v>
      </c>
      <c r="B6" s="12" t="str">
        <f t="shared" ref="B6:B35" si="4">M6</f>
        <v>STU ERGO HESTIA SA</v>
      </c>
      <c r="C6" s="8">
        <f t="shared" ref="C6:C36" si="5">N6/4.2615</f>
        <v>873.80981185498069</v>
      </c>
      <c r="D6" s="8">
        <f t="shared" ref="D6:D35" si="6">O6/4.2623</f>
        <v>807.98524161837508</v>
      </c>
      <c r="E6" s="8">
        <f t="shared" ref="E6:E35" si="7">C6*100/D6-100</f>
        <v>8.1467540304029029</v>
      </c>
      <c r="F6" s="8">
        <f t="shared" ref="F6:F36" si="8">Q6/4.2615</f>
        <v>498.71890656341668</v>
      </c>
      <c r="G6" s="8">
        <f t="shared" ref="G6:G35" si="9">R6/4.2623</f>
        <v>438.45950514745562</v>
      </c>
      <c r="H6" s="9">
        <f t="shared" ref="H6:H35" si="10">F6*100/G6-100</f>
        <v>13.743435986339392</v>
      </c>
      <c r="I6" s="9">
        <f t="shared" ref="I6:I36" si="11">C6*100/$C$36</f>
        <v>13.651864623632546</v>
      </c>
      <c r="J6" s="9">
        <f t="shared" ref="J6:J36" si="12">D6*100/$D$36</f>
        <v>13.115222677352373</v>
      </c>
      <c r="L6" s="7">
        <v>2</v>
      </c>
      <c r="M6" s="12" t="s">
        <v>40</v>
      </c>
      <c r="N6" s="8">
        <v>3723.7405132200001</v>
      </c>
      <c r="O6" s="8">
        <v>3443.8754953500002</v>
      </c>
      <c r="P6" s="8">
        <f t="shared" ref="P6:P36" si="13">N6*100/O6-100</f>
        <v>8.1264557399905897</v>
      </c>
      <c r="Q6" s="8">
        <v>2125.29062032</v>
      </c>
      <c r="R6" s="8">
        <v>1868.84594879</v>
      </c>
      <c r="S6" s="8">
        <f t="shared" ref="S6:S35" si="14">Q6*100/R6-100</f>
        <v>13.722087242987428</v>
      </c>
      <c r="T6" s="9">
        <f t="shared" si="2"/>
        <v>13.651864623632546</v>
      </c>
      <c r="U6" s="9">
        <f t="shared" si="3"/>
        <v>13.115222677352373</v>
      </c>
    </row>
    <row r="7" spans="1:21">
      <c r="A7" s="7">
        <v>3</v>
      </c>
      <c r="B7" s="12" t="str">
        <f t="shared" si="4"/>
        <v>TUiR WARTA S.A.</v>
      </c>
      <c r="C7" s="8">
        <f t="shared" si="5"/>
        <v>842.09437135046346</v>
      </c>
      <c r="D7" s="8">
        <f t="shared" si="6"/>
        <v>786.01062726931468</v>
      </c>
      <c r="E7" s="8">
        <f t="shared" si="7"/>
        <v>7.1352399236623256</v>
      </c>
      <c r="F7" s="8">
        <f t="shared" si="8"/>
        <v>537.07510768039424</v>
      </c>
      <c r="G7" s="8">
        <f t="shared" si="9"/>
        <v>429.39837862656316</v>
      </c>
      <c r="H7" s="9">
        <f t="shared" si="10"/>
        <v>25.076184357806994</v>
      </c>
      <c r="I7" s="9">
        <f t="shared" si="11"/>
        <v>13.156362176335241</v>
      </c>
      <c r="J7" s="9">
        <f t="shared" si="12"/>
        <v>12.758530567655407</v>
      </c>
      <c r="L7" s="7">
        <v>3</v>
      </c>
      <c r="M7" s="12" t="s">
        <v>39</v>
      </c>
      <c r="N7" s="8">
        <v>3588.5851635099998</v>
      </c>
      <c r="O7" s="8">
        <v>3350.2130966099999</v>
      </c>
      <c r="P7" s="8">
        <f t="shared" si="13"/>
        <v>7.1151314864479218</v>
      </c>
      <c r="Q7" s="8">
        <v>2288.74557138</v>
      </c>
      <c r="R7" s="8">
        <v>1830.22470922</v>
      </c>
      <c r="S7" s="8">
        <f t="shared" si="14"/>
        <v>25.052708547215005</v>
      </c>
      <c r="T7" s="9">
        <f t="shared" si="2"/>
        <v>13.156362176335241</v>
      </c>
      <c r="U7" s="9">
        <f t="shared" si="3"/>
        <v>12.758530567655407</v>
      </c>
    </row>
    <row r="8" spans="1:21">
      <c r="A8" s="7">
        <v>4</v>
      </c>
      <c r="B8" s="12" t="str">
        <f t="shared" si="4"/>
        <v>TUiR ALLIANZ POLSKA S.A.</v>
      </c>
      <c r="C8" s="8">
        <f t="shared" si="5"/>
        <v>401.90918690601904</v>
      </c>
      <c r="D8" s="8">
        <f t="shared" si="6"/>
        <v>414.31715271097767</v>
      </c>
      <c r="E8" s="8">
        <f t="shared" si="7"/>
        <v>-2.9947989659057868</v>
      </c>
      <c r="F8" s="8">
        <f t="shared" si="8"/>
        <v>247.83221870233484</v>
      </c>
      <c r="G8" s="8">
        <f t="shared" si="9"/>
        <v>238.69507073645684</v>
      </c>
      <c r="H8" s="9">
        <f t="shared" si="10"/>
        <v>3.8279583812463045</v>
      </c>
      <c r="I8" s="9">
        <f t="shared" si="11"/>
        <v>6.2791808196653722</v>
      </c>
      <c r="J8" s="9">
        <f t="shared" si="12"/>
        <v>6.7251992201827662</v>
      </c>
      <c r="L8" s="7">
        <v>4</v>
      </c>
      <c r="M8" s="12" t="s">
        <v>41</v>
      </c>
      <c r="N8" s="8">
        <v>1712.7360000000001</v>
      </c>
      <c r="O8" s="8">
        <v>1765.944</v>
      </c>
      <c r="P8" s="8">
        <f t="shared" si="13"/>
        <v>-3.0130060749378202</v>
      </c>
      <c r="Q8" s="8">
        <v>1056.1369999999999</v>
      </c>
      <c r="R8" s="8">
        <v>1017.39</v>
      </c>
      <c r="S8" s="8">
        <f t="shared" si="14"/>
        <v>3.8084706946205529</v>
      </c>
      <c r="T8" s="9">
        <f t="shared" si="2"/>
        <v>6.2791808196653722</v>
      </c>
      <c r="U8" s="9">
        <f t="shared" si="3"/>
        <v>6.7251992201827662</v>
      </c>
    </row>
    <row r="9" spans="1:21">
      <c r="A9" s="7">
        <v>5</v>
      </c>
      <c r="B9" s="12" t="str">
        <f t="shared" si="4"/>
        <v>COMPENSA TU S.A. VIG</v>
      </c>
      <c r="C9" s="8">
        <f t="shared" si="5"/>
        <v>279.68434064296611</v>
      </c>
      <c r="D9" s="8">
        <f t="shared" si="6"/>
        <v>256.29814756117588</v>
      </c>
      <c r="E9" s="8">
        <f t="shared" si="7"/>
        <v>9.1246048027749254</v>
      </c>
      <c r="F9" s="8">
        <f t="shared" si="8"/>
        <v>221.45407775665848</v>
      </c>
      <c r="G9" s="8">
        <f t="shared" si="9"/>
        <v>159.62851836097883</v>
      </c>
      <c r="H9" s="9">
        <f t="shared" si="10"/>
        <v>38.730898482606534</v>
      </c>
      <c r="I9" s="9">
        <f t="shared" si="11"/>
        <v>4.3696153373491553</v>
      </c>
      <c r="J9" s="9">
        <f t="shared" si="12"/>
        <v>4.1602335091231613</v>
      </c>
      <c r="L9" s="7">
        <v>5</v>
      </c>
      <c r="M9" s="12" t="s">
        <v>66</v>
      </c>
      <c r="N9" s="8">
        <v>1191.8748176500001</v>
      </c>
      <c r="O9" s="8">
        <v>1092.4195943499999</v>
      </c>
      <c r="P9" s="8">
        <f t="shared" si="13"/>
        <v>9.1041229775063641</v>
      </c>
      <c r="Q9" s="8">
        <v>943.72655236000003</v>
      </c>
      <c r="R9" s="8">
        <v>680.38463381000008</v>
      </c>
      <c r="S9" s="8">
        <f t="shared" si="14"/>
        <v>38.704859790166751</v>
      </c>
      <c r="T9" s="9">
        <f t="shared" si="2"/>
        <v>4.3696153373491553</v>
      </c>
      <c r="U9" s="9">
        <f t="shared" si="3"/>
        <v>4.1602335091231621</v>
      </c>
    </row>
    <row r="10" spans="1:21">
      <c r="A10" s="7">
        <v>6</v>
      </c>
      <c r="B10" s="12" t="str">
        <f t="shared" si="4"/>
        <v>UNIQA TU S.A.</v>
      </c>
      <c r="C10" s="8">
        <f t="shared" si="5"/>
        <v>236.61095695647072</v>
      </c>
      <c r="D10" s="8">
        <f t="shared" si="6"/>
        <v>252.87900983271942</v>
      </c>
      <c r="E10" s="8">
        <f t="shared" si="7"/>
        <v>-6.4331368930185562</v>
      </c>
      <c r="F10" s="8">
        <f t="shared" si="8"/>
        <v>160.72151074973601</v>
      </c>
      <c r="G10" s="8">
        <f t="shared" si="9"/>
        <v>140.45205572108955</v>
      </c>
      <c r="H10" s="9">
        <f t="shared" si="10"/>
        <v>14.431583022820007</v>
      </c>
      <c r="I10" s="9">
        <f t="shared" si="11"/>
        <v>3.6966634031959962</v>
      </c>
      <c r="J10" s="9">
        <f t="shared" si="12"/>
        <v>4.1047340391286058</v>
      </c>
      <c r="L10" s="7">
        <v>6</v>
      </c>
      <c r="M10" s="12" t="s">
        <v>42</v>
      </c>
      <c r="N10" s="8">
        <v>1008.3175930699999</v>
      </c>
      <c r="O10" s="8">
        <v>1077.84620361</v>
      </c>
      <c r="P10" s="8">
        <f t="shared" si="13"/>
        <v>-6.4506986532150705</v>
      </c>
      <c r="Q10" s="8">
        <v>684.91471806000004</v>
      </c>
      <c r="R10" s="8">
        <v>598.64879709999991</v>
      </c>
      <c r="S10" s="8">
        <f t="shared" si="14"/>
        <v>14.410105119711787</v>
      </c>
      <c r="T10" s="9">
        <f t="shared" si="2"/>
        <v>3.6966634031959962</v>
      </c>
      <c r="U10" s="9">
        <f t="shared" si="3"/>
        <v>4.1047340391286058</v>
      </c>
    </row>
    <row r="11" spans="1:21">
      <c r="A11" s="7">
        <v>7</v>
      </c>
      <c r="B11" s="12" t="str">
        <f t="shared" si="4"/>
        <v>GENERALI T.U. S.A.</v>
      </c>
      <c r="C11" s="8">
        <f t="shared" si="5"/>
        <v>208.18602091282412</v>
      </c>
      <c r="D11" s="8">
        <f t="shared" si="6"/>
        <v>205.21116527227088</v>
      </c>
      <c r="E11" s="8">
        <f t="shared" si="7"/>
        <v>1.4496558394404389</v>
      </c>
      <c r="F11" s="8">
        <f t="shared" si="8"/>
        <v>106.71346910242873</v>
      </c>
      <c r="G11" s="8">
        <f t="shared" si="9"/>
        <v>120.74023835957112</v>
      </c>
      <c r="H11" s="9">
        <f t="shared" si="10"/>
        <v>-11.617311219288709</v>
      </c>
      <c r="I11" s="9">
        <f t="shared" si="11"/>
        <v>3.2525697645820153</v>
      </c>
      <c r="J11" s="9">
        <f t="shared" si="12"/>
        <v>3.3309892183599823</v>
      </c>
      <c r="L11" s="7">
        <v>7</v>
      </c>
      <c r="M11" s="12" t="s">
        <v>43</v>
      </c>
      <c r="N11" s="8">
        <v>887.18472811999993</v>
      </c>
      <c r="O11" s="8">
        <v>874.67154974000005</v>
      </c>
      <c r="P11" s="8">
        <f t="shared" si="13"/>
        <v>1.4306145413920746</v>
      </c>
      <c r="Q11" s="8">
        <v>454.75944858000003</v>
      </c>
      <c r="R11" s="8">
        <v>514.63111795999998</v>
      </c>
      <c r="S11" s="8">
        <f t="shared" si="14"/>
        <v>-11.633899950965173</v>
      </c>
      <c r="T11" s="9">
        <f t="shared" si="2"/>
        <v>3.2525697645820149</v>
      </c>
      <c r="U11" s="9">
        <f t="shared" si="3"/>
        <v>3.3309892183599819</v>
      </c>
    </row>
    <row r="12" spans="1:21">
      <c r="A12" s="7">
        <v>8</v>
      </c>
      <c r="B12" s="12" t="str">
        <f t="shared" si="4"/>
        <v>INTERRISK TU S.A. VIG</v>
      </c>
      <c r="C12" s="8">
        <f t="shared" si="5"/>
        <v>191.36767792091985</v>
      </c>
      <c r="D12" s="8">
        <f t="shared" si="6"/>
        <v>236.80548020083054</v>
      </c>
      <c r="E12" s="8">
        <f t="shared" si="7"/>
        <v>-19.187817039274464</v>
      </c>
      <c r="F12" s="8">
        <f t="shared" si="8"/>
        <v>136.09517008799719</v>
      </c>
      <c r="G12" s="8">
        <f t="shared" si="9"/>
        <v>127.70839256973935</v>
      </c>
      <c r="H12" s="9">
        <f t="shared" si="10"/>
        <v>6.5671310628062116</v>
      </c>
      <c r="I12" s="9">
        <f t="shared" si="11"/>
        <v>2.9898103647626395</v>
      </c>
      <c r="J12" s="9">
        <f t="shared" si="12"/>
        <v>3.8438283821007606</v>
      </c>
      <c r="L12" s="7">
        <v>8</v>
      </c>
      <c r="M12" s="12" t="s">
        <v>67</v>
      </c>
      <c r="N12" s="8">
        <v>815.51335945999995</v>
      </c>
      <c r="O12" s="8">
        <v>1009.33599826</v>
      </c>
      <c r="P12" s="8">
        <f t="shared" si="13"/>
        <v>-19.2029848468827</v>
      </c>
      <c r="Q12" s="8">
        <v>579.96956733000002</v>
      </c>
      <c r="R12" s="8">
        <v>544.33148165</v>
      </c>
      <c r="S12" s="8">
        <f t="shared" si="14"/>
        <v>6.5471292551318783</v>
      </c>
      <c r="T12" s="9">
        <f t="shared" si="2"/>
        <v>2.9898103647626395</v>
      </c>
      <c r="U12" s="9">
        <f t="shared" si="3"/>
        <v>3.8438283821007611</v>
      </c>
    </row>
    <row r="13" spans="1:21">
      <c r="A13" s="7">
        <v>9</v>
      </c>
      <c r="B13" s="12" t="str">
        <f t="shared" si="4"/>
        <v>TU EUROPA S.A.</v>
      </c>
      <c r="C13" s="8">
        <f t="shared" si="5"/>
        <v>149.54512400093864</v>
      </c>
      <c r="D13" s="8">
        <f t="shared" si="6"/>
        <v>212.20114789432935</v>
      </c>
      <c r="E13" s="8">
        <f t="shared" si="7"/>
        <v>-29.526712986770349</v>
      </c>
      <c r="F13" s="8">
        <f t="shared" si="8"/>
        <v>14.697446054206267</v>
      </c>
      <c r="G13" s="8">
        <f t="shared" si="9"/>
        <v>16.987254510475566</v>
      </c>
      <c r="H13" s="9">
        <f t="shared" si="10"/>
        <v>-13.479567606744453</v>
      </c>
      <c r="I13" s="9">
        <f t="shared" si="11"/>
        <v>2.3364006220657778</v>
      </c>
      <c r="J13" s="9">
        <f t="shared" si="12"/>
        <v>3.4444506702244957</v>
      </c>
      <c r="L13" s="7">
        <v>9</v>
      </c>
      <c r="M13" s="12" t="s">
        <v>44</v>
      </c>
      <c r="N13" s="8">
        <v>637.28654592999999</v>
      </c>
      <c r="O13" s="8">
        <v>904.46495267</v>
      </c>
      <c r="P13" s="8">
        <f t="shared" si="13"/>
        <v>-29.539940265378291</v>
      </c>
      <c r="Q13" s="8">
        <v>62.633166360000004</v>
      </c>
      <c r="R13" s="8">
        <v>72.404774900000007</v>
      </c>
      <c r="S13" s="8">
        <f t="shared" si="14"/>
        <v>-13.495806807625343</v>
      </c>
      <c r="T13" s="9">
        <f t="shared" si="2"/>
        <v>2.3364006220657774</v>
      </c>
      <c r="U13" s="9">
        <f t="shared" si="3"/>
        <v>3.4444506702244957</v>
      </c>
    </row>
    <row r="14" spans="1:21">
      <c r="A14" s="7">
        <v>10</v>
      </c>
      <c r="B14" s="12" t="str">
        <f t="shared" si="4"/>
        <v>GOTHAER TU S.A.</v>
      </c>
      <c r="C14" s="8">
        <f t="shared" si="5"/>
        <v>140.50622026047165</v>
      </c>
      <c r="D14" s="8">
        <f t="shared" si="6"/>
        <v>133.69784463317924</v>
      </c>
      <c r="E14" s="8">
        <f t="shared" si="7"/>
        <v>5.0923600496120542</v>
      </c>
      <c r="F14" s="8">
        <f t="shared" si="8"/>
        <v>91.073303163205452</v>
      </c>
      <c r="G14" s="8">
        <f t="shared" si="9"/>
        <v>79.726985643901187</v>
      </c>
      <c r="H14" s="9">
        <f t="shared" si="10"/>
        <v>14.231464324993226</v>
      </c>
      <c r="I14" s="9">
        <f t="shared" si="11"/>
        <v>2.1951823746430987</v>
      </c>
      <c r="J14" s="9">
        <f t="shared" si="12"/>
        <v>2.1701844458619495</v>
      </c>
      <c r="L14" s="7">
        <v>10</v>
      </c>
      <c r="M14" s="12" t="s">
        <v>45</v>
      </c>
      <c r="N14" s="8">
        <v>598.76725763999991</v>
      </c>
      <c r="O14" s="8">
        <v>569.86032317999991</v>
      </c>
      <c r="P14" s="8">
        <f t="shared" si="13"/>
        <v>5.0726350447931168</v>
      </c>
      <c r="Q14" s="8">
        <v>388.10888143</v>
      </c>
      <c r="R14" s="8">
        <v>339.82033091</v>
      </c>
      <c r="S14" s="8">
        <f t="shared" si="14"/>
        <v>14.210023982581845</v>
      </c>
      <c r="T14" s="9">
        <f t="shared" si="2"/>
        <v>2.1951823746430983</v>
      </c>
      <c r="U14" s="9">
        <f t="shared" si="3"/>
        <v>2.1701844458619495</v>
      </c>
    </row>
    <row r="15" spans="1:21">
      <c r="A15" s="7">
        <v>11</v>
      </c>
      <c r="B15" s="12" t="str">
        <f t="shared" si="4"/>
        <v>LINK4 TU S.A.</v>
      </c>
      <c r="C15" s="8">
        <f t="shared" si="5"/>
        <v>115.7303766279479</v>
      </c>
      <c r="D15" s="8">
        <f t="shared" si="6"/>
        <v>97.850690941510464</v>
      </c>
      <c r="E15" s="8">
        <f t="shared" si="7"/>
        <v>18.272416387049205</v>
      </c>
      <c r="F15" s="8">
        <f t="shared" si="8"/>
        <v>64.634049043763937</v>
      </c>
      <c r="G15" s="8">
        <f t="shared" si="9"/>
        <v>51.755859512469797</v>
      </c>
      <c r="H15" s="9">
        <f t="shared" si="10"/>
        <v>24.882573012223531</v>
      </c>
      <c r="I15" s="9">
        <f t="shared" si="11"/>
        <v>1.8080999012963272</v>
      </c>
      <c r="J15" s="9">
        <f t="shared" si="12"/>
        <v>1.5883131704982751</v>
      </c>
      <c r="L15" s="7">
        <v>11</v>
      </c>
      <c r="M15" s="12" t="s">
        <v>47</v>
      </c>
      <c r="N15" s="8">
        <v>493.185</v>
      </c>
      <c r="O15" s="8">
        <v>417.06900000000002</v>
      </c>
      <c r="P15" s="8">
        <f t="shared" si="13"/>
        <v>18.250217589895186</v>
      </c>
      <c r="Q15" s="8">
        <v>275.43799999999999</v>
      </c>
      <c r="R15" s="8">
        <v>220.59899999999999</v>
      </c>
      <c r="S15" s="8">
        <f t="shared" si="14"/>
        <v>24.85913354094987</v>
      </c>
      <c r="T15" s="9">
        <f t="shared" si="2"/>
        <v>1.8080999012963275</v>
      </c>
      <c r="U15" s="9">
        <f t="shared" si="3"/>
        <v>1.5883131704982751</v>
      </c>
    </row>
    <row r="16" spans="1:21">
      <c r="A16" s="7">
        <v>12</v>
      </c>
      <c r="B16" s="12" t="str">
        <f t="shared" si="4"/>
        <v>TUW TUW</v>
      </c>
      <c r="C16" s="8">
        <f t="shared" si="5"/>
        <v>114.85961675231727</v>
      </c>
      <c r="D16" s="8">
        <f t="shared" si="6"/>
        <v>113.30572695493044</v>
      </c>
      <c r="E16" s="8">
        <f t="shared" si="7"/>
        <v>1.3714132896432716</v>
      </c>
      <c r="F16" s="8">
        <f t="shared" si="8"/>
        <v>73.10116786812155</v>
      </c>
      <c r="G16" s="8">
        <f t="shared" si="9"/>
        <v>65.687304976186567</v>
      </c>
      <c r="H16" s="9">
        <f t="shared" si="10"/>
        <v>11.286599282194189</v>
      </c>
      <c r="I16" s="9">
        <f t="shared" si="11"/>
        <v>1.794495686991884</v>
      </c>
      <c r="J16" s="9">
        <f t="shared" si="12"/>
        <v>1.8391794343380794</v>
      </c>
      <c r="L16" s="7">
        <v>12</v>
      </c>
      <c r="M16" s="12" t="s">
        <v>3</v>
      </c>
      <c r="N16" s="8">
        <v>489.47425679000003</v>
      </c>
      <c r="O16" s="8">
        <v>482.94299999999998</v>
      </c>
      <c r="P16" s="8">
        <f t="shared" si="13"/>
        <v>1.352386677102686</v>
      </c>
      <c r="Q16" s="8">
        <v>311.52062687</v>
      </c>
      <c r="R16" s="8">
        <v>279.97899999999998</v>
      </c>
      <c r="S16" s="8">
        <f t="shared" si="14"/>
        <v>11.265711667660796</v>
      </c>
      <c r="T16" s="9">
        <f t="shared" si="2"/>
        <v>1.7944956869918838</v>
      </c>
      <c r="U16" s="9">
        <f t="shared" si="3"/>
        <v>1.8391794343380794</v>
      </c>
    </row>
    <row r="17" spans="1:21">
      <c r="A17" s="7">
        <v>13</v>
      </c>
      <c r="B17" s="12" t="str">
        <f t="shared" si="4"/>
        <v>PTR S.A.</v>
      </c>
      <c r="C17" s="8">
        <f t="shared" si="5"/>
        <v>100.69423911768158</v>
      </c>
      <c r="D17" s="8">
        <f t="shared" si="6"/>
        <v>39.857966356192669</v>
      </c>
      <c r="E17" s="8">
        <f t="shared" si="7"/>
        <v>152.63265621186633</v>
      </c>
      <c r="F17" s="8">
        <f t="shared" si="8"/>
        <v>42.387905667018657</v>
      </c>
      <c r="G17" s="8">
        <f t="shared" si="9"/>
        <v>36.318365671116531</v>
      </c>
      <c r="H17" s="9">
        <f t="shared" si="10"/>
        <v>16.712040544074213</v>
      </c>
      <c r="I17" s="9">
        <f t="shared" si="11"/>
        <v>1.5731845787998726</v>
      </c>
      <c r="J17" s="9">
        <f t="shared" si="12"/>
        <v>0.6469748174865646</v>
      </c>
      <c r="L17" s="7">
        <v>13</v>
      </c>
      <c r="M17" s="12" t="s">
        <v>48</v>
      </c>
      <c r="N17" s="8">
        <v>429.10849999999999</v>
      </c>
      <c r="O17" s="8">
        <v>169.88660999999999</v>
      </c>
      <c r="P17" s="8">
        <f t="shared" si="13"/>
        <v>152.5852390603356</v>
      </c>
      <c r="Q17" s="8">
        <v>180.63605999999999</v>
      </c>
      <c r="R17" s="8">
        <v>154.79977</v>
      </c>
      <c r="S17" s="8">
        <f t="shared" si="14"/>
        <v>16.690134617125082</v>
      </c>
      <c r="T17" s="9">
        <f t="shared" si="2"/>
        <v>1.5731845787998724</v>
      </c>
      <c r="U17" s="9">
        <f t="shared" si="3"/>
        <v>0.64697481748656449</v>
      </c>
    </row>
    <row r="18" spans="1:21">
      <c r="A18" s="7">
        <v>14</v>
      </c>
      <c r="B18" s="12" t="str">
        <f t="shared" si="4"/>
        <v>AVIVA TU OGÓLNYCH S.A.</v>
      </c>
      <c r="C18" s="8">
        <f t="shared" si="5"/>
        <v>98.121788102780712</v>
      </c>
      <c r="D18" s="8">
        <f t="shared" si="6"/>
        <v>76.326396546465531</v>
      </c>
      <c r="E18" s="8">
        <f t="shared" si="7"/>
        <v>28.555509682743519</v>
      </c>
      <c r="F18" s="8">
        <f t="shared" si="8"/>
        <v>41.935703390824827</v>
      </c>
      <c r="G18" s="8">
        <f t="shared" si="9"/>
        <v>52.648100790652933</v>
      </c>
      <c r="H18" s="9">
        <f t="shared" si="10"/>
        <v>-20.347167778044465</v>
      </c>
      <c r="I18" s="9">
        <f t="shared" si="11"/>
        <v>1.5329941935124836</v>
      </c>
      <c r="J18" s="9">
        <f t="shared" si="12"/>
        <v>1.2389306577701098</v>
      </c>
      <c r="L18" s="7">
        <v>14</v>
      </c>
      <c r="M18" s="12" t="s">
        <v>46</v>
      </c>
      <c r="N18" s="8">
        <v>418.14600000000002</v>
      </c>
      <c r="O18" s="8">
        <v>325.32600000000002</v>
      </c>
      <c r="P18" s="8">
        <f t="shared" si="13"/>
        <v>28.531380830305579</v>
      </c>
      <c r="Q18" s="8">
        <v>178.709</v>
      </c>
      <c r="R18" s="8">
        <v>224.40199999999999</v>
      </c>
      <c r="S18" s="8">
        <f t="shared" si="14"/>
        <v>-20.362117984688183</v>
      </c>
      <c r="T18" s="9">
        <f t="shared" si="2"/>
        <v>1.5329941935124833</v>
      </c>
      <c r="U18" s="9">
        <f t="shared" si="3"/>
        <v>1.2389306577701098</v>
      </c>
    </row>
    <row r="19" spans="1:21">
      <c r="A19" s="7">
        <v>15</v>
      </c>
      <c r="B19" s="12" t="str">
        <f t="shared" si="4"/>
        <v>TUZ TUW</v>
      </c>
      <c r="C19" s="8">
        <f t="shared" si="5"/>
        <v>91.032577010442324</v>
      </c>
      <c r="D19" s="8">
        <f t="shared" si="6"/>
        <v>70.535139319146936</v>
      </c>
      <c r="E19" s="8">
        <f t="shared" si="7"/>
        <v>29.059895378602192</v>
      </c>
      <c r="F19" s="8">
        <f t="shared" si="8"/>
        <v>37.665954975947443</v>
      </c>
      <c r="G19" s="8">
        <f t="shared" si="9"/>
        <v>25.168113363676888</v>
      </c>
      <c r="H19" s="9">
        <f t="shared" si="10"/>
        <v>49.657443256385221</v>
      </c>
      <c r="I19" s="9">
        <f t="shared" si="11"/>
        <v>1.4222367394212951</v>
      </c>
      <c r="J19" s="9">
        <f t="shared" si="12"/>
        <v>1.1449269257638464</v>
      </c>
      <c r="L19" s="7">
        <v>15</v>
      </c>
      <c r="M19" s="12" t="s">
        <v>68</v>
      </c>
      <c r="N19" s="8">
        <v>387.93532692999997</v>
      </c>
      <c r="O19" s="8">
        <v>300.64192431999999</v>
      </c>
      <c r="P19" s="8">
        <f t="shared" si="13"/>
        <v>29.03567185695826</v>
      </c>
      <c r="Q19" s="8">
        <v>160.51346713000001</v>
      </c>
      <c r="R19" s="8">
        <v>107.27404958999999</v>
      </c>
      <c r="S19" s="8">
        <f t="shared" si="14"/>
        <v>49.629353737908076</v>
      </c>
      <c r="T19" s="9">
        <f t="shared" si="2"/>
        <v>1.4222367394212954</v>
      </c>
      <c r="U19" s="9">
        <f t="shared" si="3"/>
        <v>1.1449269257638466</v>
      </c>
    </row>
    <row r="20" spans="1:21">
      <c r="A20" s="7">
        <v>16</v>
      </c>
      <c r="B20" s="12" t="str">
        <f t="shared" si="4"/>
        <v>CONCORDIA POLSKA TUW</v>
      </c>
      <c r="C20" s="8">
        <f t="shared" si="5"/>
        <v>78.804880910477536</v>
      </c>
      <c r="D20" s="8">
        <f t="shared" si="6"/>
        <v>77.773267953921589</v>
      </c>
      <c r="E20" s="8">
        <f t="shared" si="7"/>
        <v>1.3264364269316076</v>
      </c>
      <c r="F20" s="8">
        <f t="shared" si="8"/>
        <v>36.306699518948726</v>
      </c>
      <c r="G20" s="8">
        <f t="shared" si="9"/>
        <v>37.954860052084555</v>
      </c>
      <c r="H20" s="9">
        <f t="shared" si="10"/>
        <v>-4.3424228962354192</v>
      </c>
      <c r="I20" s="9">
        <f t="shared" si="11"/>
        <v>1.2311987703450871</v>
      </c>
      <c r="J20" s="9">
        <f t="shared" si="12"/>
        <v>1.2624162856217669</v>
      </c>
      <c r="L20" s="7">
        <v>16</v>
      </c>
      <c r="M20" s="12" t="s">
        <v>21</v>
      </c>
      <c r="N20" s="8">
        <v>335.827</v>
      </c>
      <c r="O20" s="8">
        <v>331.49299999999999</v>
      </c>
      <c r="P20" s="8">
        <f t="shared" si="13"/>
        <v>1.3074182561924346</v>
      </c>
      <c r="Q20" s="8">
        <v>154.721</v>
      </c>
      <c r="R20" s="8">
        <v>161.77500000000001</v>
      </c>
      <c r="S20" s="8">
        <f t="shared" si="14"/>
        <v>-4.3603770669139266</v>
      </c>
      <c r="T20" s="9">
        <f t="shared" si="2"/>
        <v>1.2311987703450868</v>
      </c>
      <c r="U20" s="9">
        <f t="shared" si="3"/>
        <v>1.2624162856217671</v>
      </c>
    </row>
    <row r="21" spans="1:21">
      <c r="A21" s="7">
        <v>17</v>
      </c>
      <c r="B21" s="12" t="str">
        <f t="shared" si="4"/>
        <v>AXA TUiR S.A.</v>
      </c>
      <c r="C21" s="8">
        <f t="shared" si="5"/>
        <v>75.403860143142083</v>
      </c>
      <c r="D21" s="8">
        <f t="shared" si="6"/>
        <v>74.683314173099035</v>
      </c>
      <c r="E21" s="8">
        <f t="shared" si="7"/>
        <v>0.96480181419505584</v>
      </c>
      <c r="F21" s="8">
        <f t="shared" si="8"/>
        <v>25.488494661504166</v>
      </c>
      <c r="G21" s="8">
        <f t="shared" si="9"/>
        <v>21.66419304131572</v>
      </c>
      <c r="H21" s="9">
        <f t="shared" si="10"/>
        <v>17.652638216873029</v>
      </c>
      <c r="I21" s="9">
        <f t="shared" si="11"/>
        <v>1.1780633231712208</v>
      </c>
      <c r="J21" s="9">
        <f t="shared" si="12"/>
        <v>1.2122601320055904</v>
      </c>
      <c r="L21" s="7">
        <v>17</v>
      </c>
      <c r="M21" s="12" t="s">
        <v>50</v>
      </c>
      <c r="N21" s="8">
        <v>321.33355</v>
      </c>
      <c r="O21" s="8">
        <v>318.32269000000002</v>
      </c>
      <c r="P21" s="8">
        <f t="shared" si="13"/>
        <v>0.94585151941257095</v>
      </c>
      <c r="Q21" s="8">
        <v>108.61922</v>
      </c>
      <c r="R21" s="8">
        <v>92.339289999999991</v>
      </c>
      <c r="S21" s="8">
        <f t="shared" si="14"/>
        <v>17.630555747179798</v>
      </c>
      <c r="T21" s="9">
        <f t="shared" si="2"/>
        <v>1.1780633231712208</v>
      </c>
      <c r="U21" s="9">
        <f t="shared" si="3"/>
        <v>1.2122601320055906</v>
      </c>
    </row>
    <row r="22" spans="1:21">
      <c r="A22" s="7">
        <v>18</v>
      </c>
      <c r="B22" s="12" t="str">
        <f t="shared" si="4"/>
        <v>AXA UBEZPIECZENIA TUiR S.A.</v>
      </c>
      <c r="C22" s="8">
        <f t="shared" si="5"/>
        <v>71.620752523759251</v>
      </c>
      <c r="D22" s="8">
        <f t="shared" si="6"/>
        <v>57.553934387537247</v>
      </c>
      <c r="E22" s="8">
        <f t="shared" si="7"/>
        <v>24.441106044121341</v>
      </c>
      <c r="F22" s="8">
        <f t="shared" si="8"/>
        <v>15.736093579725448</v>
      </c>
      <c r="G22" s="8">
        <f t="shared" si="9"/>
        <v>15.402523271473148</v>
      </c>
      <c r="H22" s="9">
        <f t="shared" si="10"/>
        <v>2.1656861176123101</v>
      </c>
      <c r="I22" s="9">
        <f t="shared" si="11"/>
        <v>1.1189583870904405</v>
      </c>
      <c r="J22" s="9">
        <f t="shared" si="12"/>
        <v>0.93421590713509473</v>
      </c>
      <c r="L22" s="7">
        <v>18</v>
      </c>
      <c r="M22" s="12" t="s">
        <v>76</v>
      </c>
      <c r="N22" s="8">
        <v>305.21183688000002</v>
      </c>
      <c r="O22" s="8">
        <v>245.31213453999999</v>
      </c>
      <c r="P22" s="8">
        <f t="shared" si="13"/>
        <v>24.417749432706074</v>
      </c>
      <c r="Q22" s="8">
        <v>67.059362789999994</v>
      </c>
      <c r="R22" s="8">
        <v>65.650174939999999</v>
      </c>
      <c r="S22" s="8">
        <f t="shared" si="14"/>
        <v>2.146510426343724</v>
      </c>
      <c r="T22" s="9">
        <f t="shared" si="2"/>
        <v>1.1189583870904403</v>
      </c>
      <c r="U22" s="9">
        <f t="shared" si="3"/>
        <v>0.93421590713509461</v>
      </c>
    </row>
    <row r="23" spans="1:21">
      <c r="A23" s="7">
        <v>19</v>
      </c>
      <c r="B23" s="12" t="str">
        <f t="shared" si="4"/>
        <v>TU EULER HERMES S.A.</v>
      </c>
      <c r="C23" s="8">
        <f t="shared" si="5"/>
        <v>63.636698345652945</v>
      </c>
      <c r="D23" s="8">
        <f t="shared" si="6"/>
        <v>70.816561480890599</v>
      </c>
      <c r="E23" s="8">
        <f t="shared" si="7"/>
        <v>-10.13867799437719</v>
      </c>
      <c r="F23" s="8">
        <f t="shared" si="8"/>
        <v>30.685507450428254</v>
      </c>
      <c r="G23" s="8">
        <f t="shared" si="9"/>
        <v>52.91560190507473</v>
      </c>
      <c r="H23" s="9">
        <f t="shared" si="10"/>
        <v>-42.010472628706047</v>
      </c>
      <c r="I23" s="9">
        <f t="shared" si="11"/>
        <v>0.99422045749925325</v>
      </c>
      <c r="J23" s="9">
        <f t="shared" si="12"/>
        <v>1.1494949724650674</v>
      </c>
      <c r="L23" s="7">
        <v>19</v>
      </c>
      <c r="M23" s="12" t="s">
        <v>49</v>
      </c>
      <c r="N23" s="8">
        <v>271.18779000000001</v>
      </c>
      <c r="O23" s="8">
        <v>301.84143</v>
      </c>
      <c r="P23" s="8">
        <f t="shared" si="13"/>
        <v>-10.155544253815648</v>
      </c>
      <c r="Q23" s="8">
        <v>130.76629</v>
      </c>
      <c r="R23" s="8">
        <v>225.54217</v>
      </c>
      <c r="S23" s="8">
        <f t="shared" si="14"/>
        <v>-42.021356804361687</v>
      </c>
      <c r="T23" s="9">
        <f t="shared" si="2"/>
        <v>0.99422045749925325</v>
      </c>
      <c r="U23" s="9">
        <f t="shared" si="3"/>
        <v>1.1494949724650674</v>
      </c>
    </row>
    <row r="24" spans="1:21">
      <c r="A24" s="7">
        <v>20</v>
      </c>
      <c r="B24" s="12" t="str">
        <f t="shared" si="4"/>
        <v>BZ WBK-AVIVA TU OGÓLNYCH S.A.</v>
      </c>
      <c r="C24" s="8">
        <f t="shared" si="5"/>
        <v>53.738824357620558</v>
      </c>
      <c r="D24" s="8">
        <f t="shared" si="6"/>
        <v>52.895619735823381</v>
      </c>
      <c r="E24" s="8">
        <f t="shared" si="7"/>
        <v>1.5940915826459729</v>
      </c>
      <c r="F24" s="8">
        <f t="shared" si="8"/>
        <v>4.3930540889358207</v>
      </c>
      <c r="G24" s="8">
        <f t="shared" si="9"/>
        <v>4.1294606198531314</v>
      </c>
      <c r="H24" s="9">
        <f t="shared" si="10"/>
        <v>6.3832421071027028</v>
      </c>
      <c r="I24" s="9">
        <f t="shared" si="11"/>
        <v>0.83958218963688958</v>
      </c>
      <c r="J24" s="9">
        <f t="shared" si="12"/>
        <v>0.85860210775921875</v>
      </c>
      <c r="L24" s="7">
        <v>20</v>
      </c>
      <c r="M24" s="12" t="s">
        <v>70</v>
      </c>
      <c r="N24" s="8">
        <v>229.00800000000001</v>
      </c>
      <c r="O24" s="8">
        <v>225.45699999999999</v>
      </c>
      <c r="P24" s="8">
        <f t="shared" si="13"/>
        <v>1.5750231751509176</v>
      </c>
      <c r="Q24" s="8">
        <v>18.721</v>
      </c>
      <c r="R24" s="8">
        <v>17.600999999999999</v>
      </c>
      <c r="S24" s="8">
        <f t="shared" si="14"/>
        <v>6.363274813931028</v>
      </c>
      <c r="T24" s="9">
        <f t="shared" si="2"/>
        <v>0.83958218963688946</v>
      </c>
      <c r="U24" s="9">
        <f t="shared" si="3"/>
        <v>0.85860210775921886</v>
      </c>
    </row>
    <row r="25" spans="1:21">
      <c r="A25" s="7">
        <v>21</v>
      </c>
      <c r="B25" s="12" t="str">
        <f t="shared" si="4"/>
        <v>TUW SKOK</v>
      </c>
      <c r="C25" s="8">
        <f t="shared" si="5"/>
        <v>45.901090280417691</v>
      </c>
      <c r="D25" s="8">
        <f t="shared" si="6"/>
        <v>34.239166731576852</v>
      </c>
      <c r="E25" s="8">
        <f t="shared" si="7"/>
        <v>34.060185051424469</v>
      </c>
      <c r="F25" s="8">
        <f t="shared" si="8"/>
        <v>5.7458217951425556</v>
      </c>
      <c r="G25" s="8">
        <f t="shared" si="9"/>
        <v>5.5252003847687874</v>
      </c>
      <c r="H25" s="9">
        <f t="shared" si="10"/>
        <v>3.9930028779037769</v>
      </c>
      <c r="I25" s="9">
        <f t="shared" si="11"/>
        <v>0.71713027489944892</v>
      </c>
      <c r="J25" s="9">
        <f t="shared" si="12"/>
        <v>0.55577041861826659</v>
      </c>
      <c r="L25" s="7">
        <v>21</v>
      </c>
      <c r="M25" s="12" t="s">
        <v>2</v>
      </c>
      <c r="N25" s="8">
        <v>195.60749622999998</v>
      </c>
      <c r="O25" s="8">
        <v>145.93760036</v>
      </c>
      <c r="P25" s="8">
        <f t="shared" si="13"/>
        <v>34.035023014955641</v>
      </c>
      <c r="Q25" s="8">
        <v>24.485819580000001</v>
      </c>
      <c r="R25" s="8">
        <v>23.550061599999999</v>
      </c>
      <c r="S25" s="8">
        <f t="shared" si="14"/>
        <v>3.9734842137313251</v>
      </c>
      <c r="T25" s="9">
        <f t="shared" si="2"/>
        <v>0.71713027489944892</v>
      </c>
      <c r="U25" s="9">
        <f t="shared" si="3"/>
        <v>0.55577041861826659</v>
      </c>
    </row>
    <row r="26" spans="1:21">
      <c r="A26" s="7">
        <v>22</v>
      </c>
      <c r="B26" s="12" t="str">
        <f t="shared" si="4"/>
        <v>TU INTER POLSKA S.A.</v>
      </c>
      <c r="C26" s="8">
        <f t="shared" si="5"/>
        <v>26.576322891000821</v>
      </c>
      <c r="D26" s="8">
        <f t="shared" si="6"/>
        <v>26.399831077117991</v>
      </c>
      <c r="E26" s="8">
        <f t="shared" si="7"/>
        <v>0.66853387571788403</v>
      </c>
      <c r="F26" s="8">
        <f t="shared" si="8"/>
        <v>8.8914701396221982</v>
      </c>
      <c r="G26" s="8">
        <f t="shared" si="9"/>
        <v>7.4544260141238299</v>
      </c>
      <c r="H26" s="9">
        <f t="shared" si="10"/>
        <v>19.277730073054784</v>
      </c>
      <c r="I26" s="9">
        <f t="shared" si="11"/>
        <v>0.41521204886871171</v>
      </c>
      <c r="J26" s="9">
        <f t="shared" si="12"/>
        <v>0.428522261777183</v>
      </c>
      <c r="L26" s="7">
        <v>22</v>
      </c>
      <c r="M26" s="12" t="s">
        <v>51</v>
      </c>
      <c r="N26" s="8">
        <v>113.255</v>
      </c>
      <c r="O26" s="8">
        <v>112.524</v>
      </c>
      <c r="P26" s="8">
        <f t="shared" si="13"/>
        <v>0.64963918808432197</v>
      </c>
      <c r="Q26" s="8">
        <v>37.890999999999998</v>
      </c>
      <c r="R26" s="8">
        <v>31.773</v>
      </c>
      <c r="S26" s="8">
        <f t="shared" si="14"/>
        <v>19.255342586472793</v>
      </c>
      <c r="T26" s="9">
        <f t="shared" si="2"/>
        <v>0.41521204886871166</v>
      </c>
      <c r="U26" s="9">
        <f t="shared" si="3"/>
        <v>0.42852226177718294</v>
      </c>
    </row>
    <row r="27" spans="1:21">
      <c r="A27" s="7">
        <v>23</v>
      </c>
      <c r="B27" s="12" t="str">
        <f t="shared" si="4"/>
        <v>T.U.W. POCZTOWE</v>
      </c>
      <c r="C27" s="8">
        <f t="shared" si="5"/>
        <v>19.378061304704918</v>
      </c>
      <c r="D27" s="8">
        <f t="shared" si="6"/>
        <v>18.879528376698026</v>
      </c>
      <c r="E27" s="8">
        <f t="shared" si="7"/>
        <v>2.6406005386352973</v>
      </c>
      <c r="F27" s="8">
        <f t="shared" si="8"/>
        <v>10.139959544761235</v>
      </c>
      <c r="G27" s="8">
        <f t="shared" si="9"/>
        <v>7.1109714238791266</v>
      </c>
      <c r="H27" s="9">
        <f t="shared" si="10"/>
        <v>42.595982184804711</v>
      </c>
      <c r="I27" s="9">
        <f t="shared" si="11"/>
        <v>0.30275085723595485</v>
      </c>
      <c r="J27" s="9">
        <f t="shared" si="12"/>
        <v>0.30645265030810742</v>
      </c>
      <c r="L27" s="7">
        <v>23</v>
      </c>
      <c r="M27" s="12" t="s">
        <v>1</v>
      </c>
      <c r="N27" s="8">
        <v>82.579608250000007</v>
      </c>
      <c r="O27" s="8">
        <v>80.470213799999996</v>
      </c>
      <c r="P27" s="8">
        <f t="shared" si="13"/>
        <v>2.6213357096859227</v>
      </c>
      <c r="Q27" s="8">
        <v>43.211437599999996</v>
      </c>
      <c r="R27" s="8">
        <v>30.309093499999999</v>
      </c>
      <c r="S27" s="8">
        <f t="shared" si="14"/>
        <v>42.569218046722511</v>
      </c>
      <c r="T27" s="9">
        <f t="shared" si="2"/>
        <v>0.30275085723595485</v>
      </c>
      <c r="U27" s="9">
        <f t="shared" si="3"/>
        <v>0.30645265030810742</v>
      </c>
    </row>
    <row r="28" spans="1:21">
      <c r="A28" s="7">
        <v>24</v>
      </c>
      <c r="B28" s="12" t="str">
        <f t="shared" si="4"/>
        <v>KUKE S.A.</v>
      </c>
      <c r="C28" s="8">
        <f t="shared" si="5"/>
        <v>11.161591531151004</v>
      </c>
      <c r="D28" s="8">
        <f t="shared" si="6"/>
        <v>11.476594993313471</v>
      </c>
      <c r="E28" s="8">
        <f t="shared" si="7"/>
        <v>-2.7447466983543194</v>
      </c>
      <c r="F28" s="8">
        <f t="shared" si="8"/>
        <v>3.9135879103602025</v>
      </c>
      <c r="G28" s="8">
        <f t="shared" si="9"/>
        <v>7.8138226567815519</v>
      </c>
      <c r="H28" s="9">
        <f t="shared" si="10"/>
        <v>-49.914554216768252</v>
      </c>
      <c r="I28" s="9">
        <f t="shared" si="11"/>
        <v>0.17438180997771371</v>
      </c>
      <c r="J28" s="9">
        <f t="shared" si="12"/>
        <v>0.18628817849891588</v>
      </c>
      <c r="L28" s="7">
        <v>24</v>
      </c>
      <c r="M28" s="12" t="s">
        <v>53</v>
      </c>
      <c r="N28" s="8">
        <v>47.56512231</v>
      </c>
      <c r="O28" s="8">
        <v>48.916690840000001</v>
      </c>
      <c r="P28" s="8">
        <f t="shared" si="13"/>
        <v>-2.7630007402193399</v>
      </c>
      <c r="Q28" s="8">
        <v>16.677754880000002</v>
      </c>
      <c r="R28" s="8">
        <v>33.304856310000005</v>
      </c>
      <c r="S28" s="8">
        <f t="shared" si="14"/>
        <v>-49.923954858822214</v>
      </c>
      <c r="T28" s="9">
        <f t="shared" si="2"/>
        <v>0.17438180997771371</v>
      </c>
      <c r="U28" s="9">
        <f t="shared" si="3"/>
        <v>0.18628817849891585</v>
      </c>
    </row>
    <row r="29" spans="1:21">
      <c r="A29" s="7">
        <v>25</v>
      </c>
      <c r="B29" s="12" t="str">
        <f t="shared" si="4"/>
        <v>TUW- CUPRUM</v>
      </c>
      <c r="C29" s="8">
        <f t="shared" si="5"/>
        <v>10.672767804763581</v>
      </c>
      <c r="D29" s="8">
        <f t="shared" si="6"/>
        <v>17.105553339746148</v>
      </c>
      <c r="E29" s="8">
        <f t="shared" si="7"/>
        <v>-37.606415923625612</v>
      </c>
      <c r="F29" s="8">
        <f t="shared" si="8"/>
        <v>1.4065469904963042</v>
      </c>
      <c r="G29" s="8">
        <f t="shared" si="9"/>
        <v>5.8391009548835147</v>
      </c>
      <c r="H29" s="9">
        <f t="shared" si="10"/>
        <v>-75.91158294120703</v>
      </c>
      <c r="I29" s="9">
        <f t="shared" si="11"/>
        <v>0.16674473009268237</v>
      </c>
      <c r="J29" s="9">
        <f t="shared" si="12"/>
        <v>0.27765747381814221</v>
      </c>
      <c r="L29" s="7">
        <v>25</v>
      </c>
      <c r="M29" s="12" t="s">
        <v>71</v>
      </c>
      <c r="N29" s="8">
        <v>45.481999999999999</v>
      </c>
      <c r="O29" s="8">
        <v>72.909000000000006</v>
      </c>
      <c r="P29" s="8">
        <f t="shared" si="13"/>
        <v>-37.618126705893658</v>
      </c>
      <c r="Q29" s="8">
        <v>5.9939999999999998</v>
      </c>
      <c r="R29" s="8">
        <v>24.888000000000002</v>
      </c>
      <c r="S29" s="8">
        <f t="shared" si="14"/>
        <v>-75.916104146576657</v>
      </c>
      <c r="T29" s="9">
        <f t="shared" si="2"/>
        <v>0.1667447300926824</v>
      </c>
      <c r="U29" s="9">
        <f t="shared" si="3"/>
        <v>0.27765747381814221</v>
      </c>
    </row>
    <row r="30" spans="1:21">
      <c r="A30" s="7">
        <v>26</v>
      </c>
      <c r="B30" s="12" t="str">
        <f t="shared" si="4"/>
        <v>SIGNAL IDUNA POLSKA TU S.A.</v>
      </c>
      <c r="C30" s="8">
        <f t="shared" si="5"/>
        <v>9.781719523641911</v>
      </c>
      <c r="D30" s="8">
        <f t="shared" si="6"/>
        <v>10.52517577833564</v>
      </c>
      <c r="E30" s="8">
        <f t="shared" si="7"/>
        <v>-7.0635994148811534</v>
      </c>
      <c r="F30" s="8">
        <f t="shared" si="8"/>
        <v>5.6932733567992493</v>
      </c>
      <c r="G30" s="8">
        <f t="shared" si="9"/>
        <v>6.3397904558571669</v>
      </c>
      <c r="H30" s="9">
        <f t="shared" si="10"/>
        <v>-10.197767632219097</v>
      </c>
      <c r="I30" s="9">
        <f t="shared" si="11"/>
        <v>0.15282354227588507</v>
      </c>
      <c r="J30" s="9">
        <f t="shared" si="12"/>
        <v>0.17084473445908074</v>
      </c>
      <c r="L30" s="7">
        <v>26</v>
      </c>
      <c r="M30" s="12" t="s">
        <v>52</v>
      </c>
      <c r="N30" s="8">
        <v>41.684797750000001</v>
      </c>
      <c r="O30" s="8">
        <v>44.86145672</v>
      </c>
      <c r="P30" s="8">
        <f t="shared" si="13"/>
        <v>-7.0810428422485785</v>
      </c>
      <c r="Q30" s="8">
        <v>24.26188441</v>
      </c>
      <c r="R30" s="8">
        <v>27.02208886</v>
      </c>
      <c r="S30" s="8">
        <f t="shared" si="14"/>
        <v>-10.214622800999834</v>
      </c>
      <c r="T30" s="9">
        <f t="shared" si="2"/>
        <v>0.15282354227588504</v>
      </c>
      <c r="U30" s="9">
        <f t="shared" si="3"/>
        <v>0.17084473445908074</v>
      </c>
    </row>
    <row r="31" spans="1:21">
      <c r="A31" s="7">
        <v>27</v>
      </c>
      <c r="B31" s="12" t="str">
        <f t="shared" si="4"/>
        <v>TU ZDROWIE S.A.</v>
      </c>
      <c r="C31" s="8">
        <f t="shared" si="5"/>
        <v>5.3695482107239236</v>
      </c>
      <c r="D31" s="8">
        <f t="shared" si="6"/>
        <v>7.5995612697369967</v>
      </c>
      <c r="E31" s="8">
        <f t="shared" si="7"/>
        <v>-29.343971051242647</v>
      </c>
      <c r="F31" s="8">
        <f t="shared" si="8"/>
        <v>4.7673756447260356</v>
      </c>
      <c r="G31" s="8">
        <f t="shared" si="9"/>
        <v>5.6221523590549705</v>
      </c>
      <c r="H31" s="9">
        <f t="shared" si="10"/>
        <v>-15.203727322548318</v>
      </c>
      <c r="I31" s="9">
        <f t="shared" si="11"/>
        <v>8.3890503709561373E-2</v>
      </c>
      <c r="J31" s="9">
        <f t="shared" si="12"/>
        <v>0.12335613717788577</v>
      </c>
      <c r="L31" s="7">
        <v>27</v>
      </c>
      <c r="M31" s="12" t="s">
        <v>54</v>
      </c>
      <c r="N31" s="8">
        <v>22.8823297</v>
      </c>
      <c r="O31" s="8">
        <v>32.39161</v>
      </c>
      <c r="P31" s="8">
        <f t="shared" si="13"/>
        <v>-29.357232629066601</v>
      </c>
      <c r="Q31" s="8">
        <v>20.316171310000001</v>
      </c>
      <c r="R31" s="8">
        <v>23.9633</v>
      </c>
      <c r="S31" s="8">
        <f t="shared" si="14"/>
        <v>-15.219642912286702</v>
      </c>
      <c r="T31" s="9">
        <f t="shared" si="2"/>
        <v>8.3890503709561373E-2</v>
      </c>
      <c r="U31" s="9">
        <f t="shared" si="3"/>
        <v>0.12335613717788577</v>
      </c>
    </row>
    <row r="32" spans="1:21">
      <c r="A32" s="7">
        <v>28</v>
      </c>
      <c r="B32" s="12" t="str">
        <f t="shared" si="4"/>
        <v>D.A.S. TU OCHRONY PRAWNEJ S.A.</v>
      </c>
      <c r="C32" s="8">
        <f t="shared" si="5"/>
        <v>4.2103883609057844</v>
      </c>
      <c r="D32" s="8">
        <f t="shared" si="6"/>
        <v>4.3174389414166061</v>
      </c>
      <c r="E32" s="8">
        <f t="shared" si="7"/>
        <v>-2.479492633558749</v>
      </c>
      <c r="F32" s="8">
        <f t="shared" si="8"/>
        <v>1.1977824709609293</v>
      </c>
      <c r="G32" s="8">
        <f t="shared" si="9"/>
        <v>1.2480280599676232</v>
      </c>
      <c r="H32" s="9">
        <f t="shared" si="10"/>
        <v>-4.0259983423768091</v>
      </c>
      <c r="I32" s="9">
        <f t="shared" si="11"/>
        <v>6.5780506394157251E-2</v>
      </c>
      <c r="J32" s="9">
        <f t="shared" si="12"/>
        <v>7.0080702215716745E-2</v>
      </c>
      <c r="L32" s="7">
        <v>28</v>
      </c>
      <c r="M32" s="21" t="s">
        <v>55</v>
      </c>
      <c r="N32" s="8">
        <v>17.94257</v>
      </c>
      <c r="O32" s="8">
        <v>18.40222</v>
      </c>
      <c r="P32" s="8">
        <f t="shared" si="13"/>
        <v>-2.4977964615138717</v>
      </c>
      <c r="Q32" s="8">
        <v>5.1043500000000002</v>
      </c>
      <c r="R32" s="8">
        <v>5.3194699999999999</v>
      </c>
      <c r="S32" s="8">
        <f t="shared" si="14"/>
        <v>-4.0440119034415005</v>
      </c>
      <c r="T32" s="9">
        <f t="shared" ref="T32:T35" si="15">N32*100/$N$36</f>
        <v>6.5780506394157251E-2</v>
      </c>
      <c r="U32" s="9">
        <f t="shared" ref="U32:U35" si="16">O32*100/$O$36</f>
        <v>7.0080702215716745E-2</v>
      </c>
    </row>
    <row r="33" spans="1:21">
      <c r="A33" s="7">
        <v>29</v>
      </c>
      <c r="B33" s="12" t="str">
        <f t="shared" si="4"/>
        <v>CREDIT AGRICOLE TU S.A.</v>
      </c>
      <c r="C33" s="8">
        <f t="shared" si="5"/>
        <v>1.1713809222104894</v>
      </c>
      <c r="D33" s="8">
        <f t="shared" si="6"/>
        <v>7.5246697792271788E-4</v>
      </c>
      <c r="E33" s="22">
        <f t="shared" si="7"/>
        <v>155572.07021419564</v>
      </c>
      <c r="F33" s="8">
        <f t="shared" si="8"/>
        <v>4.2460119676170367E-2</v>
      </c>
      <c r="G33" s="8">
        <f t="shared" si="9"/>
        <v>0</v>
      </c>
      <c r="H33" s="9" t="e">
        <f t="shared" si="10"/>
        <v>#DIV/0!</v>
      </c>
      <c r="I33" s="9">
        <f t="shared" si="11"/>
        <v>1.8300931799764955E-2</v>
      </c>
      <c r="J33" s="9">
        <f t="shared" si="12"/>
        <v>1.22140497925976E-5</v>
      </c>
      <c r="L33" s="7">
        <v>29</v>
      </c>
      <c r="M33" s="21" t="s">
        <v>72</v>
      </c>
      <c r="N33" s="8">
        <v>4.9918398000000002</v>
      </c>
      <c r="O33" s="8">
        <v>3.2072400000000001E-3</v>
      </c>
      <c r="P33" s="22">
        <f t="shared" si="13"/>
        <v>155542.85179780747</v>
      </c>
      <c r="Q33" s="8">
        <v>0.18094380000000002</v>
      </c>
      <c r="R33" s="8">
        <v>0</v>
      </c>
      <c r="S33" s="8" t="e">
        <f t="shared" si="14"/>
        <v>#DIV/0!</v>
      </c>
      <c r="T33" s="9">
        <f t="shared" si="15"/>
        <v>1.8300931799764955E-2</v>
      </c>
      <c r="U33" s="9">
        <f t="shared" si="16"/>
        <v>1.22140497925976E-5</v>
      </c>
    </row>
    <row r="34" spans="1:21">
      <c r="A34" s="7">
        <v>30</v>
      </c>
      <c r="B34" s="12" t="str">
        <f t="shared" si="4"/>
        <v>PARTNER TUiR S.A.</v>
      </c>
      <c r="C34" s="8">
        <f t="shared" si="5"/>
        <v>0.48838437170010557</v>
      </c>
      <c r="D34" s="8">
        <f t="shared" si="6"/>
        <v>0.67484048518405571</v>
      </c>
      <c r="E34" s="8">
        <f t="shared" si="7"/>
        <v>-27.629657315698267</v>
      </c>
      <c r="F34" s="8">
        <f t="shared" si="8"/>
        <v>0.89426287692127182</v>
      </c>
      <c r="G34" s="8">
        <f t="shared" si="9"/>
        <v>9.1045522370551107E-2</v>
      </c>
      <c r="H34" s="9">
        <f t="shared" si="10"/>
        <v>882.21510914250428</v>
      </c>
      <c r="I34" s="9">
        <f t="shared" si="11"/>
        <v>7.6302156788486701E-3</v>
      </c>
      <c r="J34" s="9">
        <f t="shared" si="12"/>
        <v>1.0954015963402621E-2</v>
      </c>
      <c r="L34" s="7">
        <v>30</v>
      </c>
      <c r="M34" s="21" t="s">
        <v>56</v>
      </c>
      <c r="N34" s="8">
        <v>2.0812499999999998</v>
      </c>
      <c r="O34" s="8">
        <v>2.8763726000000003</v>
      </c>
      <c r="P34" s="8">
        <f t="shared" si="13"/>
        <v>-27.643240656652083</v>
      </c>
      <c r="Q34" s="8">
        <v>3.8109012499999997</v>
      </c>
      <c r="R34" s="8">
        <v>0.38806332999999998</v>
      </c>
      <c r="S34" s="8">
        <f t="shared" si="14"/>
        <v>882.03075513473527</v>
      </c>
      <c r="T34" s="9">
        <f t="shared" si="15"/>
        <v>7.6302156788486692E-3</v>
      </c>
      <c r="U34" s="9">
        <f t="shared" si="16"/>
        <v>1.0954015963402621E-2</v>
      </c>
    </row>
    <row r="35" spans="1:21">
      <c r="A35" s="7">
        <v>31</v>
      </c>
      <c r="B35" s="12" t="str">
        <f t="shared" si="4"/>
        <v>BENEFIA TU S.A. VIG</v>
      </c>
      <c r="C35" s="8">
        <f t="shared" si="5"/>
        <v>0</v>
      </c>
      <c r="D35" s="8">
        <f t="shared" si="6"/>
        <v>54.112587100861035</v>
      </c>
      <c r="E35" s="8">
        <f t="shared" si="7"/>
        <v>-100</v>
      </c>
      <c r="F35" s="8">
        <f t="shared" si="8"/>
        <v>0</v>
      </c>
      <c r="G35" s="8">
        <f t="shared" si="9"/>
        <v>38.955406705299964</v>
      </c>
      <c r="H35" s="9">
        <f t="shared" si="10"/>
        <v>-100</v>
      </c>
      <c r="I35" s="9">
        <f t="shared" si="11"/>
        <v>0</v>
      </c>
      <c r="J35" s="9">
        <f t="shared" si="12"/>
        <v>0.87835593142011947</v>
      </c>
      <c r="L35" s="7">
        <v>31</v>
      </c>
      <c r="M35" s="21" t="s">
        <v>69</v>
      </c>
      <c r="N35" s="8">
        <v>0</v>
      </c>
      <c r="O35" s="8">
        <v>230.64407999999997</v>
      </c>
      <c r="P35" s="8">
        <f t="shared" si="13"/>
        <v>-100</v>
      </c>
      <c r="Q35" s="8">
        <v>0</v>
      </c>
      <c r="R35" s="8">
        <v>166.03963000000002</v>
      </c>
      <c r="S35" s="8">
        <f t="shared" si="14"/>
        <v>-100</v>
      </c>
      <c r="T35" s="9">
        <f t="shared" si="15"/>
        <v>0</v>
      </c>
      <c r="U35" s="9">
        <f t="shared" si="16"/>
        <v>0.87835593142011936</v>
      </c>
    </row>
    <row r="36" spans="1:21" s="2" customFormat="1">
      <c r="A36" s="16" t="s">
        <v>14</v>
      </c>
      <c r="B36" s="17"/>
      <c r="C36" s="18">
        <f t="shared" si="5"/>
        <v>6400.6627368860736</v>
      </c>
      <c r="D36" s="18">
        <f t="shared" ref="D36" si="17">O36/4.2623</f>
        <v>6160.6673519437845</v>
      </c>
      <c r="E36" s="18">
        <f t="shared" ref="E36" si="18">C36*100/D36-100</f>
        <v>3.8956069404813292</v>
      </c>
      <c r="F36" s="18">
        <f t="shared" si="8"/>
        <v>3634.4347801102895</v>
      </c>
      <c r="G36" s="18">
        <f t="shared" ref="G36" si="19">R36/4.2623</f>
        <v>3240.8926665110389</v>
      </c>
      <c r="H36" s="19">
        <f t="shared" ref="H36" si="20">F36*100/G36-100</f>
        <v>12.143015955629153</v>
      </c>
      <c r="I36" s="19">
        <f t="shared" si="11"/>
        <v>100</v>
      </c>
      <c r="J36" s="19">
        <f t="shared" si="12"/>
        <v>100</v>
      </c>
      <c r="L36" s="16" t="s">
        <v>14</v>
      </c>
      <c r="M36" s="20"/>
      <c r="N36" s="18">
        <v>27276.424253240002</v>
      </c>
      <c r="O36" s="18">
        <v>26258.612454189992</v>
      </c>
      <c r="P36" s="18">
        <f t="shared" si="13"/>
        <v>3.876106556756028</v>
      </c>
      <c r="Q36" s="18">
        <v>15488.143815439998</v>
      </c>
      <c r="R36" s="18">
        <v>13813.656812470001</v>
      </c>
      <c r="S36" s="18">
        <f t="shared" ref="S36" si="21">Q36*100/R36-100</f>
        <v>12.121967598459435</v>
      </c>
      <c r="T36" s="19">
        <f>N36*100/$N$36</f>
        <v>100.00000000000001</v>
      </c>
      <c r="U36" s="19">
        <f>O36*100/$O$36</f>
        <v>100</v>
      </c>
    </row>
    <row r="38" spans="1:21" ht="15">
      <c r="B38" s="10" t="s">
        <v>17</v>
      </c>
      <c r="C38" s="1"/>
      <c r="D38"/>
      <c r="E38" s="1"/>
    </row>
    <row r="39" spans="1:21" ht="15">
      <c r="B39" s="4" t="s">
        <v>73</v>
      </c>
      <c r="C39"/>
      <c r="D39" s="14"/>
      <c r="E39"/>
    </row>
    <row r="40" spans="1:21" ht="15">
      <c r="B40" s="4" t="s">
        <v>57</v>
      </c>
      <c r="C40"/>
      <c r="D40" s="14"/>
      <c r="E40"/>
    </row>
    <row r="42" spans="1:21">
      <c r="B42" s="10" t="s">
        <v>18</v>
      </c>
    </row>
    <row r="43" spans="1:21">
      <c r="B43" s="3" t="s">
        <v>19</v>
      </c>
    </row>
    <row r="44" spans="1:21">
      <c r="B44" s="11" t="s">
        <v>20</v>
      </c>
    </row>
    <row r="45" spans="1:21" ht="15">
      <c r="B45" s="4"/>
      <c r="C45"/>
      <c r="D45" s="14"/>
      <c r="E45"/>
    </row>
    <row r="47" spans="1:21">
      <c r="B47" s="10"/>
    </row>
    <row r="49" spans="1:2">
      <c r="B49" s="11"/>
    </row>
    <row r="59" spans="1:2">
      <c r="A59" s="11"/>
    </row>
  </sheetData>
  <sortState ref="M5:U37">
    <sortCondition descending="1" ref="N5:N37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2012-06-27T09:54:59Z</dcterms:created>
  <dcterms:modified xsi:type="dcterms:W3CDTF">2016-03-17T15:46:01Z</dcterms:modified>
</cp:coreProperties>
</file>