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960" windowHeight="11325" activeTab="1"/>
  </bookViews>
  <sheets>
    <sheet name="LIFE" sheetId="1" r:id="rId1"/>
    <sheet name="NON-LIFE" sheetId="2" r:id="rId2"/>
  </sheets>
  <calcPr calcId="125725"/>
</workbook>
</file>

<file path=xl/calcChain.xml><?xml version="1.0" encoding="utf-8"?>
<calcChain xmlns="http://schemas.openxmlformats.org/spreadsheetml/2006/main">
  <c r="P32" i="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S32"/>
  <c r="P37" i="2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T36"/>
  <c r="U36"/>
  <c r="B36"/>
  <c r="C36"/>
  <c r="D36"/>
  <c r="F36"/>
  <c r="G36"/>
  <c r="F37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7"/>
  <c r="I36" s="1"/>
  <c r="C5"/>
  <c r="G37"/>
  <c r="G35"/>
  <c r="G34"/>
  <c r="H34" s="1"/>
  <c r="G33"/>
  <c r="G32"/>
  <c r="H32" s="1"/>
  <c r="G31"/>
  <c r="G30"/>
  <c r="G29"/>
  <c r="G28"/>
  <c r="G27"/>
  <c r="G26"/>
  <c r="G25"/>
  <c r="G24"/>
  <c r="G23"/>
  <c r="G22"/>
  <c r="G21"/>
  <c r="H21" s="1"/>
  <c r="G20"/>
  <c r="G19"/>
  <c r="G18"/>
  <c r="G17"/>
  <c r="G16"/>
  <c r="G15"/>
  <c r="G14"/>
  <c r="G13"/>
  <c r="G12"/>
  <c r="G11"/>
  <c r="G10"/>
  <c r="G9"/>
  <c r="G8"/>
  <c r="G7"/>
  <c r="G6"/>
  <c r="G5"/>
  <c r="D37"/>
  <c r="J36" s="1"/>
  <c r="D35"/>
  <c r="D34"/>
  <c r="D33"/>
  <c r="D32"/>
  <c r="D31"/>
  <c r="D30"/>
  <c r="D29"/>
  <c r="D28"/>
  <c r="D27"/>
  <c r="D26"/>
  <c r="J26" s="1"/>
  <c r="D25"/>
  <c r="D24"/>
  <c r="J24" s="1"/>
  <c r="D23"/>
  <c r="D22"/>
  <c r="D21"/>
  <c r="D20"/>
  <c r="D19"/>
  <c r="D18"/>
  <c r="J18" s="1"/>
  <c r="D17"/>
  <c r="D16"/>
  <c r="J16" s="1"/>
  <c r="D15"/>
  <c r="D14"/>
  <c r="D13"/>
  <c r="D12"/>
  <c r="D11"/>
  <c r="D10"/>
  <c r="J10" s="1"/>
  <c r="D9"/>
  <c r="J9" s="1"/>
  <c r="D8"/>
  <c r="J8" s="1"/>
  <c r="D7"/>
  <c r="D6"/>
  <c r="D5"/>
  <c r="F32" i="1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5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S32" i="2"/>
  <c r="T32"/>
  <c r="U32"/>
  <c r="S33"/>
  <c r="T33"/>
  <c r="U33"/>
  <c r="S34"/>
  <c r="T34"/>
  <c r="U34"/>
  <c r="T35"/>
  <c r="U35"/>
  <c r="B32"/>
  <c r="B33"/>
  <c r="B34"/>
  <c r="E34"/>
  <c r="B35"/>
  <c r="U37"/>
  <c r="T37"/>
  <c r="S37"/>
  <c r="J37"/>
  <c r="I37"/>
  <c r="U31"/>
  <c r="T31"/>
  <c r="S31"/>
  <c r="I31"/>
  <c r="B31"/>
  <c r="U30"/>
  <c r="T30"/>
  <c r="S30"/>
  <c r="B30"/>
  <c r="U29"/>
  <c r="T29"/>
  <c r="S29"/>
  <c r="B29"/>
  <c r="U28"/>
  <c r="T28"/>
  <c r="S28"/>
  <c r="J28"/>
  <c r="I28"/>
  <c r="B28"/>
  <c r="U27"/>
  <c r="T27"/>
  <c r="S27"/>
  <c r="I27"/>
  <c r="B27"/>
  <c r="U26"/>
  <c r="T26"/>
  <c r="S26"/>
  <c r="I26"/>
  <c r="B26"/>
  <c r="U25"/>
  <c r="T25"/>
  <c r="S25"/>
  <c r="H25"/>
  <c r="B25"/>
  <c r="U24"/>
  <c r="T24"/>
  <c r="S24"/>
  <c r="I24"/>
  <c r="B24"/>
  <c r="U23"/>
  <c r="T23"/>
  <c r="S23"/>
  <c r="I23"/>
  <c r="B23"/>
  <c r="U22"/>
  <c r="T22"/>
  <c r="S22"/>
  <c r="J22"/>
  <c r="I22"/>
  <c r="B22"/>
  <c r="U21"/>
  <c r="T21"/>
  <c r="S21"/>
  <c r="B21"/>
  <c r="U20"/>
  <c r="T20"/>
  <c r="S20"/>
  <c r="J20"/>
  <c r="I20"/>
  <c r="B20"/>
  <c r="U19"/>
  <c r="T19"/>
  <c r="S19"/>
  <c r="I19"/>
  <c r="B19"/>
  <c r="U18"/>
  <c r="T18"/>
  <c r="S18"/>
  <c r="I18"/>
  <c r="B18"/>
  <c r="U17"/>
  <c r="T17"/>
  <c r="S17"/>
  <c r="H17"/>
  <c r="B17"/>
  <c r="U16"/>
  <c r="T16"/>
  <c r="S16"/>
  <c r="I16"/>
  <c r="B16"/>
  <c r="U15"/>
  <c r="T15"/>
  <c r="S15"/>
  <c r="I15"/>
  <c r="B15"/>
  <c r="U14"/>
  <c r="T14"/>
  <c r="S14"/>
  <c r="J14"/>
  <c r="I14"/>
  <c r="B14"/>
  <c r="U13"/>
  <c r="T13"/>
  <c r="S13"/>
  <c r="H13"/>
  <c r="B13"/>
  <c r="U12"/>
  <c r="T12"/>
  <c r="S12"/>
  <c r="H12"/>
  <c r="J12"/>
  <c r="I12"/>
  <c r="B12"/>
  <c r="U11"/>
  <c r="T11"/>
  <c r="S11"/>
  <c r="I11"/>
  <c r="B11"/>
  <c r="U10"/>
  <c r="T10"/>
  <c r="S10"/>
  <c r="I10"/>
  <c r="B10"/>
  <c r="U9"/>
  <c r="T9"/>
  <c r="S9"/>
  <c r="H9"/>
  <c r="B9"/>
  <c r="U8"/>
  <c r="T8"/>
  <c r="S8"/>
  <c r="H8"/>
  <c r="I8"/>
  <c r="B8"/>
  <c r="U7"/>
  <c r="T7"/>
  <c r="S7"/>
  <c r="I7"/>
  <c r="B7"/>
  <c r="U6"/>
  <c r="T6"/>
  <c r="S6"/>
  <c r="J6"/>
  <c r="I6"/>
  <c r="B6"/>
  <c r="U5"/>
  <c r="T5"/>
  <c r="S5"/>
  <c r="H5"/>
  <c r="J5"/>
  <c r="I5"/>
  <c r="B5"/>
  <c r="J13" l="1"/>
  <c r="J17"/>
  <c r="J21"/>
  <c r="J25"/>
  <c r="J29"/>
  <c r="I29"/>
  <c r="I25"/>
  <c r="I21"/>
  <c r="I17"/>
  <c r="I13"/>
  <c r="I9"/>
  <c r="J7"/>
  <c r="J11"/>
  <c r="J15"/>
  <c r="J19"/>
  <c r="J23"/>
  <c r="J27"/>
  <c r="E32"/>
  <c r="E33"/>
  <c r="H33"/>
  <c r="H31"/>
  <c r="H7"/>
  <c r="H15"/>
  <c r="H23"/>
  <c r="H11"/>
  <c r="H19"/>
  <c r="H27"/>
  <c r="H29"/>
  <c r="J30"/>
  <c r="J31"/>
  <c r="H37"/>
  <c r="H16"/>
  <c r="H20"/>
  <c r="H24"/>
  <c r="H28"/>
  <c r="I30"/>
  <c r="H6"/>
  <c r="H10"/>
  <c r="H14"/>
  <c r="H18"/>
  <c r="H22"/>
  <c r="H26"/>
  <c r="H30"/>
  <c r="J35"/>
  <c r="I35"/>
  <c r="J34"/>
  <c r="I34"/>
  <c r="J33"/>
  <c r="I33"/>
  <c r="J32"/>
  <c r="I32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7"/>
  <c r="E6" i="1"/>
  <c r="H6"/>
  <c r="E7"/>
  <c r="H7"/>
  <c r="E8"/>
  <c r="H8"/>
  <c r="E9"/>
  <c r="H9"/>
  <c r="E10"/>
  <c r="H10"/>
  <c r="E11"/>
  <c r="H11"/>
  <c r="E12"/>
  <c r="H12"/>
  <c r="E13"/>
  <c r="H13"/>
  <c r="E14"/>
  <c r="H14"/>
  <c r="E15"/>
  <c r="H15"/>
  <c r="E16"/>
  <c r="H16"/>
  <c r="E17"/>
  <c r="H17"/>
  <c r="E18"/>
  <c r="H18"/>
  <c r="E19"/>
  <c r="H19"/>
  <c r="E20"/>
  <c r="H20"/>
  <c r="E21"/>
  <c r="H21"/>
  <c r="E22"/>
  <c r="H22"/>
  <c r="E23"/>
  <c r="H23"/>
  <c r="E24"/>
  <c r="H24"/>
  <c r="E25"/>
  <c r="H25"/>
  <c r="E26"/>
  <c r="H26"/>
  <c r="E27"/>
  <c r="H27"/>
  <c r="E28"/>
  <c r="H28"/>
  <c r="E29"/>
  <c r="H29"/>
  <c r="E30"/>
  <c r="H30"/>
  <c r="I6"/>
  <c r="J6"/>
  <c r="E32"/>
  <c r="H32"/>
  <c r="I32"/>
  <c r="J32"/>
  <c r="S6"/>
  <c r="T6"/>
  <c r="U6"/>
  <c r="S7"/>
  <c r="T7"/>
  <c r="U7"/>
  <c r="S8"/>
  <c r="T8"/>
  <c r="U8"/>
  <c r="S9"/>
  <c r="T9"/>
  <c r="U9"/>
  <c r="S10"/>
  <c r="T10"/>
  <c r="U10"/>
  <c r="S11"/>
  <c r="T11"/>
  <c r="U11"/>
  <c r="S12"/>
  <c r="T12"/>
  <c r="U12"/>
  <c r="S13"/>
  <c r="T13"/>
  <c r="U13"/>
  <c r="S14"/>
  <c r="T14"/>
  <c r="U14"/>
  <c r="S15"/>
  <c r="T15"/>
  <c r="U15"/>
  <c r="S16"/>
  <c r="T16"/>
  <c r="U16"/>
  <c r="S17"/>
  <c r="T17"/>
  <c r="U17"/>
  <c r="S18"/>
  <c r="T18"/>
  <c r="U18"/>
  <c r="S19"/>
  <c r="T19"/>
  <c r="U19"/>
  <c r="S20"/>
  <c r="T20"/>
  <c r="U20"/>
  <c r="S21"/>
  <c r="T21"/>
  <c r="U21"/>
  <c r="S22"/>
  <c r="T22"/>
  <c r="U22"/>
  <c r="S23"/>
  <c r="T23"/>
  <c r="U23"/>
  <c r="S24"/>
  <c r="T24"/>
  <c r="U24"/>
  <c r="S25"/>
  <c r="T25"/>
  <c r="U25"/>
  <c r="S26"/>
  <c r="T26"/>
  <c r="U26"/>
  <c r="S27"/>
  <c r="T27"/>
  <c r="U27"/>
  <c r="S28"/>
  <c r="T28"/>
  <c r="U28"/>
  <c r="S29"/>
  <c r="T29"/>
  <c r="U29"/>
  <c r="S30"/>
  <c r="T30"/>
  <c r="U30"/>
  <c r="T31"/>
  <c r="U31"/>
  <c r="T32"/>
  <c r="U32"/>
  <c r="U5"/>
  <c r="T5"/>
  <c r="S5"/>
  <c r="J31" l="1"/>
  <c r="I31"/>
  <c r="J30"/>
  <c r="I30"/>
  <c r="J29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B6" l="1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5"/>
  <c r="J5"/>
  <c r="H5"/>
  <c r="I5"/>
  <c r="E5" l="1"/>
</calcChain>
</file>

<file path=xl/sharedStrings.xml><?xml version="1.0" encoding="utf-8"?>
<sst xmlns="http://schemas.openxmlformats.org/spreadsheetml/2006/main" count="141" uniqueCount="78">
  <si>
    <t>MACIF ŻYCIE TUW</t>
  </si>
  <si>
    <t>T.U.W. POCZTOWE</t>
  </si>
  <si>
    <t>TUW SKOK</t>
  </si>
  <si>
    <t>TUW TUW</t>
  </si>
  <si>
    <t>LIFE INSURANCE RANKING</t>
  </si>
  <si>
    <t>IN LOCAL CURRENCY -PLN</t>
  </si>
  <si>
    <t>No.</t>
  </si>
  <si>
    <t>Company</t>
  </si>
  <si>
    <t>GROSS WRITTEN PREMIUMS</t>
  </si>
  <si>
    <t>PAID CLAIMS</t>
  </si>
  <si>
    <t>MARKET SHARE</t>
  </si>
  <si>
    <t>Change</t>
  </si>
  <si>
    <t>PLN m</t>
  </si>
  <si>
    <t>%</t>
  </si>
  <si>
    <t>TOTAL MARKET</t>
  </si>
  <si>
    <t>EUR m</t>
  </si>
  <si>
    <t>NON-LIFE INSURANCE RANKING</t>
  </si>
  <si>
    <t>Exchange rate for calculations:</t>
  </si>
  <si>
    <t>Sources:</t>
  </si>
  <si>
    <t>The Polish Financial Supervision Authority (KNF)</t>
  </si>
  <si>
    <t>National Bank of Poland</t>
  </si>
  <si>
    <t>CONCORDIA POLSKA TUW</t>
  </si>
  <si>
    <t>PZU ŻYCIE SA</t>
  </si>
  <si>
    <t>OPEN LIFE TU ŻYCIE S.A.</t>
  </si>
  <si>
    <t>ING TUnŻ S.A.</t>
  </si>
  <si>
    <t>TU na ŻYCIE EUROPA S.A.</t>
  </si>
  <si>
    <t>AVIVA TUnŻ S.A.</t>
  </si>
  <si>
    <t>AXA ŻYCIE TU S.A.</t>
  </si>
  <si>
    <t>AEGON TU na ŻYCIE S.A.</t>
  </si>
  <si>
    <t>GENERALI ŻYCIE T.U. S.A.</t>
  </si>
  <si>
    <t>STUnŻ ERGO HESTIA SA</t>
  </si>
  <si>
    <t>TU ALLIANZ ŻYCIE POLSKA S.A.</t>
  </si>
  <si>
    <t>UNIQA TU na ŻYCIE S.A.</t>
  </si>
  <si>
    <t>SKANDIA ŻYCIE TU S.A.</t>
  </si>
  <si>
    <t>TUnŻ CARDIF POLSKA S.A.</t>
  </si>
  <si>
    <t>PRAMERICA ŻYCIE TUiR SA</t>
  </si>
  <si>
    <t>TU SKOK ŻYCIE SA</t>
  </si>
  <si>
    <t>CONCORDIA CAPITAL SA</t>
  </si>
  <si>
    <t>SIGNAL IDUNA ŻYCIE POLSKA TU S.A.</t>
  </si>
  <si>
    <t>PZU SA</t>
  </si>
  <si>
    <t>TUiR WARTA S.A.</t>
  </si>
  <si>
    <t>STU ERGO HESTIA SA</t>
  </si>
  <si>
    <t>TUiR ALLIANZ POLSKA S.A.</t>
  </si>
  <si>
    <t>UNIQA TU S.A.</t>
  </si>
  <si>
    <t>GENERALI T.U. S.A.</t>
  </si>
  <si>
    <t>TU EUROPA S.A.</t>
  </si>
  <si>
    <t>MTU Moje Towarzystwo Ubezpieczeń S.A.</t>
  </si>
  <si>
    <t>GOTHAER TU S.A.</t>
  </si>
  <si>
    <t>AVIVA TU OGÓLNYCH S.A.</t>
  </si>
  <si>
    <t>LINK4 TU S.A.</t>
  </si>
  <si>
    <t>PTR S.A.</t>
  </si>
  <si>
    <t>TU EULER HERMES S.A.</t>
  </si>
  <si>
    <t>AXA TUiR S.A.</t>
  </si>
  <si>
    <t>BRE UBEZPIECZENIA TUiR S.A.</t>
  </si>
  <si>
    <t>TU INTER POLSKA S.A.</t>
  </si>
  <si>
    <t>SIGNAL IDUNA POLSKA TU S.A.</t>
  </si>
  <si>
    <t>KUKE S.A.</t>
  </si>
  <si>
    <t>TU ZDROWIE S.A.</t>
  </si>
  <si>
    <t>D.A.S. TU OCHRONY PRAWNEJ S.A.</t>
  </si>
  <si>
    <t>PARTNER TUiR S.A.</t>
  </si>
  <si>
    <t>1 EUR = 4.1472 Zlots - PLN (December 31st, 2013)</t>
  </si>
  <si>
    <t>1 EUR = 4.2623 Zlots - PLN (December 31st, 2014)</t>
  </si>
  <si>
    <t>METLIFE TUnŻiR S.A.</t>
  </si>
  <si>
    <t>COMPENSA TU na ŻYCIE S.A. VIG</t>
  </si>
  <si>
    <t>TUnŻ WARTA S.A.</t>
  </si>
  <si>
    <t>PKO ŻYCIE TU S.A.</t>
  </si>
  <si>
    <t>BZ WBK-AVIVA TUnŻ S.A.</t>
  </si>
  <si>
    <t>POLISA-ŻYCIE TU S.A. VIG</t>
  </si>
  <si>
    <t>TUW REJENT-LIFE</t>
  </si>
  <si>
    <t>TU INTER-ŻYCIE POLSKA S.A.</t>
  </si>
  <si>
    <t>BENEFIA TU na ŻYCIE S.A. VIG</t>
  </si>
  <si>
    <t>COMPENSA TU S.A. VIG</t>
  </si>
  <si>
    <t>INTERRISK TU S.A. VIG</t>
  </si>
  <si>
    <t>TUZ TUW</t>
  </si>
  <si>
    <t>BENEFIA TU S.A. VIG</t>
  </si>
  <si>
    <t>BZ WBK-AVIVA TU OGÓLNYCH S.A.</t>
  </si>
  <si>
    <t>TUW- CUPRUM</t>
  </si>
  <si>
    <t>CREDIT AGRICOLE TU S.A.</t>
  </si>
</sst>
</file>

<file path=xl/styles.xml><?xml version="1.0" encoding="utf-8"?>
<styleSheet xmlns="http://schemas.openxmlformats.org/spreadsheetml/2006/main">
  <numFmts count="2">
    <numFmt numFmtId="165" formatCode="_-* #,##0.00\ _€_-;\-* #,##0.00\ _€_-;_-* &quot;-&quot;??\ _€_-;_-@_-"/>
    <numFmt numFmtId="166" formatCode="0.00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E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sz val="10"/>
      <name val="Arial Tur"/>
      <charset val="162"/>
    </font>
    <font>
      <b/>
      <sz val="10"/>
      <color indexed="63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7" fillId="0" borderId="0"/>
  </cellStyleXfs>
  <cellXfs count="34">
    <xf numFmtId="0" fontId="0" fillId="0" borderId="0" xfId="0"/>
    <xf numFmtId="3" fontId="0" fillId="0" borderId="0" xfId="0" applyNumberFormat="1"/>
    <xf numFmtId="0" fontId="3" fillId="0" borderId="0" xfId="0" applyFont="1"/>
    <xf numFmtId="0" fontId="4" fillId="0" borderId="0" xfId="0" applyFont="1"/>
    <xf numFmtId="0" fontId="4" fillId="0" borderId="0" xfId="0" applyFont="1" applyFill="1"/>
    <xf numFmtId="0" fontId="3" fillId="0" borderId="2" xfId="0" applyFont="1" applyFill="1" applyBorder="1" applyAlignment="1"/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165" fontId="6" fillId="0" borderId="1" xfId="1" applyFont="1" applyFill="1" applyBorder="1" applyAlignment="1">
      <alignment horizontal="right" vertical="center"/>
    </xf>
    <xf numFmtId="165" fontId="4" fillId="0" borderId="1" xfId="1" applyFont="1" applyFill="1" applyBorder="1"/>
    <xf numFmtId="0" fontId="5" fillId="0" borderId="0" xfId="3" applyFont="1"/>
    <xf numFmtId="0" fontId="6" fillId="0" borderId="0" xfId="3" applyFont="1"/>
    <xf numFmtId="165" fontId="6" fillId="0" borderId="1" xfId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166" fontId="0" fillId="0" borderId="0" xfId="0" applyNumberFormat="1"/>
    <xf numFmtId="0" fontId="5" fillId="3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 applyProtection="1">
      <protection locked="0"/>
    </xf>
    <xf numFmtId="0" fontId="8" fillId="0" borderId="4" xfId="0" applyFont="1" applyFill="1" applyBorder="1" applyAlignment="1" applyProtection="1">
      <protection locked="0"/>
    </xf>
    <xf numFmtId="165" fontId="5" fillId="0" borderId="1" xfId="1" applyFont="1" applyFill="1" applyBorder="1" applyAlignment="1">
      <alignment horizontal="right" vertical="center"/>
    </xf>
    <xf numFmtId="165" fontId="3" fillId="0" borderId="1" xfId="1" applyFont="1" applyFill="1" applyBorder="1"/>
    <xf numFmtId="165" fontId="8" fillId="0" borderId="4" xfId="1" applyFont="1" applyFill="1" applyBorder="1" applyAlignment="1" applyProtection="1">
      <protection locked="0"/>
    </xf>
    <xf numFmtId="165" fontId="6" fillId="0" borderId="4" xfId="1" applyFont="1" applyFill="1" applyBorder="1" applyAlignment="1">
      <alignment horizontal="left" vertical="center"/>
    </xf>
  </cellXfs>
  <cellStyles count="4">
    <cellStyle name="Comma" xfId="1" builtinId="3"/>
    <cellStyle name="Normal" xfId="0" builtinId="0"/>
    <cellStyle name="Normal_ontablo" xfId="3"/>
    <cellStyle name="Normalny_31.12..9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3"/>
  <sheetViews>
    <sheetView zoomScale="85" zoomScaleNormal="85" workbookViewId="0">
      <selection activeCell="E49" sqref="E49"/>
    </sheetView>
  </sheetViews>
  <sheetFormatPr defaultRowHeight="12.75"/>
  <cols>
    <col min="1" max="1" width="2.85546875" style="3" customWidth="1"/>
    <col min="2" max="2" width="44" style="3" customWidth="1"/>
    <col min="3" max="4" width="12.42578125" style="3" bestFit="1" customWidth="1"/>
    <col min="5" max="5" width="12.140625" style="3" bestFit="1" customWidth="1"/>
    <col min="6" max="7" width="12.42578125" style="3" bestFit="1" customWidth="1"/>
    <col min="8" max="8" width="13.28515625" style="3" customWidth="1"/>
    <col min="9" max="10" width="10.7109375" style="3" bestFit="1" customWidth="1"/>
    <col min="11" max="11" width="9.140625" style="3"/>
    <col min="12" max="12" width="3.5703125" style="3" customWidth="1"/>
    <col min="13" max="13" width="29.5703125" style="3" customWidth="1"/>
    <col min="14" max="15" width="13.85546875" style="3" bestFit="1" customWidth="1"/>
    <col min="16" max="16" width="12.140625" style="3" bestFit="1" customWidth="1"/>
    <col min="17" max="18" width="13.85546875" style="3" bestFit="1" customWidth="1"/>
    <col min="19" max="19" width="13.28515625" style="3" bestFit="1" customWidth="1"/>
    <col min="20" max="20" width="12.85546875" style="3" customWidth="1"/>
    <col min="21" max="21" width="12" style="3" customWidth="1"/>
    <col min="22" max="22" width="11" style="3" bestFit="1" customWidth="1"/>
    <col min="23" max="16384" width="9.140625" style="3"/>
  </cols>
  <sheetData>
    <row r="1" spans="1:21">
      <c r="A1" s="2" t="s">
        <v>4</v>
      </c>
      <c r="C1" s="4"/>
      <c r="D1" s="5"/>
      <c r="E1" s="5"/>
      <c r="F1" s="5"/>
      <c r="G1" s="5"/>
      <c r="H1" s="5"/>
      <c r="I1" s="5"/>
      <c r="J1" s="5"/>
      <c r="L1" s="2" t="s">
        <v>4</v>
      </c>
      <c r="N1" s="4"/>
      <c r="O1" s="5"/>
      <c r="P1" s="5"/>
      <c r="Q1" s="5"/>
      <c r="R1" s="5"/>
      <c r="S1" s="16" t="s">
        <v>5</v>
      </c>
      <c r="T1" s="16"/>
      <c r="U1" s="16"/>
    </row>
    <row r="2" spans="1:21" ht="12.75" customHeight="1">
      <c r="A2" s="17" t="s">
        <v>6</v>
      </c>
      <c r="B2" s="17" t="s">
        <v>7</v>
      </c>
      <c r="C2" s="20" t="s">
        <v>8</v>
      </c>
      <c r="D2" s="21"/>
      <c r="E2" s="22"/>
      <c r="F2" s="23" t="s">
        <v>9</v>
      </c>
      <c r="G2" s="24"/>
      <c r="H2" s="25"/>
      <c r="I2" s="26" t="s">
        <v>10</v>
      </c>
      <c r="J2" s="27"/>
      <c r="L2" s="17" t="s">
        <v>6</v>
      </c>
      <c r="M2" s="17" t="s">
        <v>7</v>
      </c>
      <c r="N2" s="20" t="s">
        <v>8</v>
      </c>
      <c r="O2" s="21"/>
      <c r="P2" s="22"/>
      <c r="Q2" s="23" t="s">
        <v>9</v>
      </c>
      <c r="R2" s="24"/>
      <c r="S2" s="25"/>
      <c r="T2" s="26" t="s">
        <v>10</v>
      </c>
      <c r="U2" s="27"/>
    </row>
    <row r="3" spans="1:21">
      <c r="A3" s="18"/>
      <c r="B3" s="18"/>
      <c r="C3" s="6">
        <v>2014</v>
      </c>
      <c r="D3" s="6">
        <v>2013</v>
      </c>
      <c r="E3" s="6" t="s">
        <v>11</v>
      </c>
      <c r="F3" s="6">
        <v>2014</v>
      </c>
      <c r="G3" s="6">
        <v>2013</v>
      </c>
      <c r="H3" s="6" t="s">
        <v>11</v>
      </c>
      <c r="I3" s="6">
        <v>2014</v>
      </c>
      <c r="J3" s="6">
        <v>2013</v>
      </c>
      <c r="L3" s="18"/>
      <c r="M3" s="18"/>
      <c r="N3" s="6">
        <v>2014</v>
      </c>
      <c r="O3" s="6">
        <v>2013</v>
      </c>
      <c r="P3" s="6" t="s">
        <v>11</v>
      </c>
      <c r="Q3" s="6">
        <v>2014</v>
      </c>
      <c r="R3" s="6">
        <v>2013</v>
      </c>
      <c r="S3" s="6" t="s">
        <v>11</v>
      </c>
      <c r="T3" s="6">
        <v>2014</v>
      </c>
      <c r="U3" s="6">
        <v>2013</v>
      </c>
    </row>
    <row r="4" spans="1:21">
      <c r="A4" s="19"/>
      <c r="B4" s="19"/>
      <c r="C4" s="13" t="s">
        <v>15</v>
      </c>
      <c r="D4" s="13" t="s">
        <v>15</v>
      </c>
      <c r="E4" s="13" t="s">
        <v>13</v>
      </c>
      <c r="F4" s="13" t="s">
        <v>15</v>
      </c>
      <c r="G4" s="13" t="s">
        <v>15</v>
      </c>
      <c r="H4" s="13" t="s">
        <v>13</v>
      </c>
      <c r="I4" s="13" t="s">
        <v>13</v>
      </c>
      <c r="J4" s="13" t="s">
        <v>13</v>
      </c>
      <c r="L4" s="19"/>
      <c r="M4" s="19"/>
      <c r="N4" s="13" t="s">
        <v>12</v>
      </c>
      <c r="O4" s="13" t="s">
        <v>12</v>
      </c>
      <c r="P4" s="13" t="s">
        <v>13</v>
      </c>
      <c r="Q4" s="13" t="s">
        <v>12</v>
      </c>
      <c r="R4" s="13" t="s">
        <v>12</v>
      </c>
      <c r="S4" s="13" t="s">
        <v>13</v>
      </c>
      <c r="T4" s="13" t="s">
        <v>13</v>
      </c>
      <c r="U4" s="13" t="s">
        <v>13</v>
      </c>
    </row>
    <row r="5" spans="1:21">
      <c r="A5" s="7">
        <v>1</v>
      </c>
      <c r="B5" s="12" t="str">
        <f>M5</f>
        <v>PZU ŻYCIE SA</v>
      </c>
      <c r="C5" s="8">
        <f>N5/4.2623</f>
        <v>1919.6645003871149</v>
      </c>
      <c r="D5" s="8">
        <f t="shared" ref="C5:D32" si="0">O5/4.1472</f>
        <v>2132.2875675154319</v>
      </c>
      <c r="E5" s="8">
        <f>C5*100/D5-100</f>
        <v>-9.9715943743961333</v>
      </c>
      <c r="F5" s="8">
        <f>Q5/4.2623</f>
        <v>1539.4449006404993</v>
      </c>
      <c r="G5" s="8">
        <f t="shared" ref="F5:G32" si="1">R5/4.1472</f>
        <v>1502.6490162037037</v>
      </c>
      <c r="H5" s="9">
        <f>F5*100/G5-100</f>
        <v>2.4487344709250038</v>
      </c>
      <c r="I5" s="9">
        <f t="shared" ref="I5" si="2">C5*100/$C$32</f>
        <v>28.541773418675938</v>
      </c>
      <c r="J5" s="9">
        <f t="shared" ref="J5" si="3">D5*100/$D$32</f>
        <v>28.285116295695026</v>
      </c>
      <c r="L5" s="7">
        <v>1</v>
      </c>
      <c r="M5" s="12" t="s">
        <v>22</v>
      </c>
      <c r="N5" s="8">
        <v>8182.1859999999997</v>
      </c>
      <c r="O5" s="8">
        <v>8843.0229999999992</v>
      </c>
      <c r="P5" s="8">
        <f>N5*100/O5-100</f>
        <v>-7.4729761530643941</v>
      </c>
      <c r="Q5" s="8">
        <v>6561.576</v>
      </c>
      <c r="R5" s="8">
        <v>6231.7860000000001</v>
      </c>
      <c r="S5" s="8">
        <f>Q5*100/R5-100</f>
        <v>5.2920623397530022</v>
      </c>
      <c r="T5" s="9">
        <f t="shared" ref="T5:T32" si="4">N5*100/$N$32</f>
        <v>28.541773418675941</v>
      </c>
      <c r="U5" s="9">
        <f t="shared" ref="U5:U32" si="5">O5*100/$O$32</f>
        <v>28.285116295695026</v>
      </c>
    </row>
    <row r="6" spans="1:21">
      <c r="A6" s="7">
        <v>2</v>
      </c>
      <c r="B6" s="12" t="str">
        <f t="shared" ref="B6:B31" si="6">M6</f>
        <v>OPEN LIFE TU ŻYCIE S.A.</v>
      </c>
      <c r="C6" s="8">
        <f t="shared" ref="C6:C32" si="7">N6/4.2623</f>
        <v>545.42764011449219</v>
      </c>
      <c r="D6" s="8">
        <f t="shared" si="0"/>
        <v>635.04816529706795</v>
      </c>
      <c r="E6" s="8">
        <f t="shared" ref="E6:E32" si="8">C6*100/D6-100</f>
        <v>-14.112398095135404</v>
      </c>
      <c r="F6" s="8">
        <f t="shared" ref="F6:F32" si="9">Q6/4.2623</f>
        <v>160.09973575768953</v>
      </c>
      <c r="G6" s="8">
        <f t="shared" si="1"/>
        <v>227.912166169946</v>
      </c>
      <c r="H6" s="9">
        <f t="shared" ref="H6:H32" si="10">F6*100/G6-100</f>
        <v>-29.753756261388503</v>
      </c>
      <c r="I6" s="9">
        <f t="shared" ref="I6:I32" si="11">C6*100/$C$32</f>
        <v>8.1094754407823135</v>
      </c>
      <c r="J6" s="9">
        <f t="shared" ref="J6:J32" si="12">D6*100/$D$32</f>
        <v>8.4240097266642842</v>
      </c>
      <c r="L6" s="7">
        <v>2</v>
      </c>
      <c r="M6" s="12" t="s">
        <v>23</v>
      </c>
      <c r="N6" s="8">
        <v>2324.7762304600001</v>
      </c>
      <c r="O6" s="8">
        <v>2633.67175112</v>
      </c>
      <c r="P6" s="8">
        <f t="shared" ref="P6:P32" si="13">N6*100/O6-100</f>
        <v>-11.728702353611013</v>
      </c>
      <c r="Q6" s="8">
        <v>682.39310372</v>
      </c>
      <c r="R6" s="8">
        <v>945.19733554000004</v>
      </c>
      <c r="S6" s="8">
        <f t="shared" ref="S6:S32" si="14">Q6*100/R6-100</f>
        <v>-27.804165536486352</v>
      </c>
      <c r="T6" s="9">
        <f t="shared" si="4"/>
        <v>8.1094754407823153</v>
      </c>
      <c r="U6" s="9">
        <f t="shared" si="5"/>
        <v>8.4240097266642824</v>
      </c>
    </row>
    <row r="7" spans="1:21">
      <c r="A7" s="7">
        <v>3</v>
      </c>
      <c r="B7" s="12" t="str">
        <f t="shared" si="6"/>
        <v>METLIFE TUnŻiR S.A.</v>
      </c>
      <c r="C7" s="8">
        <f t="shared" si="7"/>
        <v>495.47075522605166</v>
      </c>
      <c r="D7" s="8">
        <f t="shared" si="0"/>
        <v>479.17317708333337</v>
      </c>
      <c r="E7" s="8">
        <f t="shared" si="8"/>
        <v>3.4011874875633907</v>
      </c>
      <c r="F7" s="8">
        <f t="shared" si="9"/>
        <v>253.03216573211648</v>
      </c>
      <c r="G7" s="8">
        <f t="shared" si="1"/>
        <v>220.31635802469137</v>
      </c>
      <c r="H7" s="9">
        <f t="shared" si="10"/>
        <v>14.849468283130648</v>
      </c>
      <c r="I7" s="9">
        <f t="shared" si="11"/>
        <v>7.3667112291707486</v>
      </c>
      <c r="J7" s="9">
        <f t="shared" si="12"/>
        <v>6.3563044900985943</v>
      </c>
      <c r="L7" s="7">
        <v>3</v>
      </c>
      <c r="M7" s="12" t="s">
        <v>62</v>
      </c>
      <c r="N7" s="8">
        <v>2111.8449999999998</v>
      </c>
      <c r="O7" s="8">
        <v>1987.2270000000001</v>
      </c>
      <c r="P7" s="8">
        <f t="shared" si="13"/>
        <v>6.2709494184609866</v>
      </c>
      <c r="Q7" s="8">
        <v>1078.499</v>
      </c>
      <c r="R7" s="8">
        <v>913.69600000000003</v>
      </c>
      <c r="S7" s="8">
        <f t="shared" si="14"/>
        <v>18.036961965467739</v>
      </c>
      <c r="T7" s="9">
        <f t="shared" si="4"/>
        <v>7.3667112291707477</v>
      </c>
      <c r="U7" s="9">
        <f t="shared" si="5"/>
        <v>6.3563044900985952</v>
      </c>
    </row>
    <row r="8" spans="1:21">
      <c r="A8" s="7">
        <v>4</v>
      </c>
      <c r="B8" s="12" t="str">
        <f t="shared" si="6"/>
        <v>AVIVA TUnŻ S.A.</v>
      </c>
      <c r="C8" s="8">
        <f t="shared" si="7"/>
        <v>483.64880756868359</v>
      </c>
      <c r="D8" s="8">
        <f t="shared" si="0"/>
        <v>449.53392064043214</v>
      </c>
      <c r="E8" s="8">
        <f t="shared" si="8"/>
        <v>7.5889460976936789</v>
      </c>
      <c r="F8" s="8">
        <f t="shared" si="9"/>
        <v>351.50438492128666</v>
      </c>
      <c r="G8" s="8">
        <f t="shared" si="1"/>
        <v>378.22376031298228</v>
      </c>
      <c r="H8" s="9">
        <f t="shared" si="10"/>
        <v>-7.0644359755677897</v>
      </c>
      <c r="I8" s="9">
        <f t="shared" si="11"/>
        <v>7.1909412697137691</v>
      </c>
      <c r="J8" s="9">
        <f t="shared" si="12"/>
        <v>5.9631352815090395</v>
      </c>
      <c r="L8" s="7">
        <v>4</v>
      </c>
      <c r="M8" s="12" t="s">
        <v>26</v>
      </c>
      <c r="N8" s="8">
        <v>2061.4563125</v>
      </c>
      <c r="O8" s="8">
        <v>1864.30707568</v>
      </c>
      <c r="P8" s="8">
        <f t="shared" si="13"/>
        <v>10.574933678674711</v>
      </c>
      <c r="Q8" s="8">
        <v>1498.21713985</v>
      </c>
      <c r="R8" s="8">
        <v>1568.5695787700001</v>
      </c>
      <c r="S8" s="8">
        <f t="shared" si="14"/>
        <v>-4.4851334535741216</v>
      </c>
      <c r="T8" s="9">
        <f t="shared" si="4"/>
        <v>7.1909412697137691</v>
      </c>
      <c r="U8" s="9">
        <f t="shared" si="5"/>
        <v>5.9631352815090395</v>
      </c>
    </row>
    <row r="9" spans="1:21">
      <c r="A9" s="7">
        <v>5</v>
      </c>
      <c r="B9" s="12" t="str">
        <f t="shared" si="6"/>
        <v>COMPENSA TU na ŻYCIE S.A. VIG</v>
      </c>
      <c r="C9" s="8">
        <f t="shared" si="7"/>
        <v>369.22240058888394</v>
      </c>
      <c r="D9" s="8">
        <f t="shared" si="0"/>
        <v>139.31127063319832</v>
      </c>
      <c r="E9" s="8">
        <f t="shared" si="8"/>
        <v>165.0341202909803</v>
      </c>
      <c r="F9" s="8">
        <f t="shared" si="9"/>
        <v>379.87585298547737</v>
      </c>
      <c r="G9" s="8">
        <f t="shared" si="1"/>
        <v>106.98576314621914</v>
      </c>
      <c r="H9" s="9">
        <f t="shared" si="10"/>
        <v>255.07140559094302</v>
      </c>
      <c r="I9" s="9">
        <f t="shared" si="11"/>
        <v>5.4896374322609018</v>
      </c>
      <c r="J9" s="9">
        <f t="shared" si="12"/>
        <v>1.847985023780119</v>
      </c>
      <c r="L9" s="7">
        <v>5</v>
      </c>
      <c r="M9" s="12" t="s">
        <v>63</v>
      </c>
      <c r="N9" s="8">
        <v>1573.73663803</v>
      </c>
      <c r="O9" s="8">
        <v>577.75170157000002</v>
      </c>
      <c r="P9" s="8">
        <f t="shared" si="13"/>
        <v>172.38978851182617</v>
      </c>
      <c r="Q9" s="8">
        <v>1619.1448481800001</v>
      </c>
      <c r="R9" s="8">
        <v>443.69135691999998</v>
      </c>
      <c r="S9" s="8">
        <f t="shared" si="14"/>
        <v>264.92593847662909</v>
      </c>
      <c r="T9" s="9">
        <f t="shared" si="4"/>
        <v>5.489637432260901</v>
      </c>
      <c r="U9" s="9">
        <f t="shared" si="5"/>
        <v>1.8479850237801188</v>
      </c>
    </row>
    <row r="10" spans="1:21">
      <c r="A10" s="7">
        <v>6</v>
      </c>
      <c r="B10" s="12" t="str">
        <f t="shared" si="6"/>
        <v>ING TUnŻ S.A.</v>
      </c>
      <c r="C10" s="8">
        <f t="shared" si="7"/>
        <v>363.39082934096615</v>
      </c>
      <c r="D10" s="8">
        <f t="shared" si="0"/>
        <v>490.97569397907023</v>
      </c>
      <c r="E10" s="8">
        <f t="shared" si="8"/>
        <v>-25.985983868998389</v>
      </c>
      <c r="F10" s="8">
        <f t="shared" si="9"/>
        <v>575.53026724303777</v>
      </c>
      <c r="G10" s="8">
        <f t="shared" si="1"/>
        <v>393.40225135754241</v>
      </c>
      <c r="H10" s="9">
        <f t="shared" si="10"/>
        <v>46.295621150365207</v>
      </c>
      <c r="I10" s="9">
        <f t="shared" si="11"/>
        <v>5.4029330184430853</v>
      </c>
      <c r="J10" s="9">
        <f t="shared" si="12"/>
        <v>6.5128666574458496</v>
      </c>
      <c r="L10" s="7">
        <v>6</v>
      </c>
      <c r="M10" s="12" t="s">
        <v>24</v>
      </c>
      <c r="N10" s="8">
        <v>1548.8807319</v>
      </c>
      <c r="O10" s="8">
        <v>2036.1743980700001</v>
      </c>
      <c r="P10" s="8">
        <f t="shared" si="13"/>
        <v>-23.931823650856444</v>
      </c>
      <c r="Q10" s="8">
        <v>2453.08265807</v>
      </c>
      <c r="R10" s="8">
        <v>1631.5178168299999</v>
      </c>
      <c r="S10" s="8">
        <f t="shared" si="14"/>
        <v>50.355860828800559</v>
      </c>
      <c r="T10" s="9">
        <f t="shared" si="4"/>
        <v>5.4029330184430853</v>
      </c>
      <c r="U10" s="9">
        <f t="shared" si="5"/>
        <v>6.5128666574458505</v>
      </c>
    </row>
    <row r="11" spans="1:21">
      <c r="A11" s="7">
        <v>7</v>
      </c>
      <c r="B11" s="12" t="str">
        <f t="shared" si="6"/>
        <v>TUnŻ WARTA S.A.</v>
      </c>
      <c r="C11" s="8">
        <f t="shared" si="7"/>
        <v>362.43789795181004</v>
      </c>
      <c r="D11" s="8">
        <f t="shared" si="0"/>
        <v>536.14629477478786</v>
      </c>
      <c r="E11" s="8">
        <f t="shared" si="8"/>
        <v>-32.399439950610002</v>
      </c>
      <c r="F11" s="8">
        <f t="shared" si="9"/>
        <v>394.40775140886376</v>
      </c>
      <c r="G11" s="8">
        <f t="shared" si="1"/>
        <v>571.72517682773923</v>
      </c>
      <c r="H11" s="9">
        <f t="shared" si="10"/>
        <v>-31.014451104416068</v>
      </c>
      <c r="I11" s="9">
        <f t="shared" si="11"/>
        <v>5.388764734460465</v>
      </c>
      <c r="J11" s="9">
        <f t="shared" si="12"/>
        <v>7.1120614921941607</v>
      </c>
      <c r="L11" s="7">
        <v>7</v>
      </c>
      <c r="M11" s="12" t="s">
        <v>64</v>
      </c>
      <c r="N11" s="8">
        <v>1544.81905244</v>
      </c>
      <c r="O11" s="8">
        <v>2223.5059136899999</v>
      </c>
      <c r="P11" s="8">
        <f t="shared" si="13"/>
        <v>-30.523276644841076</v>
      </c>
      <c r="Q11" s="8">
        <v>1681.08415883</v>
      </c>
      <c r="R11" s="8">
        <v>2371.0586533400001</v>
      </c>
      <c r="S11" s="8">
        <f t="shared" si="14"/>
        <v>-29.099849282010169</v>
      </c>
      <c r="T11" s="9">
        <f t="shared" si="4"/>
        <v>5.3887647344604659</v>
      </c>
      <c r="U11" s="9">
        <f t="shared" si="5"/>
        <v>7.1120614921941607</v>
      </c>
    </row>
    <row r="12" spans="1:21">
      <c r="A12" s="7">
        <v>8</v>
      </c>
      <c r="B12" s="12" t="str">
        <f t="shared" si="6"/>
        <v>STUnŻ ERGO HESTIA SA</v>
      </c>
      <c r="C12" s="8">
        <f t="shared" si="7"/>
        <v>358.99221073129536</v>
      </c>
      <c r="D12" s="8">
        <f t="shared" si="0"/>
        <v>131.14743451244212</v>
      </c>
      <c r="E12" s="8">
        <f t="shared" si="8"/>
        <v>173.73178290974295</v>
      </c>
      <c r="F12" s="8">
        <f t="shared" si="9"/>
        <v>40.612522072589925</v>
      </c>
      <c r="G12" s="8">
        <f t="shared" si="1"/>
        <v>70.864095498167444</v>
      </c>
      <c r="H12" s="9">
        <f t="shared" si="10"/>
        <v>-42.689564035089994</v>
      </c>
      <c r="I12" s="9">
        <f t="shared" si="11"/>
        <v>5.3375338949571436</v>
      </c>
      <c r="J12" s="9">
        <f t="shared" si="12"/>
        <v>1.7396905059052856</v>
      </c>
      <c r="L12" s="7">
        <v>8</v>
      </c>
      <c r="M12" s="12" t="s">
        <v>30</v>
      </c>
      <c r="N12" s="8">
        <v>1530.1324998</v>
      </c>
      <c r="O12" s="8">
        <v>543.89464040999997</v>
      </c>
      <c r="P12" s="8">
        <f t="shared" si="13"/>
        <v>181.32884314626665</v>
      </c>
      <c r="Q12" s="8">
        <v>173.10275283000001</v>
      </c>
      <c r="R12" s="8">
        <v>293.88757685000002</v>
      </c>
      <c r="S12" s="8">
        <f t="shared" si="14"/>
        <v>-41.098989387240572</v>
      </c>
      <c r="T12" s="9">
        <f t="shared" si="4"/>
        <v>5.3375338949571427</v>
      </c>
      <c r="U12" s="9">
        <f t="shared" si="5"/>
        <v>1.7396905059052858</v>
      </c>
    </row>
    <row r="13" spans="1:21">
      <c r="A13" s="7">
        <v>9</v>
      </c>
      <c r="B13" s="12" t="str">
        <f t="shared" si="6"/>
        <v>AXA ŻYCIE TU S.A.</v>
      </c>
      <c r="C13" s="8">
        <f t="shared" si="7"/>
        <v>277.83933703164962</v>
      </c>
      <c r="D13" s="8">
        <f t="shared" si="0"/>
        <v>287.48803156105328</v>
      </c>
      <c r="E13" s="8">
        <f t="shared" si="8"/>
        <v>-3.3562073791425178</v>
      </c>
      <c r="F13" s="8">
        <f t="shared" si="9"/>
        <v>105.77374902282806</v>
      </c>
      <c r="G13" s="8">
        <f t="shared" si="1"/>
        <v>126.0888192033179</v>
      </c>
      <c r="H13" s="9">
        <f t="shared" si="10"/>
        <v>-16.111714193890464</v>
      </c>
      <c r="I13" s="9">
        <f t="shared" si="11"/>
        <v>4.1309444451118056</v>
      </c>
      <c r="J13" s="9">
        <f t="shared" si="12"/>
        <v>3.813572113915157</v>
      </c>
      <c r="L13" s="7">
        <v>9</v>
      </c>
      <c r="M13" s="12" t="s">
        <v>27</v>
      </c>
      <c r="N13" s="8">
        <v>1184.2346062300001</v>
      </c>
      <c r="O13" s="8">
        <v>1192.27036449</v>
      </c>
      <c r="P13" s="8">
        <f t="shared" si="13"/>
        <v>-0.67398792248243922</v>
      </c>
      <c r="Q13" s="8">
        <v>450.83945046000002</v>
      </c>
      <c r="R13" s="8">
        <v>522.91555099999994</v>
      </c>
      <c r="S13" s="8">
        <f t="shared" si="14"/>
        <v>-13.783506801846855</v>
      </c>
      <c r="T13" s="9">
        <f t="shared" si="4"/>
        <v>4.1309444451118056</v>
      </c>
      <c r="U13" s="9">
        <f t="shared" si="5"/>
        <v>3.8135721139151566</v>
      </c>
    </row>
    <row r="14" spans="1:21">
      <c r="A14" s="7">
        <v>10</v>
      </c>
      <c r="B14" s="12" t="str">
        <f t="shared" si="6"/>
        <v>TU na ŻYCIE EUROPA S.A.</v>
      </c>
      <c r="C14" s="8">
        <f t="shared" si="7"/>
        <v>244.61341376017646</v>
      </c>
      <c r="D14" s="8">
        <f t="shared" si="0"/>
        <v>432.16702714602627</v>
      </c>
      <c r="E14" s="8">
        <f t="shared" si="8"/>
        <v>-43.398408856971116</v>
      </c>
      <c r="F14" s="8">
        <f t="shared" si="9"/>
        <v>144.09581471036765</v>
      </c>
      <c r="G14" s="8">
        <f t="shared" si="1"/>
        <v>489.65223121624234</v>
      </c>
      <c r="H14" s="9">
        <f t="shared" si="10"/>
        <v>-70.571804737323575</v>
      </c>
      <c r="I14" s="9">
        <f t="shared" si="11"/>
        <v>3.6369379281139333</v>
      </c>
      <c r="J14" s="9">
        <f t="shared" si="12"/>
        <v>5.7327608190454242</v>
      </c>
      <c r="L14" s="7">
        <v>10</v>
      </c>
      <c r="M14" s="12" t="s">
        <v>25</v>
      </c>
      <c r="N14" s="8">
        <v>1042.6157534700001</v>
      </c>
      <c r="O14" s="8">
        <v>1792.28309498</v>
      </c>
      <c r="P14" s="8">
        <f t="shared" si="13"/>
        <v>-41.827507250932669</v>
      </c>
      <c r="Q14" s="8">
        <v>614.17959103999999</v>
      </c>
      <c r="R14" s="8">
        <v>2030.6857333</v>
      </c>
      <c r="S14" s="8">
        <f t="shared" si="14"/>
        <v>-69.755064460815561</v>
      </c>
      <c r="T14" s="9">
        <f t="shared" si="4"/>
        <v>3.6369379281139338</v>
      </c>
      <c r="U14" s="9">
        <f t="shared" si="5"/>
        <v>5.7327608190454233</v>
      </c>
    </row>
    <row r="15" spans="1:21">
      <c r="A15" s="7">
        <v>11</v>
      </c>
      <c r="B15" s="12" t="str">
        <f t="shared" si="6"/>
        <v>AEGON TU na ŻYCIE S.A.</v>
      </c>
      <c r="C15" s="8">
        <f t="shared" si="7"/>
        <v>235.84963349834598</v>
      </c>
      <c r="D15" s="8">
        <f t="shared" si="0"/>
        <v>237.60342069589123</v>
      </c>
      <c r="E15" s="8">
        <f t="shared" si="8"/>
        <v>-0.73811529834409839</v>
      </c>
      <c r="F15" s="8">
        <f t="shared" si="9"/>
        <v>225.50728042371492</v>
      </c>
      <c r="G15" s="8">
        <f t="shared" si="1"/>
        <v>183.41014263358412</v>
      </c>
      <c r="H15" s="9">
        <f t="shared" si="10"/>
        <v>22.952459000172226</v>
      </c>
      <c r="I15" s="9">
        <f t="shared" si="11"/>
        <v>3.5066371227003894</v>
      </c>
      <c r="J15" s="9">
        <f t="shared" si="12"/>
        <v>3.151845224361181</v>
      </c>
      <c r="L15" s="7">
        <v>11</v>
      </c>
      <c r="M15" s="12" t="s">
        <v>28</v>
      </c>
      <c r="N15" s="8">
        <v>1005.26189286</v>
      </c>
      <c r="O15" s="8">
        <v>985.38890631000004</v>
      </c>
      <c r="P15" s="8">
        <f t="shared" si="13"/>
        <v>2.0167658091888399</v>
      </c>
      <c r="Q15" s="8">
        <v>961.17968135000001</v>
      </c>
      <c r="R15" s="8">
        <v>760.63854352999999</v>
      </c>
      <c r="S15" s="8">
        <f t="shared" si="14"/>
        <v>26.364840373368565</v>
      </c>
      <c r="T15" s="9">
        <f t="shared" si="4"/>
        <v>3.5066371227003894</v>
      </c>
      <c r="U15" s="9">
        <f t="shared" si="5"/>
        <v>3.151845224361181</v>
      </c>
    </row>
    <row r="16" spans="1:21">
      <c r="A16" s="7">
        <v>12</v>
      </c>
      <c r="B16" s="12" t="str">
        <f t="shared" si="6"/>
        <v>GENERALI ŻYCIE T.U. S.A.</v>
      </c>
      <c r="C16" s="8">
        <f t="shared" si="7"/>
        <v>220.78499932196232</v>
      </c>
      <c r="D16" s="8">
        <f t="shared" si="0"/>
        <v>227.12446627121915</v>
      </c>
      <c r="E16" s="8">
        <f t="shared" si="8"/>
        <v>-2.7911862835977388</v>
      </c>
      <c r="F16" s="8">
        <f t="shared" si="9"/>
        <v>84.391640508645565</v>
      </c>
      <c r="G16" s="8">
        <f t="shared" si="1"/>
        <v>81.869163218557091</v>
      </c>
      <c r="H16" s="9">
        <f t="shared" si="10"/>
        <v>3.0811079421374927</v>
      </c>
      <c r="I16" s="9">
        <f t="shared" si="11"/>
        <v>3.2826545594916219</v>
      </c>
      <c r="J16" s="9">
        <f t="shared" si="12"/>
        <v>3.0128403128873944</v>
      </c>
      <c r="L16" s="7">
        <v>12</v>
      </c>
      <c r="M16" s="12" t="s">
        <v>29</v>
      </c>
      <c r="N16" s="8">
        <v>941.05190260999996</v>
      </c>
      <c r="O16" s="8">
        <v>941.93058652000002</v>
      </c>
      <c r="P16" s="8">
        <f t="shared" si="13"/>
        <v>-9.328542066421619E-2</v>
      </c>
      <c r="Q16" s="8">
        <v>359.70248933999994</v>
      </c>
      <c r="R16" s="8">
        <v>339.52779369999996</v>
      </c>
      <c r="S16" s="8">
        <f t="shared" si="14"/>
        <v>5.9419864925184811</v>
      </c>
      <c r="T16" s="9">
        <f t="shared" si="4"/>
        <v>3.2826545594916219</v>
      </c>
      <c r="U16" s="9">
        <f t="shared" si="5"/>
        <v>3.0128403128873948</v>
      </c>
    </row>
    <row r="17" spans="1:21">
      <c r="A17" s="7">
        <v>13</v>
      </c>
      <c r="B17" s="12" t="str">
        <f t="shared" si="6"/>
        <v>PKO ŻYCIE TU S.A.</v>
      </c>
      <c r="C17" s="8">
        <f t="shared" si="7"/>
        <v>199.72381007906532</v>
      </c>
      <c r="D17" s="8">
        <f t="shared" si="0"/>
        <v>302.82840420042442</v>
      </c>
      <c r="E17" s="8">
        <f t="shared" si="8"/>
        <v>-34.047200556893657</v>
      </c>
      <c r="F17" s="8">
        <f t="shared" si="9"/>
        <v>184.8030696572273</v>
      </c>
      <c r="G17" s="8">
        <f t="shared" si="1"/>
        <v>194.36792479263119</v>
      </c>
      <c r="H17" s="9">
        <f t="shared" si="10"/>
        <v>-4.9210049166334926</v>
      </c>
      <c r="I17" s="9">
        <f t="shared" si="11"/>
        <v>2.9695145857215182</v>
      </c>
      <c r="J17" s="9">
        <f t="shared" si="12"/>
        <v>4.0170644714818717</v>
      </c>
      <c r="L17" s="7">
        <v>13</v>
      </c>
      <c r="M17" s="12" t="s">
        <v>65</v>
      </c>
      <c r="N17" s="8">
        <v>851.28279570000007</v>
      </c>
      <c r="O17" s="8">
        <v>1255.8899579000001</v>
      </c>
      <c r="P17" s="8">
        <f t="shared" si="13"/>
        <v>-32.216768647195181</v>
      </c>
      <c r="Q17" s="8">
        <v>787.6861237999999</v>
      </c>
      <c r="R17" s="8">
        <v>806.08265770000003</v>
      </c>
      <c r="S17" s="8">
        <f t="shared" si="14"/>
        <v>-2.2822143268149517</v>
      </c>
      <c r="T17" s="9">
        <f t="shared" si="4"/>
        <v>2.9695145857215182</v>
      </c>
      <c r="U17" s="9">
        <f t="shared" si="5"/>
        <v>4.0170644714818717</v>
      </c>
    </row>
    <row r="18" spans="1:21">
      <c r="A18" s="7">
        <v>14</v>
      </c>
      <c r="B18" s="12" t="str">
        <f t="shared" si="6"/>
        <v>TU ALLIANZ ŻYCIE POLSKA S.A.</v>
      </c>
      <c r="C18" s="8">
        <f t="shared" si="7"/>
        <v>181.95528235928958</v>
      </c>
      <c r="D18" s="8">
        <f t="shared" si="0"/>
        <v>128.67042824074073</v>
      </c>
      <c r="E18" s="8">
        <f t="shared" si="8"/>
        <v>41.411888377998991</v>
      </c>
      <c r="F18" s="8">
        <f t="shared" si="9"/>
        <v>113.07697721887246</v>
      </c>
      <c r="G18" s="8">
        <f t="shared" si="1"/>
        <v>217.62321566358028</v>
      </c>
      <c r="H18" s="9">
        <f t="shared" si="10"/>
        <v>-48.04002097199222</v>
      </c>
      <c r="I18" s="9">
        <f t="shared" si="11"/>
        <v>2.7053302493132385</v>
      </c>
      <c r="J18" s="9">
        <f t="shared" si="12"/>
        <v>1.7068326439885286</v>
      </c>
      <c r="L18" s="7">
        <v>14</v>
      </c>
      <c r="M18" s="12" t="s">
        <v>31</v>
      </c>
      <c r="N18" s="8">
        <v>775.548</v>
      </c>
      <c r="O18" s="8">
        <v>533.62199999999996</v>
      </c>
      <c r="P18" s="8">
        <f t="shared" si="13"/>
        <v>45.336586572517632</v>
      </c>
      <c r="Q18" s="8">
        <v>481.96800000000002</v>
      </c>
      <c r="R18" s="8">
        <v>902.52700000000004</v>
      </c>
      <c r="S18" s="8">
        <f t="shared" si="14"/>
        <v>-46.597941114227055</v>
      </c>
      <c r="T18" s="9">
        <f t="shared" si="4"/>
        <v>2.7053302493132385</v>
      </c>
      <c r="U18" s="9">
        <f t="shared" si="5"/>
        <v>1.7068326439885286</v>
      </c>
    </row>
    <row r="19" spans="1:21">
      <c r="A19" s="7">
        <v>15</v>
      </c>
      <c r="B19" s="12" t="str">
        <f t="shared" si="6"/>
        <v>SKANDIA ŻYCIE TU S.A.</v>
      </c>
      <c r="C19" s="8">
        <f t="shared" si="7"/>
        <v>102.48621636205804</v>
      </c>
      <c r="D19" s="8">
        <f t="shared" si="0"/>
        <v>95.674913194444457</v>
      </c>
      <c r="E19" s="8">
        <f t="shared" si="8"/>
        <v>7.1192154141500623</v>
      </c>
      <c r="F19" s="8">
        <f t="shared" si="9"/>
        <v>52.362339581915869</v>
      </c>
      <c r="G19" s="8">
        <f t="shared" si="1"/>
        <v>58.667534722222229</v>
      </c>
      <c r="H19" s="9">
        <f t="shared" si="10"/>
        <v>-10.74733269458153</v>
      </c>
      <c r="I19" s="9">
        <f t="shared" si="11"/>
        <v>1.5237758292417154</v>
      </c>
      <c r="J19" s="9">
        <f t="shared" si="12"/>
        <v>1.2691421586435725</v>
      </c>
      <c r="L19" s="7">
        <v>15</v>
      </c>
      <c r="M19" s="12" t="s">
        <v>33</v>
      </c>
      <c r="N19" s="8">
        <v>436.827</v>
      </c>
      <c r="O19" s="8">
        <v>396.78300000000002</v>
      </c>
      <c r="P19" s="8">
        <f t="shared" si="13"/>
        <v>10.092166247041817</v>
      </c>
      <c r="Q19" s="8">
        <v>223.184</v>
      </c>
      <c r="R19" s="8">
        <v>243.30600000000001</v>
      </c>
      <c r="S19" s="8">
        <f t="shared" si="14"/>
        <v>-8.2702440548116414</v>
      </c>
      <c r="T19" s="9">
        <f t="shared" si="4"/>
        <v>1.5237758292417154</v>
      </c>
      <c r="U19" s="9">
        <f t="shared" si="5"/>
        <v>1.2691421586435725</v>
      </c>
    </row>
    <row r="20" spans="1:21">
      <c r="A20" s="7">
        <v>16</v>
      </c>
      <c r="B20" s="12" t="str">
        <f t="shared" si="6"/>
        <v>BZ WBK-AVIVA TUnŻ S.A.</v>
      </c>
      <c r="C20" s="8">
        <f t="shared" si="7"/>
        <v>86.70881918213172</v>
      </c>
      <c r="D20" s="8">
        <f t="shared" si="0"/>
        <v>123.14863040123457</v>
      </c>
      <c r="E20" s="8">
        <f t="shared" si="8"/>
        <v>-29.590106768038837</v>
      </c>
      <c r="F20" s="8">
        <f t="shared" si="9"/>
        <v>57.474837529033621</v>
      </c>
      <c r="G20" s="8">
        <f t="shared" si="1"/>
        <v>138.65788966049385</v>
      </c>
      <c r="H20" s="9">
        <f t="shared" si="10"/>
        <v>-58.549176199232718</v>
      </c>
      <c r="I20" s="9">
        <f t="shared" si="11"/>
        <v>1.2891958308330849</v>
      </c>
      <c r="J20" s="9">
        <f t="shared" si="12"/>
        <v>1.6335851625366071</v>
      </c>
      <c r="L20" s="7">
        <v>16</v>
      </c>
      <c r="M20" s="12" t="s">
        <v>66</v>
      </c>
      <c r="N20" s="8">
        <v>369.57900000000001</v>
      </c>
      <c r="O20" s="8">
        <v>510.72199999999998</v>
      </c>
      <c r="P20" s="8">
        <f t="shared" si="13"/>
        <v>-27.635974169900649</v>
      </c>
      <c r="Q20" s="8">
        <v>244.97499999999999</v>
      </c>
      <c r="R20" s="8">
        <v>575.04200000000003</v>
      </c>
      <c r="S20" s="8">
        <f t="shared" si="14"/>
        <v>-57.398763916374804</v>
      </c>
      <c r="T20" s="9">
        <f t="shared" si="4"/>
        <v>1.2891958308330849</v>
      </c>
      <c r="U20" s="9">
        <f t="shared" si="5"/>
        <v>1.6335851625366071</v>
      </c>
    </row>
    <row r="21" spans="1:21">
      <c r="A21" s="7">
        <v>17</v>
      </c>
      <c r="B21" s="12" t="str">
        <f t="shared" si="6"/>
        <v>TUnŻ CARDIF POLSKA S.A.</v>
      </c>
      <c r="C21" s="8">
        <f t="shared" si="7"/>
        <v>67.615889193627865</v>
      </c>
      <c r="D21" s="8">
        <f t="shared" si="0"/>
        <v>63.542880654417445</v>
      </c>
      <c r="E21" s="8">
        <f t="shared" si="8"/>
        <v>6.4098581890893058</v>
      </c>
      <c r="F21" s="8">
        <f t="shared" si="9"/>
        <v>7.834568861882083</v>
      </c>
      <c r="G21" s="8">
        <f t="shared" si="1"/>
        <v>29.332217508198305</v>
      </c>
      <c r="H21" s="9">
        <f t="shared" si="10"/>
        <v>-73.290226490062224</v>
      </c>
      <c r="I21" s="9">
        <f t="shared" si="11"/>
        <v>1.0053201423882407</v>
      </c>
      <c r="J21" s="9">
        <f t="shared" si="12"/>
        <v>0.84290589902370627</v>
      </c>
      <c r="L21" s="7">
        <v>17</v>
      </c>
      <c r="M21" s="12" t="s">
        <v>34</v>
      </c>
      <c r="N21" s="8">
        <v>288.19920451000002</v>
      </c>
      <c r="O21" s="8">
        <v>263.52503465000001</v>
      </c>
      <c r="P21" s="8">
        <f t="shared" si="13"/>
        <v>9.3631217591038052</v>
      </c>
      <c r="Q21" s="8">
        <v>33.393282859999999</v>
      </c>
      <c r="R21" s="8">
        <v>121.64657245000001</v>
      </c>
      <c r="S21" s="8">
        <f t="shared" si="14"/>
        <v>-72.548932380544031</v>
      </c>
      <c r="T21" s="9">
        <f t="shared" si="4"/>
        <v>1.0053201423882407</v>
      </c>
      <c r="U21" s="9">
        <f t="shared" si="5"/>
        <v>0.84290589902370627</v>
      </c>
    </row>
    <row r="22" spans="1:21">
      <c r="A22" s="7">
        <v>18</v>
      </c>
      <c r="B22" s="12" t="str">
        <f t="shared" si="6"/>
        <v>UNIQA TU na ŻYCIE S.A.</v>
      </c>
      <c r="C22" s="8">
        <f t="shared" si="7"/>
        <v>53.59559950965442</v>
      </c>
      <c r="D22" s="8">
        <f t="shared" si="0"/>
        <v>94.306624558738434</v>
      </c>
      <c r="E22" s="8">
        <f t="shared" si="8"/>
        <v>-43.168786116109317</v>
      </c>
      <c r="F22" s="8">
        <f t="shared" si="9"/>
        <v>34.983164664617696</v>
      </c>
      <c r="G22" s="8">
        <f t="shared" si="1"/>
        <v>41.992850096450617</v>
      </c>
      <c r="H22" s="9">
        <f t="shared" si="10"/>
        <v>-16.692568891448985</v>
      </c>
      <c r="I22" s="9">
        <f t="shared" si="11"/>
        <v>0.79686500278260985</v>
      </c>
      <c r="J22" s="9">
        <f t="shared" si="12"/>
        <v>1.2509916034479998</v>
      </c>
      <c r="L22" s="7">
        <v>18</v>
      </c>
      <c r="M22" s="12" t="s">
        <v>32</v>
      </c>
      <c r="N22" s="8">
        <v>228.44052379000001</v>
      </c>
      <c r="O22" s="8">
        <v>391.10843337</v>
      </c>
      <c r="P22" s="8">
        <f t="shared" si="13"/>
        <v>-41.591511637416268</v>
      </c>
      <c r="Q22" s="8">
        <v>149.10874275</v>
      </c>
      <c r="R22" s="8">
        <v>174.15274792</v>
      </c>
      <c r="S22" s="8">
        <f t="shared" si="14"/>
        <v>-14.380482346166815</v>
      </c>
      <c r="T22" s="9">
        <f t="shared" si="4"/>
        <v>0.79686500278260974</v>
      </c>
      <c r="U22" s="9">
        <f t="shared" si="5"/>
        <v>1.2509916034479995</v>
      </c>
    </row>
    <row r="23" spans="1:21">
      <c r="A23" s="7">
        <v>19</v>
      </c>
      <c r="B23" s="12" t="str">
        <f t="shared" si="6"/>
        <v>POLISA-ŻYCIE TU S.A. VIG</v>
      </c>
      <c r="C23" s="8">
        <f t="shared" si="7"/>
        <v>51.333017701710347</v>
      </c>
      <c r="D23" s="8">
        <f t="shared" si="0"/>
        <v>44.558399640721461</v>
      </c>
      <c r="E23" s="8">
        <f t="shared" si="8"/>
        <v>15.203907940171248</v>
      </c>
      <c r="F23" s="8">
        <f t="shared" si="9"/>
        <v>39.948010527180166</v>
      </c>
      <c r="G23" s="8">
        <f t="shared" si="1"/>
        <v>36.231237299864972</v>
      </c>
      <c r="H23" s="9">
        <f t="shared" si="10"/>
        <v>10.258477226581078</v>
      </c>
      <c r="I23" s="9">
        <f t="shared" si="11"/>
        <v>0.76322469881775812</v>
      </c>
      <c r="J23" s="9">
        <f t="shared" si="12"/>
        <v>0.5910738940603707</v>
      </c>
      <c r="L23" s="7">
        <v>19</v>
      </c>
      <c r="M23" s="12" t="s">
        <v>67</v>
      </c>
      <c r="N23" s="8">
        <v>218.79672135000001</v>
      </c>
      <c r="O23" s="8">
        <v>184.79259499000003</v>
      </c>
      <c r="P23" s="8">
        <f t="shared" si="13"/>
        <v>18.401238622056312</v>
      </c>
      <c r="Q23" s="8">
        <v>170.27040527</v>
      </c>
      <c r="R23" s="8">
        <v>150.25818733</v>
      </c>
      <c r="S23" s="8">
        <f t="shared" si="14"/>
        <v>13.318554080549887</v>
      </c>
      <c r="T23" s="9">
        <f t="shared" si="4"/>
        <v>0.76322469881775812</v>
      </c>
      <c r="U23" s="9">
        <f t="shared" si="5"/>
        <v>0.5910738940603707</v>
      </c>
    </row>
    <row r="24" spans="1:21">
      <c r="A24" s="7">
        <v>20</v>
      </c>
      <c r="B24" s="12" t="str">
        <f t="shared" si="6"/>
        <v>PRAMERICA ŻYCIE TUiR SA</v>
      </c>
      <c r="C24" s="8">
        <f t="shared" si="7"/>
        <v>47.839370461957159</v>
      </c>
      <c r="D24" s="8">
        <f t="shared" si="0"/>
        <v>44.892457561728399</v>
      </c>
      <c r="E24" s="8">
        <f t="shared" si="8"/>
        <v>6.5643831063974858</v>
      </c>
      <c r="F24" s="8">
        <f t="shared" si="9"/>
        <v>14.059845508293645</v>
      </c>
      <c r="G24" s="8">
        <f t="shared" si="1"/>
        <v>13.053385416666666</v>
      </c>
      <c r="H24" s="9">
        <f t="shared" si="10"/>
        <v>7.710337659546326</v>
      </c>
      <c r="I24" s="9">
        <f t="shared" si="11"/>
        <v>0.71128078471104317</v>
      </c>
      <c r="J24" s="9">
        <f t="shared" si="12"/>
        <v>0.59550522278409868</v>
      </c>
      <c r="L24" s="7">
        <v>20</v>
      </c>
      <c r="M24" s="12" t="s">
        <v>35</v>
      </c>
      <c r="N24" s="8">
        <v>203.90574871999999</v>
      </c>
      <c r="O24" s="8">
        <v>186.178</v>
      </c>
      <c r="P24" s="8">
        <f t="shared" si="13"/>
        <v>9.521935309220197</v>
      </c>
      <c r="Q24" s="8">
        <v>59.927279509999998</v>
      </c>
      <c r="R24" s="8">
        <v>54.134999999999998</v>
      </c>
      <c r="S24" s="8">
        <f t="shared" si="14"/>
        <v>10.699694301283827</v>
      </c>
      <c r="T24" s="9">
        <f t="shared" si="4"/>
        <v>0.71128078471104306</v>
      </c>
      <c r="U24" s="9">
        <f t="shared" si="5"/>
        <v>0.59550522278409868</v>
      </c>
    </row>
    <row r="25" spans="1:21">
      <c r="A25" s="7">
        <v>21</v>
      </c>
      <c r="B25" s="12" t="str">
        <f t="shared" si="6"/>
        <v>TU SKOK ŻYCIE SA</v>
      </c>
      <c r="C25" s="8">
        <f t="shared" si="7"/>
        <v>21.513718520517092</v>
      </c>
      <c r="D25" s="8">
        <f t="shared" si="0"/>
        <v>26.579512316743827</v>
      </c>
      <c r="E25" s="8">
        <f t="shared" si="8"/>
        <v>-19.059017095041014</v>
      </c>
      <c r="F25" s="8">
        <f t="shared" si="9"/>
        <v>6.3472764117964484</v>
      </c>
      <c r="G25" s="8">
        <f t="shared" si="1"/>
        <v>6.8726698712384264</v>
      </c>
      <c r="H25" s="9">
        <f t="shared" si="10"/>
        <v>-7.6446776767309643</v>
      </c>
      <c r="I25" s="9">
        <f t="shared" si="11"/>
        <v>0.3198682265999841</v>
      </c>
      <c r="J25" s="9">
        <f t="shared" si="12"/>
        <v>0.35258124111184941</v>
      </c>
      <c r="L25" s="7">
        <v>21</v>
      </c>
      <c r="M25" s="12" t="s">
        <v>36</v>
      </c>
      <c r="N25" s="8">
        <v>91.697922449999993</v>
      </c>
      <c r="O25" s="8">
        <v>110.23055348</v>
      </c>
      <c r="P25" s="8">
        <f t="shared" si="13"/>
        <v>-16.812608160733348</v>
      </c>
      <c r="Q25" s="8">
        <v>27.053996250000001</v>
      </c>
      <c r="R25" s="8">
        <v>28.502336490000001</v>
      </c>
      <c r="S25" s="8">
        <f t="shared" si="14"/>
        <v>-5.0814789886020293</v>
      </c>
      <c r="T25" s="9">
        <f t="shared" si="4"/>
        <v>0.3198682265999841</v>
      </c>
      <c r="U25" s="9">
        <f t="shared" si="5"/>
        <v>0.35258124111184946</v>
      </c>
    </row>
    <row r="26" spans="1:21">
      <c r="A26" s="7">
        <v>22</v>
      </c>
      <c r="B26" s="12" t="str">
        <f t="shared" si="6"/>
        <v>CONCORDIA CAPITAL SA</v>
      </c>
      <c r="C26" s="8">
        <f t="shared" si="7"/>
        <v>13.172230955118129</v>
      </c>
      <c r="D26" s="8">
        <f t="shared" si="0"/>
        <v>13.229890046296296</v>
      </c>
      <c r="E26" s="8">
        <f t="shared" si="8"/>
        <v>-0.43582441710698561</v>
      </c>
      <c r="F26" s="8">
        <f t="shared" si="9"/>
        <v>3.8927339699223422</v>
      </c>
      <c r="G26" s="8">
        <f t="shared" si="1"/>
        <v>3.979311342592593</v>
      </c>
      <c r="H26" s="9">
        <f t="shared" si="10"/>
        <v>-2.1756873292011392</v>
      </c>
      <c r="I26" s="9">
        <f t="shared" si="11"/>
        <v>0.19584611335138824</v>
      </c>
      <c r="J26" s="9">
        <f t="shared" si="12"/>
        <v>0.17549648754683767</v>
      </c>
      <c r="L26" s="7">
        <v>22</v>
      </c>
      <c r="M26" s="12" t="s">
        <v>37</v>
      </c>
      <c r="N26" s="8">
        <v>56.143999999999998</v>
      </c>
      <c r="O26" s="8">
        <v>54.866999999999997</v>
      </c>
      <c r="P26" s="8">
        <f t="shared" si="13"/>
        <v>2.3274463703136661</v>
      </c>
      <c r="Q26" s="8">
        <v>16.591999999999999</v>
      </c>
      <c r="R26" s="8">
        <v>16.503</v>
      </c>
      <c r="S26" s="8">
        <f t="shared" si="14"/>
        <v>0.53929588559654462</v>
      </c>
      <c r="T26" s="9">
        <f t="shared" si="4"/>
        <v>0.19584611335138824</v>
      </c>
      <c r="U26" s="9">
        <f t="shared" si="5"/>
        <v>0.17549648754683767</v>
      </c>
    </row>
    <row r="27" spans="1:21">
      <c r="A27" s="7">
        <v>23</v>
      </c>
      <c r="B27" s="12" t="str">
        <f t="shared" si="6"/>
        <v>SIGNAL IDUNA ŻYCIE POLSKA TU S.A.</v>
      </c>
      <c r="C27" s="8">
        <f t="shared" si="7"/>
        <v>12.85402959435047</v>
      </c>
      <c r="D27" s="8">
        <f t="shared" si="0"/>
        <v>9.6182147038966068</v>
      </c>
      <c r="E27" s="8">
        <f t="shared" si="8"/>
        <v>33.642572868985184</v>
      </c>
      <c r="F27" s="8">
        <f t="shared" si="9"/>
        <v>2.988793451892171</v>
      </c>
      <c r="G27" s="8">
        <f t="shared" si="1"/>
        <v>3.1440773196373457</v>
      </c>
      <c r="H27" s="9">
        <f t="shared" si="10"/>
        <v>-4.9389328556043779</v>
      </c>
      <c r="I27" s="9">
        <f t="shared" si="11"/>
        <v>0.19111506209805026</v>
      </c>
      <c r="J27" s="9">
        <f t="shared" si="12"/>
        <v>0.1275870692120942</v>
      </c>
      <c r="L27" s="7">
        <v>23</v>
      </c>
      <c r="M27" s="12" t="s">
        <v>38</v>
      </c>
      <c r="N27" s="8">
        <v>54.787730340000003</v>
      </c>
      <c r="O27" s="8">
        <v>39.888660020000003</v>
      </c>
      <c r="P27" s="8">
        <f t="shared" si="13"/>
        <v>37.351644082628184</v>
      </c>
      <c r="Q27" s="8">
        <v>12.739134330000001</v>
      </c>
      <c r="R27" s="8">
        <v>13.03911746</v>
      </c>
      <c r="S27" s="8">
        <f t="shared" si="14"/>
        <v>-2.3006398318003818</v>
      </c>
      <c r="T27" s="9">
        <f t="shared" si="4"/>
        <v>0.19111506209805026</v>
      </c>
      <c r="U27" s="9">
        <f t="shared" si="5"/>
        <v>0.1275870692120942</v>
      </c>
    </row>
    <row r="28" spans="1:21">
      <c r="A28" s="7">
        <v>24</v>
      </c>
      <c r="B28" s="12" t="str">
        <f t="shared" si="6"/>
        <v>MACIF ŻYCIE TUW</v>
      </c>
      <c r="C28" s="8">
        <f t="shared" si="7"/>
        <v>3.9912723177627107</v>
      </c>
      <c r="D28" s="8">
        <f t="shared" si="0"/>
        <v>3.1717785493827164</v>
      </c>
      <c r="E28" s="8">
        <f t="shared" si="8"/>
        <v>25.837042391861885</v>
      </c>
      <c r="F28" s="8">
        <f t="shared" si="9"/>
        <v>0.92790277549679756</v>
      </c>
      <c r="G28" s="8">
        <f t="shared" si="1"/>
        <v>0.41907793209876543</v>
      </c>
      <c r="H28" s="9">
        <f t="shared" si="10"/>
        <v>121.41532741889063</v>
      </c>
      <c r="I28" s="9">
        <f t="shared" si="11"/>
        <v>5.934265603330395E-2</v>
      </c>
      <c r="J28" s="9">
        <f t="shared" si="12"/>
        <v>4.2074121005178031E-2</v>
      </c>
      <c r="L28" s="7">
        <v>24</v>
      </c>
      <c r="M28" s="12" t="s">
        <v>0</v>
      </c>
      <c r="N28" s="8">
        <v>17.012</v>
      </c>
      <c r="O28" s="8">
        <v>13.154</v>
      </c>
      <c r="P28" s="8">
        <f t="shared" si="13"/>
        <v>29.32948152653185</v>
      </c>
      <c r="Q28" s="8">
        <v>3.9550000000000001</v>
      </c>
      <c r="R28" s="8">
        <v>1.738</v>
      </c>
      <c r="S28" s="8">
        <f t="shared" si="14"/>
        <v>127.56041426927504</v>
      </c>
      <c r="T28" s="9">
        <f t="shared" si="4"/>
        <v>5.934265603330395E-2</v>
      </c>
      <c r="U28" s="9">
        <f t="shared" si="5"/>
        <v>4.2074121005178031E-2</v>
      </c>
    </row>
    <row r="29" spans="1:21">
      <c r="A29" s="7">
        <v>25</v>
      </c>
      <c r="B29" s="12" t="str">
        <f t="shared" si="6"/>
        <v>TUW REJENT-LIFE</v>
      </c>
      <c r="C29" s="8">
        <f t="shared" si="7"/>
        <v>3.4060256762780661</v>
      </c>
      <c r="D29" s="8">
        <f t="shared" si="0"/>
        <v>3.1316621093750001</v>
      </c>
      <c r="E29" s="8">
        <f t="shared" si="8"/>
        <v>8.760956875958172</v>
      </c>
      <c r="F29" s="8">
        <f t="shared" si="9"/>
        <v>1.4447793444853718</v>
      </c>
      <c r="G29" s="8">
        <f t="shared" si="1"/>
        <v>1.4002940827546297</v>
      </c>
      <c r="H29" s="9">
        <f t="shared" si="10"/>
        <v>3.1768513684805129</v>
      </c>
      <c r="I29" s="9">
        <f t="shared" si="11"/>
        <v>5.0641147497865954E-2</v>
      </c>
      <c r="J29" s="9">
        <f t="shared" si="12"/>
        <v>4.1541970375837872E-2</v>
      </c>
      <c r="L29" s="7">
        <v>25</v>
      </c>
      <c r="M29" s="12" t="s">
        <v>68</v>
      </c>
      <c r="N29" s="8">
        <v>14.51750324</v>
      </c>
      <c r="O29" s="8">
        <v>12.987629099999999</v>
      </c>
      <c r="P29" s="8">
        <f t="shared" si="13"/>
        <v>11.779472051600251</v>
      </c>
      <c r="Q29" s="8">
        <v>6.1580829999999995</v>
      </c>
      <c r="R29" s="8">
        <v>5.8072996200000002</v>
      </c>
      <c r="S29" s="8">
        <f t="shared" si="14"/>
        <v>6.0403871498539843</v>
      </c>
      <c r="T29" s="9">
        <f t="shared" si="4"/>
        <v>5.0641147497865954E-2</v>
      </c>
      <c r="U29" s="9">
        <f t="shared" si="5"/>
        <v>4.1541970375837872E-2</v>
      </c>
    </row>
    <row r="30" spans="1:21">
      <c r="A30" s="7">
        <v>26</v>
      </c>
      <c r="B30" s="12" t="str">
        <f t="shared" si="6"/>
        <v>TU INTER-ŻYCIE POLSKA S.A.</v>
      </c>
      <c r="C30" s="8">
        <f t="shared" si="7"/>
        <v>2.2689627665814234</v>
      </c>
      <c r="D30" s="8">
        <f t="shared" si="0"/>
        <v>1.7838541666666667</v>
      </c>
      <c r="E30" s="8">
        <f t="shared" si="8"/>
        <v>27.194409104710445</v>
      </c>
      <c r="F30" s="8">
        <f t="shared" si="9"/>
        <v>1.3678061140698685</v>
      </c>
      <c r="G30" s="8">
        <f t="shared" si="1"/>
        <v>1.1516203703703705</v>
      </c>
      <c r="H30" s="9">
        <f t="shared" si="10"/>
        <v>18.772309804659926</v>
      </c>
      <c r="I30" s="9">
        <f t="shared" si="11"/>
        <v>3.3735176728079151E-2</v>
      </c>
      <c r="J30" s="9">
        <f t="shared" si="12"/>
        <v>2.3663094662939567E-2</v>
      </c>
      <c r="L30" s="7">
        <v>26</v>
      </c>
      <c r="M30" s="12" t="s">
        <v>69</v>
      </c>
      <c r="N30" s="8">
        <v>9.6709999999999994</v>
      </c>
      <c r="O30" s="8">
        <v>7.3979999999999997</v>
      </c>
      <c r="P30" s="8">
        <f t="shared" si="13"/>
        <v>30.724520140578534</v>
      </c>
      <c r="Q30" s="8">
        <v>5.83</v>
      </c>
      <c r="R30" s="8">
        <v>4.7759999999999998</v>
      </c>
      <c r="S30" s="8">
        <f t="shared" si="14"/>
        <v>22.068676716917935</v>
      </c>
      <c r="T30" s="9">
        <f t="shared" si="4"/>
        <v>3.3735176728079144E-2</v>
      </c>
      <c r="U30" s="9">
        <f t="shared" si="5"/>
        <v>2.3663094662939563E-2</v>
      </c>
    </row>
    <row r="31" spans="1:21">
      <c r="A31" s="7">
        <v>27</v>
      </c>
      <c r="B31" s="12" t="str">
        <f t="shared" si="6"/>
        <v>BENEFIA TU na ŻYCIE S.A. VIG</v>
      </c>
      <c r="C31" s="8">
        <f t="shared" si="7"/>
        <v>0</v>
      </c>
      <c r="D31" s="8">
        <f t="shared" si="0"/>
        <v>405.40564269386579</v>
      </c>
      <c r="E31" s="8">
        <v>0</v>
      </c>
      <c r="F31" s="8">
        <f t="shared" si="9"/>
        <v>0</v>
      </c>
      <c r="G31" s="8">
        <f t="shared" si="1"/>
        <v>466.89674069733798</v>
      </c>
      <c r="H31" s="9">
        <v>0</v>
      </c>
      <c r="I31" s="9">
        <f t="shared" si="11"/>
        <v>0</v>
      </c>
      <c r="J31" s="9">
        <f t="shared" si="12"/>
        <v>5.3777670166169971</v>
      </c>
      <c r="L31" s="7">
        <v>27</v>
      </c>
      <c r="M31" s="12" t="s">
        <v>70</v>
      </c>
      <c r="N31" s="8">
        <v>0</v>
      </c>
      <c r="O31" s="8">
        <v>1681.2982813800002</v>
      </c>
      <c r="P31" s="8">
        <v>0</v>
      </c>
      <c r="Q31" s="8">
        <v>0</v>
      </c>
      <c r="R31" s="8">
        <v>1936.31416302</v>
      </c>
      <c r="S31" s="8">
        <v>0</v>
      </c>
      <c r="T31" s="9">
        <f t="shared" si="4"/>
        <v>0</v>
      </c>
      <c r="U31" s="9">
        <f t="shared" si="5"/>
        <v>5.3777670166169971</v>
      </c>
    </row>
    <row r="32" spans="1:21" s="2" customFormat="1">
      <c r="A32" s="28" t="s">
        <v>14</v>
      </c>
      <c r="B32" s="29"/>
      <c r="C32" s="30">
        <f t="shared" si="7"/>
        <v>6725.8066702015349</v>
      </c>
      <c r="D32" s="30">
        <f t="shared" si="0"/>
        <v>7538.5497631486305</v>
      </c>
      <c r="E32" s="30">
        <f t="shared" si="8"/>
        <v>-10.781159751973789</v>
      </c>
      <c r="F32" s="30">
        <f t="shared" si="9"/>
        <v>4775.7881710438041</v>
      </c>
      <c r="G32" s="30">
        <f t="shared" si="1"/>
        <v>5566.8889905888318</v>
      </c>
      <c r="H32" s="31">
        <f t="shared" si="10"/>
        <v>-14.210824409871151</v>
      </c>
      <c r="I32" s="31">
        <f t="shared" si="11"/>
        <v>100</v>
      </c>
      <c r="J32" s="31">
        <f t="shared" si="12"/>
        <v>100</v>
      </c>
      <c r="L32" s="28" t="s">
        <v>14</v>
      </c>
      <c r="M32" s="32"/>
      <c r="N32" s="30">
        <v>28667.405770400001</v>
      </c>
      <c r="O32" s="30">
        <v>31263.873577729999</v>
      </c>
      <c r="P32" s="30">
        <f t="shared" si="13"/>
        <v>-8.3050099370268811</v>
      </c>
      <c r="Q32" s="30">
        <v>20355.841921440006</v>
      </c>
      <c r="R32" s="30">
        <v>23087.00202177</v>
      </c>
      <c r="S32" s="30">
        <f t="shared" si="14"/>
        <v>-11.829860359325281</v>
      </c>
      <c r="T32" s="31">
        <f t="shared" si="4"/>
        <v>100</v>
      </c>
      <c r="U32" s="31">
        <f t="shared" si="5"/>
        <v>100</v>
      </c>
    </row>
    <row r="34" spans="2:5" ht="15">
      <c r="C34" s="1"/>
      <c r="D34"/>
      <c r="E34" s="1"/>
    </row>
    <row r="35" spans="2:5" ht="15">
      <c r="C35"/>
      <c r="D35" s="14"/>
      <c r="E35"/>
    </row>
    <row r="36" spans="2:5" ht="15">
      <c r="C36"/>
      <c r="D36" s="14"/>
      <c r="E36"/>
    </row>
    <row r="37" spans="2:5">
      <c r="B37" s="10" t="s">
        <v>17</v>
      </c>
    </row>
    <row r="38" spans="2:5">
      <c r="B38" s="4" t="s">
        <v>60</v>
      </c>
    </row>
    <row r="39" spans="2:5">
      <c r="B39" s="4" t="s">
        <v>61</v>
      </c>
    </row>
    <row r="41" spans="2:5">
      <c r="B41" s="10" t="s">
        <v>18</v>
      </c>
    </row>
    <row r="42" spans="2:5">
      <c r="B42" s="3" t="s">
        <v>19</v>
      </c>
    </row>
    <row r="43" spans="2:5">
      <c r="B43" s="11" t="s">
        <v>20</v>
      </c>
    </row>
  </sheetData>
  <sortState ref="M5:U34">
    <sortCondition descending="1" ref="N5:N34"/>
  </sortState>
  <mergeCells count="11">
    <mergeCell ref="A2:A4"/>
    <mergeCell ref="B2:B4"/>
    <mergeCell ref="C2:E2"/>
    <mergeCell ref="F2:H2"/>
    <mergeCell ref="I2:J2"/>
    <mergeCell ref="S1:U1"/>
    <mergeCell ref="L2:L4"/>
    <mergeCell ref="M2:M4"/>
    <mergeCell ref="N2:P2"/>
    <mergeCell ref="Q2:S2"/>
    <mergeCell ref="T2:U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60"/>
  <sheetViews>
    <sheetView tabSelected="1" workbookViewId="0">
      <selection activeCell="E40" sqref="E40"/>
    </sheetView>
  </sheetViews>
  <sheetFormatPr defaultRowHeight="12.75"/>
  <cols>
    <col min="1" max="1" width="3.5703125" style="3" customWidth="1"/>
    <col min="2" max="2" width="28.42578125" style="3" customWidth="1"/>
    <col min="3" max="4" width="12.42578125" style="3" bestFit="1" customWidth="1"/>
    <col min="5" max="5" width="9.5703125" style="3" bestFit="1" customWidth="1"/>
    <col min="6" max="7" width="13.28515625" style="3" customWidth="1"/>
    <col min="8" max="8" width="11.140625" style="3" bestFit="1" customWidth="1"/>
    <col min="9" max="10" width="10.7109375" style="3" bestFit="1" customWidth="1"/>
    <col min="11" max="11" width="9.140625" style="3"/>
    <col min="12" max="12" width="3.85546875" style="3" customWidth="1"/>
    <col min="13" max="13" width="27.42578125" style="3" customWidth="1"/>
    <col min="14" max="15" width="14.140625" style="3" customWidth="1"/>
    <col min="16" max="16" width="12" style="3" customWidth="1"/>
    <col min="17" max="18" width="13.7109375" style="3" customWidth="1"/>
    <col min="19" max="21" width="12" style="3" customWidth="1"/>
    <col min="22" max="22" width="11" style="3" bestFit="1" customWidth="1"/>
    <col min="23" max="16384" width="9.140625" style="3"/>
  </cols>
  <sheetData>
    <row r="1" spans="1:21">
      <c r="A1" s="2" t="s">
        <v>16</v>
      </c>
      <c r="C1" s="4"/>
      <c r="D1" s="5"/>
      <c r="E1" s="5"/>
      <c r="F1" s="5"/>
      <c r="G1" s="5"/>
      <c r="H1" s="5"/>
      <c r="I1" s="5"/>
      <c r="J1" s="5"/>
      <c r="L1" s="2" t="s">
        <v>16</v>
      </c>
      <c r="N1" s="4"/>
      <c r="O1" s="5"/>
      <c r="P1" s="5"/>
      <c r="Q1" s="5"/>
      <c r="R1" s="5"/>
      <c r="S1" s="16" t="s">
        <v>5</v>
      </c>
      <c r="T1" s="16"/>
      <c r="U1" s="16"/>
    </row>
    <row r="2" spans="1:21" ht="12.75" customHeight="1">
      <c r="A2" s="17" t="s">
        <v>6</v>
      </c>
      <c r="B2" s="17" t="s">
        <v>7</v>
      </c>
      <c r="C2" s="20" t="s">
        <v>8</v>
      </c>
      <c r="D2" s="21"/>
      <c r="E2" s="22"/>
      <c r="F2" s="23" t="s">
        <v>9</v>
      </c>
      <c r="G2" s="24"/>
      <c r="H2" s="25"/>
      <c r="I2" s="26" t="s">
        <v>10</v>
      </c>
      <c r="J2" s="27"/>
      <c r="L2" s="17" t="s">
        <v>6</v>
      </c>
      <c r="M2" s="17" t="s">
        <v>7</v>
      </c>
      <c r="N2" s="20" t="s">
        <v>8</v>
      </c>
      <c r="O2" s="21"/>
      <c r="P2" s="22"/>
      <c r="Q2" s="23" t="s">
        <v>9</v>
      </c>
      <c r="R2" s="24"/>
      <c r="S2" s="25"/>
      <c r="T2" s="26" t="s">
        <v>10</v>
      </c>
      <c r="U2" s="27"/>
    </row>
    <row r="3" spans="1:21">
      <c r="A3" s="18"/>
      <c r="B3" s="18"/>
      <c r="C3" s="6">
        <v>2014</v>
      </c>
      <c r="D3" s="6">
        <v>2013</v>
      </c>
      <c r="E3" s="6" t="s">
        <v>11</v>
      </c>
      <c r="F3" s="6">
        <v>2014</v>
      </c>
      <c r="G3" s="6">
        <v>2013</v>
      </c>
      <c r="H3" s="6" t="s">
        <v>11</v>
      </c>
      <c r="I3" s="6">
        <v>2014</v>
      </c>
      <c r="J3" s="6">
        <v>2013</v>
      </c>
      <c r="L3" s="18"/>
      <c r="M3" s="18"/>
      <c r="N3" s="6">
        <v>2014</v>
      </c>
      <c r="O3" s="6">
        <v>2013</v>
      </c>
      <c r="P3" s="6" t="s">
        <v>11</v>
      </c>
      <c r="Q3" s="6">
        <v>2014</v>
      </c>
      <c r="R3" s="6">
        <v>2013</v>
      </c>
      <c r="S3" s="6" t="s">
        <v>11</v>
      </c>
      <c r="T3" s="6">
        <v>2014</v>
      </c>
      <c r="U3" s="6">
        <v>2013</v>
      </c>
    </row>
    <row r="4" spans="1:21">
      <c r="A4" s="19"/>
      <c r="B4" s="19"/>
      <c r="C4" s="15" t="s">
        <v>15</v>
      </c>
      <c r="D4" s="15" t="s">
        <v>15</v>
      </c>
      <c r="E4" s="15" t="s">
        <v>13</v>
      </c>
      <c r="F4" s="15" t="s">
        <v>15</v>
      </c>
      <c r="G4" s="15" t="s">
        <v>15</v>
      </c>
      <c r="H4" s="15" t="s">
        <v>13</v>
      </c>
      <c r="I4" s="15" t="s">
        <v>13</v>
      </c>
      <c r="J4" s="15" t="s">
        <v>13</v>
      </c>
      <c r="L4" s="19"/>
      <c r="M4" s="19"/>
      <c r="N4" s="15" t="s">
        <v>12</v>
      </c>
      <c r="O4" s="15" t="s">
        <v>12</v>
      </c>
      <c r="P4" s="15" t="s">
        <v>13</v>
      </c>
      <c r="Q4" s="15" t="s">
        <v>12</v>
      </c>
      <c r="R4" s="15" t="s">
        <v>12</v>
      </c>
      <c r="S4" s="15" t="s">
        <v>13</v>
      </c>
      <c r="T4" s="15" t="s">
        <v>13</v>
      </c>
      <c r="U4" s="15" t="s">
        <v>13</v>
      </c>
    </row>
    <row r="5" spans="1:21">
      <c r="A5" s="7">
        <v>1</v>
      </c>
      <c r="B5" s="12" t="str">
        <f>M5</f>
        <v>PZU SA</v>
      </c>
      <c r="C5" s="8">
        <f>N5/4.2623</f>
        <v>1938.3318865401311</v>
      </c>
      <c r="D5" s="8">
        <f t="shared" ref="D5:D31" si="0">O5/4.1472</f>
        <v>1995.1335841049386</v>
      </c>
      <c r="E5" s="8">
        <f>C5*100/D5-100</f>
        <v>-2.8470122510764071</v>
      </c>
      <c r="F5" s="8">
        <f>Q5/4.2623</f>
        <v>1039.4519390939165</v>
      </c>
      <c r="G5" s="8">
        <f t="shared" ref="G5:G31" si="1">R5/4.1472</f>
        <v>1035.6563464506173</v>
      </c>
      <c r="H5" s="9">
        <f>F5*100/G5-100</f>
        <v>0.36649151586887285</v>
      </c>
      <c r="I5" s="9">
        <f t="shared" ref="I5" si="2">C5*100/$C$37</f>
        <v>31.469450184420658</v>
      </c>
      <c r="J5" s="9">
        <f t="shared" ref="J5" si="3">D5*100/$D$37</f>
        <v>31.107471158418146</v>
      </c>
      <c r="L5" s="7">
        <v>1</v>
      </c>
      <c r="M5" s="12" t="s">
        <v>39</v>
      </c>
      <c r="N5" s="8">
        <v>8261.7520000000004</v>
      </c>
      <c r="O5" s="8">
        <v>8274.2180000000008</v>
      </c>
      <c r="P5" s="8">
        <f>N5*100/O5-100</f>
        <v>-0.15066076334947809</v>
      </c>
      <c r="Q5" s="8">
        <v>4430.4560000000001</v>
      </c>
      <c r="R5" s="8">
        <v>4295.0739999999996</v>
      </c>
      <c r="S5" s="8">
        <f>Q5*100/R5-100</f>
        <v>3.1520295110165932</v>
      </c>
      <c r="T5" s="9">
        <f t="shared" ref="T5:T31" si="4">N5*100/$N$37</f>
        <v>31.469450184420658</v>
      </c>
      <c r="U5" s="9">
        <f t="shared" ref="U5:U31" si="5">O5*100/$O$37</f>
        <v>31.107471158418146</v>
      </c>
    </row>
    <row r="6" spans="1:21">
      <c r="A6" s="7">
        <v>2</v>
      </c>
      <c r="B6" s="12" t="str">
        <f t="shared" ref="B6:B31" si="6">M6</f>
        <v>STU ERGO HESTIA SA</v>
      </c>
      <c r="C6" s="8">
        <f t="shared" ref="C6:C37" si="7">N6/4.2623</f>
        <v>807.98524161837508</v>
      </c>
      <c r="D6" s="8">
        <f t="shared" si="0"/>
        <v>723.71714440104176</v>
      </c>
      <c r="E6" s="8">
        <f t="shared" ref="E6:E37" si="8">C6*100/D6-100</f>
        <v>11.643788995364318</v>
      </c>
      <c r="F6" s="8">
        <f t="shared" ref="F6:F37" si="9">Q6/4.2623</f>
        <v>438.45950514745562</v>
      </c>
      <c r="G6" s="8">
        <f t="shared" si="1"/>
        <v>340.13082687114201</v>
      </c>
      <c r="H6" s="9">
        <f t="shared" ref="H6:H37" si="10">F6*100/G6-100</f>
        <v>28.909075716787441</v>
      </c>
      <c r="I6" s="9">
        <f t="shared" ref="I6:I31" si="11">C6*100/$C$37</f>
        <v>13.117903846818912</v>
      </c>
      <c r="J6" s="9">
        <f t="shared" ref="J6:J31" si="12">D6*100/$D$37</f>
        <v>11.283961322523668</v>
      </c>
      <c r="L6" s="7">
        <v>2</v>
      </c>
      <c r="M6" s="12" t="s">
        <v>41</v>
      </c>
      <c r="N6" s="8">
        <v>3443.8754953500002</v>
      </c>
      <c r="O6" s="8">
        <v>3001.3997412600002</v>
      </c>
      <c r="P6" s="8">
        <f t="shared" ref="P6:P37" si="13">N6*100/O6-100</f>
        <v>14.74231332825552</v>
      </c>
      <c r="Q6" s="8">
        <v>1868.84594879</v>
      </c>
      <c r="R6" s="8">
        <v>1410.5905652000001</v>
      </c>
      <c r="S6" s="8">
        <f t="shared" ref="S6:S37" si="14">Q6*100/R6-100</f>
        <v>32.486775035605461</v>
      </c>
      <c r="T6" s="9">
        <f t="shared" si="4"/>
        <v>13.11790384681891</v>
      </c>
      <c r="U6" s="9">
        <f t="shared" si="5"/>
        <v>11.283961322523668</v>
      </c>
    </row>
    <row r="7" spans="1:21">
      <c r="A7" s="7">
        <v>3</v>
      </c>
      <c r="B7" s="12" t="str">
        <f t="shared" si="6"/>
        <v>TUiR WARTA S.A.</v>
      </c>
      <c r="C7" s="8">
        <f t="shared" si="7"/>
        <v>786.01062726931468</v>
      </c>
      <c r="D7" s="8">
        <f t="shared" si="0"/>
        <v>824.08321659915134</v>
      </c>
      <c r="E7" s="8">
        <f t="shared" si="8"/>
        <v>-4.6199932922982754</v>
      </c>
      <c r="F7" s="8">
        <f t="shared" si="9"/>
        <v>429.39837862656316</v>
      </c>
      <c r="G7" s="8">
        <f t="shared" si="1"/>
        <v>450.33238668258105</v>
      </c>
      <c r="H7" s="9">
        <f t="shared" si="10"/>
        <v>-4.6485681854308467</v>
      </c>
      <c r="I7" s="9">
        <f t="shared" si="11"/>
        <v>12.761138817887787</v>
      </c>
      <c r="J7" s="9">
        <f t="shared" si="12"/>
        <v>12.848836336938838</v>
      </c>
      <c r="L7" s="7">
        <v>3</v>
      </c>
      <c r="M7" s="12" t="s">
        <v>40</v>
      </c>
      <c r="N7" s="8">
        <v>3350.2130966099999</v>
      </c>
      <c r="O7" s="8">
        <v>3417.63791588</v>
      </c>
      <c r="P7" s="8">
        <f t="shared" si="13"/>
        <v>-1.9728485266596465</v>
      </c>
      <c r="Q7" s="8">
        <v>1830.22470922</v>
      </c>
      <c r="R7" s="8">
        <v>1867.61847405</v>
      </c>
      <c r="S7" s="8">
        <f t="shared" si="14"/>
        <v>-2.0022164778071669</v>
      </c>
      <c r="T7" s="9">
        <f t="shared" si="4"/>
        <v>12.761138817887785</v>
      </c>
      <c r="U7" s="9">
        <f t="shared" si="5"/>
        <v>12.848836336938838</v>
      </c>
    </row>
    <row r="8" spans="1:21">
      <c r="A8" s="7">
        <v>4</v>
      </c>
      <c r="B8" s="12" t="str">
        <f t="shared" si="6"/>
        <v>TUiR ALLIANZ POLSKA S.A.</v>
      </c>
      <c r="C8" s="8">
        <f t="shared" si="7"/>
        <v>414.31715271097767</v>
      </c>
      <c r="D8" s="8">
        <f t="shared" si="0"/>
        <v>433.35117669753089</v>
      </c>
      <c r="E8" s="8">
        <f t="shared" si="8"/>
        <v>-4.3922862126756144</v>
      </c>
      <c r="F8" s="8">
        <f t="shared" si="9"/>
        <v>238.69507073645684</v>
      </c>
      <c r="G8" s="8">
        <f t="shared" si="1"/>
        <v>265.42052469135803</v>
      </c>
      <c r="H8" s="9">
        <f t="shared" si="10"/>
        <v>-10.06909845648849</v>
      </c>
      <c r="I8" s="9">
        <f t="shared" si="11"/>
        <v>6.7265740652196468</v>
      </c>
      <c r="J8" s="9">
        <f t="shared" si="12"/>
        <v>6.7566699984315299</v>
      </c>
      <c r="L8" s="7">
        <v>4</v>
      </c>
      <c r="M8" s="12" t="s">
        <v>42</v>
      </c>
      <c r="N8" s="8">
        <v>1765.944</v>
      </c>
      <c r="O8" s="8">
        <v>1797.194</v>
      </c>
      <c r="P8" s="8">
        <f t="shared" si="13"/>
        <v>-1.7388217410029227</v>
      </c>
      <c r="Q8" s="8">
        <v>1017.39</v>
      </c>
      <c r="R8" s="8">
        <v>1100.752</v>
      </c>
      <c r="S8" s="8">
        <f t="shared" si="14"/>
        <v>-7.5731863307993024</v>
      </c>
      <c r="T8" s="9">
        <f t="shared" si="4"/>
        <v>6.7265740652196468</v>
      </c>
      <c r="U8" s="9">
        <f t="shared" si="5"/>
        <v>6.7566699984315299</v>
      </c>
    </row>
    <row r="9" spans="1:21">
      <c r="A9" s="7">
        <v>5</v>
      </c>
      <c r="B9" s="12" t="str">
        <f t="shared" si="6"/>
        <v>COMPENSA TU S.A. VIG</v>
      </c>
      <c r="C9" s="8">
        <f t="shared" si="7"/>
        <v>256.29814756117588</v>
      </c>
      <c r="D9" s="8">
        <f t="shared" si="0"/>
        <v>251.54141199845682</v>
      </c>
      <c r="E9" s="8">
        <f t="shared" si="8"/>
        <v>1.8910347703495489</v>
      </c>
      <c r="F9" s="8">
        <f t="shared" si="9"/>
        <v>159.62851836097883</v>
      </c>
      <c r="G9" s="8">
        <f t="shared" si="1"/>
        <v>144.15153521894291</v>
      </c>
      <c r="H9" s="9">
        <f t="shared" si="10"/>
        <v>10.736606529045204</v>
      </c>
      <c r="I9" s="9">
        <f t="shared" si="11"/>
        <v>4.1610839934292798</v>
      </c>
      <c r="J9" s="9">
        <f t="shared" si="12"/>
        <v>3.9219515330850188</v>
      </c>
      <c r="L9" s="7">
        <v>5</v>
      </c>
      <c r="M9" s="12" t="s">
        <v>71</v>
      </c>
      <c r="N9" s="8">
        <v>1092.4195943499999</v>
      </c>
      <c r="O9" s="8">
        <v>1043.1925438400001</v>
      </c>
      <c r="P9" s="8">
        <f t="shared" si="13"/>
        <v>4.7188844284483338</v>
      </c>
      <c r="Q9" s="8">
        <v>680.38463381000008</v>
      </c>
      <c r="R9" s="8">
        <v>597.82524685999999</v>
      </c>
      <c r="S9" s="8">
        <f t="shared" si="14"/>
        <v>13.809953223560328</v>
      </c>
      <c r="T9" s="9">
        <f t="shared" si="4"/>
        <v>4.1610839934292807</v>
      </c>
      <c r="U9" s="9">
        <f t="shared" si="5"/>
        <v>3.9219515330850188</v>
      </c>
    </row>
    <row r="10" spans="1:21">
      <c r="A10" s="7">
        <v>6</v>
      </c>
      <c r="B10" s="12" t="str">
        <f t="shared" si="6"/>
        <v>UNIQA TU S.A.</v>
      </c>
      <c r="C10" s="8">
        <f t="shared" si="7"/>
        <v>252.87900983271942</v>
      </c>
      <c r="D10" s="8">
        <f t="shared" si="0"/>
        <v>269.53604702208719</v>
      </c>
      <c r="E10" s="8">
        <f t="shared" si="8"/>
        <v>-6.179892216050348</v>
      </c>
      <c r="F10" s="8">
        <f t="shared" si="9"/>
        <v>140.45205572108955</v>
      </c>
      <c r="G10" s="8">
        <f t="shared" si="1"/>
        <v>141.06586586130402</v>
      </c>
      <c r="H10" s="9">
        <f t="shared" si="10"/>
        <v>-0.43512307989374222</v>
      </c>
      <c r="I10" s="9">
        <f t="shared" si="11"/>
        <v>4.1055731775744198</v>
      </c>
      <c r="J10" s="9">
        <f t="shared" si="12"/>
        <v>4.2025180046553752</v>
      </c>
      <c r="L10" s="7">
        <v>6</v>
      </c>
      <c r="M10" s="12" t="s">
        <v>43</v>
      </c>
      <c r="N10" s="8">
        <v>1077.84620361</v>
      </c>
      <c r="O10" s="8">
        <v>1117.81989421</v>
      </c>
      <c r="P10" s="8">
        <f t="shared" si="13"/>
        <v>-3.5760403627679977</v>
      </c>
      <c r="Q10" s="8">
        <v>598.64879709999991</v>
      </c>
      <c r="R10" s="8">
        <v>585.02835889999994</v>
      </c>
      <c r="S10" s="8">
        <f t="shared" si="14"/>
        <v>2.3281671722050987</v>
      </c>
      <c r="T10" s="9">
        <f t="shared" si="4"/>
        <v>4.1055731775744198</v>
      </c>
      <c r="U10" s="9">
        <f t="shared" si="5"/>
        <v>4.2025180046553761</v>
      </c>
    </row>
    <row r="11" spans="1:21">
      <c r="A11" s="7">
        <v>7</v>
      </c>
      <c r="B11" s="12" t="str">
        <f t="shared" si="6"/>
        <v>INTERRISK TU S.A. VIG</v>
      </c>
      <c r="C11" s="8">
        <f t="shared" si="7"/>
        <v>236.80548020083054</v>
      </c>
      <c r="D11" s="8">
        <f t="shared" si="0"/>
        <v>260.76010285493834</v>
      </c>
      <c r="E11" s="8">
        <f t="shared" si="8"/>
        <v>-9.1864600419466171</v>
      </c>
      <c r="F11" s="8">
        <f t="shared" si="9"/>
        <v>127.70839256973935</v>
      </c>
      <c r="G11" s="8">
        <f t="shared" si="1"/>
        <v>153.85429721498843</v>
      </c>
      <c r="H11" s="9">
        <f t="shared" si="10"/>
        <v>-16.993938498002478</v>
      </c>
      <c r="I11" s="9">
        <f t="shared" si="11"/>
        <v>3.8446141831158283</v>
      </c>
      <c r="J11" s="9">
        <f t="shared" si="12"/>
        <v>4.0656863497514539</v>
      </c>
      <c r="L11" s="7">
        <v>7</v>
      </c>
      <c r="M11" s="12" t="s">
        <v>72</v>
      </c>
      <c r="N11" s="8">
        <v>1009.33599826</v>
      </c>
      <c r="O11" s="8">
        <v>1081.4242985600001</v>
      </c>
      <c r="P11" s="8">
        <f t="shared" si="13"/>
        <v>-6.6660514652751175</v>
      </c>
      <c r="Q11" s="8">
        <v>544.33148165</v>
      </c>
      <c r="R11" s="8">
        <v>638.06454140999995</v>
      </c>
      <c r="S11" s="8">
        <f t="shared" si="14"/>
        <v>-14.690216063858983</v>
      </c>
      <c r="T11" s="9">
        <f t="shared" si="4"/>
        <v>3.8446141831158287</v>
      </c>
      <c r="U11" s="9">
        <f t="shared" si="5"/>
        <v>4.0656863497514539</v>
      </c>
    </row>
    <row r="12" spans="1:21">
      <c r="A12" s="7">
        <v>8</v>
      </c>
      <c r="B12" s="12" t="str">
        <f t="shared" si="6"/>
        <v>TU EUROPA S.A.</v>
      </c>
      <c r="C12" s="8">
        <f t="shared" si="7"/>
        <v>212.20114789432935</v>
      </c>
      <c r="D12" s="8">
        <f t="shared" si="0"/>
        <v>171.6821029875579</v>
      </c>
      <c r="E12" s="8">
        <f t="shared" si="8"/>
        <v>23.601204902358376</v>
      </c>
      <c r="F12" s="8">
        <f t="shared" si="9"/>
        <v>16.987254510475566</v>
      </c>
      <c r="G12" s="8">
        <f t="shared" si="1"/>
        <v>9.7261384982638894</v>
      </c>
      <c r="H12" s="9">
        <f t="shared" si="10"/>
        <v>74.655692117768865</v>
      </c>
      <c r="I12" s="9">
        <f t="shared" si="11"/>
        <v>3.4451548257080278</v>
      </c>
      <c r="J12" s="9">
        <f t="shared" si="12"/>
        <v>2.6768112720121149</v>
      </c>
      <c r="L12" s="7">
        <v>8</v>
      </c>
      <c r="M12" s="12" t="s">
        <v>45</v>
      </c>
      <c r="N12" s="8">
        <v>904.46495267</v>
      </c>
      <c r="O12" s="8">
        <v>712.00001751000002</v>
      </c>
      <c r="P12" s="8">
        <f t="shared" si="13"/>
        <v>27.031591352074216</v>
      </c>
      <c r="Q12" s="8">
        <v>72.404774900000007</v>
      </c>
      <c r="R12" s="8">
        <v>40.336241579999999</v>
      </c>
      <c r="S12" s="8">
        <f t="shared" si="14"/>
        <v>79.503027708711016</v>
      </c>
      <c r="T12" s="9">
        <f t="shared" si="4"/>
        <v>3.4451548257080282</v>
      </c>
      <c r="U12" s="9">
        <f t="shared" si="5"/>
        <v>2.6768112720121153</v>
      </c>
    </row>
    <row r="13" spans="1:21">
      <c r="A13" s="7">
        <v>9</v>
      </c>
      <c r="B13" s="12" t="str">
        <f t="shared" si="6"/>
        <v>GENERALI T.U. S.A.</v>
      </c>
      <c r="C13" s="8">
        <f t="shared" si="7"/>
        <v>205.21116527227088</v>
      </c>
      <c r="D13" s="8">
        <f t="shared" si="0"/>
        <v>234.11924943576392</v>
      </c>
      <c r="E13" s="8">
        <f t="shared" si="8"/>
        <v>-12.347589629286176</v>
      </c>
      <c r="F13" s="8">
        <f t="shared" si="9"/>
        <v>120.74023835957112</v>
      </c>
      <c r="G13" s="8">
        <f t="shared" si="1"/>
        <v>131.58730673466437</v>
      </c>
      <c r="H13" s="9">
        <f t="shared" si="10"/>
        <v>-8.2432482617533367</v>
      </c>
      <c r="I13" s="9">
        <f t="shared" si="11"/>
        <v>3.3316701787070038</v>
      </c>
      <c r="J13" s="9">
        <f t="shared" si="12"/>
        <v>3.6503108651347689</v>
      </c>
      <c r="L13" s="7">
        <v>9</v>
      </c>
      <c r="M13" s="12" t="s">
        <v>44</v>
      </c>
      <c r="N13" s="8">
        <v>874.67154974000005</v>
      </c>
      <c r="O13" s="8">
        <v>970.93935126000008</v>
      </c>
      <c r="P13" s="8">
        <f t="shared" si="13"/>
        <v>-9.9149139845935963</v>
      </c>
      <c r="Q13" s="8">
        <v>514.63111795999998</v>
      </c>
      <c r="R13" s="8">
        <v>545.71887849000007</v>
      </c>
      <c r="S13" s="8">
        <f t="shared" si="14"/>
        <v>-5.6966621011938798</v>
      </c>
      <c r="T13" s="9">
        <f t="shared" si="4"/>
        <v>3.3316701787070038</v>
      </c>
      <c r="U13" s="9">
        <f t="shared" si="5"/>
        <v>3.6503108651347689</v>
      </c>
    </row>
    <row r="14" spans="1:21">
      <c r="A14" s="7">
        <v>10</v>
      </c>
      <c r="B14" s="12" t="str">
        <f t="shared" si="6"/>
        <v>GOTHAER TU S.A.</v>
      </c>
      <c r="C14" s="8">
        <f t="shared" si="7"/>
        <v>133.69784463317924</v>
      </c>
      <c r="D14" s="8">
        <f t="shared" si="0"/>
        <v>121.23345420524691</v>
      </c>
      <c r="E14" s="8">
        <f t="shared" si="8"/>
        <v>10.281312620879589</v>
      </c>
      <c r="F14" s="8">
        <f t="shared" si="9"/>
        <v>79.726985643901187</v>
      </c>
      <c r="G14" s="8">
        <f t="shared" si="1"/>
        <v>74.417562921971466</v>
      </c>
      <c r="H14" s="9">
        <f t="shared" si="10"/>
        <v>7.1346366549207971</v>
      </c>
      <c r="I14" s="9">
        <f t="shared" si="11"/>
        <v>2.1706281007213555</v>
      </c>
      <c r="J14" s="9">
        <f t="shared" si="12"/>
        <v>1.8902324186061954</v>
      </c>
      <c r="L14" s="7">
        <v>10</v>
      </c>
      <c r="M14" s="12" t="s">
        <v>47</v>
      </c>
      <c r="N14" s="8">
        <v>569.86032317999991</v>
      </c>
      <c r="O14" s="8">
        <v>502.77938128</v>
      </c>
      <c r="P14" s="8">
        <f t="shared" si="13"/>
        <v>13.342023240734733</v>
      </c>
      <c r="Q14" s="8">
        <v>339.82033091</v>
      </c>
      <c r="R14" s="8">
        <v>308.62451695000004</v>
      </c>
      <c r="S14" s="8">
        <f t="shared" si="14"/>
        <v>10.108015483764675</v>
      </c>
      <c r="T14" s="9">
        <f t="shared" si="4"/>
        <v>2.1706281007213555</v>
      </c>
      <c r="U14" s="9">
        <f t="shared" si="5"/>
        <v>1.8902324186061956</v>
      </c>
    </row>
    <row r="15" spans="1:21">
      <c r="A15" s="7">
        <v>11</v>
      </c>
      <c r="B15" s="12" t="str">
        <f t="shared" si="6"/>
        <v>TUW TUW</v>
      </c>
      <c r="C15" s="8">
        <f t="shared" si="7"/>
        <v>113.30572695493044</v>
      </c>
      <c r="D15" s="8">
        <f t="shared" si="0"/>
        <v>117.37509645061729</v>
      </c>
      <c r="E15" s="8">
        <f t="shared" si="8"/>
        <v>-3.4669786170518222</v>
      </c>
      <c r="F15" s="8">
        <f t="shared" si="9"/>
        <v>65.687304976186567</v>
      </c>
      <c r="G15" s="8">
        <f t="shared" si="1"/>
        <v>61.363088348765437</v>
      </c>
      <c r="H15" s="9">
        <f t="shared" si="10"/>
        <v>7.0469344744251856</v>
      </c>
      <c r="I15" s="9">
        <f t="shared" si="11"/>
        <v>1.8395554212247793</v>
      </c>
      <c r="J15" s="9">
        <f t="shared" si="12"/>
        <v>1.8300741647793746</v>
      </c>
      <c r="L15" s="7">
        <v>11</v>
      </c>
      <c r="M15" s="12" t="s">
        <v>3</v>
      </c>
      <c r="N15" s="8">
        <v>482.94299999999998</v>
      </c>
      <c r="O15" s="8">
        <v>486.77800000000002</v>
      </c>
      <c r="P15" s="8">
        <f t="shared" si="13"/>
        <v>-0.78783346823399825</v>
      </c>
      <c r="Q15" s="8">
        <v>279.97899999999998</v>
      </c>
      <c r="R15" s="8">
        <v>254.48500000000001</v>
      </c>
      <c r="S15" s="8">
        <f t="shared" si="14"/>
        <v>10.017879246320987</v>
      </c>
      <c r="T15" s="9">
        <f t="shared" si="4"/>
        <v>1.8395554212247793</v>
      </c>
      <c r="U15" s="9">
        <f t="shared" si="5"/>
        <v>1.8300741647793746</v>
      </c>
    </row>
    <row r="16" spans="1:21">
      <c r="A16" s="7">
        <v>12</v>
      </c>
      <c r="B16" s="12" t="str">
        <f t="shared" si="6"/>
        <v>LINK4 TU S.A.</v>
      </c>
      <c r="C16" s="8">
        <f t="shared" si="7"/>
        <v>97.850690941510464</v>
      </c>
      <c r="D16" s="8">
        <f t="shared" si="0"/>
        <v>89.86738040123457</v>
      </c>
      <c r="E16" s="8">
        <f t="shared" si="8"/>
        <v>8.883435240498244</v>
      </c>
      <c r="F16" s="8">
        <f t="shared" si="9"/>
        <v>51.755859512469797</v>
      </c>
      <c r="G16" s="8">
        <f t="shared" si="1"/>
        <v>50.931712962962962</v>
      </c>
      <c r="H16" s="9">
        <f t="shared" si="10"/>
        <v>1.6181402540027392</v>
      </c>
      <c r="I16" s="9">
        <f t="shared" si="11"/>
        <v>1.5886378723261285</v>
      </c>
      <c r="J16" s="9">
        <f t="shared" si="12"/>
        <v>1.4011828411821061</v>
      </c>
      <c r="L16" s="7">
        <v>12</v>
      </c>
      <c r="M16" s="12" t="s">
        <v>49</v>
      </c>
      <c r="N16" s="8">
        <v>417.06900000000002</v>
      </c>
      <c r="O16" s="8">
        <v>372.69799999999998</v>
      </c>
      <c r="P16" s="8">
        <f t="shared" si="13"/>
        <v>11.905349639654631</v>
      </c>
      <c r="Q16" s="8">
        <v>220.59899999999999</v>
      </c>
      <c r="R16" s="8">
        <v>211.22399999999999</v>
      </c>
      <c r="S16" s="8">
        <f t="shared" si="14"/>
        <v>4.4384160890807749</v>
      </c>
      <c r="T16" s="9">
        <f t="shared" si="4"/>
        <v>1.5886378723261287</v>
      </c>
      <c r="U16" s="9">
        <f t="shared" si="5"/>
        <v>1.4011828411821061</v>
      </c>
    </row>
    <row r="17" spans="1:21">
      <c r="A17" s="7">
        <v>13</v>
      </c>
      <c r="B17" s="12" t="str">
        <f t="shared" si="6"/>
        <v>CONCORDIA POLSKA TUW</v>
      </c>
      <c r="C17" s="8">
        <f t="shared" si="7"/>
        <v>76.514088637590035</v>
      </c>
      <c r="D17" s="8">
        <f t="shared" si="0"/>
        <v>83.618586033950621</v>
      </c>
      <c r="E17" s="8">
        <f t="shared" si="8"/>
        <v>-8.4963137184310114</v>
      </c>
      <c r="F17" s="8">
        <f t="shared" si="9"/>
        <v>37.954860052084555</v>
      </c>
      <c r="G17" s="8">
        <f t="shared" si="1"/>
        <v>39.016444830246918</v>
      </c>
      <c r="H17" s="9">
        <f t="shared" si="10"/>
        <v>-2.720864965480871</v>
      </c>
      <c r="I17" s="9">
        <f t="shared" si="11"/>
        <v>1.2422311769760663</v>
      </c>
      <c r="J17" s="9">
        <f t="shared" si="12"/>
        <v>1.3037536804964189</v>
      </c>
      <c r="L17" s="7">
        <v>13</v>
      </c>
      <c r="M17" s="12" t="s">
        <v>21</v>
      </c>
      <c r="N17" s="8">
        <v>326.12599999999998</v>
      </c>
      <c r="O17" s="8">
        <v>346.78300000000002</v>
      </c>
      <c r="P17" s="8">
        <f t="shared" si="13"/>
        <v>-5.9567510518104996</v>
      </c>
      <c r="Q17" s="8">
        <v>161.77500000000001</v>
      </c>
      <c r="R17" s="8">
        <v>161.809</v>
      </c>
      <c r="S17" s="8">
        <f t="shared" si="14"/>
        <v>-2.1012428233291303E-2</v>
      </c>
      <c r="T17" s="9">
        <f t="shared" si="4"/>
        <v>1.2422311769760663</v>
      </c>
      <c r="U17" s="9">
        <f t="shared" si="5"/>
        <v>1.3037536804964192</v>
      </c>
    </row>
    <row r="18" spans="1:21">
      <c r="A18" s="7">
        <v>14</v>
      </c>
      <c r="B18" s="12" t="str">
        <f t="shared" si="6"/>
        <v>AVIVA TU OGÓLNYCH S.A.</v>
      </c>
      <c r="C18" s="8">
        <f t="shared" si="7"/>
        <v>76.326396546465531</v>
      </c>
      <c r="D18" s="8">
        <f t="shared" si="0"/>
        <v>90.744357638888886</v>
      </c>
      <c r="E18" s="8">
        <f t="shared" si="8"/>
        <v>-15.888548299387026</v>
      </c>
      <c r="F18" s="8">
        <f t="shared" si="9"/>
        <v>52.648100790652933</v>
      </c>
      <c r="G18" s="8">
        <f t="shared" si="1"/>
        <v>49.927662037037038</v>
      </c>
      <c r="H18" s="9">
        <f t="shared" si="10"/>
        <v>5.4487605520119047</v>
      </c>
      <c r="I18" s="9">
        <f t="shared" si="11"/>
        <v>1.2391839346783629</v>
      </c>
      <c r="J18" s="9">
        <f t="shared" si="12"/>
        <v>1.4148563838181796</v>
      </c>
      <c r="L18" s="7">
        <v>14</v>
      </c>
      <c r="M18" s="12" t="s">
        <v>48</v>
      </c>
      <c r="N18" s="8">
        <v>325.32600000000002</v>
      </c>
      <c r="O18" s="8">
        <v>376.33499999999998</v>
      </c>
      <c r="P18" s="8">
        <f t="shared" si="13"/>
        <v>-13.554147235840404</v>
      </c>
      <c r="Q18" s="8">
        <v>224.40199999999999</v>
      </c>
      <c r="R18" s="8">
        <v>207.06</v>
      </c>
      <c r="S18" s="8">
        <f t="shared" si="14"/>
        <v>8.375350140056014</v>
      </c>
      <c r="T18" s="9">
        <f t="shared" si="4"/>
        <v>1.2391839346783631</v>
      </c>
      <c r="U18" s="9">
        <f t="shared" si="5"/>
        <v>1.4148563838181798</v>
      </c>
    </row>
    <row r="19" spans="1:21">
      <c r="A19" s="7">
        <v>15</v>
      </c>
      <c r="B19" s="12" t="str">
        <f t="shared" si="6"/>
        <v>AXA TUiR S.A.</v>
      </c>
      <c r="C19" s="8">
        <f t="shared" si="7"/>
        <v>74.683314173099035</v>
      </c>
      <c r="D19" s="8">
        <f t="shared" si="0"/>
        <v>62.320811631944444</v>
      </c>
      <c r="E19" s="8">
        <f t="shared" si="8"/>
        <v>19.836876666763132</v>
      </c>
      <c r="F19" s="8">
        <f t="shared" si="9"/>
        <v>21.66419304131572</v>
      </c>
      <c r="G19" s="8">
        <f t="shared" si="1"/>
        <v>18.813220968364202</v>
      </c>
      <c r="H19" s="9">
        <f t="shared" si="10"/>
        <v>15.154088062568519</v>
      </c>
      <c r="I19" s="9">
        <f t="shared" si="11"/>
        <v>1.2125079566084505</v>
      </c>
      <c r="J19" s="9">
        <f t="shared" si="12"/>
        <v>0.9716857386667872</v>
      </c>
      <c r="L19" s="7">
        <v>15</v>
      </c>
      <c r="M19" s="12" t="s">
        <v>52</v>
      </c>
      <c r="N19" s="8">
        <v>318.32269000000002</v>
      </c>
      <c r="O19" s="8">
        <v>258.45686999999998</v>
      </c>
      <c r="P19" s="8">
        <f t="shared" si="13"/>
        <v>23.162789211213479</v>
      </c>
      <c r="Q19" s="8">
        <v>92.339289999999991</v>
      </c>
      <c r="R19" s="8">
        <v>78.022190000000009</v>
      </c>
      <c r="S19" s="8">
        <f t="shared" si="14"/>
        <v>18.350036060254098</v>
      </c>
      <c r="T19" s="9">
        <f t="shared" si="4"/>
        <v>1.2125079566084507</v>
      </c>
      <c r="U19" s="9">
        <f t="shared" si="5"/>
        <v>0.9716857386667872</v>
      </c>
    </row>
    <row r="20" spans="1:21">
      <c r="A20" s="7">
        <v>16</v>
      </c>
      <c r="B20" s="12" t="str">
        <f t="shared" si="6"/>
        <v>TU EULER HERMES S.A.</v>
      </c>
      <c r="C20" s="8">
        <f t="shared" si="7"/>
        <v>70.816561480890599</v>
      </c>
      <c r="D20" s="8">
        <f t="shared" si="0"/>
        <v>66.392284071180555</v>
      </c>
      <c r="E20" s="8">
        <f t="shared" si="8"/>
        <v>6.6638427516165564</v>
      </c>
      <c r="F20" s="8">
        <f t="shared" si="9"/>
        <v>52.91560190507473</v>
      </c>
      <c r="G20" s="8">
        <f t="shared" si="1"/>
        <v>66.593311149691374</v>
      </c>
      <c r="H20" s="9">
        <f t="shared" si="10"/>
        <v>-20.539163781586552</v>
      </c>
      <c r="I20" s="9">
        <f t="shared" si="11"/>
        <v>1.1497299658691393</v>
      </c>
      <c r="J20" s="9">
        <f t="shared" si="12"/>
        <v>1.0351668070447981</v>
      </c>
      <c r="L20" s="7">
        <v>16</v>
      </c>
      <c r="M20" s="12" t="s">
        <v>51</v>
      </c>
      <c r="N20" s="8">
        <v>301.84143</v>
      </c>
      <c r="O20" s="8">
        <v>275.34208050000001</v>
      </c>
      <c r="P20" s="8">
        <f t="shared" si="13"/>
        <v>9.6241553241259794</v>
      </c>
      <c r="Q20" s="8">
        <v>225.54217</v>
      </c>
      <c r="R20" s="8">
        <v>276.17578000000003</v>
      </c>
      <c r="S20" s="8">
        <f t="shared" si="14"/>
        <v>-18.333834342750848</v>
      </c>
      <c r="T20" s="9">
        <f t="shared" si="4"/>
        <v>1.1497299658691393</v>
      </c>
      <c r="U20" s="9">
        <f t="shared" si="5"/>
        <v>1.0351668070447984</v>
      </c>
    </row>
    <row r="21" spans="1:21">
      <c r="A21" s="7">
        <v>17</v>
      </c>
      <c r="B21" s="12" t="str">
        <f t="shared" si="6"/>
        <v>TUZ TUW</v>
      </c>
      <c r="C21" s="8">
        <f t="shared" si="7"/>
        <v>70.535139319146936</v>
      </c>
      <c r="D21" s="8">
        <f t="shared" si="0"/>
        <v>63.101773750964512</v>
      </c>
      <c r="E21" s="8">
        <f t="shared" si="8"/>
        <v>11.779962949248798</v>
      </c>
      <c r="F21" s="8">
        <f t="shared" si="9"/>
        <v>25.168113363676888</v>
      </c>
      <c r="G21" s="8">
        <f t="shared" si="1"/>
        <v>20.247144258777006</v>
      </c>
      <c r="H21" s="9">
        <f t="shared" si="10"/>
        <v>24.304509524925592</v>
      </c>
      <c r="I21" s="9">
        <f t="shared" si="11"/>
        <v>1.1451609853135998</v>
      </c>
      <c r="J21" s="9">
        <f t="shared" si="12"/>
        <v>0.98386224493522967</v>
      </c>
      <c r="L21" s="7">
        <v>17</v>
      </c>
      <c r="M21" s="12" t="s">
        <v>73</v>
      </c>
      <c r="N21" s="8">
        <v>300.64192431999999</v>
      </c>
      <c r="O21" s="8">
        <v>261.69567610000001</v>
      </c>
      <c r="P21" s="8">
        <f t="shared" si="13"/>
        <v>14.882266608454671</v>
      </c>
      <c r="Q21" s="8">
        <v>107.27404958999999</v>
      </c>
      <c r="R21" s="8">
        <v>83.968956669999997</v>
      </c>
      <c r="S21" s="8">
        <f t="shared" si="14"/>
        <v>27.75441525561591</v>
      </c>
      <c r="T21" s="9">
        <f t="shared" si="4"/>
        <v>1.1451609853135998</v>
      </c>
      <c r="U21" s="9">
        <f t="shared" si="5"/>
        <v>0.98386224493522978</v>
      </c>
    </row>
    <row r="22" spans="1:21">
      <c r="A22" s="7">
        <v>18</v>
      </c>
      <c r="B22" s="12" t="str">
        <f t="shared" si="6"/>
        <v>BRE UBEZPIECZENIA TUiR S.A.</v>
      </c>
      <c r="C22" s="8">
        <f t="shared" si="7"/>
        <v>57.553934387537247</v>
      </c>
      <c r="D22" s="8">
        <f t="shared" si="0"/>
        <v>47.851079675443678</v>
      </c>
      <c r="E22" s="8">
        <f t="shared" si="8"/>
        <v>20.277190771670092</v>
      </c>
      <c r="F22" s="8">
        <f t="shared" si="9"/>
        <v>15.402523271473148</v>
      </c>
      <c r="G22" s="8">
        <f t="shared" si="1"/>
        <v>18.498456295814041</v>
      </c>
      <c r="H22" s="9">
        <f t="shared" si="10"/>
        <v>-16.736169628605509</v>
      </c>
      <c r="I22" s="9">
        <f t="shared" si="11"/>
        <v>0.93440689063777604</v>
      </c>
      <c r="J22" s="9">
        <f t="shared" si="12"/>
        <v>0.74607840435447281</v>
      </c>
      <c r="L22" s="7">
        <v>18</v>
      </c>
      <c r="M22" s="12" t="s">
        <v>53</v>
      </c>
      <c r="N22" s="8">
        <v>245.31213453999999</v>
      </c>
      <c r="O22" s="8">
        <v>198.44799763</v>
      </c>
      <c r="P22" s="8">
        <f t="shared" si="13"/>
        <v>23.615323646337146</v>
      </c>
      <c r="Q22" s="8">
        <v>65.650174939999999</v>
      </c>
      <c r="R22" s="8">
        <v>76.716797949999986</v>
      </c>
      <c r="S22" s="8">
        <f t="shared" si="14"/>
        <v>-14.425293163581514</v>
      </c>
      <c r="T22" s="9">
        <f t="shared" si="4"/>
        <v>0.93440689063777593</v>
      </c>
      <c r="U22" s="9">
        <f t="shared" si="5"/>
        <v>0.7460784043544727</v>
      </c>
    </row>
    <row r="23" spans="1:21">
      <c r="A23" s="7">
        <v>19</v>
      </c>
      <c r="B23" s="12" t="str">
        <f t="shared" si="6"/>
        <v>BENEFIA TU S.A. VIG</v>
      </c>
      <c r="C23" s="8">
        <f t="shared" si="7"/>
        <v>54.112587100861035</v>
      </c>
      <c r="D23" s="8">
        <f t="shared" si="0"/>
        <v>62.350327707851079</v>
      </c>
      <c r="E23" s="8">
        <f t="shared" si="8"/>
        <v>-13.212024555169663</v>
      </c>
      <c r="F23" s="8">
        <f t="shared" si="9"/>
        <v>38.955406705299964</v>
      </c>
      <c r="G23" s="8">
        <f t="shared" si="1"/>
        <v>35.637525436439049</v>
      </c>
      <c r="H23" s="9">
        <f t="shared" si="10"/>
        <v>9.3100775888002971</v>
      </c>
      <c r="I23" s="9">
        <f t="shared" si="11"/>
        <v>0.87853549536363862</v>
      </c>
      <c r="J23" s="9">
        <f t="shared" si="12"/>
        <v>0.97214594368127372</v>
      </c>
      <c r="L23" s="7">
        <v>19</v>
      </c>
      <c r="M23" s="12" t="s">
        <v>74</v>
      </c>
      <c r="N23" s="8">
        <v>230.64407999999997</v>
      </c>
      <c r="O23" s="8">
        <v>258.57927906999998</v>
      </c>
      <c r="P23" s="8">
        <f t="shared" si="13"/>
        <v>-10.803340147931067</v>
      </c>
      <c r="Q23" s="8">
        <v>166.03963000000002</v>
      </c>
      <c r="R23" s="8">
        <v>147.79594549000001</v>
      </c>
      <c r="S23" s="8">
        <f t="shared" si="14"/>
        <v>12.343832876818936</v>
      </c>
      <c r="T23" s="9">
        <f t="shared" si="4"/>
        <v>0.87853549536363851</v>
      </c>
      <c r="U23" s="9">
        <f t="shared" si="5"/>
        <v>0.97214594368127361</v>
      </c>
    </row>
    <row r="24" spans="1:21">
      <c r="A24" s="7">
        <v>20</v>
      </c>
      <c r="B24" s="12" t="str">
        <f t="shared" si="6"/>
        <v>BZ WBK-AVIVA TU OGÓLNYCH S.A.</v>
      </c>
      <c r="C24" s="8">
        <f t="shared" si="7"/>
        <v>52.895619735823381</v>
      </c>
      <c r="D24" s="8">
        <f t="shared" si="0"/>
        <v>38.532021604938279</v>
      </c>
      <c r="E24" s="8">
        <f t="shared" si="8"/>
        <v>37.277042658577415</v>
      </c>
      <c r="F24" s="8">
        <f t="shared" si="9"/>
        <v>4.1294606198531314</v>
      </c>
      <c r="G24" s="8">
        <f t="shared" si="1"/>
        <v>4.0895061728395063</v>
      </c>
      <c r="H24" s="9">
        <f t="shared" si="10"/>
        <v>0.97699930810675539</v>
      </c>
      <c r="I24" s="9">
        <f t="shared" si="11"/>
        <v>0.85877763339167379</v>
      </c>
      <c r="J24" s="9">
        <f t="shared" si="12"/>
        <v>0.60077869487064761</v>
      </c>
      <c r="L24" s="7">
        <v>20</v>
      </c>
      <c r="M24" s="12" t="s">
        <v>75</v>
      </c>
      <c r="N24" s="8">
        <v>225.45699999999999</v>
      </c>
      <c r="O24" s="8">
        <v>159.80000000000001</v>
      </c>
      <c r="P24" s="8">
        <f t="shared" si="13"/>
        <v>41.08698372966208</v>
      </c>
      <c r="Q24" s="8">
        <v>17.600999999999999</v>
      </c>
      <c r="R24" s="8">
        <v>16.96</v>
      </c>
      <c r="S24" s="8">
        <f t="shared" si="14"/>
        <v>3.7794811320754604</v>
      </c>
      <c r="T24" s="9">
        <f t="shared" si="4"/>
        <v>0.85877763339167379</v>
      </c>
      <c r="U24" s="9">
        <f t="shared" si="5"/>
        <v>0.60077869487064761</v>
      </c>
    </row>
    <row r="25" spans="1:21">
      <c r="A25" s="7">
        <v>21</v>
      </c>
      <c r="B25" s="12" t="str">
        <f t="shared" si="6"/>
        <v>PTR S.A.</v>
      </c>
      <c r="C25" s="8">
        <f t="shared" si="7"/>
        <v>39.857966356192669</v>
      </c>
      <c r="D25" s="8">
        <f t="shared" si="0"/>
        <v>78.682638792438283</v>
      </c>
      <c r="E25" s="8">
        <f t="shared" si="8"/>
        <v>-49.343378707294725</v>
      </c>
      <c r="F25" s="8">
        <f t="shared" si="9"/>
        <v>36.318365671116531</v>
      </c>
      <c r="G25" s="8">
        <f t="shared" si="1"/>
        <v>40.51347034143518</v>
      </c>
      <c r="H25" s="9">
        <f t="shared" si="10"/>
        <v>-10.354839106508493</v>
      </c>
      <c r="I25" s="9">
        <f t="shared" si="11"/>
        <v>0.64710707975682391</v>
      </c>
      <c r="J25" s="9">
        <f t="shared" si="12"/>
        <v>1.2267940033709888</v>
      </c>
      <c r="L25" s="7">
        <v>21</v>
      </c>
      <c r="M25" s="12" t="s">
        <v>50</v>
      </c>
      <c r="N25" s="8">
        <v>169.88660999999999</v>
      </c>
      <c r="O25" s="8">
        <v>326.31263960000001</v>
      </c>
      <c r="P25" s="8">
        <f t="shared" si="13"/>
        <v>-47.937471803651214</v>
      </c>
      <c r="Q25" s="8">
        <v>154.79977</v>
      </c>
      <c r="R25" s="8">
        <v>168.01746419999998</v>
      </c>
      <c r="S25" s="8">
        <f t="shared" si="14"/>
        <v>-7.8668573311321239</v>
      </c>
      <c r="T25" s="9">
        <f t="shared" si="4"/>
        <v>0.64710707975682391</v>
      </c>
      <c r="U25" s="9">
        <f t="shared" si="5"/>
        <v>1.2267940033709885</v>
      </c>
    </row>
    <row r="26" spans="1:21">
      <c r="A26" s="7">
        <v>22</v>
      </c>
      <c r="B26" s="12" t="str">
        <f t="shared" si="6"/>
        <v>TUW SKOK</v>
      </c>
      <c r="C26" s="8">
        <f t="shared" si="7"/>
        <v>34.239166731576852</v>
      </c>
      <c r="D26" s="8">
        <f t="shared" si="0"/>
        <v>65.022569810956796</v>
      </c>
      <c r="E26" s="8">
        <f t="shared" si="8"/>
        <v>-47.342642975935881</v>
      </c>
      <c r="F26" s="8">
        <f t="shared" si="9"/>
        <v>5.5252003847687874</v>
      </c>
      <c r="G26" s="8">
        <f t="shared" si="1"/>
        <v>5.0973322145061726</v>
      </c>
      <c r="H26" s="9">
        <f t="shared" si="10"/>
        <v>8.3939628075441561</v>
      </c>
      <c r="I26" s="9">
        <f t="shared" si="11"/>
        <v>0.55588403580292778</v>
      </c>
      <c r="J26" s="9">
        <f t="shared" si="12"/>
        <v>1.0138106696990876</v>
      </c>
      <c r="L26" s="7">
        <v>22</v>
      </c>
      <c r="M26" s="12" t="s">
        <v>2</v>
      </c>
      <c r="N26" s="8">
        <v>145.93760036</v>
      </c>
      <c r="O26" s="8">
        <v>269.66160152000003</v>
      </c>
      <c r="P26" s="8">
        <f t="shared" si="13"/>
        <v>-45.881208322803715</v>
      </c>
      <c r="Q26" s="8">
        <v>23.550061599999999</v>
      </c>
      <c r="R26" s="8">
        <v>21.139656159999998</v>
      </c>
      <c r="S26" s="8">
        <f t="shared" si="14"/>
        <v>11.402292552709156</v>
      </c>
      <c r="T26" s="9">
        <f t="shared" si="4"/>
        <v>0.55588403580292767</v>
      </c>
      <c r="U26" s="9">
        <f t="shared" si="5"/>
        <v>1.0138106696990878</v>
      </c>
    </row>
    <row r="27" spans="1:21">
      <c r="A27" s="7">
        <v>23</v>
      </c>
      <c r="B27" s="12" t="str">
        <f t="shared" si="6"/>
        <v>TU INTER POLSKA S.A.</v>
      </c>
      <c r="C27" s="8">
        <f t="shared" si="7"/>
        <v>26.399831077117991</v>
      </c>
      <c r="D27" s="8">
        <f t="shared" si="0"/>
        <v>28.310185185185187</v>
      </c>
      <c r="E27" s="8">
        <f t="shared" si="8"/>
        <v>-6.7479392860591076</v>
      </c>
      <c r="F27" s="8">
        <f t="shared" si="9"/>
        <v>7.4544260141238299</v>
      </c>
      <c r="G27" s="8">
        <f t="shared" si="1"/>
        <v>8.0931712962962976</v>
      </c>
      <c r="H27" s="9">
        <f t="shared" si="10"/>
        <v>-7.8923979091456857</v>
      </c>
      <c r="I27" s="9">
        <f t="shared" si="11"/>
        <v>0.42860986538348644</v>
      </c>
      <c r="J27" s="9">
        <f t="shared" si="12"/>
        <v>0.44140316024638915</v>
      </c>
      <c r="L27" s="7">
        <v>23</v>
      </c>
      <c r="M27" s="12" t="s">
        <v>54</v>
      </c>
      <c r="N27" s="8">
        <v>112.524</v>
      </c>
      <c r="O27" s="8">
        <v>117.408</v>
      </c>
      <c r="P27" s="8">
        <f t="shared" si="13"/>
        <v>-4.1598528209321444</v>
      </c>
      <c r="Q27" s="8">
        <v>31.773</v>
      </c>
      <c r="R27" s="8">
        <v>33.564</v>
      </c>
      <c r="S27" s="8">
        <f t="shared" si="14"/>
        <v>-5.3360743653914824</v>
      </c>
      <c r="T27" s="9">
        <f t="shared" si="4"/>
        <v>0.42860986538348639</v>
      </c>
      <c r="U27" s="9">
        <f t="shared" si="5"/>
        <v>0.44140316024638909</v>
      </c>
    </row>
    <row r="28" spans="1:21">
      <c r="A28" s="7">
        <v>24</v>
      </c>
      <c r="B28" s="12" t="str">
        <f t="shared" si="6"/>
        <v>T.U.W. POCZTOWE</v>
      </c>
      <c r="C28" s="8">
        <f t="shared" si="7"/>
        <v>18.879528376698026</v>
      </c>
      <c r="D28" s="8">
        <f t="shared" si="0"/>
        <v>19.812145543981483</v>
      </c>
      <c r="E28" s="8">
        <f t="shared" si="8"/>
        <v>-4.7073002023587804</v>
      </c>
      <c r="F28" s="8">
        <f t="shared" si="9"/>
        <v>7.1109714238791266</v>
      </c>
      <c r="G28" s="8">
        <f t="shared" si="1"/>
        <v>6.2071204668209878</v>
      </c>
      <c r="H28" s="9">
        <f t="shared" si="10"/>
        <v>14.561517887231389</v>
      </c>
      <c r="I28" s="9">
        <f t="shared" si="11"/>
        <v>0.3065152989957553</v>
      </c>
      <c r="J28" s="9">
        <f t="shared" si="12"/>
        <v>0.3089045019370345</v>
      </c>
      <c r="L28" s="7">
        <v>24</v>
      </c>
      <c r="M28" s="12" t="s">
        <v>1</v>
      </c>
      <c r="N28" s="8">
        <v>80.470213799999996</v>
      </c>
      <c r="O28" s="8">
        <v>82.164929999999998</v>
      </c>
      <c r="P28" s="8">
        <f t="shared" si="13"/>
        <v>-2.0625785234649499</v>
      </c>
      <c r="Q28" s="8">
        <v>30.309093499999999</v>
      </c>
      <c r="R28" s="8">
        <v>25.742169999999998</v>
      </c>
      <c r="S28" s="8">
        <f t="shared" si="14"/>
        <v>17.741019890708515</v>
      </c>
      <c r="T28" s="9">
        <f t="shared" si="4"/>
        <v>0.3065152989957553</v>
      </c>
      <c r="U28" s="9">
        <f t="shared" si="5"/>
        <v>0.3089045019370345</v>
      </c>
    </row>
    <row r="29" spans="1:21">
      <c r="A29" s="7">
        <v>25</v>
      </c>
      <c r="B29" s="12" t="str">
        <f t="shared" si="6"/>
        <v>TUW- CUPRUM</v>
      </c>
      <c r="C29" s="8">
        <f t="shared" si="7"/>
        <v>17.105553339746148</v>
      </c>
      <c r="D29" s="8">
        <f t="shared" si="0"/>
        <v>13.899016203703706</v>
      </c>
      <c r="E29" s="8">
        <f t="shared" si="8"/>
        <v>23.070245325622309</v>
      </c>
      <c r="F29" s="8">
        <f t="shared" si="9"/>
        <v>5.8391009548835147</v>
      </c>
      <c r="G29" s="8">
        <f t="shared" si="1"/>
        <v>2.542920524691358</v>
      </c>
      <c r="H29" s="9">
        <f t="shared" si="10"/>
        <v>129.62184221593884</v>
      </c>
      <c r="I29" s="9">
        <f t="shared" si="11"/>
        <v>0.277714235854081</v>
      </c>
      <c r="J29" s="9">
        <f t="shared" si="12"/>
        <v>0.21670892071172634</v>
      </c>
      <c r="L29" s="7">
        <v>25</v>
      </c>
      <c r="M29" s="12" t="s">
        <v>76</v>
      </c>
      <c r="N29" s="8">
        <v>72.909000000000006</v>
      </c>
      <c r="O29" s="8">
        <v>57.642000000000003</v>
      </c>
      <c r="P29" s="8">
        <f t="shared" si="13"/>
        <v>26.485895701051319</v>
      </c>
      <c r="Q29" s="8">
        <v>24.888000000000002</v>
      </c>
      <c r="R29" s="8">
        <v>10.545999999999999</v>
      </c>
      <c r="S29" s="8">
        <f t="shared" si="14"/>
        <v>135.99468992983125</v>
      </c>
      <c r="T29" s="9">
        <f t="shared" si="4"/>
        <v>0.27771423585408106</v>
      </c>
      <c r="U29" s="9">
        <f t="shared" si="5"/>
        <v>0.21670892071172634</v>
      </c>
    </row>
    <row r="30" spans="1:21">
      <c r="A30" s="7">
        <v>26</v>
      </c>
      <c r="B30" s="12" t="str">
        <f t="shared" si="6"/>
        <v>KUKE S.A.</v>
      </c>
      <c r="C30" s="8">
        <f t="shared" si="7"/>
        <v>11.476594993313471</v>
      </c>
      <c r="D30" s="8">
        <f t="shared" si="0"/>
        <v>9.8552181881751562</v>
      </c>
      <c r="E30" s="8">
        <f t="shared" si="8"/>
        <v>16.451962545930584</v>
      </c>
      <c r="F30" s="8">
        <f t="shared" si="9"/>
        <v>7.8138226567815519</v>
      </c>
      <c r="G30" s="8">
        <f t="shared" si="1"/>
        <v>10.591678059895834</v>
      </c>
      <c r="H30" s="9">
        <f t="shared" si="10"/>
        <v>-26.226773391388392</v>
      </c>
      <c r="I30" s="9">
        <f t="shared" si="11"/>
        <v>0.186326261739167</v>
      </c>
      <c r="J30" s="9">
        <f t="shared" si="12"/>
        <v>0.15365934290866601</v>
      </c>
      <c r="L30" s="7">
        <v>26</v>
      </c>
      <c r="M30" s="12" t="s">
        <v>56</v>
      </c>
      <c r="N30" s="8">
        <v>48.916690840000001</v>
      </c>
      <c r="O30" s="8">
        <v>40.871560870000003</v>
      </c>
      <c r="P30" s="8">
        <f t="shared" si="13"/>
        <v>19.683931317399669</v>
      </c>
      <c r="Q30" s="8">
        <v>33.304856310000005</v>
      </c>
      <c r="R30" s="8">
        <v>43.925807249999998</v>
      </c>
      <c r="S30" s="8">
        <f t="shared" si="14"/>
        <v>-24.179295965016081</v>
      </c>
      <c r="T30" s="9">
        <f t="shared" si="4"/>
        <v>0.18632626173916697</v>
      </c>
      <c r="U30" s="9">
        <f t="shared" si="5"/>
        <v>0.15365934290866601</v>
      </c>
    </row>
    <row r="31" spans="1:21">
      <c r="A31" s="7">
        <v>27</v>
      </c>
      <c r="B31" s="12" t="str">
        <f t="shared" si="6"/>
        <v>SIGNAL IDUNA POLSKA TU S.A.</v>
      </c>
      <c r="C31" s="8">
        <f t="shared" si="7"/>
        <v>10.52517577833564</v>
      </c>
      <c r="D31" s="8">
        <f t="shared" si="0"/>
        <v>11.959112164834107</v>
      </c>
      <c r="E31" s="8">
        <f t="shared" si="8"/>
        <v>-11.99032475600464</v>
      </c>
      <c r="F31" s="8">
        <f t="shared" si="9"/>
        <v>6.3397904558571669</v>
      </c>
      <c r="G31" s="8">
        <f t="shared" si="1"/>
        <v>7.2450778260030866</v>
      </c>
      <c r="H31" s="9">
        <f t="shared" si="10"/>
        <v>-12.495205598713937</v>
      </c>
      <c r="I31" s="9">
        <f t="shared" si="11"/>
        <v>0.1708796605672239</v>
      </c>
      <c r="J31" s="9">
        <f t="shared" si="12"/>
        <v>0.18646257058259086</v>
      </c>
      <c r="L31" s="7">
        <v>27</v>
      </c>
      <c r="M31" s="12" t="s">
        <v>55</v>
      </c>
      <c r="N31" s="8">
        <v>44.86145672</v>
      </c>
      <c r="O31" s="8">
        <v>49.596829970000002</v>
      </c>
      <c r="P31" s="8">
        <f t="shared" si="13"/>
        <v>-9.5477337016586006</v>
      </c>
      <c r="Q31" s="8">
        <v>27.02208886</v>
      </c>
      <c r="R31" s="8">
        <v>30.04678676</v>
      </c>
      <c r="S31" s="8">
        <f t="shared" si="14"/>
        <v>-10.066626838203717</v>
      </c>
      <c r="T31" s="9">
        <f t="shared" si="4"/>
        <v>0.1708796605672239</v>
      </c>
      <c r="U31" s="9">
        <f t="shared" si="5"/>
        <v>0.18646257058259083</v>
      </c>
    </row>
    <row r="32" spans="1:21">
      <c r="A32" s="7">
        <v>28</v>
      </c>
      <c r="B32" s="12" t="str">
        <f t="shared" ref="B32:B35" si="15">M32</f>
        <v>TU ZDROWIE S.A.</v>
      </c>
      <c r="C32" s="8">
        <f t="shared" si="7"/>
        <v>7.5995612697369967</v>
      </c>
      <c r="D32" s="8">
        <f t="shared" ref="D32:D35" si="16">O32/4.1472</f>
        <v>6.8053578317901238</v>
      </c>
      <c r="E32" s="8">
        <f t="shared" ref="E32:E35" si="17">C32*100/D32-100</f>
        <v>11.670267127422477</v>
      </c>
      <c r="F32" s="8">
        <f t="shared" si="9"/>
        <v>5.6221523590549705</v>
      </c>
      <c r="G32" s="8">
        <f t="shared" ref="G32:G35" si="18">R32/4.1472</f>
        <v>5.3074363425925926</v>
      </c>
      <c r="H32" s="9">
        <f t="shared" ref="H32:H35" si="19">F32*100/G32-100</f>
        <v>5.9297181567069828</v>
      </c>
      <c r="I32" s="9">
        <f t="shared" ref="I32:I35" si="20">C32*100/$C$37</f>
        <v>0.12338135510339478</v>
      </c>
      <c r="J32" s="9">
        <f t="shared" ref="J32:J35" si="21">D32*100/$D$37</f>
        <v>0.1061069164299084</v>
      </c>
      <c r="L32" s="7">
        <v>28</v>
      </c>
      <c r="M32" s="33" t="s">
        <v>57</v>
      </c>
      <c r="N32" s="8">
        <v>32.39161</v>
      </c>
      <c r="O32" s="8">
        <v>28.223179999999999</v>
      </c>
      <c r="P32" s="8">
        <f t="shared" si="13"/>
        <v>14.769526325523913</v>
      </c>
      <c r="Q32" s="8">
        <v>23.9633</v>
      </c>
      <c r="R32" s="8">
        <v>22.010999999999999</v>
      </c>
      <c r="S32" s="8">
        <f t="shared" ref="S32:S35" si="22">Q32*100/R32-100</f>
        <v>8.8696560810503797</v>
      </c>
      <c r="T32" s="9">
        <f t="shared" ref="T32:T35" si="23">N32*100/$N$37</f>
        <v>0.12338135510339476</v>
      </c>
      <c r="U32" s="9">
        <f t="shared" ref="U32:U35" si="24">O32*100/$O$37</f>
        <v>0.10610691642990838</v>
      </c>
    </row>
    <row r="33" spans="1:21">
      <c r="A33" s="7">
        <v>29</v>
      </c>
      <c r="B33" s="12" t="str">
        <f t="shared" si="15"/>
        <v>D.A.S. TU OCHRONY PRAWNEJ S.A.</v>
      </c>
      <c r="C33" s="8">
        <f t="shared" si="7"/>
        <v>4.3174389414166061</v>
      </c>
      <c r="D33" s="8">
        <f t="shared" si="16"/>
        <v>4.5558015046296294</v>
      </c>
      <c r="E33" s="8">
        <f t="shared" si="17"/>
        <v>-5.2320664754774242</v>
      </c>
      <c r="F33" s="8">
        <f t="shared" si="9"/>
        <v>1.2480280599676232</v>
      </c>
      <c r="G33" s="8">
        <f t="shared" si="18"/>
        <v>1.2183762538580247</v>
      </c>
      <c r="H33" s="9">
        <f t="shared" si="19"/>
        <v>2.4337150380028447</v>
      </c>
      <c r="I33" s="9">
        <f t="shared" si="20"/>
        <v>7.0095028944556728E-2</v>
      </c>
      <c r="J33" s="9">
        <f t="shared" si="21"/>
        <v>7.1032568965712986E-2</v>
      </c>
      <c r="L33" s="7">
        <v>29</v>
      </c>
      <c r="M33" s="33" t="s">
        <v>58</v>
      </c>
      <c r="N33" s="8">
        <v>18.40222</v>
      </c>
      <c r="O33" s="8">
        <v>18.893819999999998</v>
      </c>
      <c r="P33" s="8">
        <f t="shared" si="13"/>
        <v>-2.6019089839958127</v>
      </c>
      <c r="Q33" s="8">
        <v>5.3194699999999999</v>
      </c>
      <c r="R33" s="8">
        <v>5.0528500000000003</v>
      </c>
      <c r="S33" s="8">
        <f t="shared" si="22"/>
        <v>5.2766260625191705</v>
      </c>
      <c r="T33" s="9">
        <f t="shared" si="23"/>
        <v>7.0095028944556728E-2</v>
      </c>
      <c r="U33" s="9">
        <f t="shared" si="24"/>
        <v>7.1032568965713E-2</v>
      </c>
    </row>
    <row r="34" spans="1:21">
      <c r="A34" s="7">
        <v>30</v>
      </c>
      <c r="B34" s="12" t="str">
        <f t="shared" si="15"/>
        <v>PARTNER TUiR S.A.</v>
      </c>
      <c r="C34" s="8">
        <f t="shared" si="7"/>
        <v>0.67484048518405571</v>
      </c>
      <c r="D34" s="8">
        <f t="shared" si="16"/>
        <v>0.8061911651234569</v>
      </c>
      <c r="E34" s="8">
        <f t="shared" si="17"/>
        <v>-16.292746140338394</v>
      </c>
      <c r="F34" s="8">
        <f t="shared" si="9"/>
        <v>9.1045522370551107E-2</v>
      </c>
      <c r="G34" s="8">
        <f t="shared" si="18"/>
        <v>-0.69218768566743838</v>
      </c>
      <c r="H34" s="9">
        <f t="shared" si="19"/>
        <v>-113.15329992944919</v>
      </c>
      <c r="I34" s="9">
        <f t="shared" si="20"/>
        <v>1.0956255313344257E-2</v>
      </c>
      <c r="J34" s="9">
        <f t="shared" si="21"/>
        <v>1.2569869314540289E-2</v>
      </c>
      <c r="L34" s="7">
        <v>30</v>
      </c>
      <c r="M34" s="33" t="s">
        <v>59</v>
      </c>
      <c r="N34" s="8">
        <v>2.8763726000000003</v>
      </c>
      <c r="O34" s="8">
        <v>3.3434360000000001</v>
      </c>
      <c r="P34" s="8">
        <f t="shared" si="13"/>
        <v>-13.969563048313162</v>
      </c>
      <c r="Q34" s="8">
        <v>0.38806332999999998</v>
      </c>
      <c r="R34" s="8">
        <v>-2.8706407700000001</v>
      </c>
      <c r="S34" s="8">
        <f t="shared" si="22"/>
        <v>-113.51835221095951</v>
      </c>
      <c r="T34" s="9">
        <f t="shared" si="23"/>
        <v>1.0956255313344255E-2</v>
      </c>
      <c r="U34" s="9">
        <f t="shared" si="24"/>
        <v>1.2569869314540289E-2</v>
      </c>
    </row>
    <row r="35" spans="1:21">
      <c r="A35" s="7">
        <v>31</v>
      </c>
      <c r="B35" s="12" t="str">
        <f t="shared" si="15"/>
        <v>CREDIT AGRICOLE TU S.A.</v>
      </c>
      <c r="C35" s="8">
        <f t="shared" si="7"/>
        <v>7.5246697792271788E-4</v>
      </c>
      <c r="D35" s="8">
        <f t="shared" si="16"/>
        <v>0</v>
      </c>
      <c r="E35" s="8">
        <v>0</v>
      </c>
      <c r="F35" s="8">
        <f t="shared" si="9"/>
        <v>0</v>
      </c>
      <c r="G35" s="8">
        <f t="shared" si="18"/>
        <v>0</v>
      </c>
      <c r="H35" s="9">
        <v>0</v>
      </c>
      <c r="I35" s="9">
        <f t="shared" si="20"/>
        <v>1.2216546733608236E-5</v>
      </c>
      <c r="J35" s="9">
        <f t="shared" si="21"/>
        <v>0</v>
      </c>
      <c r="L35" s="7">
        <v>31</v>
      </c>
      <c r="M35" s="33" t="s">
        <v>77</v>
      </c>
      <c r="N35" s="8">
        <v>3.2072400000000001E-3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9">
        <f t="shared" si="23"/>
        <v>1.2216546733608236E-5</v>
      </c>
      <c r="U35" s="9">
        <f t="shared" si="24"/>
        <v>0</v>
      </c>
    </row>
    <row r="36" spans="1:21">
      <c r="A36" s="7">
        <v>32</v>
      </c>
      <c r="B36" s="12" t="str">
        <f t="shared" ref="B36" si="25">M36</f>
        <v>MTU Moje Towarzystwo Ubezpieczeń S.A.</v>
      </c>
      <c r="C36" s="8">
        <f t="shared" ref="C36" si="26">N36/4.2623</f>
        <v>0</v>
      </c>
      <c r="D36" s="8">
        <f t="shared" ref="D36" si="27">O36/4.1472</f>
        <v>166.66032259596838</v>
      </c>
      <c r="E36" s="8">
        <v>0</v>
      </c>
      <c r="F36" s="8">
        <f t="shared" ref="F36" si="28">Q36/4.2623</f>
        <v>0</v>
      </c>
      <c r="G36" s="8">
        <f t="shared" ref="G36" si="29">R36/4.1472</f>
        <v>108.55436535493828</v>
      </c>
      <c r="H36" s="9">
        <v>0</v>
      </c>
      <c r="I36" s="9">
        <f t="shared" ref="I36" si="30">C36*100/$C$37</f>
        <v>0</v>
      </c>
      <c r="J36" s="9">
        <f t="shared" ref="J36" si="31">D36*100/$D$37</f>
        <v>2.5985133124469857</v>
      </c>
      <c r="L36" s="7">
        <v>32</v>
      </c>
      <c r="M36" s="33" t="s">
        <v>46</v>
      </c>
      <c r="N36" s="8">
        <v>0</v>
      </c>
      <c r="O36" s="8">
        <v>691.17368986999998</v>
      </c>
      <c r="P36" s="8">
        <v>0</v>
      </c>
      <c r="Q36" s="8">
        <v>0</v>
      </c>
      <c r="R36" s="8">
        <v>450.196664</v>
      </c>
      <c r="S36" s="8">
        <v>0</v>
      </c>
      <c r="T36" s="9">
        <f t="shared" ref="T36" si="32">N36*100/$N$37</f>
        <v>0</v>
      </c>
      <c r="U36" s="9">
        <f t="shared" ref="U36" si="33">O36*100/$O$37</f>
        <v>2.5985133124469852</v>
      </c>
    </row>
    <row r="37" spans="1:21" s="2" customFormat="1">
      <c r="A37" s="28" t="s">
        <v>14</v>
      </c>
      <c r="B37" s="29"/>
      <c r="C37" s="30">
        <f t="shared" si="7"/>
        <v>6159.4081726274535</v>
      </c>
      <c r="D37" s="30">
        <f>O37/4.1472</f>
        <v>6413.679768260512</v>
      </c>
      <c r="E37" s="30">
        <f t="shared" si="8"/>
        <v>-3.9645196645360556</v>
      </c>
      <c r="F37" s="30">
        <f t="shared" si="9"/>
        <v>3240.8926665110389</v>
      </c>
      <c r="G37" s="30">
        <f>R37/4.1472</f>
        <v>3306.1396246021413</v>
      </c>
      <c r="H37" s="31">
        <f t="shared" si="10"/>
        <v>-1.9735088501881961</v>
      </c>
      <c r="I37" s="31">
        <f>C37*100/$C$37</f>
        <v>100</v>
      </c>
      <c r="J37" s="31">
        <f>D37*100/$D$37</f>
        <v>100.00000000000001</v>
      </c>
      <c r="L37" s="28" t="s">
        <v>14</v>
      </c>
      <c r="M37" s="32"/>
      <c r="N37" s="30">
        <v>26253.245454189993</v>
      </c>
      <c r="O37" s="30">
        <v>26598.812734929994</v>
      </c>
      <c r="P37" s="30">
        <f t="shared" si="13"/>
        <v>-1.299183103335281</v>
      </c>
      <c r="Q37" s="30">
        <v>13813.656812470001</v>
      </c>
      <c r="R37" s="30">
        <v>13711.22225115</v>
      </c>
      <c r="S37" s="30">
        <f t="shared" si="14"/>
        <v>0.74708555841117175</v>
      </c>
      <c r="T37" s="31">
        <f>N37*100/$N$37</f>
        <v>100</v>
      </c>
      <c r="U37" s="31">
        <f>O37*100/$O$37</f>
        <v>100</v>
      </c>
    </row>
    <row r="39" spans="1:21" ht="15">
      <c r="B39" s="10" t="s">
        <v>17</v>
      </c>
      <c r="C39" s="1"/>
      <c r="D39"/>
      <c r="E39" s="1"/>
    </row>
    <row r="40" spans="1:21" ht="15">
      <c r="B40" s="4" t="s">
        <v>60</v>
      </c>
      <c r="C40"/>
      <c r="D40" s="14"/>
      <c r="E40"/>
    </row>
    <row r="41" spans="1:21" ht="15">
      <c r="B41" s="4" t="s">
        <v>61</v>
      </c>
      <c r="C41"/>
      <c r="D41" s="14"/>
      <c r="E41"/>
    </row>
    <row r="43" spans="1:21">
      <c r="B43" s="10" t="s">
        <v>18</v>
      </c>
    </row>
    <row r="44" spans="1:21">
      <c r="B44" s="3" t="s">
        <v>19</v>
      </c>
    </row>
    <row r="45" spans="1:21">
      <c r="B45" s="11" t="s">
        <v>20</v>
      </c>
    </row>
    <row r="46" spans="1:21" ht="15">
      <c r="B46" s="4"/>
      <c r="C46"/>
      <c r="D46" s="14"/>
      <c r="E46"/>
    </row>
    <row r="48" spans="1:21">
      <c r="B48" s="10"/>
    </row>
    <row r="50" spans="1:2">
      <c r="B50" s="11"/>
    </row>
    <row r="60" spans="1:2">
      <c r="A60" s="11"/>
    </row>
  </sheetData>
  <sortState ref="M5:U37">
    <sortCondition descending="1" ref="N5:N37"/>
  </sortState>
  <mergeCells count="11">
    <mergeCell ref="A2:A4"/>
    <mergeCell ref="B2:B4"/>
    <mergeCell ref="C2:E2"/>
    <mergeCell ref="F2:H2"/>
    <mergeCell ref="M2:M4"/>
    <mergeCell ref="I2:J2"/>
    <mergeCell ref="S1:U1"/>
    <mergeCell ref="L2:L4"/>
    <mergeCell ref="N2:P2"/>
    <mergeCell ref="Q2:S2"/>
    <mergeCell ref="T2:U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2012-06-27T09:54:59Z</dcterms:created>
  <dcterms:modified xsi:type="dcterms:W3CDTF">2015-03-30T11:08:51Z</dcterms:modified>
</cp:coreProperties>
</file>