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 activeTab="1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P32" i="2"/>
  <c r="S32"/>
  <c r="T32"/>
  <c r="U32"/>
  <c r="P33"/>
  <c r="S33"/>
  <c r="T33"/>
  <c r="U33"/>
  <c r="P34"/>
  <c r="S34"/>
  <c r="T34"/>
  <c r="U34"/>
  <c r="P35"/>
  <c r="S35"/>
  <c r="T35"/>
  <c r="U35"/>
  <c r="B32"/>
  <c r="C32"/>
  <c r="D32"/>
  <c r="E32"/>
  <c r="F32"/>
  <c r="G32"/>
  <c r="H32"/>
  <c r="B33"/>
  <c r="C33"/>
  <c r="D33"/>
  <c r="E33"/>
  <c r="F33"/>
  <c r="G33"/>
  <c r="H33"/>
  <c r="B34"/>
  <c r="C34"/>
  <c r="D34"/>
  <c r="E34"/>
  <c r="F34"/>
  <c r="G34"/>
  <c r="H34"/>
  <c r="B35"/>
  <c r="C35"/>
  <c r="D35"/>
  <c r="E35"/>
  <c r="F35"/>
  <c r="G35"/>
  <c r="H35"/>
  <c r="U36"/>
  <c r="T36"/>
  <c r="S36"/>
  <c r="P36"/>
  <c r="G36"/>
  <c r="F36"/>
  <c r="H36" s="1"/>
  <c r="D36"/>
  <c r="J36" s="1"/>
  <c r="C36"/>
  <c r="I36" s="1"/>
  <c r="U31"/>
  <c r="T31"/>
  <c r="S31"/>
  <c r="P31"/>
  <c r="G31"/>
  <c r="F31"/>
  <c r="H31" s="1"/>
  <c r="D31"/>
  <c r="J31" s="1"/>
  <c r="C31"/>
  <c r="I31" s="1"/>
  <c r="B31"/>
  <c r="U30"/>
  <c r="T30"/>
  <c r="S30"/>
  <c r="P30"/>
  <c r="G30"/>
  <c r="F30"/>
  <c r="H30" s="1"/>
  <c r="D30"/>
  <c r="J30" s="1"/>
  <c r="C30"/>
  <c r="I30" s="1"/>
  <c r="B30"/>
  <c r="U29"/>
  <c r="T29"/>
  <c r="S29"/>
  <c r="P29"/>
  <c r="G29"/>
  <c r="F29"/>
  <c r="H29" s="1"/>
  <c r="D29"/>
  <c r="J29" s="1"/>
  <c r="C29"/>
  <c r="I29" s="1"/>
  <c r="B29"/>
  <c r="U28"/>
  <c r="T28"/>
  <c r="S28"/>
  <c r="P28"/>
  <c r="G28"/>
  <c r="F28"/>
  <c r="H28" s="1"/>
  <c r="D28"/>
  <c r="J28" s="1"/>
  <c r="C28"/>
  <c r="I28" s="1"/>
  <c r="B28"/>
  <c r="U27"/>
  <c r="T27"/>
  <c r="S27"/>
  <c r="P27"/>
  <c r="G27"/>
  <c r="F27"/>
  <c r="H27" s="1"/>
  <c r="D27"/>
  <c r="J27" s="1"/>
  <c r="C27"/>
  <c r="I27" s="1"/>
  <c r="B27"/>
  <c r="U26"/>
  <c r="T26"/>
  <c r="S26"/>
  <c r="P26"/>
  <c r="G26"/>
  <c r="F26"/>
  <c r="H26" s="1"/>
  <c r="D26"/>
  <c r="J26" s="1"/>
  <c r="C26"/>
  <c r="I26" s="1"/>
  <c r="B26"/>
  <c r="U25"/>
  <c r="T25"/>
  <c r="S25"/>
  <c r="P25"/>
  <c r="G25"/>
  <c r="F25"/>
  <c r="H25" s="1"/>
  <c r="D25"/>
  <c r="J25" s="1"/>
  <c r="C25"/>
  <c r="I25" s="1"/>
  <c r="B25"/>
  <c r="U24"/>
  <c r="T24"/>
  <c r="S24"/>
  <c r="P24"/>
  <c r="G24"/>
  <c r="F24"/>
  <c r="H24" s="1"/>
  <c r="D24"/>
  <c r="J24" s="1"/>
  <c r="C24"/>
  <c r="I24" s="1"/>
  <c r="B24"/>
  <c r="U23"/>
  <c r="T23"/>
  <c r="S23"/>
  <c r="P23"/>
  <c r="G23"/>
  <c r="F23"/>
  <c r="H23" s="1"/>
  <c r="D23"/>
  <c r="J23" s="1"/>
  <c r="C23"/>
  <c r="I23" s="1"/>
  <c r="B23"/>
  <c r="U22"/>
  <c r="T22"/>
  <c r="S22"/>
  <c r="P22"/>
  <c r="G22"/>
  <c r="F22"/>
  <c r="H22" s="1"/>
  <c r="D22"/>
  <c r="J22" s="1"/>
  <c r="C22"/>
  <c r="I22" s="1"/>
  <c r="B22"/>
  <c r="U21"/>
  <c r="T21"/>
  <c r="S21"/>
  <c r="P21"/>
  <c r="G21"/>
  <c r="F21"/>
  <c r="H21" s="1"/>
  <c r="D21"/>
  <c r="J21" s="1"/>
  <c r="C21"/>
  <c r="I21" s="1"/>
  <c r="B21"/>
  <c r="U20"/>
  <c r="T20"/>
  <c r="S20"/>
  <c r="P20"/>
  <c r="G20"/>
  <c r="F20"/>
  <c r="H20" s="1"/>
  <c r="D20"/>
  <c r="J20" s="1"/>
  <c r="C20"/>
  <c r="I20" s="1"/>
  <c r="B20"/>
  <c r="U19"/>
  <c r="T19"/>
  <c r="S19"/>
  <c r="P19"/>
  <c r="G19"/>
  <c r="F19"/>
  <c r="H19" s="1"/>
  <c r="D19"/>
  <c r="J19" s="1"/>
  <c r="C19"/>
  <c r="I19" s="1"/>
  <c r="B19"/>
  <c r="U18"/>
  <c r="T18"/>
  <c r="S18"/>
  <c r="P18"/>
  <c r="G18"/>
  <c r="F18"/>
  <c r="H18" s="1"/>
  <c r="D18"/>
  <c r="J18" s="1"/>
  <c r="C18"/>
  <c r="I18" s="1"/>
  <c r="B18"/>
  <c r="U17"/>
  <c r="T17"/>
  <c r="S17"/>
  <c r="P17"/>
  <c r="G17"/>
  <c r="F17"/>
  <c r="H17" s="1"/>
  <c r="D17"/>
  <c r="J17" s="1"/>
  <c r="C17"/>
  <c r="I17" s="1"/>
  <c r="B17"/>
  <c r="U16"/>
  <c r="T16"/>
  <c r="S16"/>
  <c r="P16"/>
  <c r="G16"/>
  <c r="F16"/>
  <c r="H16" s="1"/>
  <c r="D16"/>
  <c r="J16" s="1"/>
  <c r="C16"/>
  <c r="I16" s="1"/>
  <c r="B16"/>
  <c r="U15"/>
  <c r="T15"/>
  <c r="S15"/>
  <c r="P15"/>
  <c r="G15"/>
  <c r="F15"/>
  <c r="H15" s="1"/>
  <c r="D15"/>
  <c r="J15" s="1"/>
  <c r="C15"/>
  <c r="I15" s="1"/>
  <c r="B15"/>
  <c r="U14"/>
  <c r="T14"/>
  <c r="S14"/>
  <c r="P14"/>
  <c r="G14"/>
  <c r="F14"/>
  <c r="H14" s="1"/>
  <c r="D14"/>
  <c r="J14" s="1"/>
  <c r="C14"/>
  <c r="I14" s="1"/>
  <c r="B14"/>
  <c r="U13"/>
  <c r="T13"/>
  <c r="S13"/>
  <c r="P13"/>
  <c r="G13"/>
  <c r="F13"/>
  <c r="H13" s="1"/>
  <c r="D13"/>
  <c r="J13" s="1"/>
  <c r="C13"/>
  <c r="I13" s="1"/>
  <c r="B13"/>
  <c r="U12"/>
  <c r="T12"/>
  <c r="S12"/>
  <c r="P12"/>
  <c r="G12"/>
  <c r="F12"/>
  <c r="H12" s="1"/>
  <c r="D12"/>
  <c r="J12" s="1"/>
  <c r="C12"/>
  <c r="I12" s="1"/>
  <c r="B12"/>
  <c r="U11"/>
  <c r="T11"/>
  <c r="S11"/>
  <c r="P11"/>
  <c r="G11"/>
  <c r="F11"/>
  <c r="H11" s="1"/>
  <c r="D11"/>
  <c r="J11" s="1"/>
  <c r="C11"/>
  <c r="I11" s="1"/>
  <c r="B11"/>
  <c r="U10"/>
  <c r="T10"/>
  <c r="S10"/>
  <c r="P10"/>
  <c r="G10"/>
  <c r="F10"/>
  <c r="H10" s="1"/>
  <c r="D10"/>
  <c r="J10" s="1"/>
  <c r="C10"/>
  <c r="I10" s="1"/>
  <c r="B10"/>
  <c r="U9"/>
  <c r="T9"/>
  <c r="S9"/>
  <c r="P9"/>
  <c r="G9"/>
  <c r="F9"/>
  <c r="H9" s="1"/>
  <c r="D9"/>
  <c r="J9" s="1"/>
  <c r="C9"/>
  <c r="I9" s="1"/>
  <c r="B9"/>
  <c r="U8"/>
  <c r="T8"/>
  <c r="S8"/>
  <c r="P8"/>
  <c r="G8"/>
  <c r="F8"/>
  <c r="H8" s="1"/>
  <c r="D8"/>
  <c r="J8" s="1"/>
  <c r="C8"/>
  <c r="I8" s="1"/>
  <c r="B8"/>
  <c r="U7"/>
  <c r="T7"/>
  <c r="S7"/>
  <c r="P7"/>
  <c r="G7"/>
  <c r="F7"/>
  <c r="H7" s="1"/>
  <c r="D7"/>
  <c r="J7" s="1"/>
  <c r="C7"/>
  <c r="I7" s="1"/>
  <c r="B7"/>
  <c r="U6"/>
  <c r="T6"/>
  <c r="S6"/>
  <c r="P6"/>
  <c r="G6"/>
  <c r="F6"/>
  <c r="H6" s="1"/>
  <c r="D6"/>
  <c r="J6" s="1"/>
  <c r="C6"/>
  <c r="I6" s="1"/>
  <c r="B6"/>
  <c r="U5"/>
  <c r="T5"/>
  <c r="S5"/>
  <c r="P5"/>
  <c r="G5"/>
  <c r="F5"/>
  <c r="H5" s="1"/>
  <c r="D5"/>
  <c r="J5" s="1"/>
  <c r="C5"/>
  <c r="I5" s="1"/>
  <c r="B5"/>
  <c r="G32" i="1"/>
  <c r="D32"/>
  <c r="G31"/>
  <c r="D31"/>
  <c r="G30"/>
  <c r="D30"/>
  <c r="G29"/>
  <c r="D29"/>
  <c r="G28"/>
  <c r="D28"/>
  <c r="G27"/>
  <c r="D27"/>
  <c r="G26"/>
  <c r="D26"/>
  <c r="G25"/>
  <c r="D25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F32"/>
  <c r="C32"/>
  <c r="F31"/>
  <c r="C31"/>
  <c r="F30"/>
  <c r="C30"/>
  <c r="F29"/>
  <c r="C29"/>
  <c r="F28"/>
  <c r="C28"/>
  <c r="F27"/>
  <c r="C27"/>
  <c r="F26"/>
  <c r="C26"/>
  <c r="F25"/>
  <c r="C25"/>
  <c r="F24"/>
  <c r="C24"/>
  <c r="F23"/>
  <c r="C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F5"/>
  <c r="C5"/>
  <c r="J35" i="2" l="1"/>
  <c r="I35"/>
  <c r="J34"/>
  <c r="I34"/>
  <c r="J33"/>
  <c r="I33"/>
  <c r="J32"/>
  <c r="I32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6"/>
  <c r="E6" i="1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  <c r="E23"/>
  <c r="H23"/>
  <c r="E24"/>
  <c r="H24"/>
  <c r="E25"/>
  <c r="H25"/>
  <c r="E26"/>
  <c r="H26"/>
  <c r="E27"/>
  <c r="H27"/>
  <c r="E28"/>
  <c r="H28"/>
  <c r="E29"/>
  <c r="H29"/>
  <c r="E30"/>
  <c r="H30"/>
  <c r="E31"/>
  <c r="H31"/>
  <c r="I6"/>
  <c r="J6"/>
  <c r="E32"/>
  <c r="H32"/>
  <c r="I32"/>
  <c r="J32"/>
  <c r="P6"/>
  <c r="S6"/>
  <c r="T6"/>
  <c r="U6"/>
  <c r="P7"/>
  <c r="S7"/>
  <c r="T7"/>
  <c r="U7"/>
  <c r="P8"/>
  <c r="S8"/>
  <c r="T8"/>
  <c r="U8"/>
  <c r="P9"/>
  <c r="S9"/>
  <c r="T9"/>
  <c r="U9"/>
  <c r="P10"/>
  <c r="S10"/>
  <c r="T10"/>
  <c r="U10"/>
  <c r="P11"/>
  <c r="S11"/>
  <c r="T11"/>
  <c r="U11"/>
  <c r="P12"/>
  <c r="S12"/>
  <c r="T12"/>
  <c r="U12"/>
  <c r="P13"/>
  <c r="S13"/>
  <c r="T13"/>
  <c r="U13"/>
  <c r="P14"/>
  <c r="S14"/>
  <c r="T14"/>
  <c r="U14"/>
  <c r="P15"/>
  <c r="S15"/>
  <c r="T15"/>
  <c r="U15"/>
  <c r="P16"/>
  <c r="S16"/>
  <c r="T16"/>
  <c r="U16"/>
  <c r="P17"/>
  <c r="S17"/>
  <c r="T17"/>
  <c r="U17"/>
  <c r="P18"/>
  <c r="S18"/>
  <c r="T18"/>
  <c r="U18"/>
  <c r="P19"/>
  <c r="S19"/>
  <c r="T19"/>
  <c r="U19"/>
  <c r="P20"/>
  <c r="S20"/>
  <c r="T20"/>
  <c r="U20"/>
  <c r="P21"/>
  <c r="S21"/>
  <c r="T21"/>
  <c r="U21"/>
  <c r="P22"/>
  <c r="S22"/>
  <c r="T22"/>
  <c r="U22"/>
  <c r="P23"/>
  <c r="S23"/>
  <c r="T23"/>
  <c r="U23"/>
  <c r="P24"/>
  <c r="S24"/>
  <c r="T24"/>
  <c r="U24"/>
  <c r="P25"/>
  <c r="S25"/>
  <c r="T25"/>
  <c r="U25"/>
  <c r="P26"/>
  <c r="S26"/>
  <c r="T26"/>
  <c r="U26"/>
  <c r="P27"/>
  <c r="S27"/>
  <c r="T27"/>
  <c r="U27"/>
  <c r="P28"/>
  <c r="S28"/>
  <c r="T28"/>
  <c r="U28"/>
  <c r="P29"/>
  <c r="S29"/>
  <c r="T29"/>
  <c r="U29"/>
  <c r="P30"/>
  <c r="S30"/>
  <c r="T30"/>
  <c r="U30"/>
  <c r="P31"/>
  <c r="S31"/>
  <c r="T31"/>
  <c r="U31"/>
  <c r="P32"/>
  <c r="S32"/>
  <c r="T32"/>
  <c r="U32"/>
  <c r="U5"/>
  <c r="T5"/>
  <c r="S5"/>
  <c r="P5"/>
  <c r="J31" l="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B6" l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5"/>
  <c r="J5"/>
  <c r="H5"/>
  <c r="I5"/>
  <c r="E5" l="1"/>
</calcChain>
</file>

<file path=xl/sharedStrings.xml><?xml version="1.0" encoding="utf-8"?>
<sst xmlns="http://schemas.openxmlformats.org/spreadsheetml/2006/main" count="142" uniqueCount="78">
  <si>
    <t>MACIF ŻYCIE TUW</t>
  </si>
  <si>
    <t>T.U.W. POCZTOWE</t>
  </si>
  <si>
    <t>TUW SKOK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</si>
  <si>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</si>
  <si>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</si>
  <si>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</si>
  <si>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</si>
  <si>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</si>
  <si>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</si>
  <si>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</si>
  <si>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</si>
  <si>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</si>
  <si>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</si>
  <si>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</si>
  <si>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</si>
  <si>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</si>
  <si>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</si>
  <si>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</si>
  <si>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</si>
  <si>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</si>
  <si>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</si>
  <si>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TUW REJENT - LIFE</t>
  </si>
  <si>
    <t>CONCORDIA POLSKA TUW</t>
  </si>
  <si>
    <t xml:space="preserve">TUZ TUW </t>
  </si>
  <si>
    <t>TUW - CUPRUM</t>
  </si>
  <si>
    <t>PZU ŻYCIE SA</t>
  </si>
  <si>
    <t>OPEN LIFE TU ŻYCIE S.A.</t>
  </si>
  <si>
    <t>ING TUnŻ S.A.</t>
  </si>
  <si>
    <t>AMPLICO LIFE S.A.</t>
  </si>
  <si>
    <t>TU na ŻYCIE EUROPA S.A.</t>
  </si>
  <si>
    <t>AVIVA TUnŻ S.A.</t>
  </si>
  <si>
    <t>NORDEA POLSKA TU na ŻYCIE S.A.</t>
  </si>
  <si>
    <t>AXA ŻYCIE TU S.A.</t>
  </si>
  <si>
    <t>AEGON TU na ŻYCIE S.A.</t>
  </si>
  <si>
    <t>GENERALI ŻYCIE T.U. S.A.</t>
  </si>
  <si>
    <t>STUnŻ ERGO HESTIA SA</t>
  </si>
  <si>
    <t>BZ WBK - AVIVA TUnŻ S.A.</t>
  </si>
  <si>
    <t>TU ALLIANZ ŻYCIE POLSKA S.A.</t>
  </si>
  <si>
    <t>UNIQA TU na ŻYCIE S.A.</t>
  </si>
  <si>
    <t>SKANDIA ŻYCIE TU S.A.</t>
  </si>
  <si>
    <t>TUnŻ CARDIF POLSKA S.A.</t>
  </si>
  <si>
    <t>PRAMERICA ŻYCIE TUiR SA</t>
  </si>
  <si>
    <t>TU SKOK ŻYCIE SA</t>
  </si>
  <si>
    <t>CONCORDIA CAPITAL SA</t>
  </si>
  <si>
    <t>SIGNAL IDUNA ŻYCIE POLSKA TU S.A.</t>
  </si>
  <si>
    <t>TU INTER - ŻYCIE POLSKA S.A.</t>
  </si>
  <si>
    <t>PZU SA</t>
  </si>
  <si>
    <t>TUiR WARTA S.A.</t>
  </si>
  <si>
    <t>STU ERGO HESTIA SA</t>
  </si>
  <si>
    <t>TUiR ALLIANZ POLSKA S.A.</t>
  </si>
  <si>
    <t>UNIQA TU S.A.</t>
  </si>
  <si>
    <t>GENERALI T.U. S.A.</t>
  </si>
  <si>
    <t>TU EUROPA S.A.</t>
  </si>
  <si>
    <t>MTU Moje Towarzystwo Ubezpieczeń S.A.</t>
  </si>
  <si>
    <t>GOTHAER TU S.A.</t>
  </si>
  <si>
    <t>AVIVA TU OGÓLNYCH S.A.</t>
  </si>
  <si>
    <t>LINK4 TU S.A.</t>
  </si>
  <si>
    <t>PTR S.A.</t>
  </si>
  <si>
    <t>TU EULER HERMES S.A.</t>
  </si>
  <si>
    <t>AXA TUiR S.A.</t>
  </si>
  <si>
    <t>BRE UBEZPIECZENIA TUiR S.A.</t>
  </si>
  <si>
    <t>BZ WBK - AVIVA TU OGÓLNYCH S.A.</t>
  </si>
  <si>
    <t>TU INTER POLSKA S.A.</t>
  </si>
  <si>
    <t>SIGNAL IDUNA POLSKA TU S.A.</t>
  </si>
  <si>
    <t>KUKE S.A.</t>
  </si>
  <si>
    <t>TU ZDROWIE S.A.</t>
  </si>
  <si>
    <t>D.A.S. TU OCHRONY PRAWNEJ S.A.</t>
  </si>
  <si>
    <t>PARTNER TUiR S.A.</t>
  </si>
  <si>
    <t>1 EUR = 4.0882 Zlots - PLN (December 31st, 2012)</t>
  </si>
  <si>
    <t>1 EUR = 4.1472 Zlots - PLN (December 31st, 2013)</t>
  </si>
  <si>
    <t>BENEFIA TU na ŻYCIE S.A. Vienna Insurance Group</t>
  </si>
  <si>
    <t>COMPENSA TU na ŻYCIE S.A. Vienna Insurance Group</t>
  </si>
  <si>
    <t>POLISA - ŻYCIE TU S.A. Vienna Insurance Group</t>
  </si>
  <si>
    <t>INTERRISK TU S.A. Vienna Insurance Group</t>
  </si>
  <si>
    <t>COMPENSA TU S.A. Vienna Insurance Group</t>
  </si>
  <si>
    <t>BENEFIA TU S.A. Vienna Insurance Group</t>
  </si>
  <si>
    <t>TUnŻ WARTA S.A. ***</t>
  </si>
  <si>
    <t>*** includes the figure of former WARTA and HDI Gerling, added-up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</si>
</sst>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0.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37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2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6" fillId="0" borderId="1" xfId="1" applyFont="1" applyFill="1" applyBorder="1" applyAlignment="1">
      <alignment horizontal="right" vertical="center"/>
    </xf>
    <xf numFmtId="164" fontId="4" fillId="0" borderId="1" xfId="1" applyFont="1" applyFill="1" applyBorder="1"/>
    <xf numFmtId="0" fontId="5" fillId="0" borderId="0" xfId="3" applyFont="1"/>
    <xf numFmtId="0" fontId="6" fillId="0" borderId="0" xfId="3" applyFont="1"/>
    <xf numFmtId="164" fontId="6" fillId="0" borderId="1" xfId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 applyProtection="1">
      <protection locked="0"/>
    </xf>
    <xf numFmtId="0" fontId="10" fillId="0" borderId="4" xfId="0" applyFont="1" applyFill="1" applyBorder="1" applyAlignment="1" applyProtection="1">
      <protection locked="0"/>
    </xf>
    <xf numFmtId="165" fontId="0" fillId="0" borderId="0" xfId="0" applyNumberFormat="1"/>
    <xf numFmtId="164" fontId="8" fillId="0" borderId="1" xfId="1" applyFont="1" applyFill="1" applyBorder="1" applyAlignment="1">
      <alignment horizontal="right" vertical="center"/>
    </xf>
    <xf numFmtId="164" fontId="9" fillId="0" borderId="1" xfId="1" applyFont="1" applyFill="1" applyBorder="1"/>
    <xf numFmtId="43" fontId="6" fillId="0" borderId="1" xfId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6" fillId="0" borderId="4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ontablo" xfId="3"/>
    <cellStyle name="Normalny_31.12..9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zoomScale="85" zoomScaleNormal="85" workbookViewId="0">
      <selection activeCell="G49" sqref="G49"/>
    </sheetView>
  </sheetViews>
  <sheetFormatPr defaultRowHeight="12.75"/>
  <cols>
    <col min="1" max="1" width="2.85546875" style="3" customWidth="1"/>
    <col min="2" max="2" width="44" style="3" customWidth="1"/>
    <col min="3" max="4" width="12.42578125" style="3" bestFit="1" customWidth="1"/>
    <col min="5" max="5" width="12.140625" style="3" bestFit="1" customWidth="1"/>
    <col min="6" max="7" width="12.42578125" style="3" bestFit="1" customWidth="1"/>
    <col min="8" max="8" width="13.28515625" style="3" customWidth="1"/>
    <col min="9" max="10" width="10.710937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3.85546875" style="3" bestFit="1" customWidth="1"/>
    <col min="16" max="16" width="12.140625" style="3" bestFit="1" customWidth="1"/>
    <col min="17" max="18" width="13.85546875" style="3" bestFit="1" customWidth="1"/>
    <col min="19" max="19" width="13.28515625" style="3" bestFit="1" customWidth="1"/>
    <col min="20" max="20" width="12.85546875" style="3" customWidth="1"/>
    <col min="21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4</v>
      </c>
      <c r="C1" s="4"/>
      <c r="D1" s="5"/>
      <c r="E1" s="5"/>
      <c r="F1" s="5"/>
      <c r="G1" s="5"/>
      <c r="H1" s="5"/>
      <c r="I1" s="5"/>
      <c r="J1" s="5"/>
      <c r="L1" s="2" t="s">
        <v>4</v>
      </c>
      <c r="N1" s="4"/>
      <c r="O1" s="5"/>
      <c r="P1" s="5"/>
      <c r="Q1" s="5"/>
      <c r="R1" s="5"/>
      <c r="S1" s="35" t="s">
        <v>5</v>
      </c>
      <c r="T1" s="35"/>
      <c r="U1" s="35"/>
    </row>
    <row r="2" spans="1:21" ht="12.75" customHeight="1">
      <c r="A2" s="24" t="s">
        <v>6</v>
      </c>
      <c r="B2" s="24" t="s">
        <v>7</v>
      </c>
      <c r="C2" s="27" t="s">
        <v>8</v>
      </c>
      <c r="D2" s="28"/>
      <c r="E2" s="29"/>
      <c r="F2" s="30" t="s">
        <v>9</v>
      </c>
      <c r="G2" s="31"/>
      <c r="H2" s="32"/>
      <c r="I2" s="33" t="s">
        <v>10</v>
      </c>
      <c r="J2" s="34"/>
      <c r="L2" s="24" t="s">
        <v>6</v>
      </c>
      <c r="M2" s="24" t="s">
        <v>7</v>
      </c>
      <c r="N2" s="27" t="s">
        <v>8</v>
      </c>
      <c r="O2" s="28"/>
      <c r="P2" s="29"/>
      <c r="Q2" s="30" t="s">
        <v>9</v>
      </c>
      <c r="R2" s="31"/>
      <c r="S2" s="32"/>
      <c r="T2" s="33" t="s">
        <v>10</v>
      </c>
      <c r="U2" s="34"/>
    </row>
    <row r="3" spans="1:21">
      <c r="A3" s="25"/>
      <c r="B3" s="25"/>
      <c r="C3" s="6">
        <v>2013</v>
      </c>
      <c r="D3" s="6">
        <v>2012</v>
      </c>
      <c r="E3" s="6" t="s">
        <v>11</v>
      </c>
      <c r="F3" s="6">
        <v>2013</v>
      </c>
      <c r="G3" s="6">
        <v>2012</v>
      </c>
      <c r="H3" s="6" t="s">
        <v>11</v>
      </c>
      <c r="I3" s="6">
        <v>2013</v>
      </c>
      <c r="J3" s="6">
        <v>2012</v>
      </c>
      <c r="L3" s="25"/>
      <c r="M3" s="25"/>
      <c r="N3" s="6">
        <v>2013</v>
      </c>
      <c r="O3" s="6">
        <v>2012</v>
      </c>
      <c r="P3" s="6" t="s">
        <v>11</v>
      </c>
      <c r="Q3" s="6">
        <v>2013</v>
      </c>
      <c r="R3" s="6">
        <v>2012</v>
      </c>
      <c r="S3" s="6" t="s">
        <v>11</v>
      </c>
      <c r="T3" s="6">
        <v>2013</v>
      </c>
      <c r="U3" s="6">
        <v>2012</v>
      </c>
    </row>
    <row r="4" spans="1:21">
      <c r="A4" s="26"/>
      <c r="B4" s="26"/>
      <c r="C4" s="14" t="s">
        <v>15</v>
      </c>
      <c r="D4" s="14" t="s">
        <v>15</v>
      </c>
      <c r="E4" s="14" t="s">
        <v>13</v>
      </c>
      <c r="F4" s="14" t="s">
        <v>15</v>
      </c>
      <c r="G4" s="14" t="s">
        <v>15</v>
      </c>
      <c r="H4" s="14" t="s">
        <v>13</v>
      </c>
      <c r="I4" s="14" t="s">
        <v>13</v>
      </c>
      <c r="J4" s="14" t="s">
        <v>13</v>
      </c>
      <c r="L4" s="26"/>
      <c r="M4" s="26"/>
      <c r="N4" s="14" t="s">
        <v>12</v>
      </c>
      <c r="O4" s="14" t="s">
        <v>12</v>
      </c>
      <c r="P4" s="14" t="s">
        <v>13</v>
      </c>
      <c r="Q4" s="14" t="s">
        <v>12</v>
      </c>
      <c r="R4" s="14" t="s">
        <v>12</v>
      </c>
      <c r="S4" s="14" t="s">
        <v>13</v>
      </c>
      <c r="T4" s="14" t="s">
        <v>13</v>
      </c>
      <c r="U4" s="14" t="s">
        <v>13</v>
      </c>
    </row>
    <row r="5" spans="1:21">
      <c r="A5" s="7">
        <v>1</v>
      </c>
      <c r="B5" s="12" t="str">
        <f>M5</f>
        <v>PZU ŻYCIE SA</v>
      </c>
      <c r="C5" s="8">
        <f>N5/4.1472</f>
        <v>2132.2875675154319</v>
      </c>
      <c r="D5" s="8">
        <f>O5/4.0882</f>
        <v>2278.1214226309867</v>
      </c>
      <c r="E5" s="8">
        <f>C5*100/D5-100</f>
        <v>-6.4014961479591506</v>
      </c>
      <c r="F5" s="8">
        <f>Q5/4.1472</f>
        <v>1502.6490162037037</v>
      </c>
      <c r="G5" s="8">
        <f>R5/4.0882</f>
        <v>1964.5293772320338</v>
      </c>
      <c r="H5" s="9">
        <f>F5*100/G5-100</f>
        <v>-23.510992830206817</v>
      </c>
      <c r="I5" s="9">
        <f t="shared" ref="I5" si="0">C5*100/$C$32</f>
        <v>28.285116295695023</v>
      </c>
      <c r="J5" s="9">
        <f t="shared" ref="J5" si="1">D5*100/$D$32</f>
        <v>25.602201824510157</v>
      </c>
      <c r="L5" s="7">
        <v>1</v>
      </c>
      <c r="M5" s="15" t="s">
        <v>25</v>
      </c>
      <c r="N5" s="21">
        <v>8843.0229999999992</v>
      </c>
      <c r="O5" s="21">
        <v>9313.4159999999993</v>
      </c>
      <c r="P5" s="8">
        <f>N5*100/O5-100</f>
        <v>-5.0507032006301387</v>
      </c>
      <c r="Q5" s="21">
        <v>6231.7860000000001</v>
      </c>
      <c r="R5" s="21">
        <v>8031.3890000000001</v>
      </c>
      <c r="S5" s="8">
        <f>Q5*100/R5-100</f>
        <v>-22.407120362368204</v>
      </c>
      <c r="T5" s="9">
        <f>N5*100/$N$32</f>
        <v>28.285116295695023</v>
      </c>
      <c r="U5" s="9">
        <f>O5*100/$O$32</f>
        <v>25.602201824510157</v>
      </c>
    </row>
    <row r="6" spans="1:21">
      <c r="A6" s="7">
        <v>2</v>
      </c>
      <c r="B6" s="12" t="str">
        <f t="shared" ref="B6:B31" si="2">M6</f>
        <v>OPEN LIFE TU ŻYCIE S.A.</v>
      </c>
      <c r="C6" s="8">
        <f>N6/4.1472</f>
        <v>635.04816529706795</v>
      </c>
      <c r="D6" s="8">
        <f>O6/4.0882</f>
        <v>815.16516682647637</v>
      </c>
      <c r="E6" s="8">
        <f t="shared" ref="E6:E32" si="3">C6*100/D6-100</f>
        <v>-22.095767687255673</v>
      </c>
      <c r="F6" s="8">
        <f>Q6/4.1472</f>
        <v>227.912166169946</v>
      </c>
      <c r="G6" s="8">
        <f>R6/4.0882</f>
        <v>77.289699493664699</v>
      </c>
      <c r="H6" s="9">
        <f t="shared" ref="H6:H32" si="4">F6*100/G6-100</f>
        <v>194.88038854210782</v>
      </c>
      <c r="I6" s="9">
        <f>C6*100/$C$32</f>
        <v>8.4240097266642824</v>
      </c>
      <c r="J6" s="9">
        <f>D6*100/$D$32</f>
        <v>9.1610670590592544</v>
      </c>
      <c r="L6" s="7">
        <v>2</v>
      </c>
      <c r="M6" s="15" t="s">
        <v>26</v>
      </c>
      <c r="N6" s="21">
        <v>2633.67175112</v>
      </c>
      <c r="O6" s="21">
        <v>3332.5582350200002</v>
      </c>
      <c r="P6" s="8">
        <f t="shared" ref="P6:P32" si="5">N6*100/O6-100</f>
        <v>-20.971471002540667</v>
      </c>
      <c r="Q6" s="21">
        <v>945.19733554000004</v>
      </c>
      <c r="R6" s="21">
        <v>315.97574946999998</v>
      </c>
      <c r="S6" s="8">
        <f t="shared" ref="S6:S32" si="6">Q6*100/R6-100</f>
        <v>199.1360372197617</v>
      </c>
      <c r="T6" s="9">
        <f>N6*100/$N$32</f>
        <v>8.4240097266642806</v>
      </c>
      <c r="U6" s="9">
        <f>O6*100/$O$32</f>
        <v>9.1610670590592544</v>
      </c>
    </row>
    <row r="7" spans="1:21">
      <c r="A7" s="7">
        <v>3</v>
      </c>
      <c r="B7" s="12" t="str">
        <f t="shared" si="2"/>
        <v>TUnŻ WARTA S.A. ***</v>
      </c>
      <c r="C7" s="8">
        <f>N7/4.1472</f>
        <v>536.14629477478786</v>
      </c>
      <c r="D7" s="8">
        <f>O7/4.0882</f>
        <v>743.38228853285068</v>
      </c>
      <c r="E7" s="8">
        <f t="shared" si="3"/>
        <v>-27.877445690435607</v>
      </c>
      <c r="F7" s="8">
        <f>Q7/4.1472</f>
        <v>571.72517682773923</v>
      </c>
      <c r="G7" s="8">
        <f>R7/4.0882</f>
        <v>522.31149223619207</v>
      </c>
      <c r="H7" s="9">
        <f t="shared" si="4"/>
        <v>9.4605777062247682</v>
      </c>
      <c r="I7" s="9">
        <f>C7*100/$C$32</f>
        <v>7.1120614921941607</v>
      </c>
      <c r="J7" s="9">
        <f>D7*100/$D$32</f>
        <v>8.3543498580528244</v>
      </c>
      <c r="L7" s="7">
        <v>3</v>
      </c>
      <c r="M7" s="15" t="s">
        <v>76</v>
      </c>
      <c r="N7" s="21">
        <v>2223.5059136899999</v>
      </c>
      <c r="O7" s="21">
        <v>3039.0954719799997</v>
      </c>
      <c r="P7" s="8">
        <f t="shared" si="5"/>
        <v>-26.836588906456285</v>
      </c>
      <c r="Q7" s="21">
        <v>2371.0586533400001</v>
      </c>
      <c r="R7" s="21">
        <v>2135.31384256</v>
      </c>
      <c r="S7" s="8">
        <f t="shared" si="6"/>
        <v>11.040288602136755</v>
      </c>
      <c r="T7" s="9">
        <f>N7*100/$N$32</f>
        <v>7.1120614921941598</v>
      </c>
      <c r="U7" s="9">
        <f>O7*100/$O$32</f>
        <v>8.3543498580528244</v>
      </c>
    </row>
    <row r="8" spans="1:21">
      <c r="A8" s="7">
        <v>4</v>
      </c>
      <c r="B8" s="12" t="str">
        <f t="shared" si="2"/>
        <v>ING TUnŻ S.A.</v>
      </c>
      <c r="C8" s="8">
        <f>N8/4.1472</f>
        <v>490.97569397907023</v>
      </c>
      <c r="D8" s="8">
        <f>O8/4.0882</f>
        <v>432.26365052101175</v>
      </c>
      <c r="E8" s="8">
        <f t="shared" si="3"/>
        <v>13.582461395329503</v>
      </c>
      <c r="F8" s="8">
        <f>Q8/4.1472</f>
        <v>393.40225135754241</v>
      </c>
      <c r="G8" s="8">
        <f>R8/4.0882</f>
        <v>367.95239965265887</v>
      </c>
      <c r="H8" s="9">
        <f t="shared" si="4"/>
        <v>6.9166152276511212</v>
      </c>
      <c r="I8" s="9">
        <f>C8*100/$C$32</f>
        <v>6.5128666574458487</v>
      </c>
      <c r="J8" s="9">
        <f>D8*100/$D$32</f>
        <v>4.8579066559399537</v>
      </c>
      <c r="L8" s="7">
        <v>4</v>
      </c>
      <c r="M8" s="15" t="s">
        <v>27</v>
      </c>
      <c r="N8" s="21">
        <v>2036.1743980700001</v>
      </c>
      <c r="O8" s="21">
        <v>1767.1802560600001</v>
      </c>
      <c r="P8" s="8">
        <f t="shared" si="5"/>
        <v>15.221658406807535</v>
      </c>
      <c r="Q8" s="21">
        <v>1631.5178168299999</v>
      </c>
      <c r="R8" s="21">
        <v>1504.2630002599999</v>
      </c>
      <c r="S8" s="8">
        <f t="shared" si="6"/>
        <v>8.4596122186083704</v>
      </c>
      <c r="T8" s="9">
        <f>N8*100/$N$32</f>
        <v>6.5128666574458496</v>
      </c>
      <c r="U8" s="9">
        <f>O8*100/$O$32</f>
        <v>4.8579066559399537</v>
      </c>
    </row>
    <row r="9" spans="1:21">
      <c r="A9" s="7">
        <v>5</v>
      </c>
      <c r="B9" s="12" t="str">
        <f t="shared" si="2"/>
        <v>AMPLICO LIFE S.A.</v>
      </c>
      <c r="C9" s="8">
        <f>N9/4.1472</f>
        <v>479.17317708333337</v>
      </c>
      <c r="D9" s="8">
        <f>O9/4.0882</f>
        <v>416.71200039137034</v>
      </c>
      <c r="E9" s="8">
        <f t="shared" si="3"/>
        <v>14.98905158317983</v>
      </c>
      <c r="F9" s="8">
        <f>Q9/4.1472</f>
        <v>220.31635802469137</v>
      </c>
      <c r="G9" s="8">
        <f>R9/4.0882</f>
        <v>223.39024509564115</v>
      </c>
      <c r="H9" s="9">
        <f t="shared" si="4"/>
        <v>-1.3760166965364817</v>
      </c>
      <c r="I9" s="9">
        <f>C9*100/$C$32</f>
        <v>6.3563044900985934</v>
      </c>
      <c r="J9" s="9">
        <f>D9*100/$D$32</f>
        <v>4.6831326156416884</v>
      </c>
      <c r="L9" s="7">
        <v>5</v>
      </c>
      <c r="M9" s="15" t="s">
        <v>28</v>
      </c>
      <c r="N9" s="21">
        <v>1987.2270000000001</v>
      </c>
      <c r="O9" s="21">
        <v>1703.6020000000001</v>
      </c>
      <c r="P9" s="8">
        <f t="shared" si="5"/>
        <v>16.648548193768264</v>
      </c>
      <c r="Q9" s="21">
        <v>913.69600000000003</v>
      </c>
      <c r="R9" s="21">
        <v>913.26400000000001</v>
      </c>
      <c r="S9" s="8">
        <f t="shared" si="6"/>
        <v>4.730286094711289E-2</v>
      </c>
      <c r="T9" s="9">
        <f>N9*100/$N$32</f>
        <v>6.3563044900985943</v>
      </c>
      <c r="U9" s="9">
        <f>O9*100/$O$32</f>
        <v>4.6831326156416893</v>
      </c>
    </row>
    <row r="10" spans="1:21">
      <c r="A10" s="7">
        <v>6</v>
      </c>
      <c r="B10" s="12" t="str">
        <f t="shared" si="2"/>
        <v>AVIVA TUnŻ S.A.</v>
      </c>
      <c r="C10" s="8">
        <f>N10/4.1472</f>
        <v>449.53392064043214</v>
      </c>
      <c r="D10" s="8">
        <f>O10/4.0882</f>
        <v>448.38559757350424</v>
      </c>
      <c r="E10" s="8">
        <f t="shared" si="3"/>
        <v>0.2561016841625019</v>
      </c>
      <c r="F10" s="8">
        <f>Q10/4.1472</f>
        <v>378.22376031298228</v>
      </c>
      <c r="G10" s="8">
        <f>R10/4.0882</f>
        <v>379.51812533633387</v>
      </c>
      <c r="H10" s="9">
        <f t="shared" si="4"/>
        <v>-0.34105486324388323</v>
      </c>
      <c r="I10" s="9">
        <f>C10*100/$C$32</f>
        <v>5.9631352815090386</v>
      </c>
      <c r="J10" s="9">
        <f>D10*100/$D$32</f>
        <v>5.0390898616030171</v>
      </c>
      <c r="L10" s="7">
        <v>6</v>
      </c>
      <c r="M10" s="15" t="s">
        <v>30</v>
      </c>
      <c r="N10" s="21">
        <v>1864.30707568</v>
      </c>
      <c r="O10" s="21">
        <v>1833.09</v>
      </c>
      <c r="P10" s="8">
        <f t="shared" si="5"/>
        <v>1.7029756138542069</v>
      </c>
      <c r="Q10" s="21">
        <v>1568.5695787700001</v>
      </c>
      <c r="R10" s="21">
        <v>1551.546</v>
      </c>
      <c r="S10" s="8">
        <f t="shared" si="6"/>
        <v>1.0972010349677106</v>
      </c>
      <c r="T10" s="9">
        <f>N10*100/$N$32</f>
        <v>5.9631352815090395</v>
      </c>
      <c r="U10" s="9">
        <f>O10*100/$O$32</f>
        <v>5.0390898616030171</v>
      </c>
    </row>
    <row r="11" spans="1:21">
      <c r="A11" s="7">
        <v>7</v>
      </c>
      <c r="B11" s="12" t="str">
        <f t="shared" si="2"/>
        <v>TU na ŻYCIE EUROPA S.A.</v>
      </c>
      <c r="C11" s="8">
        <f>N11/4.1472</f>
        <v>432.16702714602627</v>
      </c>
      <c r="D11" s="8">
        <f>O11/4.0882</f>
        <v>596.19878810478951</v>
      </c>
      <c r="E11" s="8">
        <f t="shared" si="3"/>
        <v>-27.512930960525964</v>
      </c>
      <c r="F11" s="8">
        <f>Q11/4.1472</f>
        <v>489.65223121624234</v>
      </c>
      <c r="G11" s="8">
        <f>R11/4.0882</f>
        <v>596.67752555403354</v>
      </c>
      <c r="H11" s="9">
        <f t="shared" si="4"/>
        <v>-17.936873730649552</v>
      </c>
      <c r="I11" s="9">
        <f>C11*100/$C$32</f>
        <v>5.7327608190454233</v>
      </c>
      <c r="J11" s="9">
        <f>D11*100/$D$32</f>
        <v>6.7002581815673787</v>
      </c>
      <c r="L11" s="7">
        <v>7</v>
      </c>
      <c r="M11" s="15" t="s">
        <v>29</v>
      </c>
      <c r="N11" s="21">
        <v>1792.28309498</v>
      </c>
      <c r="O11" s="21">
        <v>2437.3798855300001</v>
      </c>
      <c r="P11" s="8">
        <f t="shared" si="5"/>
        <v>-26.466813580424954</v>
      </c>
      <c r="Q11" s="21">
        <v>2030.6857333</v>
      </c>
      <c r="R11" s="21">
        <v>2439.3370599699997</v>
      </c>
      <c r="S11" s="8">
        <f t="shared" si="6"/>
        <v>-16.752556806357276</v>
      </c>
      <c r="T11" s="9">
        <f>N11*100/$N$32</f>
        <v>5.7327608190454225</v>
      </c>
      <c r="U11" s="9">
        <f>O11*100/$O$32</f>
        <v>6.7002581815673787</v>
      </c>
    </row>
    <row r="12" spans="1:21">
      <c r="A12" s="7">
        <v>8</v>
      </c>
      <c r="B12" s="12" t="str">
        <f t="shared" si="2"/>
        <v>BENEFIA TU na ŻYCIE S.A. Vienna Insurance Group</v>
      </c>
      <c r="C12" s="8">
        <f>N12/4.1472</f>
        <v>405.40564269386579</v>
      </c>
      <c r="D12" s="8">
        <f>O12/4.0882</f>
        <v>891.91162320825799</v>
      </c>
      <c r="E12" s="8">
        <f t="shared" si="3"/>
        <v>-54.546433509230638</v>
      </c>
      <c r="F12" s="8">
        <f>Q12/4.1472</f>
        <v>466.89674069733798</v>
      </c>
      <c r="G12" s="8">
        <f>R12/4.0882</f>
        <v>662.62555868108211</v>
      </c>
      <c r="H12" s="9">
        <f t="shared" si="4"/>
        <v>-29.538374338190494</v>
      </c>
      <c r="I12" s="9">
        <f>C12*100/$C$32</f>
        <v>5.3777670166169962</v>
      </c>
      <c r="J12" s="9">
        <f>D12*100/$D$32</f>
        <v>10.023566417558378</v>
      </c>
      <c r="L12" s="7">
        <v>8</v>
      </c>
      <c r="M12" s="15" t="s">
        <v>70</v>
      </c>
      <c r="N12" s="21">
        <v>1681.2982813800002</v>
      </c>
      <c r="O12" s="21">
        <v>3646.3130980000001</v>
      </c>
      <c r="P12" s="8">
        <f t="shared" si="5"/>
        <v>-53.890457670730719</v>
      </c>
      <c r="Q12" s="21">
        <v>1936.31416302</v>
      </c>
      <c r="R12" s="21">
        <v>2708.9458089999998</v>
      </c>
      <c r="S12" s="8">
        <f t="shared" si="6"/>
        <v>-28.521487709834062</v>
      </c>
      <c r="T12" s="9">
        <f>N12*100/$N$32</f>
        <v>5.3777670166169962</v>
      </c>
      <c r="U12" s="9">
        <f>O12*100/$O$32</f>
        <v>10.023566417558378</v>
      </c>
    </row>
    <row r="13" spans="1:21">
      <c r="A13" s="7">
        <v>9</v>
      </c>
      <c r="B13" s="12" t="str">
        <f t="shared" si="2"/>
        <v>NORDEA POLSKA TU na ŻYCIE S.A.</v>
      </c>
      <c r="C13" s="8">
        <f>N13/4.1472</f>
        <v>302.82840420042442</v>
      </c>
      <c r="D13" s="8">
        <f>O13/4.0882</f>
        <v>351.18568191380069</v>
      </c>
      <c r="E13" s="8">
        <f t="shared" si="3"/>
        <v>-13.769717902464393</v>
      </c>
      <c r="F13" s="8">
        <f>Q13/4.1472</f>
        <v>194.36792479263119</v>
      </c>
      <c r="G13" s="8">
        <f>R13/4.0882</f>
        <v>352.78749065603455</v>
      </c>
      <c r="H13" s="9">
        <f t="shared" si="4"/>
        <v>-44.905097277913796</v>
      </c>
      <c r="I13" s="9">
        <f>C13*100/$C$32</f>
        <v>4.0170644714818708</v>
      </c>
      <c r="J13" s="9">
        <f>D13*100/$D$32</f>
        <v>3.9467284829144718</v>
      </c>
      <c r="L13" s="7">
        <v>9</v>
      </c>
      <c r="M13" s="15" t="s">
        <v>31</v>
      </c>
      <c r="N13" s="21">
        <v>1255.8899579000001</v>
      </c>
      <c r="O13" s="21">
        <v>1435.7173048</v>
      </c>
      <c r="P13" s="8">
        <f t="shared" si="5"/>
        <v>-12.525261505087897</v>
      </c>
      <c r="Q13" s="21">
        <v>806.08265770000003</v>
      </c>
      <c r="R13" s="21">
        <v>1442.2658193000002</v>
      </c>
      <c r="S13" s="8">
        <f t="shared" si="6"/>
        <v>-44.109979803083043</v>
      </c>
      <c r="T13" s="9">
        <f>N13*100/$N$32</f>
        <v>4.0170644714818717</v>
      </c>
      <c r="U13" s="9">
        <f>O13*100/$O$32</f>
        <v>3.9467284829144718</v>
      </c>
    </row>
    <row r="14" spans="1:21">
      <c r="A14" s="7">
        <v>10</v>
      </c>
      <c r="B14" s="12" t="str">
        <f t="shared" si="2"/>
        <v>AXA ŻYCIE TU S.A.</v>
      </c>
      <c r="C14" s="8">
        <f>N14/4.1472</f>
        <v>287.48803156105328</v>
      </c>
      <c r="D14" s="8">
        <f>O14/4.0882</f>
        <v>225.15385744337365</v>
      </c>
      <c r="E14" s="8">
        <f t="shared" si="3"/>
        <v>27.68514598216764</v>
      </c>
      <c r="F14" s="8">
        <f>Q14/4.1472</f>
        <v>126.0888192033179</v>
      </c>
      <c r="G14" s="8">
        <f>R14/4.0882</f>
        <v>96.113203854997323</v>
      </c>
      <c r="H14" s="9">
        <f t="shared" si="4"/>
        <v>31.187822428168914</v>
      </c>
      <c r="I14" s="9">
        <f>C14*100/$C$32</f>
        <v>3.8135721139151566</v>
      </c>
      <c r="J14" s="9">
        <f>D14*100/$D$32</f>
        <v>2.5303455920163089</v>
      </c>
      <c r="L14" s="7">
        <v>10</v>
      </c>
      <c r="M14" s="15" t="s">
        <v>32</v>
      </c>
      <c r="N14" s="21">
        <v>1192.27036449</v>
      </c>
      <c r="O14" s="21">
        <v>920.47400000000005</v>
      </c>
      <c r="P14" s="8">
        <f t="shared" si="5"/>
        <v>29.527869824677282</v>
      </c>
      <c r="Q14" s="21">
        <v>522.91555099999994</v>
      </c>
      <c r="R14" s="21">
        <v>392.93</v>
      </c>
      <c r="S14" s="8">
        <f t="shared" si="6"/>
        <v>33.081096123991529</v>
      </c>
      <c r="T14" s="9">
        <f>N14*100/$N$32</f>
        <v>3.8135721139151562</v>
      </c>
      <c r="U14" s="9">
        <f>O14*100/$O$32</f>
        <v>2.5303455920163089</v>
      </c>
    </row>
    <row r="15" spans="1:21">
      <c r="A15" s="7">
        <v>11</v>
      </c>
      <c r="B15" s="12" t="str">
        <f t="shared" si="2"/>
        <v>AEGON TU na ŻYCIE S.A.</v>
      </c>
      <c r="C15" s="8">
        <f>N15/4.1472</f>
        <v>237.60342069589123</v>
      </c>
      <c r="D15" s="8">
        <f>O15/4.0882</f>
        <v>193.28682862629032</v>
      </c>
      <c r="E15" s="8">
        <f t="shared" si="3"/>
        <v>22.927890319564739</v>
      </c>
      <c r="F15" s="8">
        <f>Q15/4.1472</f>
        <v>183.41014263358412</v>
      </c>
      <c r="G15" s="8">
        <f>R15/4.0882</f>
        <v>201.93400936108804</v>
      </c>
      <c r="H15" s="9">
        <f t="shared" si="4"/>
        <v>-9.1732278213624312</v>
      </c>
      <c r="I15" s="9">
        <f>C15*100/$C$32</f>
        <v>3.1518452243611805</v>
      </c>
      <c r="J15" s="9">
        <f>D15*100/$D$32</f>
        <v>2.1722145041745509</v>
      </c>
      <c r="L15" s="7">
        <v>11</v>
      </c>
      <c r="M15" s="15" t="s">
        <v>33</v>
      </c>
      <c r="N15" s="21">
        <v>985.38890631000004</v>
      </c>
      <c r="O15" s="21">
        <v>790.19521279000003</v>
      </c>
      <c r="P15" s="8">
        <f t="shared" si="5"/>
        <v>24.701958498434252</v>
      </c>
      <c r="Q15" s="21">
        <v>760.63854352999999</v>
      </c>
      <c r="R15" s="21">
        <v>825.54661707000002</v>
      </c>
      <c r="S15" s="8">
        <f t="shared" si="6"/>
        <v>-7.8624358937317709</v>
      </c>
      <c r="T15" s="9">
        <f>N15*100/$N$32</f>
        <v>3.1518452243611805</v>
      </c>
      <c r="U15" s="9">
        <f>O15*100/$O$32</f>
        <v>2.1722145041745513</v>
      </c>
    </row>
    <row r="16" spans="1:21">
      <c r="A16" s="7">
        <v>12</v>
      </c>
      <c r="B16" s="12" t="str">
        <f t="shared" si="2"/>
        <v>GENERALI ŻYCIE T.U. S.A.</v>
      </c>
      <c r="C16" s="8">
        <f>N16/4.1472</f>
        <v>227.12446627121915</v>
      </c>
      <c r="D16" s="8">
        <f>O16/4.0882</f>
        <v>234.48061332126611</v>
      </c>
      <c r="E16" s="8">
        <f t="shared" si="3"/>
        <v>-3.1372090621275248</v>
      </c>
      <c r="F16" s="8">
        <f>Q16/4.1472</f>
        <v>81.869163218557091</v>
      </c>
      <c r="G16" s="8">
        <f>R16/4.0882</f>
        <v>146.13121235262463</v>
      </c>
      <c r="H16" s="9">
        <f t="shared" si="4"/>
        <v>-43.975580643920765</v>
      </c>
      <c r="I16" s="9">
        <f>C16*100/$C$32</f>
        <v>3.012840312887394</v>
      </c>
      <c r="J16" s="9">
        <f>D16*100/$D$32</f>
        <v>2.6351624310055</v>
      </c>
      <c r="L16" s="7">
        <v>12</v>
      </c>
      <c r="M16" s="15" t="s">
        <v>34</v>
      </c>
      <c r="N16" s="21">
        <v>941.93058652000002</v>
      </c>
      <c r="O16" s="21">
        <v>958.60364337999999</v>
      </c>
      <c r="P16" s="8">
        <f t="shared" si="5"/>
        <v>-1.7393066441111529</v>
      </c>
      <c r="Q16" s="21">
        <v>339.52779369999996</v>
      </c>
      <c r="R16" s="21">
        <v>597.41362233999996</v>
      </c>
      <c r="S16" s="8">
        <f t="shared" si="6"/>
        <v>-43.167048590203059</v>
      </c>
      <c r="T16" s="9">
        <f>N16*100/$N$32</f>
        <v>3.0128403128873944</v>
      </c>
      <c r="U16" s="9">
        <f>O16*100/$O$32</f>
        <v>2.6351624310055</v>
      </c>
    </row>
    <row r="17" spans="1:21">
      <c r="A17" s="7">
        <v>13</v>
      </c>
      <c r="B17" s="12" t="str">
        <f t="shared" si="2"/>
        <v>COMPENSA TU na ŻYCIE S.A. Vienna Insurance Group</v>
      </c>
      <c r="C17" s="8">
        <f>N17/4.1472</f>
        <v>139.31127063319832</v>
      </c>
      <c r="D17" s="8">
        <f>O17/4.0882</f>
        <v>157.35181422630987</v>
      </c>
      <c r="E17" s="8">
        <f t="shared" si="3"/>
        <v>-11.46510047044319</v>
      </c>
      <c r="F17" s="8">
        <f>Q17/4.1472</f>
        <v>106.98576314621914</v>
      </c>
      <c r="G17" s="8">
        <f>R17/4.0882</f>
        <v>117.05088390245096</v>
      </c>
      <c r="H17" s="9">
        <f t="shared" si="4"/>
        <v>-8.5989275951303341</v>
      </c>
      <c r="I17" s="9">
        <f>C17*100/$C$32</f>
        <v>1.8479850237801188</v>
      </c>
      <c r="J17" s="9">
        <f>D17*100/$D$32</f>
        <v>1.7683661920979898</v>
      </c>
      <c r="L17" s="7">
        <v>13</v>
      </c>
      <c r="M17" s="15" t="s">
        <v>71</v>
      </c>
      <c r="N17" s="21">
        <v>577.75170157000002</v>
      </c>
      <c r="O17" s="21">
        <v>643.28568691999999</v>
      </c>
      <c r="P17" s="8">
        <f t="shared" si="5"/>
        <v>-10.18738434299253</v>
      </c>
      <c r="Q17" s="21">
        <v>443.69135691999998</v>
      </c>
      <c r="R17" s="21">
        <v>478.52742357</v>
      </c>
      <c r="S17" s="8">
        <f t="shared" si="6"/>
        <v>-7.2798474934016326</v>
      </c>
      <c r="T17" s="9">
        <f>N17*100/$N$32</f>
        <v>1.8479850237801185</v>
      </c>
      <c r="U17" s="9">
        <f>O17*100/$O$32</f>
        <v>1.7683661920979901</v>
      </c>
    </row>
    <row r="18" spans="1:21">
      <c r="A18" s="7">
        <v>14</v>
      </c>
      <c r="B18" s="12" t="str">
        <f t="shared" si="2"/>
        <v>STUnŻ ERGO HESTIA SA</v>
      </c>
      <c r="C18" s="8">
        <f>N18/4.1472</f>
        <v>131.14743451244212</v>
      </c>
      <c r="D18" s="8">
        <f>O18/4.0882</f>
        <v>181.92089813365297</v>
      </c>
      <c r="E18" s="8">
        <f t="shared" si="3"/>
        <v>-27.909637728321229</v>
      </c>
      <c r="F18" s="8">
        <f>Q18/4.1472</f>
        <v>70.864095498167444</v>
      </c>
      <c r="G18" s="8">
        <f>R18/4.0882</f>
        <v>79.464324820214273</v>
      </c>
      <c r="H18" s="9">
        <f t="shared" si="4"/>
        <v>-10.822755169070646</v>
      </c>
      <c r="I18" s="9">
        <f>C18*100/$C$32</f>
        <v>1.7396905059052854</v>
      </c>
      <c r="J18" s="9">
        <f>D18*100/$D$32</f>
        <v>2.0444808182063157</v>
      </c>
      <c r="L18" s="7">
        <v>14</v>
      </c>
      <c r="M18" s="15" t="s">
        <v>35</v>
      </c>
      <c r="N18" s="21">
        <v>543.89464040999997</v>
      </c>
      <c r="O18" s="21">
        <v>743.72901575000003</v>
      </c>
      <c r="P18" s="8">
        <f t="shared" si="5"/>
        <v>-26.869245532726822</v>
      </c>
      <c r="Q18" s="21">
        <v>293.88757685000002</v>
      </c>
      <c r="R18" s="21">
        <v>324.86605272999998</v>
      </c>
      <c r="S18" s="8">
        <f t="shared" si="6"/>
        <v>-9.5357688560172704</v>
      </c>
      <c r="T18" s="9">
        <f>N18*100/$N$32</f>
        <v>1.7396905059052856</v>
      </c>
      <c r="U18" s="9">
        <f>O18*100/$O$32</f>
        <v>2.0444808182063157</v>
      </c>
    </row>
    <row r="19" spans="1:21">
      <c r="A19" s="7">
        <v>15</v>
      </c>
      <c r="B19" s="12" t="str">
        <f t="shared" si="2"/>
        <v>TU ALLIANZ ŻYCIE POLSKA S.A.</v>
      </c>
      <c r="C19" s="8">
        <f>N19/4.1472</f>
        <v>128.67042824074073</v>
      </c>
      <c r="D19" s="8">
        <f>O19/4.0882</f>
        <v>423.73856464947903</v>
      </c>
      <c r="E19" s="8">
        <f t="shared" si="3"/>
        <v>-69.634477723976275</v>
      </c>
      <c r="F19" s="8">
        <f>Q19/4.1472</f>
        <v>217.62321566358028</v>
      </c>
      <c r="G19" s="8">
        <f>R19/4.0882</f>
        <v>313.96237953133408</v>
      </c>
      <c r="H19" s="9">
        <f t="shared" si="4"/>
        <v>-30.684938753351176</v>
      </c>
      <c r="I19" s="9">
        <f>C19*100/$C$32</f>
        <v>1.7068326439885284</v>
      </c>
      <c r="J19" s="9">
        <f>D19*100/$D$32</f>
        <v>4.762099221408131</v>
      </c>
      <c r="L19" s="7">
        <v>15</v>
      </c>
      <c r="M19" s="15" t="s">
        <v>37</v>
      </c>
      <c r="N19" s="21">
        <v>533.62199999999996</v>
      </c>
      <c r="O19" s="21">
        <v>1732.328</v>
      </c>
      <c r="P19" s="8">
        <f t="shared" si="5"/>
        <v>-69.19624920915669</v>
      </c>
      <c r="Q19" s="21">
        <v>902.52700000000004</v>
      </c>
      <c r="R19" s="21">
        <v>1283.5409999999999</v>
      </c>
      <c r="S19" s="8">
        <f t="shared" si="6"/>
        <v>-29.684599089549906</v>
      </c>
      <c r="T19" s="9">
        <f>N19*100/$N$32</f>
        <v>1.7068326439885286</v>
      </c>
      <c r="U19" s="9">
        <f>O19*100/$O$32</f>
        <v>4.762099221408131</v>
      </c>
    </row>
    <row r="20" spans="1:21">
      <c r="A20" s="7">
        <v>16</v>
      </c>
      <c r="B20" s="12" t="str">
        <f t="shared" si="2"/>
        <v>BZ WBK - AVIVA TUnŻ S.A.</v>
      </c>
      <c r="C20" s="8">
        <f>N20/4.1472</f>
        <v>123.14863040123457</v>
      </c>
      <c r="D20" s="8">
        <f>O20/4.0882</f>
        <v>129.82412797808325</v>
      </c>
      <c r="E20" s="8">
        <f t="shared" si="3"/>
        <v>-5.1419544893655171</v>
      </c>
      <c r="F20" s="8">
        <f>Q20/4.1472</f>
        <v>138.65788966049385</v>
      </c>
      <c r="G20" s="8">
        <f>R20/4.0882</f>
        <v>53.186732547331346</v>
      </c>
      <c r="H20" s="9">
        <f t="shared" si="4"/>
        <v>160.70014648314964</v>
      </c>
      <c r="I20" s="9">
        <f>C20*100/$C$32</f>
        <v>1.6335851625366069</v>
      </c>
      <c r="J20" s="9">
        <f>D20*100/$D$32</f>
        <v>1.4590019184962091</v>
      </c>
      <c r="L20" s="7">
        <v>16</v>
      </c>
      <c r="M20" s="15" t="s">
        <v>36</v>
      </c>
      <c r="N20" s="21">
        <v>510.72199999999998</v>
      </c>
      <c r="O20" s="21">
        <v>530.74699999999996</v>
      </c>
      <c r="P20" s="8">
        <f t="shared" si="5"/>
        <v>-3.7729841148419041</v>
      </c>
      <c r="Q20" s="21">
        <v>575.04200000000003</v>
      </c>
      <c r="R20" s="21">
        <v>217.43799999999999</v>
      </c>
      <c r="S20" s="8">
        <f t="shared" si="6"/>
        <v>164.4625134521105</v>
      </c>
      <c r="T20" s="9">
        <f>N20*100/$N$32</f>
        <v>1.6335851625366069</v>
      </c>
      <c r="U20" s="9">
        <f>O20*100/$O$32</f>
        <v>1.4590019184962093</v>
      </c>
    </row>
    <row r="21" spans="1:21">
      <c r="A21" s="7">
        <v>17</v>
      </c>
      <c r="B21" s="12" t="str">
        <f t="shared" si="2"/>
        <v>SKANDIA ŻYCIE TU S.A.</v>
      </c>
      <c r="C21" s="8">
        <f>N21/4.1472</f>
        <v>95.674913194444457</v>
      </c>
      <c r="D21" s="8">
        <f>O21/4.0882</f>
        <v>93.462648598405167</v>
      </c>
      <c r="E21" s="8">
        <f t="shared" si="3"/>
        <v>2.3670039627755983</v>
      </c>
      <c r="F21" s="8">
        <f>Q21/4.1472</f>
        <v>58.667534722222229</v>
      </c>
      <c r="G21" s="8">
        <f>R21/4.0882</f>
        <v>60.106648402720033</v>
      </c>
      <c r="H21" s="9">
        <f t="shared" si="4"/>
        <v>-2.3942670548782132</v>
      </c>
      <c r="I21" s="9">
        <f>C21*100/$C$32</f>
        <v>1.2691421586435723</v>
      </c>
      <c r="J21" s="9">
        <f>D21*100/$D$32</f>
        <v>1.050360866940163</v>
      </c>
      <c r="L21" s="7">
        <v>17</v>
      </c>
      <c r="M21" s="15" t="s">
        <v>39</v>
      </c>
      <c r="N21" s="21">
        <v>396.78300000000002</v>
      </c>
      <c r="O21" s="21">
        <v>382.09399999999999</v>
      </c>
      <c r="P21" s="8">
        <f t="shared" si="5"/>
        <v>3.8443419682067912</v>
      </c>
      <c r="Q21" s="21">
        <v>243.30600000000001</v>
      </c>
      <c r="R21" s="21">
        <v>245.72800000000001</v>
      </c>
      <c r="S21" s="8">
        <f t="shared" si="6"/>
        <v>-0.985642661804917</v>
      </c>
      <c r="T21" s="9">
        <f>N21*100/$N$32</f>
        <v>1.2691421586435725</v>
      </c>
      <c r="U21" s="9">
        <f>O21*100/$O$32</f>
        <v>1.050360866940163</v>
      </c>
    </row>
    <row r="22" spans="1:21">
      <c r="A22" s="7">
        <v>18</v>
      </c>
      <c r="B22" s="12" t="str">
        <f t="shared" si="2"/>
        <v>UNIQA TU na ŻYCIE S.A.</v>
      </c>
      <c r="C22" s="8">
        <f>N22/4.1472</f>
        <v>94.306624558738434</v>
      </c>
      <c r="D22" s="8">
        <f>O22/4.0882</f>
        <v>78.553422193141245</v>
      </c>
      <c r="E22" s="8">
        <f t="shared" si="3"/>
        <v>20.054126129431268</v>
      </c>
      <c r="F22" s="8">
        <f>Q22/4.1472</f>
        <v>41.992850096450617</v>
      </c>
      <c r="G22" s="8">
        <f>R22/4.0882</f>
        <v>62.490202208796049</v>
      </c>
      <c r="H22" s="9">
        <f t="shared" si="4"/>
        <v>-32.800905402511631</v>
      </c>
      <c r="I22" s="9">
        <f>C22*100/$C$32</f>
        <v>1.2509916034479995</v>
      </c>
      <c r="J22" s="9">
        <f>D22*100/$D$32</f>
        <v>0.88280657431863518</v>
      </c>
      <c r="L22" s="7">
        <v>18</v>
      </c>
      <c r="M22" s="15" t="s">
        <v>38</v>
      </c>
      <c r="N22" s="21">
        <v>391.10843337</v>
      </c>
      <c r="O22" s="21">
        <v>321.14210061</v>
      </c>
      <c r="P22" s="8">
        <f t="shared" si="5"/>
        <v>21.786720777842888</v>
      </c>
      <c r="Q22" s="21">
        <v>174.15274792</v>
      </c>
      <c r="R22" s="21">
        <v>255.47244466999999</v>
      </c>
      <c r="S22" s="8">
        <f t="shared" si="6"/>
        <v>-31.831102902327743</v>
      </c>
      <c r="T22" s="9">
        <f>N22*100/$N$32</f>
        <v>1.2509916034479995</v>
      </c>
      <c r="U22" s="9">
        <f>O22*100/$O$32</f>
        <v>0.8828065743186353</v>
      </c>
    </row>
    <row r="23" spans="1:21">
      <c r="A23" s="7">
        <v>19</v>
      </c>
      <c r="B23" s="12" t="str">
        <f t="shared" si="2"/>
        <v>TUnŻ CARDIF POLSKA S.A.</v>
      </c>
      <c r="C23" s="8">
        <f>N23/4.1472</f>
        <v>63.542880654417445</v>
      </c>
      <c r="D23" s="8">
        <f>O23/4.0882</f>
        <v>80.172770930972078</v>
      </c>
      <c r="E23" s="8">
        <f t="shared" si="3"/>
        <v>-20.742566439262532</v>
      </c>
      <c r="F23" s="8">
        <f>Q23/4.1472</f>
        <v>29.332217508198305</v>
      </c>
      <c r="G23" s="8">
        <f>R23/4.0882</f>
        <v>10.116562430898686</v>
      </c>
      <c r="H23" s="9">
        <f t="shared" si="4"/>
        <v>189.94253441870603</v>
      </c>
      <c r="I23" s="9">
        <f>C23*100/$C$32</f>
        <v>0.84290589902370616</v>
      </c>
      <c r="J23" s="9">
        <f>D23*100/$D$32</f>
        <v>0.90100529401739926</v>
      </c>
      <c r="L23" s="7">
        <v>19</v>
      </c>
      <c r="M23" s="15" t="s">
        <v>40</v>
      </c>
      <c r="N23" s="21">
        <v>263.52503465000001</v>
      </c>
      <c r="O23" s="21">
        <v>327.76232212000002</v>
      </c>
      <c r="P23" s="8">
        <f t="shared" si="5"/>
        <v>-19.598740652832419</v>
      </c>
      <c r="Q23" s="21">
        <v>121.64657245000001</v>
      </c>
      <c r="R23" s="21">
        <v>41.358530530000003</v>
      </c>
      <c r="S23" s="8">
        <f t="shared" si="6"/>
        <v>194.12692107559752</v>
      </c>
      <c r="T23" s="9">
        <f>N23*100/$N$32</f>
        <v>0.84290589902370616</v>
      </c>
      <c r="U23" s="9">
        <f>O23*100/$O$32</f>
        <v>0.90100529401739926</v>
      </c>
    </row>
    <row r="24" spans="1:21">
      <c r="A24" s="7">
        <v>20</v>
      </c>
      <c r="B24" s="12" t="str">
        <f t="shared" si="2"/>
        <v>PRAMERICA ŻYCIE TUiR SA</v>
      </c>
      <c r="C24" s="8">
        <f>N24/4.1472</f>
        <v>44.892457561728399</v>
      </c>
      <c r="D24" s="8">
        <f>O24/4.0882</f>
        <v>42.635389658040218</v>
      </c>
      <c r="E24" s="8">
        <f t="shared" si="3"/>
        <v>5.2938836065323471</v>
      </c>
      <c r="F24" s="8">
        <f>Q24/4.1472</f>
        <v>13.053385416666666</v>
      </c>
      <c r="G24" s="8">
        <f>R24/4.0882</f>
        <v>11.630057237904213</v>
      </c>
      <c r="H24" s="9">
        <f t="shared" si="4"/>
        <v>12.238359189872241</v>
      </c>
      <c r="I24" s="9">
        <f>C24*100/$C$32</f>
        <v>0.59550522278409868</v>
      </c>
      <c r="J24" s="9">
        <f>D24*100/$D$32</f>
        <v>0.47914910945841677</v>
      </c>
      <c r="L24" s="7">
        <v>20</v>
      </c>
      <c r="M24" s="15" t="s">
        <v>41</v>
      </c>
      <c r="N24" s="21">
        <v>186.178</v>
      </c>
      <c r="O24" s="21">
        <v>174.30199999999999</v>
      </c>
      <c r="P24" s="8">
        <f t="shared" si="5"/>
        <v>6.8134616929237808</v>
      </c>
      <c r="Q24" s="21">
        <v>54.134999999999998</v>
      </c>
      <c r="R24" s="21">
        <v>47.545999999999999</v>
      </c>
      <c r="S24" s="8">
        <f t="shared" si="6"/>
        <v>13.858158415008631</v>
      </c>
      <c r="T24" s="9">
        <f>N24*100/$N$32</f>
        <v>0.59550522278409856</v>
      </c>
      <c r="U24" s="9">
        <f>O24*100/$O$32</f>
        <v>0.47914910945841677</v>
      </c>
    </row>
    <row r="25" spans="1:21">
      <c r="A25" s="7">
        <v>21</v>
      </c>
      <c r="B25" s="12" t="str">
        <f t="shared" si="2"/>
        <v>POLISA - ŻYCIE TU S.A. Vienna Insurance Group</v>
      </c>
      <c r="C25" s="8">
        <f>N25/4.1472</f>
        <v>44.558399640721461</v>
      </c>
      <c r="D25" s="8">
        <f>O25/4.0882</f>
        <v>32.213733567340157</v>
      </c>
      <c r="E25" s="8">
        <f t="shared" si="3"/>
        <v>38.321127998329644</v>
      </c>
      <c r="F25" s="8">
        <f>Q25/4.1472</f>
        <v>36.231237299864972</v>
      </c>
      <c r="G25" s="8">
        <f>R25/4.0882</f>
        <v>24.424952091384963</v>
      </c>
      <c r="H25" s="9">
        <f t="shared" si="4"/>
        <v>48.336984098504161</v>
      </c>
      <c r="I25" s="9">
        <f>C25*100/$C$32</f>
        <v>0.59107389406037059</v>
      </c>
      <c r="J25" s="9">
        <f>D25*100/$D$32</f>
        <v>0.36202745829041488</v>
      </c>
      <c r="L25" s="7">
        <v>21</v>
      </c>
      <c r="M25" s="15" t="s">
        <v>72</v>
      </c>
      <c r="N25" s="21">
        <v>184.79259499000003</v>
      </c>
      <c r="O25" s="21">
        <v>131.69618557000001</v>
      </c>
      <c r="P25" s="8">
        <f t="shared" si="5"/>
        <v>40.317347985586025</v>
      </c>
      <c r="Q25" s="21">
        <v>150.25818733</v>
      </c>
      <c r="R25" s="21">
        <v>99.854089139999999</v>
      </c>
      <c r="S25" s="8">
        <f t="shared" si="6"/>
        <v>50.477750710169857</v>
      </c>
      <c r="T25" s="9">
        <f>N25*100/$N$32</f>
        <v>0.59107389406037059</v>
      </c>
      <c r="U25" s="9">
        <f>O25*100/$O$32</f>
        <v>0.36202745829041488</v>
      </c>
    </row>
    <row r="26" spans="1:21">
      <c r="A26" s="7">
        <v>22</v>
      </c>
      <c r="B26" s="12" t="str">
        <f t="shared" si="2"/>
        <v>TU SKOK ŻYCIE SA</v>
      </c>
      <c r="C26" s="8">
        <f>N26/4.1472</f>
        <v>26.579512316743827</v>
      </c>
      <c r="D26" s="8">
        <f>O26/4.0882</f>
        <v>25.815386086786365</v>
      </c>
      <c r="E26" s="8">
        <f t="shared" si="3"/>
        <v>2.9599643692665154</v>
      </c>
      <c r="F26" s="8">
        <f>Q26/4.1472</f>
        <v>6.8726698712384264</v>
      </c>
      <c r="G26" s="8">
        <f>R26/4.0882</f>
        <v>6.3476385352967082</v>
      </c>
      <c r="H26" s="9">
        <f t="shared" si="4"/>
        <v>8.2712859754415291</v>
      </c>
      <c r="I26" s="9">
        <f>C26*100/$C$32</f>
        <v>0.35258124111184935</v>
      </c>
      <c r="J26" s="9">
        <f>D26*100/$D$32</f>
        <v>0.29012093833359048</v>
      </c>
      <c r="L26" s="7">
        <v>22</v>
      </c>
      <c r="M26" s="15" t="s">
        <v>42</v>
      </c>
      <c r="N26" s="21">
        <v>110.23055348</v>
      </c>
      <c r="O26" s="21">
        <v>105.5384614</v>
      </c>
      <c r="P26" s="8">
        <f t="shared" si="5"/>
        <v>4.4458598483983565</v>
      </c>
      <c r="Q26" s="21">
        <v>28.502336490000001</v>
      </c>
      <c r="R26" s="21">
        <v>25.95041586</v>
      </c>
      <c r="S26" s="8">
        <f t="shared" si="6"/>
        <v>9.8338332756105729</v>
      </c>
      <c r="T26" s="9">
        <f>N26*100/$N$32</f>
        <v>0.35258124111184941</v>
      </c>
      <c r="U26" s="9">
        <f>O26*100/$O$32</f>
        <v>0.29012093833359048</v>
      </c>
    </row>
    <row r="27" spans="1:21">
      <c r="A27" s="7">
        <v>23</v>
      </c>
      <c r="B27" s="12" t="str">
        <f t="shared" si="2"/>
        <v>CONCORDIA CAPITAL SA</v>
      </c>
      <c r="C27" s="8">
        <f>N27/4.1472</f>
        <v>13.229890046296296</v>
      </c>
      <c r="D27" s="8">
        <f>O27/4.0882</f>
        <v>11.16261435350521</v>
      </c>
      <c r="E27" s="8">
        <f t="shared" si="3"/>
        <v>18.519637311862638</v>
      </c>
      <c r="F27" s="8">
        <f>Q27/4.1472</f>
        <v>3.979311342592593</v>
      </c>
      <c r="G27" s="8">
        <f>R27/4.0882</f>
        <v>3.7390538623355023</v>
      </c>
      <c r="H27" s="9">
        <f t="shared" si="4"/>
        <v>6.4256223393107348</v>
      </c>
      <c r="I27" s="9">
        <f>C27*100/$C$32</f>
        <v>0.17549648754683764</v>
      </c>
      <c r="J27" s="9">
        <f>D27*100/$D$32</f>
        <v>0.12544875910852912</v>
      </c>
      <c r="L27" s="7">
        <v>23</v>
      </c>
      <c r="M27" s="15" t="s">
        <v>43</v>
      </c>
      <c r="N27" s="21">
        <v>54.866999999999997</v>
      </c>
      <c r="O27" s="21">
        <v>45.634999999999998</v>
      </c>
      <c r="P27" s="8">
        <f t="shared" si="5"/>
        <v>20.230086556371205</v>
      </c>
      <c r="Q27" s="21">
        <v>16.503</v>
      </c>
      <c r="R27" s="21">
        <v>15.286</v>
      </c>
      <c r="S27" s="8">
        <f t="shared" si="6"/>
        <v>7.961533429281701</v>
      </c>
      <c r="T27" s="9">
        <f>N27*100/$N$32</f>
        <v>0.17549648754683764</v>
      </c>
      <c r="U27" s="9">
        <f>O27*100/$O$32</f>
        <v>0.12544875910852915</v>
      </c>
    </row>
    <row r="28" spans="1:21">
      <c r="A28" s="7">
        <v>24</v>
      </c>
      <c r="B28" s="12" t="str">
        <f t="shared" si="2"/>
        <v>SIGNAL IDUNA ŻYCIE POLSKA TU S.A.</v>
      </c>
      <c r="C28" s="8">
        <f>N28/4.1472</f>
        <v>9.6182147038966068</v>
      </c>
      <c r="D28" s="8">
        <f>O28/4.0882</f>
        <v>8.586715530062131</v>
      </c>
      <c r="E28" s="8">
        <f t="shared" si="3"/>
        <v>12.012732577703233</v>
      </c>
      <c r="F28" s="8">
        <f>Q28/4.1472</f>
        <v>3.1440773196373457</v>
      </c>
      <c r="G28" s="8">
        <f>R28/4.0882</f>
        <v>3.666421862922558</v>
      </c>
      <c r="H28" s="9">
        <f t="shared" si="4"/>
        <v>-14.246711448224985</v>
      </c>
      <c r="I28" s="9">
        <f>C28*100/$C$32</f>
        <v>0.1275870692120942</v>
      </c>
      <c r="J28" s="9">
        <f>D28*100/$D$32</f>
        <v>9.6500046848431831E-2</v>
      </c>
      <c r="L28" s="7">
        <v>24</v>
      </c>
      <c r="M28" s="15" t="s">
        <v>44</v>
      </c>
      <c r="N28" s="21">
        <v>39.888660020000003</v>
      </c>
      <c r="O28" s="21">
        <v>35.104210430000002</v>
      </c>
      <c r="P28" s="8">
        <f t="shared" si="5"/>
        <v>13.629275609375952</v>
      </c>
      <c r="Q28" s="21">
        <v>13.03911746</v>
      </c>
      <c r="R28" s="21">
        <v>14.98906586</v>
      </c>
      <c r="S28" s="8">
        <f t="shared" si="6"/>
        <v>-13.009138916412766</v>
      </c>
      <c r="T28" s="9">
        <f>N28*100/$N$32</f>
        <v>0.12758706921209417</v>
      </c>
      <c r="U28" s="9">
        <f>O28*100/$O$32</f>
        <v>9.6500046848431831E-2</v>
      </c>
    </row>
    <row r="29" spans="1:21">
      <c r="A29" s="7">
        <v>25</v>
      </c>
      <c r="B29" s="12" t="str">
        <f t="shared" si="2"/>
        <v>MACIF ŻYCIE TUW</v>
      </c>
      <c r="C29" s="8">
        <f>N29/4.1472</f>
        <v>3.1717785493827164</v>
      </c>
      <c r="D29" s="8">
        <f>O29/4.0882</f>
        <v>2.4218482461719097</v>
      </c>
      <c r="E29" s="8">
        <f t="shared" si="3"/>
        <v>30.965206197216645</v>
      </c>
      <c r="F29" s="8">
        <f>Q29/4.1472</f>
        <v>0.41907793209876543</v>
      </c>
      <c r="G29" s="8">
        <f>R29/4.0882</f>
        <v>0.38794579521549832</v>
      </c>
      <c r="H29" s="9">
        <f t="shared" si="4"/>
        <v>8.0248677179175729</v>
      </c>
      <c r="I29" s="9">
        <f>C29*100/$C$32</f>
        <v>4.2074121005178024E-2</v>
      </c>
      <c r="J29" s="9">
        <f>D29*100/$D$32</f>
        <v>2.7217446344550172E-2</v>
      </c>
      <c r="L29" s="7">
        <v>25</v>
      </c>
      <c r="M29" s="15" t="s">
        <v>0</v>
      </c>
      <c r="N29" s="21">
        <v>13.154</v>
      </c>
      <c r="O29" s="21">
        <v>9.9009999999999998</v>
      </c>
      <c r="P29" s="8">
        <f t="shared" si="5"/>
        <v>32.855267144732863</v>
      </c>
      <c r="Q29" s="21">
        <v>1.738</v>
      </c>
      <c r="R29" s="21">
        <v>1.5860000000000001</v>
      </c>
      <c r="S29" s="8">
        <f t="shared" si="6"/>
        <v>9.5838587641866297</v>
      </c>
      <c r="T29" s="9">
        <f>N29*100/$N$32</f>
        <v>4.2074121005178024E-2</v>
      </c>
      <c r="U29" s="9">
        <f>O29*100/$O$32</f>
        <v>2.7217446344550172E-2</v>
      </c>
    </row>
    <row r="30" spans="1:21">
      <c r="A30" s="7">
        <v>26</v>
      </c>
      <c r="B30" s="12" t="str">
        <f t="shared" si="2"/>
        <v>TUW REJENT - LIFE</v>
      </c>
      <c r="C30" s="8">
        <f>N30/4.1472</f>
        <v>3.1316621093750001</v>
      </c>
      <c r="D30" s="8">
        <f>O30/4.0882</f>
        <v>3.0344366713957247</v>
      </c>
      <c r="E30" s="8">
        <f t="shared" si="3"/>
        <v>3.2040687780956603</v>
      </c>
      <c r="F30" s="8">
        <f>Q30/4.1472</f>
        <v>1.4002940827546297</v>
      </c>
      <c r="G30" s="8">
        <f>R30/4.0882</f>
        <v>1.0308841641798347</v>
      </c>
      <c r="H30" s="9">
        <f t="shared" si="4"/>
        <v>35.834280068575424</v>
      </c>
      <c r="I30" s="9">
        <f>C30*100/$C$32</f>
        <v>4.1541970375837865E-2</v>
      </c>
      <c r="J30" s="9">
        <f>D30*100/$D$32</f>
        <v>3.4101896111861547E-2</v>
      </c>
      <c r="L30" s="7">
        <v>26</v>
      </c>
      <c r="M30" s="15" t="s">
        <v>21</v>
      </c>
      <c r="N30" s="21">
        <v>12.987629099999999</v>
      </c>
      <c r="O30" s="21">
        <v>12.405384</v>
      </c>
      <c r="P30" s="8">
        <f t="shared" si="5"/>
        <v>4.6934871181738487</v>
      </c>
      <c r="Q30" s="21">
        <v>5.8072996200000002</v>
      </c>
      <c r="R30" s="21">
        <v>4.2144606400000004</v>
      </c>
      <c r="S30" s="8">
        <f t="shared" si="6"/>
        <v>37.794610415438569</v>
      </c>
      <c r="T30" s="9">
        <f>N30*100/$N$32</f>
        <v>4.1541970375837865E-2</v>
      </c>
      <c r="U30" s="9">
        <f>O30*100/$O$32</f>
        <v>3.4101896111861547E-2</v>
      </c>
    </row>
    <row r="31" spans="1:21">
      <c r="A31" s="7">
        <v>27</v>
      </c>
      <c r="B31" s="12" t="str">
        <f t="shared" si="2"/>
        <v>TU INTER - ŻYCIE POLSKA S.A.</v>
      </c>
      <c r="C31" s="8">
        <f>N31/4.1472</f>
        <v>1.7838541666666667</v>
      </c>
      <c r="D31" s="8">
        <f>O31/4.0882</f>
        <v>1.0045986008512304</v>
      </c>
      <c r="E31" s="8">
        <f t="shared" si="3"/>
        <v>77.568848409220038</v>
      </c>
      <c r="F31" s="8">
        <f>Q31/4.1472</f>
        <v>1.1516203703703705</v>
      </c>
      <c r="G31" s="8">
        <f>R31/4.0882</f>
        <v>0.62961694633334964</v>
      </c>
      <c r="H31" s="9">
        <f t="shared" si="4"/>
        <v>82.908096276151866</v>
      </c>
      <c r="I31" s="9">
        <f>C31*100/$C$32</f>
        <v>2.3663094662939563E-2</v>
      </c>
      <c r="J31" s="9">
        <f>D31*100/$D$32</f>
        <v>1.1289975975867846E-2</v>
      </c>
      <c r="L31" s="7">
        <v>27</v>
      </c>
      <c r="M31" s="15" t="s">
        <v>45</v>
      </c>
      <c r="N31" s="21">
        <v>7.3979999999999997</v>
      </c>
      <c r="O31" s="21">
        <v>4.1070000000000002</v>
      </c>
      <c r="P31" s="8">
        <f t="shared" si="5"/>
        <v>80.131482834185505</v>
      </c>
      <c r="Q31" s="21">
        <v>4.7759999999999998</v>
      </c>
      <c r="R31" s="21">
        <v>2.5739999999999998</v>
      </c>
      <c r="S31" s="8">
        <f t="shared" si="6"/>
        <v>85.547785547785537</v>
      </c>
      <c r="T31" s="9">
        <f>N31*100/$N$32</f>
        <v>2.366309466293956E-2</v>
      </c>
      <c r="U31" s="9">
        <f>O31*100/$O$32</f>
        <v>1.1289975975867849E-2</v>
      </c>
    </row>
    <row r="32" spans="1:21">
      <c r="A32" s="16" t="s">
        <v>14</v>
      </c>
      <c r="B32" s="17"/>
      <c r="C32" s="19">
        <f>N32/4.1472</f>
        <v>7538.5497631486314</v>
      </c>
      <c r="D32" s="19">
        <f>O32/4.0882</f>
        <v>8898.1464885181758</v>
      </c>
      <c r="E32" s="19">
        <f t="shared" si="3"/>
        <v>-15.279549815502762</v>
      </c>
      <c r="F32" s="19">
        <f>Q32/4.1472</f>
        <v>5566.8889905888327</v>
      </c>
      <c r="G32" s="19">
        <f>R32/4.0882</f>
        <v>6339.4946438457018</v>
      </c>
      <c r="H32" s="20">
        <f t="shared" si="4"/>
        <v>-12.187180471978223</v>
      </c>
      <c r="I32" s="20">
        <f>C32*100/$C$32</f>
        <v>100</v>
      </c>
      <c r="J32" s="20">
        <f>D32*100/$D$32</f>
        <v>100</v>
      </c>
      <c r="L32" s="16" t="s">
        <v>14</v>
      </c>
      <c r="M32" s="17"/>
      <c r="N32" s="22">
        <v>31263.873577730003</v>
      </c>
      <c r="O32" s="22">
        <v>36377.402474360002</v>
      </c>
      <c r="P32" s="19">
        <f t="shared" si="5"/>
        <v>-14.05688297902573</v>
      </c>
      <c r="Q32" s="22">
        <v>23087.002021770004</v>
      </c>
      <c r="R32" s="22">
        <v>25917.122002969994</v>
      </c>
      <c r="S32" s="19">
        <f t="shared" si="6"/>
        <v>-10.919885243722945</v>
      </c>
      <c r="T32" s="20">
        <f>N32*100/$N$32</f>
        <v>100</v>
      </c>
      <c r="U32" s="20">
        <f>O32*100/$O$32</f>
        <v>100</v>
      </c>
    </row>
    <row r="34" spans="2:13" ht="15">
      <c r="B34" s="3" t="s">
        <v>77</v>
      </c>
      <c r="C34" s="1"/>
      <c r="D34"/>
      <c r="E34" s="1"/>
      <c r="M34" s="3" t="s">
        <v>77</v>
      </c>
    </row>
    <row r="35" spans="2:13" ht="15">
      <c r="C35"/>
      <c r="D35" s="18"/>
      <c r="E35"/>
    </row>
    <row r="36" spans="2:13" ht="15">
      <c r="C36"/>
      <c r="D36" s="18"/>
      <c r="E36"/>
    </row>
    <row r="37" spans="2:13">
      <c r="B37" s="10" t="s">
        <v>17</v>
      </c>
    </row>
    <row r="38" spans="2:13">
      <c r="B38" s="4" t="s">
        <v>69</v>
      </c>
    </row>
    <row r="39" spans="2:13">
      <c r="B39" s="4" t="s">
        <v>68</v>
      </c>
    </row>
    <row r="41" spans="2:13">
      <c r="B41" s="10" t="s">
        <v>18</v>
      </c>
    </row>
    <row r="42" spans="2:13">
      <c r="B42" s="3" t="s">
        <v>19</v>
      </c>
    </row>
    <row r="43" spans="2:13">
      <c r="B43" s="11" t="s">
        <v>20</v>
      </c>
    </row>
  </sheetData>
  <sortState ref="M5:U34">
    <sortCondition descending="1" ref="N5:N34"/>
  </sortState>
  <mergeCells count="11">
    <mergeCell ref="S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9"/>
  <sheetViews>
    <sheetView tabSelected="1" workbookViewId="0">
      <selection activeCell="J41" sqref="J41"/>
    </sheetView>
  </sheetViews>
  <sheetFormatPr defaultRowHeight="12.75"/>
  <cols>
    <col min="1" max="1" width="3.5703125" style="3" customWidth="1"/>
    <col min="2" max="2" width="28.42578125" style="3" customWidth="1"/>
    <col min="3" max="4" width="12.42578125" style="3" bestFit="1" customWidth="1"/>
    <col min="5" max="5" width="9.5703125" style="3" bestFit="1" customWidth="1"/>
    <col min="6" max="7" width="13.28515625" style="3" customWidth="1"/>
    <col min="8" max="8" width="11.1406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27.42578125" style="3" customWidth="1"/>
    <col min="14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16</v>
      </c>
      <c r="C1" s="4"/>
      <c r="D1" s="5"/>
      <c r="E1" s="5"/>
      <c r="F1" s="5"/>
      <c r="G1" s="5"/>
      <c r="H1" s="5"/>
      <c r="I1" s="5"/>
      <c r="J1" s="5"/>
      <c r="L1" s="2" t="s">
        <v>16</v>
      </c>
      <c r="N1" s="4"/>
      <c r="O1" s="5"/>
      <c r="P1" s="5"/>
      <c r="Q1" s="5"/>
      <c r="R1" s="5"/>
      <c r="S1" s="35" t="s">
        <v>5</v>
      </c>
      <c r="T1" s="35"/>
      <c r="U1" s="35"/>
    </row>
    <row r="2" spans="1:21" ht="12.75" customHeight="1">
      <c r="A2" s="24" t="s">
        <v>6</v>
      </c>
      <c r="B2" s="24" t="s">
        <v>7</v>
      </c>
      <c r="C2" s="27" t="s">
        <v>8</v>
      </c>
      <c r="D2" s="28"/>
      <c r="E2" s="29"/>
      <c r="F2" s="30" t="s">
        <v>9</v>
      </c>
      <c r="G2" s="31"/>
      <c r="H2" s="32"/>
      <c r="I2" s="33" t="s">
        <v>10</v>
      </c>
      <c r="J2" s="34"/>
      <c r="L2" s="24" t="s">
        <v>6</v>
      </c>
      <c r="M2" s="24" t="s">
        <v>7</v>
      </c>
      <c r="N2" s="27" t="s">
        <v>8</v>
      </c>
      <c r="O2" s="28"/>
      <c r="P2" s="29"/>
      <c r="Q2" s="30" t="s">
        <v>9</v>
      </c>
      <c r="R2" s="31"/>
      <c r="S2" s="32"/>
      <c r="T2" s="33" t="s">
        <v>10</v>
      </c>
      <c r="U2" s="34"/>
    </row>
    <row r="3" spans="1:21">
      <c r="A3" s="25"/>
      <c r="B3" s="25"/>
      <c r="C3" s="6">
        <v>2013</v>
      </c>
      <c r="D3" s="6">
        <v>2012</v>
      </c>
      <c r="E3" s="6" t="s">
        <v>11</v>
      </c>
      <c r="F3" s="6">
        <v>2013</v>
      </c>
      <c r="G3" s="6">
        <v>2012</v>
      </c>
      <c r="H3" s="6" t="s">
        <v>11</v>
      </c>
      <c r="I3" s="6">
        <v>2013</v>
      </c>
      <c r="J3" s="6">
        <v>2012</v>
      </c>
      <c r="L3" s="25"/>
      <c r="M3" s="25"/>
      <c r="N3" s="6">
        <v>2013</v>
      </c>
      <c r="O3" s="6">
        <v>2012</v>
      </c>
      <c r="P3" s="6" t="s">
        <v>11</v>
      </c>
      <c r="Q3" s="6">
        <v>2013</v>
      </c>
      <c r="R3" s="6">
        <v>2012</v>
      </c>
      <c r="S3" s="6" t="s">
        <v>11</v>
      </c>
      <c r="T3" s="6">
        <v>2013</v>
      </c>
      <c r="U3" s="6">
        <v>2012</v>
      </c>
    </row>
    <row r="4" spans="1:21">
      <c r="A4" s="26"/>
      <c r="B4" s="26"/>
      <c r="C4" s="23" t="s">
        <v>15</v>
      </c>
      <c r="D4" s="23" t="s">
        <v>15</v>
      </c>
      <c r="E4" s="23" t="s">
        <v>13</v>
      </c>
      <c r="F4" s="23" t="s">
        <v>15</v>
      </c>
      <c r="G4" s="23" t="s">
        <v>15</v>
      </c>
      <c r="H4" s="23" t="s">
        <v>13</v>
      </c>
      <c r="I4" s="23" t="s">
        <v>13</v>
      </c>
      <c r="J4" s="23" t="s">
        <v>13</v>
      </c>
      <c r="L4" s="26"/>
      <c r="M4" s="26"/>
      <c r="N4" s="23" t="s">
        <v>12</v>
      </c>
      <c r="O4" s="23" t="s">
        <v>12</v>
      </c>
      <c r="P4" s="23" t="s">
        <v>13</v>
      </c>
      <c r="Q4" s="23" t="s">
        <v>12</v>
      </c>
      <c r="R4" s="23" t="s">
        <v>12</v>
      </c>
      <c r="S4" s="23" t="s">
        <v>13</v>
      </c>
      <c r="T4" s="23" t="s">
        <v>13</v>
      </c>
      <c r="U4" s="23" t="s">
        <v>13</v>
      </c>
    </row>
    <row r="5" spans="1:21">
      <c r="A5" s="7">
        <v>1</v>
      </c>
      <c r="B5" s="12" t="str">
        <f>M5</f>
        <v>PZU SA</v>
      </c>
      <c r="C5" s="8">
        <f>N5/4.1472</f>
        <v>1995.1335841049386</v>
      </c>
      <c r="D5" s="8">
        <f>O5/4.0882</f>
        <v>2067.7799520571402</v>
      </c>
      <c r="E5" s="8">
        <f>C5*100/D5-100</f>
        <v>-3.5132542938105757</v>
      </c>
      <c r="F5" s="8">
        <f>Q5/4.1472</f>
        <v>1035.6563464506173</v>
      </c>
      <c r="G5" s="8">
        <f>R5/4.0882</f>
        <v>1107.6004109387995</v>
      </c>
      <c r="H5" s="9">
        <f>F5*100/G5-100</f>
        <v>-6.495489147318267</v>
      </c>
      <c r="I5" s="9">
        <f t="shared" ref="I5" si="0">C5*100/$C$36</f>
        <v>31.107471158418132</v>
      </c>
      <c r="J5" s="9">
        <f t="shared" ref="J5" si="1">D5*100/$D$36</f>
        <v>32.185121701482714</v>
      </c>
      <c r="L5" s="7">
        <v>1</v>
      </c>
      <c r="M5" s="13" t="s">
        <v>46</v>
      </c>
      <c r="N5" s="21">
        <v>8274.2180000000008</v>
      </c>
      <c r="O5" s="21">
        <v>8453.4979999999996</v>
      </c>
      <c r="P5" s="8">
        <f>N5*100/O5-100</f>
        <v>-2.1207788775723202</v>
      </c>
      <c r="Q5" s="21">
        <v>4295.0739999999996</v>
      </c>
      <c r="R5" s="21">
        <v>4528.0919999999996</v>
      </c>
      <c r="S5" s="8">
        <f>Q5*100/R5-100</f>
        <v>-5.1460526862086766</v>
      </c>
      <c r="T5" s="9">
        <f>N5*100/$N$36</f>
        <v>31.107471158418132</v>
      </c>
      <c r="U5" s="9">
        <f>O5*100/$O$36</f>
        <v>32.185121701482714</v>
      </c>
    </row>
    <row r="6" spans="1:21">
      <c r="A6" s="7">
        <v>2</v>
      </c>
      <c r="B6" s="12" t="str">
        <f t="shared" ref="B6:B31" si="2">M6</f>
        <v>TUiR WARTA S.A.</v>
      </c>
      <c r="C6" s="8">
        <f>N6/4.1472</f>
        <v>824.08321659915134</v>
      </c>
      <c r="D6" s="8">
        <f>O6/4.0882</f>
        <v>852.73288928379247</v>
      </c>
      <c r="E6" s="8">
        <f t="shared" ref="E6:E36" si="3">C6*100/D6-100</f>
        <v>-3.359747588568311</v>
      </c>
      <c r="F6" s="8">
        <f>Q6/4.1472</f>
        <v>450.33238668258105</v>
      </c>
      <c r="G6" s="8">
        <f>R6/4.0882</f>
        <v>470.61637964874518</v>
      </c>
      <c r="H6" s="9">
        <f t="shared" ref="H6:H36" si="4">F6*100/G6-100</f>
        <v>-4.3100907327754925</v>
      </c>
      <c r="I6" s="9">
        <f>C6*100/$C$36</f>
        <v>12.848836336938833</v>
      </c>
      <c r="J6" s="9">
        <f>D6*100/$D$36</f>
        <v>13.272839691260065</v>
      </c>
      <c r="L6" s="7">
        <v>2</v>
      </c>
      <c r="M6" s="13" t="s">
        <v>47</v>
      </c>
      <c r="N6" s="21">
        <v>3417.63791588</v>
      </c>
      <c r="O6" s="21">
        <v>3486.1425979700002</v>
      </c>
      <c r="P6" s="8">
        <f t="shared" ref="P6:P36" si="5">N6*100/O6-100</f>
        <v>-1.9650567974439923</v>
      </c>
      <c r="Q6" s="21">
        <v>1867.61847405</v>
      </c>
      <c r="R6" s="21">
        <v>1923.9738832799999</v>
      </c>
      <c r="S6" s="8">
        <f t="shared" ref="S6:S36" si="6">Q6*100/R6-100</f>
        <v>-2.9291150841364271</v>
      </c>
      <c r="T6" s="9">
        <f>N6*100/$N$36</f>
        <v>12.848836336938833</v>
      </c>
      <c r="U6" s="9">
        <f>O6*100/$O$36</f>
        <v>13.272839691260067</v>
      </c>
    </row>
    <row r="7" spans="1:21">
      <c r="A7" s="7">
        <v>3</v>
      </c>
      <c r="B7" s="12" t="str">
        <f t="shared" si="2"/>
        <v>STU ERGO HESTIA SA</v>
      </c>
      <c r="C7" s="8">
        <f>N7/4.1472</f>
        <v>723.71714440104176</v>
      </c>
      <c r="D7" s="8">
        <f>O7/4.0882</f>
        <v>670.93185689300913</v>
      </c>
      <c r="E7" s="8">
        <f t="shared" si="3"/>
        <v>7.867458813548339</v>
      </c>
      <c r="F7" s="8">
        <f>Q7/4.1472</f>
        <v>340.13082687114201</v>
      </c>
      <c r="G7" s="8">
        <f>R7/4.0882</f>
        <v>297.4375896702706</v>
      </c>
      <c r="H7" s="9">
        <f t="shared" si="4"/>
        <v>14.35367911910518</v>
      </c>
      <c r="I7" s="9">
        <f>C7*100/$C$36</f>
        <v>11.283961322523663</v>
      </c>
      <c r="J7" s="9">
        <f>D7*100/$D$36</f>
        <v>10.443095478327068</v>
      </c>
      <c r="L7" s="7">
        <v>3</v>
      </c>
      <c r="M7" s="13" t="s">
        <v>48</v>
      </c>
      <c r="N7" s="21">
        <v>3001.3997412600002</v>
      </c>
      <c r="O7" s="21">
        <v>2742.9036173499999</v>
      </c>
      <c r="P7" s="8">
        <f t="shared" si="5"/>
        <v>9.4241781692548443</v>
      </c>
      <c r="Q7" s="21">
        <v>1410.5905652000001</v>
      </c>
      <c r="R7" s="21">
        <v>1215.9843540900001</v>
      </c>
      <c r="S7" s="8">
        <f t="shared" si="6"/>
        <v>16.004006174539668</v>
      </c>
      <c r="T7" s="9">
        <f>N7*100/$N$36</f>
        <v>11.283961322523663</v>
      </c>
      <c r="U7" s="9">
        <f>O7*100/$O$36</f>
        <v>10.443095478327068</v>
      </c>
    </row>
    <row r="8" spans="1:21">
      <c r="A8" s="7">
        <v>4</v>
      </c>
      <c r="B8" s="12" t="str">
        <f t="shared" si="2"/>
        <v>TUiR ALLIANZ POLSKA S.A.</v>
      </c>
      <c r="C8" s="8">
        <f>N8/4.1472</f>
        <v>433.35117669753089</v>
      </c>
      <c r="D8" s="8">
        <f>O8/4.0882</f>
        <v>433.7676728144416</v>
      </c>
      <c r="E8" s="8">
        <f t="shared" si="3"/>
        <v>-9.6018247327720019E-2</v>
      </c>
      <c r="F8" s="8">
        <f>Q8/4.1472</f>
        <v>265.42052469135803</v>
      </c>
      <c r="G8" s="8">
        <f>R8/4.0882</f>
        <v>288.58739787681628</v>
      </c>
      <c r="H8" s="9">
        <f t="shared" si="4"/>
        <v>-8.027680125986322</v>
      </c>
      <c r="I8" s="9">
        <f>C8*100/$C$36</f>
        <v>6.7566699984315273</v>
      </c>
      <c r="J8" s="9">
        <f>D8*100/$D$36</f>
        <v>6.7516204158052258</v>
      </c>
      <c r="L8" s="7">
        <v>4</v>
      </c>
      <c r="M8" s="13" t="s">
        <v>49</v>
      </c>
      <c r="N8" s="21">
        <v>1797.194</v>
      </c>
      <c r="O8" s="21">
        <v>1773.329</v>
      </c>
      <c r="P8" s="8">
        <f t="shared" si="5"/>
        <v>1.3457739652371288</v>
      </c>
      <c r="Q8" s="21">
        <v>1100.752</v>
      </c>
      <c r="R8" s="21">
        <v>1179.8030000000001</v>
      </c>
      <c r="S8" s="8">
        <f t="shared" si="6"/>
        <v>-6.7003559068759841</v>
      </c>
      <c r="T8" s="9">
        <f>N8*100/$N$36</f>
        <v>6.7566699984315273</v>
      </c>
      <c r="U8" s="9">
        <f>O8*100/$O$36</f>
        <v>6.7516204158052249</v>
      </c>
    </row>
    <row r="9" spans="1:21">
      <c r="A9" s="7">
        <v>5</v>
      </c>
      <c r="B9" s="12" t="str">
        <f t="shared" si="2"/>
        <v>UNIQA TU S.A.</v>
      </c>
      <c r="C9" s="8">
        <f>N9/4.1472</f>
        <v>269.53604702208719</v>
      </c>
      <c r="D9" s="8">
        <f>O9/4.0882</f>
        <v>282.21127585245341</v>
      </c>
      <c r="E9" s="8">
        <f t="shared" si="3"/>
        <v>-4.4913970188041361</v>
      </c>
      <c r="F9" s="8">
        <f>Q9/4.1472</f>
        <v>141.06586586130402</v>
      </c>
      <c r="G9" s="8">
        <f>R9/4.0882</f>
        <v>147.53845142360942</v>
      </c>
      <c r="H9" s="9">
        <f t="shared" si="4"/>
        <v>-4.3870499519623252</v>
      </c>
      <c r="I9" s="9">
        <f>C9*100/$C$36</f>
        <v>4.2025180046553734</v>
      </c>
      <c r="J9" s="9">
        <f>D9*100/$D$36</f>
        <v>4.3926358072122982</v>
      </c>
      <c r="L9" s="7">
        <v>5</v>
      </c>
      <c r="M9" s="13" t="s">
        <v>50</v>
      </c>
      <c r="N9" s="21">
        <v>1117.81989421</v>
      </c>
      <c r="O9" s="21">
        <v>1153.7361379399999</v>
      </c>
      <c r="P9" s="8">
        <f t="shared" si="5"/>
        <v>-3.1130379424647714</v>
      </c>
      <c r="Q9" s="21">
        <v>585.02835889999994</v>
      </c>
      <c r="R9" s="21">
        <v>603.16669710999997</v>
      </c>
      <c r="S9" s="8">
        <f t="shared" si="6"/>
        <v>-3.0071849617871322</v>
      </c>
      <c r="T9" s="9">
        <f>N9*100/$N$36</f>
        <v>4.2025180046553743</v>
      </c>
      <c r="U9" s="9">
        <f>O9*100/$O$36</f>
        <v>4.3926358072122982</v>
      </c>
    </row>
    <row r="10" spans="1:21">
      <c r="A10" s="7">
        <v>6</v>
      </c>
      <c r="B10" s="12" t="str">
        <f t="shared" si="2"/>
        <v>INTERRISK TU S.A. Vienna Insurance Group</v>
      </c>
      <c r="C10" s="8">
        <f>N10/4.1472</f>
        <v>260.76010285493834</v>
      </c>
      <c r="D10" s="8">
        <f>O10/4.0882</f>
        <v>275.03448340834598</v>
      </c>
      <c r="E10" s="8">
        <f t="shared" si="3"/>
        <v>-5.190033037498921</v>
      </c>
      <c r="F10" s="8">
        <f>Q10/4.1472</f>
        <v>153.85429721498843</v>
      </c>
      <c r="G10" s="8">
        <f>R10/4.0882</f>
        <v>165.6293307152292</v>
      </c>
      <c r="H10" s="9">
        <f t="shared" si="4"/>
        <v>-7.1092682977062083</v>
      </c>
      <c r="I10" s="9">
        <f>C10*100/$C$36</f>
        <v>4.0656863497514522</v>
      </c>
      <c r="J10" s="9">
        <f>D10*100/$D$36</f>
        <v>4.2809285929073706</v>
      </c>
      <c r="L10" s="7">
        <v>6</v>
      </c>
      <c r="M10" s="13" t="s">
        <v>73</v>
      </c>
      <c r="N10" s="21">
        <v>1081.4242985600001</v>
      </c>
      <c r="O10" s="21">
        <v>1124.3959750699998</v>
      </c>
      <c r="P10" s="8">
        <f t="shared" si="5"/>
        <v>-3.8217565219694478</v>
      </c>
      <c r="Q10" s="21">
        <v>638.06454140999995</v>
      </c>
      <c r="R10" s="21">
        <v>677.12582982999993</v>
      </c>
      <c r="S10" s="8">
        <f t="shared" si="6"/>
        <v>-5.7686897618138033</v>
      </c>
      <c r="T10" s="9">
        <f>N10*100/$N$36</f>
        <v>4.0656863497514522</v>
      </c>
      <c r="U10" s="9">
        <f>O10*100/$O$36</f>
        <v>4.2809285929073706</v>
      </c>
    </row>
    <row r="11" spans="1:21">
      <c r="A11" s="7">
        <v>7</v>
      </c>
      <c r="B11" s="12" t="str">
        <f t="shared" si="2"/>
        <v>COMPENSA TU S.A. Vienna Insurance Group</v>
      </c>
      <c r="C11" s="8">
        <f>N11/4.1472</f>
        <v>251.54141199845682</v>
      </c>
      <c r="D11" s="8">
        <f>O11/4.0882</f>
        <v>268.56082992025836</v>
      </c>
      <c r="E11" s="8">
        <f t="shared" si="3"/>
        <v>-6.3372673992908659</v>
      </c>
      <c r="F11" s="8">
        <f>Q11/4.1472</f>
        <v>144.15153521894291</v>
      </c>
      <c r="G11" s="8">
        <f>R11/4.0882</f>
        <v>139.72141441221078</v>
      </c>
      <c r="H11" s="9">
        <f t="shared" si="4"/>
        <v>3.170681334260081</v>
      </c>
      <c r="I11" s="9">
        <f>C11*100/$C$36</f>
        <v>3.921951533085017</v>
      </c>
      <c r="J11" s="9">
        <f>D11*100/$D$36</f>
        <v>4.1801657795528628</v>
      </c>
      <c r="L11" s="7">
        <v>7</v>
      </c>
      <c r="M11" s="13" t="s">
        <v>74</v>
      </c>
      <c r="N11" s="21">
        <v>1043.1925438400001</v>
      </c>
      <c r="O11" s="21">
        <v>1097.93038488</v>
      </c>
      <c r="P11" s="8">
        <f t="shared" si="5"/>
        <v>-4.9855475168384658</v>
      </c>
      <c r="Q11" s="21">
        <v>597.82524685999999</v>
      </c>
      <c r="R11" s="21">
        <v>571.20908640000005</v>
      </c>
      <c r="S11" s="8">
        <f t="shared" si="6"/>
        <v>4.659617834118535</v>
      </c>
      <c r="T11" s="9">
        <f>N11*100/$N$36</f>
        <v>3.9219515330850174</v>
      </c>
      <c r="U11" s="9">
        <f>O11*100/$O$36</f>
        <v>4.1801657795528619</v>
      </c>
    </row>
    <row r="12" spans="1:21">
      <c r="A12" s="7">
        <v>8</v>
      </c>
      <c r="B12" s="12" t="str">
        <f t="shared" si="2"/>
        <v>GENERALI T.U. S.A.</v>
      </c>
      <c r="C12" s="8">
        <f>N12/4.1472</f>
        <v>234.11924943576392</v>
      </c>
      <c r="D12" s="8">
        <f>O12/4.0882</f>
        <v>258.30688936695856</v>
      </c>
      <c r="E12" s="8">
        <f t="shared" si="3"/>
        <v>-9.3639159181824851</v>
      </c>
      <c r="F12" s="8">
        <f>Q12/4.1472</f>
        <v>131.58730673466437</v>
      </c>
      <c r="G12" s="8">
        <f>R12/4.0882</f>
        <v>121.07886722029257</v>
      </c>
      <c r="H12" s="9">
        <f t="shared" si="4"/>
        <v>8.6790038225684754</v>
      </c>
      <c r="I12" s="9">
        <f>C12*100/$C$36</f>
        <v>3.6503108651347671</v>
      </c>
      <c r="J12" s="9">
        <f>D12*100/$D$36</f>
        <v>4.0205625663098878</v>
      </c>
      <c r="L12" s="7">
        <v>8</v>
      </c>
      <c r="M12" s="13" t="s">
        <v>51</v>
      </c>
      <c r="N12" s="21">
        <v>970.93935126000008</v>
      </c>
      <c r="O12" s="21">
        <v>1056.01022511</v>
      </c>
      <c r="P12" s="8">
        <f t="shared" si="5"/>
        <v>-8.0558759590740152</v>
      </c>
      <c r="Q12" s="21">
        <v>545.71887849000007</v>
      </c>
      <c r="R12" s="21">
        <v>494.99462497000002</v>
      </c>
      <c r="S12" s="8">
        <f t="shared" si="6"/>
        <v>10.247435216710542</v>
      </c>
      <c r="T12" s="9">
        <f>N12*100/$N$36</f>
        <v>3.6503108651347671</v>
      </c>
      <c r="U12" s="9">
        <f>O12*100/$O$36</f>
        <v>4.0205625663098887</v>
      </c>
    </row>
    <row r="13" spans="1:21">
      <c r="A13" s="7">
        <v>9</v>
      </c>
      <c r="B13" s="12" t="str">
        <f t="shared" si="2"/>
        <v>TU EUROPA S.A.</v>
      </c>
      <c r="C13" s="8">
        <f>N13/4.1472</f>
        <v>171.6821029875579</v>
      </c>
      <c r="D13" s="8">
        <f>O13/4.0882</f>
        <v>92.511048830781291</v>
      </c>
      <c r="E13" s="8">
        <f t="shared" si="3"/>
        <v>85.580106546618168</v>
      </c>
      <c r="F13" s="8">
        <f>Q13/4.1472</f>
        <v>9.7261384982638894</v>
      </c>
      <c r="G13" s="8">
        <f>R13/4.0882</f>
        <v>9.8127566092656924</v>
      </c>
      <c r="H13" s="9">
        <f t="shared" si="4"/>
        <v>-0.88270925745793249</v>
      </c>
      <c r="I13" s="9">
        <f>C13*100/$C$36</f>
        <v>2.676811272012114</v>
      </c>
      <c r="J13" s="9">
        <f>D13*100/$D$36</f>
        <v>1.4399401456563825</v>
      </c>
      <c r="L13" s="7">
        <v>9</v>
      </c>
      <c r="M13" s="13" t="s">
        <v>52</v>
      </c>
      <c r="N13" s="21">
        <v>712.00001751000002</v>
      </c>
      <c r="O13" s="21">
        <v>378.20366983000002</v>
      </c>
      <c r="P13" s="8">
        <f t="shared" si="5"/>
        <v>88.258357680674862</v>
      </c>
      <c r="Q13" s="21">
        <v>40.336241579999999</v>
      </c>
      <c r="R13" s="21">
        <v>40.11651157</v>
      </c>
      <c r="S13" s="8">
        <f t="shared" si="6"/>
        <v>0.54772960409728455</v>
      </c>
      <c r="T13" s="9">
        <f>N13*100/$N$36</f>
        <v>2.676811272012114</v>
      </c>
      <c r="U13" s="9">
        <f>O13*100/$O$36</f>
        <v>1.4399401456563823</v>
      </c>
    </row>
    <row r="14" spans="1:21">
      <c r="A14" s="7">
        <v>10</v>
      </c>
      <c r="B14" s="12" t="str">
        <f t="shared" si="2"/>
        <v>MTU Moje Towarzystwo Ubezpieczeń S.A.</v>
      </c>
      <c r="C14" s="8">
        <f>N14/4.1472</f>
        <v>166.66032259596838</v>
      </c>
      <c r="D14" s="8">
        <f>O14/4.0882</f>
        <v>183.1563364488039</v>
      </c>
      <c r="E14" s="8">
        <f t="shared" si="3"/>
        <v>-9.0065209714688166</v>
      </c>
      <c r="F14" s="8">
        <f>Q14/4.1472</f>
        <v>108.55436535493828</v>
      </c>
      <c r="G14" s="8">
        <f>R14/4.0882</f>
        <v>102.6460792084536</v>
      </c>
      <c r="H14" s="9">
        <f t="shared" si="4"/>
        <v>5.755978398830166</v>
      </c>
      <c r="I14" s="9">
        <f>C14*100/$C$36</f>
        <v>2.5985133124469848</v>
      </c>
      <c r="J14" s="9">
        <f>D14*100/$D$36</f>
        <v>2.850839603671508</v>
      </c>
      <c r="L14" s="7">
        <v>10</v>
      </c>
      <c r="M14" s="13" t="s">
        <v>53</v>
      </c>
      <c r="N14" s="21">
        <v>691.17368986999998</v>
      </c>
      <c r="O14" s="21">
        <v>748.77973467000004</v>
      </c>
      <c r="P14" s="8">
        <f t="shared" si="5"/>
        <v>-7.6933231673781961</v>
      </c>
      <c r="Q14" s="21">
        <v>450.196664</v>
      </c>
      <c r="R14" s="21">
        <v>419.63770101999995</v>
      </c>
      <c r="S14" s="8">
        <f t="shared" si="6"/>
        <v>7.2822253352645276</v>
      </c>
      <c r="T14" s="9">
        <f>N14*100/$N$36</f>
        <v>2.5985133124469844</v>
      </c>
      <c r="U14" s="9">
        <f>O14*100/$O$36</f>
        <v>2.8508396036715085</v>
      </c>
    </row>
    <row r="15" spans="1:21">
      <c r="A15" s="7">
        <v>11</v>
      </c>
      <c r="B15" s="12" t="str">
        <f t="shared" si="2"/>
        <v>GOTHAER TU S.A.</v>
      </c>
      <c r="C15" s="8">
        <f>N15/4.1472</f>
        <v>121.23345420524691</v>
      </c>
      <c r="D15" s="8">
        <f>O15/4.0882</f>
        <v>124.60483840076317</v>
      </c>
      <c r="E15" s="8">
        <f t="shared" si="3"/>
        <v>-2.7056607422201182</v>
      </c>
      <c r="F15" s="8">
        <f>Q15/4.1472</f>
        <v>74.417562921971466</v>
      </c>
      <c r="G15" s="8">
        <f>R15/4.0882</f>
        <v>71.10394197201704</v>
      </c>
      <c r="H15" s="9">
        <f t="shared" si="4"/>
        <v>4.6602492886519542</v>
      </c>
      <c r="I15" s="9">
        <f>C15*100/$C$36</f>
        <v>1.8902324186061947</v>
      </c>
      <c r="J15" s="9">
        <f>D15*100/$D$36</f>
        <v>1.9394819475507359</v>
      </c>
      <c r="L15" s="7">
        <v>11</v>
      </c>
      <c r="M15" s="13" t="s">
        <v>54</v>
      </c>
      <c r="N15" s="21">
        <v>502.77938128</v>
      </c>
      <c r="O15" s="21">
        <v>509.40950034999997</v>
      </c>
      <c r="P15" s="8">
        <f t="shared" si="5"/>
        <v>-1.3015303141077226</v>
      </c>
      <c r="Q15" s="21">
        <v>308.62451695000004</v>
      </c>
      <c r="R15" s="21">
        <v>290.68713557000001</v>
      </c>
      <c r="S15" s="8">
        <f t="shared" si="6"/>
        <v>6.1706829044316436</v>
      </c>
      <c r="T15" s="9">
        <f>N15*100/$N$36</f>
        <v>1.890232418606195</v>
      </c>
      <c r="U15" s="9">
        <f>O15*100/$O$36</f>
        <v>1.9394819475507359</v>
      </c>
    </row>
    <row r="16" spans="1:21">
      <c r="A16" s="7">
        <v>12</v>
      </c>
      <c r="B16" s="12" t="str">
        <f t="shared" si="2"/>
        <v>TUW TUW</v>
      </c>
      <c r="C16" s="8">
        <f>N16/4.1472</f>
        <v>117.37509645061729</v>
      </c>
      <c r="D16" s="8">
        <f>O16/4.0882</f>
        <v>109.39924661220097</v>
      </c>
      <c r="E16" s="8">
        <f t="shared" si="3"/>
        <v>7.2905893645585707</v>
      </c>
      <c r="F16" s="8">
        <f>Q16/4.1472</f>
        <v>61.363088348765437</v>
      </c>
      <c r="G16" s="8">
        <f>R16/4.0882</f>
        <v>58.660779805293288</v>
      </c>
      <c r="H16" s="9">
        <f t="shared" si="4"/>
        <v>4.6066699972991358</v>
      </c>
      <c r="I16" s="9">
        <f>C16*100/$C$36</f>
        <v>1.8300741647793739</v>
      </c>
      <c r="J16" s="9">
        <f>D16*100/$D$36</f>
        <v>1.7028059793119177</v>
      </c>
      <c r="L16" s="7">
        <v>12</v>
      </c>
      <c r="M16" s="13" t="s">
        <v>3</v>
      </c>
      <c r="N16" s="21">
        <v>486.77800000000002</v>
      </c>
      <c r="O16" s="21">
        <v>447.24599999999998</v>
      </c>
      <c r="P16" s="8">
        <f t="shared" si="5"/>
        <v>8.8389834677112873</v>
      </c>
      <c r="Q16" s="21">
        <v>254.48500000000001</v>
      </c>
      <c r="R16" s="21">
        <v>239.81700000000001</v>
      </c>
      <c r="S16" s="8">
        <f t="shared" si="6"/>
        <v>6.1163303685727044</v>
      </c>
      <c r="T16" s="9">
        <f>N16*100/$N$36</f>
        <v>1.8300741647793739</v>
      </c>
      <c r="U16" s="9">
        <f>O16*100/$O$36</f>
        <v>1.7028059793119177</v>
      </c>
    </row>
    <row r="17" spans="1:21">
      <c r="A17" s="7">
        <v>13</v>
      </c>
      <c r="B17" s="12" t="str">
        <f t="shared" si="2"/>
        <v>AVIVA TU OGÓLNYCH S.A.</v>
      </c>
      <c r="C17" s="8">
        <f>N17/4.1472</f>
        <v>90.744357638888886</v>
      </c>
      <c r="D17" s="8">
        <f>O17/4.0882</f>
        <v>90.234332958270159</v>
      </c>
      <c r="E17" s="8">
        <f t="shared" si="3"/>
        <v>0.56522242022290925</v>
      </c>
      <c r="F17" s="8">
        <f>Q17/4.1472</f>
        <v>49.927662037037038</v>
      </c>
      <c r="G17" s="8">
        <f>R17/4.0882</f>
        <v>53.092559072452431</v>
      </c>
      <c r="H17" s="9">
        <f t="shared" si="4"/>
        <v>-5.9610934012362122</v>
      </c>
      <c r="I17" s="9">
        <f>C17*100/$C$36</f>
        <v>1.4148563838181791</v>
      </c>
      <c r="J17" s="9">
        <f>D17*100/$D$36</f>
        <v>1.4045029235459887</v>
      </c>
      <c r="L17" s="7">
        <v>13</v>
      </c>
      <c r="M17" s="13" t="s">
        <v>55</v>
      </c>
      <c r="N17" s="21">
        <v>376.33499999999998</v>
      </c>
      <c r="O17" s="21">
        <v>368.89600000000002</v>
      </c>
      <c r="P17" s="8">
        <f t="shared" si="5"/>
        <v>2.0165575121443453</v>
      </c>
      <c r="Q17" s="21">
        <v>207.06</v>
      </c>
      <c r="R17" s="21">
        <v>217.053</v>
      </c>
      <c r="S17" s="8">
        <f t="shared" si="6"/>
        <v>-4.6039446586778325</v>
      </c>
      <c r="T17" s="9">
        <f>N17*100/$N$36</f>
        <v>1.4148563838181791</v>
      </c>
      <c r="U17" s="9">
        <f>O17*100/$O$36</f>
        <v>1.4045029235459885</v>
      </c>
    </row>
    <row r="18" spans="1:21">
      <c r="A18" s="7">
        <v>14</v>
      </c>
      <c r="B18" s="12" t="str">
        <f t="shared" si="2"/>
        <v>LINK4 TU S.A.</v>
      </c>
      <c r="C18" s="8">
        <f>N18/4.1472</f>
        <v>89.86738040123457</v>
      </c>
      <c r="D18" s="8">
        <f>O18/4.0882</f>
        <v>78.675211584560444</v>
      </c>
      <c r="E18" s="8">
        <f t="shared" si="3"/>
        <v>14.225788010299453</v>
      </c>
      <c r="F18" s="8">
        <f>Q18/4.1472</f>
        <v>50.931712962962962</v>
      </c>
      <c r="G18" s="8">
        <f>R18/4.0882</f>
        <v>42.552957291717632</v>
      </c>
      <c r="H18" s="9">
        <f t="shared" si="4"/>
        <v>19.690184195203159</v>
      </c>
      <c r="I18" s="9">
        <f>C18*100/$C$36</f>
        <v>1.4011828411821057</v>
      </c>
      <c r="J18" s="9">
        <f>D18*100/$D$36</f>
        <v>1.224584490830293</v>
      </c>
      <c r="L18" s="7">
        <v>14</v>
      </c>
      <c r="M18" s="13" t="s">
        <v>56</v>
      </c>
      <c r="N18" s="21">
        <v>372.69799999999998</v>
      </c>
      <c r="O18" s="21">
        <v>321.64</v>
      </c>
      <c r="P18" s="8">
        <f t="shared" si="5"/>
        <v>15.874269369481397</v>
      </c>
      <c r="Q18" s="21">
        <v>211.22399999999999</v>
      </c>
      <c r="R18" s="21">
        <v>173.965</v>
      </c>
      <c r="S18" s="8">
        <f t="shared" si="6"/>
        <v>21.417526513953945</v>
      </c>
      <c r="T18" s="9">
        <f>N18*100/$N$36</f>
        <v>1.4011828411821055</v>
      </c>
      <c r="U18" s="9">
        <f>O18*100/$O$36</f>
        <v>1.224584490830293</v>
      </c>
    </row>
    <row r="19" spans="1:21">
      <c r="A19" s="7">
        <v>15</v>
      </c>
      <c r="B19" s="12" t="str">
        <f t="shared" si="2"/>
        <v>CONCORDIA POLSKA TUW</v>
      </c>
      <c r="C19" s="8">
        <f>N19/4.1472</f>
        <v>83.618586033950621</v>
      </c>
      <c r="D19" s="8">
        <f>O19/4.0882</f>
        <v>91.770705934151962</v>
      </c>
      <c r="E19" s="8">
        <f t="shared" si="3"/>
        <v>-8.8831395783865048</v>
      </c>
      <c r="F19" s="8">
        <f>Q19/4.1472</f>
        <v>39.016444830246918</v>
      </c>
      <c r="G19" s="8">
        <f>R19/4.0882</f>
        <v>117.82789491707844</v>
      </c>
      <c r="H19" s="9">
        <f t="shared" si="4"/>
        <v>-66.886920234207025</v>
      </c>
      <c r="I19" s="9">
        <f>C19*100/$C$36</f>
        <v>1.3037536804964183</v>
      </c>
      <c r="J19" s="9">
        <f>D19*100/$D$36</f>
        <v>1.4284166630899044</v>
      </c>
      <c r="L19" s="7">
        <v>15</v>
      </c>
      <c r="M19" s="13" t="s">
        <v>22</v>
      </c>
      <c r="N19" s="21">
        <v>346.78300000000002</v>
      </c>
      <c r="O19" s="21">
        <v>375.17700000000002</v>
      </c>
      <c r="P19" s="8">
        <f t="shared" si="5"/>
        <v>-7.5681611612652091</v>
      </c>
      <c r="Q19" s="21">
        <v>161.809</v>
      </c>
      <c r="R19" s="21">
        <v>481.70400000000001</v>
      </c>
      <c r="S19" s="8">
        <f t="shared" si="6"/>
        <v>-66.409039576171267</v>
      </c>
      <c r="T19" s="9">
        <f>N19*100/$N$36</f>
        <v>1.3037536804964185</v>
      </c>
      <c r="U19" s="9">
        <f>O19*100/$O$36</f>
        <v>1.4284166630899047</v>
      </c>
    </row>
    <row r="20" spans="1:21">
      <c r="A20" s="7">
        <v>16</v>
      </c>
      <c r="B20" s="12" t="str">
        <f t="shared" si="2"/>
        <v>PTR S.A.</v>
      </c>
      <c r="C20" s="8">
        <f>N20/4.1472</f>
        <v>78.682638792438283</v>
      </c>
      <c r="D20" s="8">
        <f>O20/4.0882</f>
        <v>91.891707480064582</v>
      </c>
      <c r="E20" s="8">
        <f t="shared" si="3"/>
        <v>-14.374603595750941</v>
      </c>
      <c r="F20" s="8">
        <f>Q20/4.1472</f>
        <v>40.51347034143518</v>
      </c>
      <c r="G20" s="8">
        <f>R20/4.0882</f>
        <v>50.626010434910235</v>
      </c>
      <c r="H20" s="9">
        <f t="shared" si="4"/>
        <v>-19.974989153997683</v>
      </c>
      <c r="I20" s="9">
        <f>C20*100/$C$36</f>
        <v>1.2267940033709881</v>
      </c>
      <c r="J20" s="9">
        <f>D20*100/$D$36</f>
        <v>1.4303000595690079</v>
      </c>
      <c r="L20" s="7">
        <v>16</v>
      </c>
      <c r="M20" s="13" t="s">
        <v>57</v>
      </c>
      <c r="N20" s="21">
        <v>326.31263960000001</v>
      </c>
      <c r="O20" s="21">
        <v>375.67167852</v>
      </c>
      <c r="P20" s="8">
        <f t="shared" si="5"/>
        <v>-13.138876775181828</v>
      </c>
      <c r="Q20" s="21">
        <v>168.01746419999998</v>
      </c>
      <c r="R20" s="21">
        <v>206.96925586</v>
      </c>
      <c r="S20" s="8">
        <f t="shared" si="6"/>
        <v>-18.82008586161615</v>
      </c>
      <c r="T20" s="9">
        <f>N20*100/$N$36</f>
        <v>1.2267940033709881</v>
      </c>
      <c r="U20" s="9">
        <f>O20*100/$O$36</f>
        <v>1.4303000595690079</v>
      </c>
    </row>
    <row r="21" spans="1:21">
      <c r="A21" s="7">
        <v>17</v>
      </c>
      <c r="B21" s="12" t="str">
        <f t="shared" si="2"/>
        <v>TU EULER HERMES S.A.</v>
      </c>
      <c r="C21" s="8">
        <f>N21/4.1472</f>
        <v>66.392284071180555</v>
      </c>
      <c r="D21" s="8">
        <f>O21/4.0882</f>
        <v>69.155129396800561</v>
      </c>
      <c r="E21" s="8">
        <f t="shared" si="3"/>
        <v>-3.9951415747735268</v>
      </c>
      <c r="F21" s="8">
        <f>Q21/4.1472</f>
        <v>66.593311149691374</v>
      </c>
      <c r="G21" s="8">
        <f>R21/4.0882</f>
        <v>57.567389070984795</v>
      </c>
      <c r="H21" s="9">
        <f t="shared" si="4"/>
        <v>15.67888039455282</v>
      </c>
      <c r="I21" s="9">
        <f>C21*100/$C$36</f>
        <v>1.0351668070447977</v>
      </c>
      <c r="J21" s="9">
        <f>D21*100/$D$36</f>
        <v>1.0764038280299106</v>
      </c>
      <c r="L21" s="7">
        <v>17</v>
      </c>
      <c r="M21" s="13" t="s">
        <v>58</v>
      </c>
      <c r="N21" s="21">
        <v>275.34208050000001</v>
      </c>
      <c r="O21" s="21">
        <v>282.72000000000003</v>
      </c>
      <c r="P21" s="8">
        <f t="shared" si="5"/>
        <v>-2.6096206494057839</v>
      </c>
      <c r="Q21" s="21">
        <v>276.17578000000003</v>
      </c>
      <c r="R21" s="21">
        <v>235.34700000000001</v>
      </c>
      <c r="S21" s="8">
        <f t="shared" si="6"/>
        <v>17.348332462279103</v>
      </c>
      <c r="T21" s="9">
        <f>N21*100/$N$36</f>
        <v>1.0351668070447979</v>
      </c>
      <c r="U21" s="9">
        <f>O21*100/$O$36</f>
        <v>1.0764038280299106</v>
      </c>
    </row>
    <row r="22" spans="1:21">
      <c r="A22" s="7">
        <v>18</v>
      </c>
      <c r="B22" s="12" t="str">
        <f t="shared" si="2"/>
        <v>TUW SKOK</v>
      </c>
      <c r="C22" s="8">
        <f>N22/4.1472</f>
        <v>65.022569810956796</v>
      </c>
      <c r="D22" s="8">
        <f>O22/4.0882</f>
        <v>53.33812678195784</v>
      </c>
      <c r="E22" s="8">
        <f t="shared" si="3"/>
        <v>21.906361797751273</v>
      </c>
      <c r="F22" s="8">
        <f>Q22/4.1472</f>
        <v>5.0973322145061726</v>
      </c>
      <c r="G22" s="8">
        <f>R22/4.0882</f>
        <v>3.8910734014969912</v>
      </c>
      <c r="H22" s="9">
        <f t="shared" si="4"/>
        <v>31.000669700682181</v>
      </c>
      <c r="I22" s="9">
        <f>C22*100/$C$36</f>
        <v>1.0138106696990872</v>
      </c>
      <c r="J22" s="9">
        <f>D22*100/$D$36</f>
        <v>0.83021121280268084</v>
      </c>
      <c r="L22" s="7">
        <v>18</v>
      </c>
      <c r="M22" s="13" t="s">
        <v>2</v>
      </c>
      <c r="N22" s="21">
        <v>269.66160152000003</v>
      </c>
      <c r="O22" s="21">
        <v>218.05692991000001</v>
      </c>
      <c r="P22" s="8">
        <f t="shared" si="5"/>
        <v>23.665687502478889</v>
      </c>
      <c r="Q22" s="21">
        <v>21.139656159999998</v>
      </c>
      <c r="R22" s="21">
        <v>15.907486279999999</v>
      </c>
      <c r="S22" s="8">
        <f t="shared" si="6"/>
        <v>32.891242449652452</v>
      </c>
      <c r="T22" s="9">
        <f>N22*100/$N$36</f>
        <v>1.0138106696990874</v>
      </c>
      <c r="U22" s="9">
        <f>O22*100/$O$36</f>
        <v>0.83021121280268073</v>
      </c>
    </row>
    <row r="23" spans="1:21">
      <c r="A23" s="7">
        <v>19</v>
      </c>
      <c r="B23" s="12" t="str">
        <f t="shared" si="2"/>
        <v xml:space="preserve">TUZ TUW </v>
      </c>
      <c r="C23" s="8">
        <f>N23/4.1472</f>
        <v>63.101773750964512</v>
      </c>
      <c r="D23" s="8">
        <f>O23/4.0882</f>
        <v>50.519299447189475</v>
      </c>
      <c r="E23" s="8">
        <f t="shared" si="3"/>
        <v>24.906272338412307</v>
      </c>
      <c r="F23" s="8">
        <f>Q23/4.1472</f>
        <v>20.247144258777006</v>
      </c>
      <c r="G23" s="8">
        <f>R23/4.0882</f>
        <v>14.812497287314713</v>
      </c>
      <c r="H23" s="9">
        <f t="shared" si="4"/>
        <v>36.689606526486756</v>
      </c>
      <c r="I23" s="9">
        <f>C23*100/$C$36</f>
        <v>0.98386224493522934</v>
      </c>
      <c r="J23" s="9">
        <f>D23*100/$D$36</f>
        <v>0.78633599255270781</v>
      </c>
      <c r="L23" s="7">
        <v>19</v>
      </c>
      <c r="M23" s="13" t="s">
        <v>23</v>
      </c>
      <c r="N23" s="21">
        <v>261.69567610000001</v>
      </c>
      <c r="O23" s="21">
        <v>206.53299999999999</v>
      </c>
      <c r="P23" s="8">
        <f t="shared" si="5"/>
        <v>26.70889208988396</v>
      </c>
      <c r="Q23" s="21">
        <v>83.968956669999997</v>
      </c>
      <c r="R23" s="21">
        <v>60.556451410000001</v>
      </c>
      <c r="S23" s="8">
        <f t="shared" si="6"/>
        <v>38.662280755991844</v>
      </c>
      <c r="T23" s="9">
        <f>N23*100/$N$36</f>
        <v>0.98386224493522934</v>
      </c>
      <c r="U23" s="9">
        <f>O23*100/$O$36</f>
        <v>0.7863359925527077</v>
      </c>
    </row>
    <row r="24" spans="1:21">
      <c r="A24" s="7">
        <v>20</v>
      </c>
      <c r="B24" s="12" t="str">
        <f t="shared" si="2"/>
        <v>BENEFIA TU S.A. Vienna Insurance Group</v>
      </c>
      <c r="C24" s="8">
        <f>N24/4.1472</f>
        <v>62.350327707851079</v>
      </c>
      <c r="D24" s="8">
        <f>O24/4.0882</f>
        <v>67.651931901570379</v>
      </c>
      <c r="E24" s="8">
        <f t="shared" si="3"/>
        <v>-7.8365895026217771</v>
      </c>
      <c r="F24" s="8">
        <f>Q24/4.1472</f>
        <v>35.637525436439049</v>
      </c>
      <c r="G24" s="8">
        <f>R24/4.0882</f>
        <v>38.032405948828341</v>
      </c>
      <c r="H24" s="9">
        <f t="shared" si="4"/>
        <v>-6.2969471760780635</v>
      </c>
      <c r="I24" s="9">
        <f>C24*100/$C$36</f>
        <v>0.97214594368127327</v>
      </c>
      <c r="J24" s="9">
        <f>D24*100/$D$36</f>
        <v>1.053006466875879</v>
      </c>
      <c r="L24" s="7">
        <v>20</v>
      </c>
      <c r="M24" s="13" t="s">
        <v>75</v>
      </c>
      <c r="N24" s="21">
        <v>258.57927906999998</v>
      </c>
      <c r="O24" s="21">
        <v>276.57462800000002</v>
      </c>
      <c r="P24" s="8">
        <f t="shared" si="5"/>
        <v>-6.5065075058150512</v>
      </c>
      <c r="Q24" s="21">
        <v>147.79594549000001</v>
      </c>
      <c r="R24" s="21">
        <v>155.484082</v>
      </c>
      <c r="S24" s="8">
        <f t="shared" si="6"/>
        <v>-4.944645401064264</v>
      </c>
      <c r="T24" s="9">
        <f>N24*100/$N$36</f>
        <v>0.97214594368127327</v>
      </c>
      <c r="U24" s="9">
        <f>O24*100/$O$36</f>
        <v>1.053006466875879</v>
      </c>
    </row>
    <row r="25" spans="1:21">
      <c r="A25" s="7">
        <v>21</v>
      </c>
      <c r="B25" s="12" t="str">
        <f t="shared" si="2"/>
        <v>AXA TUiR S.A.</v>
      </c>
      <c r="C25" s="8">
        <f>N25/4.1472</f>
        <v>62.320811631944444</v>
      </c>
      <c r="D25" s="8">
        <f>O25/4.0882</f>
        <v>45.080694383836416</v>
      </c>
      <c r="E25" s="8">
        <f t="shared" si="3"/>
        <v>38.242794357421076</v>
      </c>
      <c r="F25" s="8">
        <f>Q25/4.1472</f>
        <v>18.813220968364202</v>
      </c>
      <c r="G25" s="8">
        <f>R25/4.0882</f>
        <v>19.337364788904654</v>
      </c>
      <c r="H25" s="9">
        <f t="shared" si="4"/>
        <v>-2.7105235189088148</v>
      </c>
      <c r="I25" s="9">
        <f>C25*100/$C$36</f>
        <v>0.97168573866678687</v>
      </c>
      <c r="J25" s="9">
        <f>D25*100/$D$36</f>
        <v>0.70168377137405824</v>
      </c>
      <c r="L25" s="7">
        <v>21</v>
      </c>
      <c r="M25" s="13" t="s">
        <v>59</v>
      </c>
      <c r="N25" s="21">
        <v>258.45686999999998</v>
      </c>
      <c r="O25" s="21">
        <v>184.29889478000001</v>
      </c>
      <c r="P25" s="8">
        <f t="shared" si="5"/>
        <v>40.237883850862659</v>
      </c>
      <c r="Q25" s="21">
        <v>78.022190000000009</v>
      </c>
      <c r="R25" s="21">
        <v>79.055014729999996</v>
      </c>
      <c r="S25" s="8">
        <f t="shared" si="6"/>
        <v>-1.3064632693162253</v>
      </c>
      <c r="T25" s="9">
        <f>N25*100/$N$36</f>
        <v>0.97168573866678687</v>
      </c>
      <c r="U25" s="9">
        <f>O25*100/$O$36</f>
        <v>0.70168377137405813</v>
      </c>
    </row>
    <row r="26" spans="1:21">
      <c r="A26" s="7">
        <v>22</v>
      </c>
      <c r="B26" s="12" t="str">
        <f t="shared" si="2"/>
        <v>BRE UBEZPIECZENIA TUiR S.A.</v>
      </c>
      <c r="C26" s="8">
        <f>N26/4.1472</f>
        <v>47.851079675443678</v>
      </c>
      <c r="D26" s="8">
        <f>O26/4.0882</f>
        <v>46.802083704319749</v>
      </c>
      <c r="E26" s="8">
        <f t="shared" si="3"/>
        <v>2.2413445900211286</v>
      </c>
      <c r="F26" s="8">
        <f>Q26/4.1472</f>
        <v>18.498456295814041</v>
      </c>
      <c r="G26" s="8">
        <f>R26/4.0882</f>
        <v>14.951888794579522</v>
      </c>
      <c r="H26" s="9">
        <f t="shared" si="4"/>
        <v>23.719862754197649</v>
      </c>
      <c r="I26" s="9">
        <f>C26*100/$C$36</f>
        <v>0.74607840435447248</v>
      </c>
      <c r="J26" s="9">
        <f>D26*100/$D$36</f>
        <v>0.72847730166255464</v>
      </c>
      <c r="L26" s="7">
        <v>22</v>
      </c>
      <c r="M26" s="13" t="s">
        <v>60</v>
      </c>
      <c r="N26" s="21">
        <v>198.44799763</v>
      </c>
      <c r="O26" s="21">
        <v>191.33627859999999</v>
      </c>
      <c r="P26" s="8">
        <f t="shared" si="5"/>
        <v>3.7168691071218518</v>
      </c>
      <c r="Q26" s="21">
        <v>76.716797949999986</v>
      </c>
      <c r="R26" s="21">
        <v>61.126311770000001</v>
      </c>
      <c r="S26" s="8">
        <f t="shared" si="6"/>
        <v>25.505360504429433</v>
      </c>
      <c r="T26" s="9">
        <f>N26*100/$N$36</f>
        <v>0.74607840435447248</v>
      </c>
      <c r="U26" s="9">
        <f>O26*100/$O$36</f>
        <v>0.72847730166255453</v>
      </c>
    </row>
    <row r="27" spans="1:21">
      <c r="A27" s="7">
        <v>23</v>
      </c>
      <c r="B27" s="12" t="str">
        <f t="shared" si="2"/>
        <v>BZ WBK - AVIVA TU OGÓLNYCH S.A.</v>
      </c>
      <c r="C27" s="8">
        <f>N27/4.1472</f>
        <v>38.532021604938279</v>
      </c>
      <c r="D27" s="8">
        <f>O27/4.0882</f>
        <v>37.210263685729664</v>
      </c>
      <c r="E27" s="8">
        <f t="shared" si="3"/>
        <v>3.5521326330066216</v>
      </c>
      <c r="F27" s="8">
        <f>Q27/4.1472</f>
        <v>4.0895061728395063</v>
      </c>
      <c r="G27" s="8">
        <f>R27/4.0882</f>
        <v>3.2226896922851136</v>
      </c>
      <c r="H27" s="9">
        <f t="shared" si="4"/>
        <v>26.897298943472236</v>
      </c>
      <c r="I27" s="9">
        <f>C27*100/$C$36</f>
        <v>0.60077869487064739</v>
      </c>
      <c r="J27" s="9">
        <f>D27*100/$D$36</f>
        <v>0.57918003512802096</v>
      </c>
      <c r="L27" s="7">
        <v>23</v>
      </c>
      <c r="M27" s="13" t="s">
        <v>61</v>
      </c>
      <c r="N27" s="21">
        <v>159.80000000000001</v>
      </c>
      <c r="O27" s="21">
        <v>152.12299999999999</v>
      </c>
      <c r="P27" s="8">
        <f t="shared" si="5"/>
        <v>5.0465741538097717</v>
      </c>
      <c r="Q27" s="21">
        <v>16.96</v>
      </c>
      <c r="R27" s="21">
        <v>13.175000000000001</v>
      </c>
      <c r="S27" s="8">
        <f t="shared" si="6"/>
        <v>28.728652751423141</v>
      </c>
      <c r="T27" s="9">
        <f>N27*100/$N$36</f>
        <v>0.60077869487064728</v>
      </c>
      <c r="U27" s="9">
        <f>O27*100/$O$36</f>
        <v>0.57918003512802096</v>
      </c>
    </row>
    <row r="28" spans="1:21">
      <c r="A28" s="7">
        <v>24</v>
      </c>
      <c r="B28" s="12" t="str">
        <f t="shared" si="2"/>
        <v>TU INTER POLSKA S.A.</v>
      </c>
      <c r="C28" s="8">
        <f>N28/4.1472</f>
        <v>28.310185185185187</v>
      </c>
      <c r="D28" s="8">
        <f>O28/4.0882</f>
        <v>27.905435154835871</v>
      </c>
      <c r="E28" s="8">
        <f t="shared" si="3"/>
        <v>1.4504343978279621</v>
      </c>
      <c r="F28" s="8">
        <f>Q28/4.1472</f>
        <v>8.0931712962962976</v>
      </c>
      <c r="G28" s="8">
        <f>R28/4.0882</f>
        <v>8.6260456924807993</v>
      </c>
      <c r="H28" s="9">
        <f t="shared" si="4"/>
        <v>-6.1775049099148731</v>
      </c>
      <c r="I28" s="9">
        <f>C28*100/$C$36</f>
        <v>0.44140316024638893</v>
      </c>
      <c r="J28" s="9">
        <f>D28*100/$D$36</f>
        <v>0.43434980869105938</v>
      </c>
      <c r="L28" s="7">
        <v>24</v>
      </c>
      <c r="M28" s="13" t="s">
        <v>62</v>
      </c>
      <c r="N28" s="21">
        <v>117.408</v>
      </c>
      <c r="O28" s="21">
        <v>114.083</v>
      </c>
      <c r="P28" s="8">
        <f t="shared" si="5"/>
        <v>2.9145446736148131</v>
      </c>
      <c r="Q28" s="21">
        <v>33.564</v>
      </c>
      <c r="R28" s="21">
        <v>35.265000000000001</v>
      </c>
      <c r="S28" s="8">
        <f t="shared" si="6"/>
        <v>-4.8234793704806407</v>
      </c>
      <c r="T28" s="9">
        <f>N28*100/$N$36</f>
        <v>0.44140316024638893</v>
      </c>
      <c r="U28" s="9">
        <f>O28*100/$O$36</f>
        <v>0.43434980869105927</v>
      </c>
    </row>
    <row r="29" spans="1:21">
      <c r="A29" s="7">
        <v>25</v>
      </c>
      <c r="B29" s="12" t="str">
        <f t="shared" si="2"/>
        <v>T.U.W. POCZTOWE</v>
      </c>
      <c r="C29" s="8">
        <f>N29/4.1472</f>
        <v>19.812145543981483</v>
      </c>
      <c r="D29" s="8">
        <f>O29/4.0882</f>
        <v>11.548358690866397</v>
      </c>
      <c r="E29" s="8">
        <f t="shared" si="3"/>
        <v>71.558106864579116</v>
      </c>
      <c r="F29" s="8">
        <f>Q29/4.1472</f>
        <v>6.2071204668209878</v>
      </c>
      <c r="G29" s="8">
        <f>R29/4.0882</f>
        <v>6.5212073773298771</v>
      </c>
      <c r="H29" s="9">
        <f t="shared" si="4"/>
        <v>-4.8163920012844841</v>
      </c>
      <c r="I29" s="9">
        <f>C29*100/$C$36</f>
        <v>0.30890450193703434</v>
      </c>
      <c r="J29" s="9">
        <f>D29*100/$D$36</f>
        <v>0.17975091089752457</v>
      </c>
      <c r="L29" s="7">
        <v>25</v>
      </c>
      <c r="M29" s="13" t="s">
        <v>1</v>
      </c>
      <c r="N29" s="21">
        <v>82.164929999999998</v>
      </c>
      <c r="O29" s="21">
        <v>47.212000000000003</v>
      </c>
      <c r="P29" s="8">
        <f t="shared" si="5"/>
        <v>74.033995594340411</v>
      </c>
      <c r="Q29" s="21">
        <v>25.742169999999998</v>
      </c>
      <c r="R29" s="21">
        <v>26.66</v>
      </c>
      <c r="S29" s="8">
        <f t="shared" si="6"/>
        <v>-3.4427231807952126</v>
      </c>
      <c r="T29" s="9">
        <f>N29*100/$N$36</f>
        <v>0.30890450193703439</v>
      </c>
      <c r="U29" s="9">
        <f>O29*100/$O$36</f>
        <v>0.17975091089752457</v>
      </c>
    </row>
    <row r="30" spans="1:21">
      <c r="A30" s="7">
        <v>26</v>
      </c>
      <c r="B30" s="12" t="str">
        <f t="shared" si="2"/>
        <v>TUW - CUPRUM</v>
      </c>
      <c r="C30" s="8">
        <f>N30/4.1472</f>
        <v>13.899016203703706</v>
      </c>
      <c r="D30" s="8">
        <f>O30/4.0882</f>
        <v>9.0254879898243736</v>
      </c>
      <c r="E30" s="8">
        <f t="shared" si="3"/>
        <v>53.997392931816051</v>
      </c>
      <c r="F30" s="8">
        <f>Q30/4.1472</f>
        <v>2.542920524691358</v>
      </c>
      <c r="G30" s="8">
        <f>R30/4.0882</f>
        <v>1.3839831710777362</v>
      </c>
      <c r="H30" s="9">
        <f t="shared" si="4"/>
        <v>83.739266331622616</v>
      </c>
      <c r="I30" s="9">
        <f>C30*100/$C$36</f>
        <v>0.21670892071172626</v>
      </c>
      <c r="J30" s="9">
        <f>D30*100/$D$36</f>
        <v>0.14048227379261333</v>
      </c>
      <c r="L30" s="7">
        <v>26</v>
      </c>
      <c r="M30" s="13" t="s">
        <v>24</v>
      </c>
      <c r="N30" s="21">
        <v>57.642000000000003</v>
      </c>
      <c r="O30" s="21">
        <v>36.898000000000003</v>
      </c>
      <c r="P30" s="8">
        <f t="shared" si="5"/>
        <v>56.219849314325984</v>
      </c>
      <c r="Q30" s="21">
        <v>10.545999999999999</v>
      </c>
      <c r="R30" s="21">
        <v>5.6580000000000004</v>
      </c>
      <c r="S30" s="8">
        <f t="shared" si="6"/>
        <v>86.39095086603038</v>
      </c>
      <c r="T30" s="9">
        <f>N30*100/$N$36</f>
        <v>0.21670892071172623</v>
      </c>
      <c r="U30" s="9">
        <f>O30*100/$O$36</f>
        <v>0.14048227379261333</v>
      </c>
    </row>
    <row r="31" spans="1:21">
      <c r="A31" s="7">
        <v>27</v>
      </c>
      <c r="B31" s="12" t="str">
        <f t="shared" si="2"/>
        <v>SIGNAL IDUNA POLSKA TU S.A.</v>
      </c>
      <c r="C31" s="8">
        <f>N31/4.1472</f>
        <v>11.959112164834107</v>
      </c>
      <c r="D31" s="8">
        <f>O31/4.0882</f>
        <v>13.492701337997163</v>
      </c>
      <c r="E31" s="8">
        <f t="shared" si="3"/>
        <v>-11.366064768989389</v>
      </c>
      <c r="F31" s="8">
        <f>Q31/4.1472</f>
        <v>7.2450778260030866</v>
      </c>
      <c r="G31" s="8">
        <f>R31/4.0882</f>
        <v>8.6161268259869885</v>
      </c>
      <c r="H31" s="9">
        <f t="shared" si="4"/>
        <v>-15.912590746096015</v>
      </c>
      <c r="I31" s="9">
        <f>C31*100/$C$36</f>
        <v>0.18646257058259078</v>
      </c>
      <c r="J31" s="9">
        <f>D31*100/$D$36</f>
        <v>0.21001472338155114</v>
      </c>
      <c r="L31" s="7">
        <v>27</v>
      </c>
      <c r="M31" s="13" t="s">
        <v>63</v>
      </c>
      <c r="N31" s="21">
        <v>49.596829970000002</v>
      </c>
      <c r="O31" s="21">
        <v>55.160861609999998</v>
      </c>
      <c r="P31" s="8">
        <f t="shared" si="5"/>
        <v>-10.086919380155777</v>
      </c>
      <c r="Q31" s="21">
        <v>30.04678676</v>
      </c>
      <c r="R31" s="21">
        <v>35.22444969</v>
      </c>
      <c r="S31" s="8">
        <f t="shared" si="6"/>
        <v>-14.699059816596389</v>
      </c>
      <c r="T31" s="9">
        <f>N31*100/$N$36</f>
        <v>0.18646257058259075</v>
      </c>
      <c r="U31" s="9">
        <f>O31*100/$O$36</f>
        <v>0.21001472338155114</v>
      </c>
    </row>
    <row r="32" spans="1:21">
      <c r="A32" s="7">
        <v>28</v>
      </c>
      <c r="B32" s="12" t="str">
        <f t="shared" ref="B32:B35" si="7">M32</f>
        <v>KUKE S.A.</v>
      </c>
      <c r="C32" s="8">
        <f t="shared" ref="C32:C35" si="8">N32/4.1472</f>
        <v>9.8552181881751562</v>
      </c>
      <c r="D32" s="8">
        <f t="shared" ref="D32:D35" si="9">O32/4.0882</f>
        <v>10.193779176654765</v>
      </c>
      <c r="E32" s="8">
        <f t="shared" ref="E32:E35" si="10">C32*100/D32-100</f>
        <v>-3.3212509572010589</v>
      </c>
      <c r="F32" s="8">
        <f t="shared" ref="F32:F35" si="11">Q32/4.1472</f>
        <v>10.591678059895834</v>
      </c>
      <c r="G32" s="8">
        <f t="shared" ref="G32:G35" si="12">R32/4.0882</f>
        <v>9.4479884081013665</v>
      </c>
      <c r="H32" s="9">
        <f t="shared" ref="H32:H35" si="13">F32*100/G32-100</f>
        <v>12.105112775263237</v>
      </c>
      <c r="I32" s="9">
        <f t="shared" ref="I32:I35" si="14">C32*100/$C$36</f>
        <v>0.15365934290866595</v>
      </c>
      <c r="J32" s="9">
        <f t="shared" ref="J32:J35" si="15">D32*100/$D$36</f>
        <v>0.15866679772781142</v>
      </c>
      <c r="L32" s="7">
        <v>28</v>
      </c>
      <c r="M32" s="36" t="s">
        <v>64</v>
      </c>
      <c r="N32" s="21">
        <v>40.871560870000003</v>
      </c>
      <c r="O32" s="21">
        <v>41.674208030000003</v>
      </c>
      <c r="P32" s="8">
        <f t="shared" ref="P32:P35" si="16">N32*100/O32-100</f>
        <v>-1.9260045911903063</v>
      </c>
      <c r="Q32" s="21">
        <v>43.925807249999998</v>
      </c>
      <c r="R32" s="21">
        <v>38.625266209999999</v>
      </c>
      <c r="S32" s="8">
        <f t="shared" ref="S32:S35" si="17">Q32*100/R32-100</f>
        <v>13.722989017555818</v>
      </c>
      <c r="T32" s="9">
        <f t="shared" ref="T32:T35" si="18">N32*100/$N$36</f>
        <v>0.15365934290866595</v>
      </c>
      <c r="U32" s="9">
        <f t="shared" ref="U32:U35" si="19">O32*100/$O$36</f>
        <v>0.15866679772781139</v>
      </c>
    </row>
    <row r="33" spans="1:21">
      <c r="A33" s="7">
        <v>29</v>
      </c>
      <c r="B33" s="12" t="str">
        <f t="shared" si="7"/>
        <v>TU ZDROWIE S.A.</v>
      </c>
      <c r="C33" s="8">
        <f t="shared" si="8"/>
        <v>6.8053578317901238</v>
      </c>
      <c r="D33" s="8">
        <f t="shared" si="9"/>
        <v>6.0207426251161884</v>
      </c>
      <c r="E33" s="8">
        <f t="shared" si="10"/>
        <v>13.031867587244577</v>
      </c>
      <c r="F33" s="8">
        <f t="shared" si="11"/>
        <v>5.3074363425925926</v>
      </c>
      <c r="G33" s="8">
        <f t="shared" si="12"/>
        <v>3.3202876571596303</v>
      </c>
      <c r="H33" s="9">
        <f t="shared" si="13"/>
        <v>59.848690553904788</v>
      </c>
      <c r="I33" s="9">
        <f t="shared" si="14"/>
        <v>0.10610691642990834</v>
      </c>
      <c r="J33" s="9">
        <f t="shared" si="15"/>
        <v>9.3713228010498792E-2</v>
      </c>
      <c r="L33" s="7">
        <v>29</v>
      </c>
      <c r="M33" s="36" t="s">
        <v>65</v>
      </c>
      <c r="N33" s="21">
        <v>28.223179999999999</v>
      </c>
      <c r="O33" s="21">
        <v>24.614000000000001</v>
      </c>
      <c r="P33" s="8">
        <f t="shared" si="16"/>
        <v>14.663118550418446</v>
      </c>
      <c r="Q33" s="21">
        <v>22.010999999999999</v>
      </c>
      <c r="R33" s="21">
        <v>13.574</v>
      </c>
      <c r="S33" s="8">
        <f t="shared" si="17"/>
        <v>62.155591572123171</v>
      </c>
      <c r="T33" s="9">
        <f t="shared" si="18"/>
        <v>0.10610691642990834</v>
      </c>
      <c r="U33" s="9">
        <f t="shared" si="19"/>
        <v>9.3713228010498806E-2</v>
      </c>
    </row>
    <row r="34" spans="1:21">
      <c r="A34" s="7">
        <v>30</v>
      </c>
      <c r="B34" s="12" t="str">
        <f t="shared" si="7"/>
        <v>D.A.S. TU OCHRONY PRAWNEJ S.A.</v>
      </c>
      <c r="C34" s="8">
        <f t="shared" si="8"/>
        <v>4.5558015046296294</v>
      </c>
      <c r="D34" s="8">
        <f t="shared" si="9"/>
        <v>4.5505934151949523</v>
      </c>
      <c r="E34" s="8">
        <f t="shared" si="10"/>
        <v>0.1144485775698314</v>
      </c>
      <c r="F34" s="8">
        <f t="shared" si="11"/>
        <v>1.2183762538580247</v>
      </c>
      <c r="G34" s="8">
        <f t="shared" si="12"/>
        <v>1.0597292206839197</v>
      </c>
      <c r="H34" s="9">
        <f t="shared" si="13"/>
        <v>14.970525496288431</v>
      </c>
      <c r="I34" s="9">
        <f t="shared" si="14"/>
        <v>7.1032568965712958E-2</v>
      </c>
      <c r="J34" s="9">
        <f t="shared" si="15"/>
        <v>7.0830265443045631E-2</v>
      </c>
      <c r="L34" s="7">
        <v>30</v>
      </c>
      <c r="M34" s="36" t="s">
        <v>66</v>
      </c>
      <c r="N34" s="21">
        <v>18.893819999999998</v>
      </c>
      <c r="O34" s="21">
        <v>18.603736000000001</v>
      </c>
      <c r="P34" s="8">
        <f t="shared" si="16"/>
        <v>1.5592782008946813</v>
      </c>
      <c r="Q34" s="21">
        <v>5.0528500000000003</v>
      </c>
      <c r="R34" s="21">
        <v>4.3323850000000004</v>
      </c>
      <c r="S34" s="8">
        <f t="shared" si="17"/>
        <v>16.629754742480173</v>
      </c>
      <c r="T34" s="9">
        <f t="shared" si="18"/>
        <v>7.1032568965712958E-2</v>
      </c>
      <c r="U34" s="9">
        <f t="shared" si="19"/>
        <v>7.0830265443045617E-2</v>
      </c>
    </row>
    <row r="35" spans="1:21">
      <c r="A35" s="7">
        <v>31</v>
      </c>
      <c r="B35" s="12" t="str">
        <f t="shared" si="7"/>
        <v>PARTNER TUiR S.A.</v>
      </c>
      <c r="C35" s="8">
        <f t="shared" si="8"/>
        <v>0.8061911651234569</v>
      </c>
      <c r="D35" s="8">
        <f t="shared" si="9"/>
        <v>0.58167408639499052</v>
      </c>
      <c r="E35" s="8">
        <f t="shared" si="10"/>
        <v>38.59843234893674</v>
      </c>
      <c r="F35" s="8">
        <f t="shared" si="11"/>
        <v>-0.69218768566743838</v>
      </c>
      <c r="G35" s="8">
        <f t="shared" si="12"/>
        <v>0.1508722714152928</v>
      </c>
      <c r="H35" s="9">
        <f t="shared" si="13"/>
        <v>-558.79052470955003</v>
      </c>
      <c r="I35" s="9">
        <f t="shared" si="14"/>
        <v>1.2569869314540284E-2</v>
      </c>
      <c r="J35" s="9">
        <f t="shared" si="15"/>
        <v>9.0537928093347743E-3</v>
      </c>
      <c r="L35" s="7">
        <v>31</v>
      </c>
      <c r="M35" s="36" t="s">
        <v>67</v>
      </c>
      <c r="N35" s="21">
        <v>3.3434360000000001</v>
      </c>
      <c r="O35" s="21">
        <v>2.3780000000000001</v>
      </c>
      <c r="P35" s="8">
        <f t="shared" si="16"/>
        <v>40.598654331370881</v>
      </c>
      <c r="Q35" s="21">
        <v>-2.8706407700000001</v>
      </c>
      <c r="R35" s="21">
        <v>0.61679602</v>
      </c>
      <c r="S35" s="8">
        <f t="shared" si="17"/>
        <v>-565.41168829202229</v>
      </c>
      <c r="T35" s="9">
        <f t="shared" si="18"/>
        <v>1.2569869314540284E-2</v>
      </c>
      <c r="U35" s="9">
        <f t="shared" si="19"/>
        <v>9.0537928093347743E-3</v>
      </c>
    </row>
    <row r="36" spans="1:21">
      <c r="A36" s="16" t="s">
        <v>14</v>
      </c>
      <c r="B36" s="17"/>
      <c r="C36" s="19">
        <f>N36/4.1472</f>
        <v>6413.6797682605147</v>
      </c>
      <c r="D36" s="19">
        <f>O36/4.0882</f>
        <v>6424.6454347316667</v>
      </c>
      <c r="E36" s="19">
        <f t="shared" si="3"/>
        <v>-0.17068127078066198</v>
      </c>
      <c r="F36" s="19">
        <f>Q36/4.1472</f>
        <v>3306.1396246021409</v>
      </c>
      <c r="G36" s="19">
        <f>R36/4.0882</f>
        <v>3435.4743708257906</v>
      </c>
      <c r="H36" s="20">
        <f t="shared" si="4"/>
        <v>-3.7646837747347632</v>
      </c>
      <c r="I36" s="20">
        <f>C36*100/$C$36</f>
        <v>100</v>
      </c>
      <c r="J36" s="20">
        <f>D36*100/$D$36</f>
        <v>100</v>
      </c>
      <c r="L36" s="16" t="s">
        <v>14</v>
      </c>
      <c r="M36" s="17"/>
      <c r="N36" s="22">
        <v>26598.812734930005</v>
      </c>
      <c r="O36" s="22">
        <v>26265.235466269998</v>
      </c>
      <c r="P36" s="19">
        <f t="shared" si="5"/>
        <v>1.2700334215102913</v>
      </c>
      <c r="Q36" s="22">
        <v>13711.222251149999</v>
      </c>
      <c r="R36" s="22">
        <v>14044.906322809997</v>
      </c>
      <c r="S36" s="19">
        <f t="shared" si="6"/>
        <v>-2.3758369332664842</v>
      </c>
      <c r="T36" s="20">
        <f>N36*100/$N$36</f>
        <v>100</v>
      </c>
      <c r="U36" s="20">
        <f>O36*100/$O$36</f>
        <v>100</v>
      </c>
    </row>
    <row r="38" spans="1:21" ht="15">
      <c r="B38" s="10" t="s">
        <v>17</v>
      </c>
      <c r="C38" s="1"/>
      <c r="D38"/>
      <c r="E38" s="1"/>
    </row>
    <row r="39" spans="1:21" ht="15">
      <c r="B39" s="4" t="s">
        <v>69</v>
      </c>
      <c r="C39"/>
      <c r="D39" s="18"/>
      <c r="E39"/>
    </row>
    <row r="40" spans="1:21" ht="15">
      <c r="B40" s="4" t="s">
        <v>68</v>
      </c>
      <c r="C40"/>
      <c r="D40" s="18"/>
      <c r="E40"/>
    </row>
    <row r="42" spans="1:21">
      <c r="B42" s="10" t="s">
        <v>18</v>
      </c>
    </row>
    <row r="43" spans="1:21">
      <c r="B43" s="3" t="s">
        <v>19</v>
      </c>
    </row>
    <row r="44" spans="1:21">
      <c r="B44" s="11" t="s">
        <v>20</v>
      </c>
    </row>
    <row r="45" spans="1:21" ht="15">
      <c r="B45" s="4"/>
      <c r="C45"/>
      <c r="D45" s="18"/>
      <c r="E45"/>
    </row>
    <row r="47" spans="1:21">
      <c r="B47" s="10"/>
    </row>
    <row r="49" spans="1:2">
      <c r="B49" s="11"/>
    </row>
    <row r="59" spans="1:2">
      <c r="A59" s="11"/>
    </row>
  </sheetData>
  <sortState ref="M5:U37">
    <sortCondition descending="1" ref="N5:N37"/>
  </sortState>
  <mergeCells count="11">
    <mergeCell ref="S1:U1"/>
    <mergeCell ref="L2:L4"/>
    <mergeCell ref="N2:P2"/>
    <mergeCell ref="Q2:S2"/>
    <mergeCell ref="T2:U2"/>
    <mergeCell ref="A2:A4"/>
    <mergeCell ref="B2:B4"/>
    <mergeCell ref="C2:E2"/>
    <mergeCell ref="F2:H2"/>
    <mergeCell ref="M2:M4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2012-06-27T09:54:59Z</dcterms:created>
  <dcterms:modified xsi:type="dcterms:W3CDTF">2014-05-09T09:12:15Z</dcterms:modified>
</cp:coreProperties>
</file>