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LIFE" sheetId="1" r:id="rId1"/>
    <sheet name="NON-LIFE" sheetId="2" r:id="rId2"/>
    <sheet name="Sheet1" sheetId="3" r:id="rId3"/>
  </sheets>
  <calcPr calcId="124519"/>
</workbook>
</file>

<file path=xl/calcChain.xml><?xml version="1.0" encoding="utf-8"?>
<calcChain xmlns="http://schemas.openxmlformats.org/spreadsheetml/2006/main">
  <c r="G38" i="2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G33" i="1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F38" i="2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H6" i="1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S6" i="2"/>
  <c r="T6"/>
  <c r="U6"/>
  <c r="S7"/>
  <c r="T7"/>
  <c r="U7"/>
  <c r="S8"/>
  <c r="T8"/>
  <c r="U8"/>
  <c r="S9"/>
  <c r="T9"/>
  <c r="U9"/>
  <c r="S10"/>
  <c r="T10"/>
  <c r="U10"/>
  <c r="S11"/>
  <c r="T11"/>
  <c r="U11"/>
  <c r="S12"/>
  <c r="T12"/>
  <c r="U12"/>
  <c r="S13"/>
  <c r="T13"/>
  <c r="U13"/>
  <c r="S14"/>
  <c r="T14"/>
  <c r="U14"/>
  <c r="S15"/>
  <c r="T15"/>
  <c r="U15"/>
  <c r="S16"/>
  <c r="T16"/>
  <c r="U16"/>
  <c r="S17"/>
  <c r="T17"/>
  <c r="U17"/>
  <c r="S18"/>
  <c r="T18"/>
  <c r="U18"/>
  <c r="S19"/>
  <c r="T19"/>
  <c r="U19"/>
  <c r="S20"/>
  <c r="T20"/>
  <c r="U20"/>
  <c r="S21"/>
  <c r="T21"/>
  <c r="U21"/>
  <c r="S22"/>
  <c r="T22"/>
  <c r="U22"/>
  <c r="S23"/>
  <c r="T23"/>
  <c r="U23"/>
  <c r="S24"/>
  <c r="T24"/>
  <c r="U24"/>
  <c r="S25"/>
  <c r="T25"/>
  <c r="U25"/>
  <c r="S26"/>
  <c r="T26"/>
  <c r="U26"/>
  <c r="S27"/>
  <c r="T27"/>
  <c r="U27"/>
  <c r="S28"/>
  <c r="T28"/>
  <c r="U28"/>
  <c r="S29"/>
  <c r="T29"/>
  <c r="U29"/>
  <c r="S30"/>
  <c r="T30"/>
  <c r="U30"/>
  <c r="S31"/>
  <c r="T31"/>
  <c r="U31"/>
  <c r="S32"/>
  <c r="T32"/>
  <c r="U32"/>
  <c r="S33"/>
  <c r="T33"/>
  <c r="U33"/>
  <c r="S34"/>
  <c r="T34"/>
  <c r="U34"/>
  <c r="S35"/>
  <c r="T35"/>
  <c r="U35"/>
  <c r="T36"/>
  <c r="U36"/>
  <c r="T37"/>
  <c r="U37"/>
  <c r="S38"/>
  <c r="T38"/>
  <c r="U38"/>
  <c r="U5"/>
  <c r="T5"/>
  <c r="S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8"/>
  <c r="P5"/>
  <c r="T6" i="1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S33"/>
  <c r="T33"/>
  <c r="U33"/>
  <c r="U5"/>
  <c r="T5"/>
  <c r="S5"/>
  <c r="P33"/>
  <c r="P5"/>
  <c r="B6" i="2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5"/>
  <c r="B6" i="1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5"/>
  <c r="I38" i="2"/>
  <c r="J38"/>
  <c r="H38"/>
  <c r="H33" i="1"/>
  <c r="I33"/>
  <c r="J33"/>
  <c r="H5" i="2"/>
  <c r="J5"/>
  <c r="I5"/>
  <c r="J5" i="1"/>
  <c r="H5"/>
  <c r="I5"/>
  <c r="J37" i="2" l="1"/>
  <c r="I37"/>
  <c r="J36"/>
  <c r="I36"/>
  <c r="J35"/>
  <c r="I35"/>
  <c r="J34"/>
  <c r="I34"/>
  <c r="J33"/>
  <c r="I33"/>
  <c r="J32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E38"/>
  <c r="E5"/>
  <c r="J32" i="1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E33"/>
  <c r="E5"/>
</calcChain>
</file>

<file path=xl/sharedStrings.xml><?xml version="1.0" encoding="utf-8"?>
<sst xmlns="http://schemas.openxmlformats.org/spreadsheetml/2006/main" count="143" uniqueCount="80">
  <si>
    <t>MACIF ŻYCIE TUW</t>
  </si>
  <si>
    <t>T.U.W. POCZTOWE</t>
  </si>
  <si>
    <t>TUW SKOK</t>
  </si>
  <si>
    <t>TUW TUW</t>
  </si>
  <si>
    <t>LIFE INSURANCE RANKING</t>
  </si>
  <si>
    <t>IN LOCAL CURRENCY -PLN</t>
  </si>
  <si>
    <t>No.</t>
  </si>
  <si>
    <t>Company</t>
  </si>
  <si>
    <t>GROSS WRITTEN PREMIUMS</t>
  </si>
  <si>
    <t>PAID CLAIMS</t>
  </si>
  <si>
    <t>MARKET SHARE</t>
  </si>
  <si>
    <t>Change</t>
  </si>
  <si>
    <t>PLN m</t>
  </si>
  <si>
    <t>%</t>
  </si>
  <si>
    <t>TOTAL MARKET</t>
  </si>
  <si>
    <t>EUR m</t>
  </si>
  <si>
    <t>NON-LIFE INSURANCE RANKING</t>
  </si>
  <si>
    <t>Exchange rate for calculations:</t>
  </si>
  <si>
    <t>Sources:</t>
  </si>
  <si>
    <t>The Polish Financial Supervision Authority (KNF)</t>
  </si>
  <si>
    <t>National Bank of Poland</t>
  </si>
  <si>
    <t>TUW REJENT - LIFE</t>
  </si>
  <si>
    <t>PZU SA</t>
  </si>
  <si>
    <t>CONCORDIA POLSKA TUW</t>
  </si>
  <si>
    <t xml:space="preserve">TUW TUZ </t>
  </si>
  <si>
    <t>TUW - CUPRUM</t>
  </si>
  <si>
    <t>1 EUR = 4.0882 Zlots - PLN (December 31st, 2012)</t>
  </si>
  <si>
    <t>1 EUR = 4.4168 Zlots - PLN (December 31st, 2011)</t>
  </si>
  <si>
    <t>PZU ŻYCIE</t>
  </si>
  <si>
    <t>BENEFIA TU na ŻYCIE VIG</t>
  </si>
  <si>
    <t>OPEN LIFE TU ŻYCIE</t>
  </si>
  <si>
    <t>TUnŻ WARTA</t>
  </si>
  <si>
    <t>AVIVA TUnŻ</t>
  </si>
  <si>
    <t>TU ALLIANZ ŻYCIE POLSKA</t>
  </si>
  <si>
    <t>AMPLICO LIFE</t>
  </si>
  <si>
    <t>NORDEA POLSKA TU na ŻYCIE</t>
  </si>
  <si>
    <t>GENERALI ŻYCIE TU</t>
  </si>
  <si>
    <t>AXA ŻYCIE TU</t>
  </si>
  <si>
    <t>AEGON TU na ŻYCIE</t>
  </si>
  <si>
    <t>STUnŻ ERGO HESTIA</t>
  </si>
  <si>
    <t>COMPENSA TU na ŻYCIE VIG</t>
  </si>
  <si>
    <t>BZ WBK - AVIVA TUnŻ</t>
  </si>
  <si>
    <t>SKANDIA ŻYCIE TU</t>
  </si>
  <si>
    <t>HDI - GERLING ŻYCIE TU</t>
  </si>
  <si>
    <t>TUnŻ CARDIF POLSKA</t>
  </si>
  <si>
    <t>UNIQA TU na ŻYCIE</t>
  </si>
  <si>
    <t>PRAMERICA ŻYCIE TUiR</t>
  </si>
  <si>
    <t>TU SKOK ŻYCIE</t>
  </si>
  <si>
    <t>CONCORDIA CAPITAL</t>
  </si>
  <si>
    <t>SIGNAL IDUNA ŻYCIE POLSKA TU</t>
  </si>
  <si>
    <t>TU INTER - ŻYCIE POLSKA</t>
  </si>
  <si>
    <t>ING TUnŻ</t>
  </si>
  <si>
    <t>TU na ŻYCIE EUROPA</t>
  </si>
  <si>
    <t>POLISA - ŻYCIE</t>
  </si>
  <si>
    <t>TUiR WARTA</t>
  </si>
  <si>
    <t>STU ERGO HESTIA</t>
  </si>
  <si>
    <t>TUiR ALLIANZ POLSKA</t>
  </si>
  <si>
    <t>UNIQA TU</t>
  </si>
  <si>
    <t>INTERRISK VIG</t>
  </si>
  <si>
    <t>COMPENSA TU VIG</t>
  </si>
  <si>
    <t>MOJE Towarzystwo Ubezpieczeń</t>
  </si>
  <si>
    <t>GOTHAER TU</t>
  </si>
  <si>
    <t xml:space="preserve">TU EUROPA </t>
  </si>
  <si>
    <t>PTR</t>
  </si>
  <si>
    <t>AVIVA TU OGÓLNYCH</t>
  </si>
  <si>
    <t>LINK4 TU</t>
  </si>
  <si>
    <t>TU EULER HERMES</t>
  </si>
  <si>
    <t>BENEFIA TU VIG</t>
  </si>
  <si>
    <t>BRE UBEZPIECZENIA TUiR</t>
  </si>
  <si>
    <t>AXA TUiR</t>
  </si>
  <si>
    <t>BZ WBK - AVIVA TU OGÓLNYCH</t>
  </si>
  <si>
    <t>TU INTER POLSKA</t>
  </si>
  <si>
    <t>SIGNAL IDUNA POLSKA TU</t>
  </si>
  <si>
    <t>KUKE</t>
  </si>
  <si>
    <t>MEDICA POLSKA TU</t>
  </si>
  <si>
    <t>D.A.S. TU OCHRONY PRAWNEJ</t>
  </si>
  <si>
    <t>TUiR PARTNER</t>
  </si>
  <si>
    <t>HDI ASEKURACJA TU</t>
  </si>
  <si>
    <t>PZM TU VIG</t>
  </si>
  <si>
    <t>GENERALI TU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</si>
</sst>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_-* #,##0\ _€_-;\-* #,##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 CE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9" fillId="0" borderId="0"/>
  </cellStyleXfs>
  <cellXfs count="31">
    <xf numFmtId="0" fontId="0" fillId="0" borderId="0" xfId="0"/>
    <xf numFmtId="3" fontId="0" fillId="0" borderId="0" xfId="0" applyNumberFormat="1"/>
    <xf numFmtId="0" fontId="4" fillId="0" borderId="0" xfId="0" applyFont="1"/>
    <xf numFmtId="0" fontId="5" fillId="0" borderId="0" xfId="0" applyFont="1"/>
    <xf numFmtId="0" fontId="5" fillId="0" borderId="0" xfId="0" applyFont="1" applyFill="1"/>
    <xf numFmtId="0" fontId="4" fillId="0" borderId="2" xfId="0" applyFont="1" applyFill="1" applyBorder="1" applyAlignme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8" fillId="0" borderId="1" xfId="2" applyFont="1" applyFill="1" applyBorder="1" applyAlignment="1">
      <alignment vertical="center"/>
    </xf>
    <xf numFmtId="164" fontId="8" fillId="0" borderId="1" xfId="1" applyFont="1" applyFill="1" applyBorder="1" applyAlignment="1">
      <alignment horizontal="right" vertical="center"/>
    </xf>
    <xf numFmtId="164" fontId="5" fillId="0" borderId="1" xfId="1" applyFont="1" applyFill="1" applyBorder="1"/>
    <xf numFmtId="164" fontId="5" fillId="0" borderId="0" xfId="1" applyFont="1"/>
    <xf numFmtId="164" fontId="6" fillId="0" borderId="1" xfId="1" applyFont="1" applyFill="1" applyBorder="1" applyAlignment="1">
      <alignment horizontal="right" vertical="center"/>
    </xf>
    <xf numFmtId="164" fontId="4" fillId="0" borderId="1" xfId="1" applyFont="1" applyFill="1" applyBorder="1"/>
    <xf numFmtId="0" fontId="6" fillId="0" borderId="0" xfId="4" applyFont="1"/>
    <xf numFmtId="0" fontId="8" fillId="0" borderId="0" xfId="4" applyFont="1"/>
    <xf numFmtId="164" fontId="8" fillId="0" borderId="1" xfId="1" applyFont="1" applyFill="1" applyBorder="1" applyAlignment="1">
      <alignment horizontal="left" vertical="center"/>
    </xf>
    <xf numFmtId="164" fontId="8" fillId="0" borderId="1" xfId="1" applyFont="1" applyFill="1" applyBorder="1" applyAlignment="1">
      <alignment vertical="center"/>
    </xf>
    <xf numFmtId="164" fontId="10" fillId="0" borderId="1" xfId="1" applyFont="1" applyFill="1" applyBorder="1" applyAlignment="1">
      <alignment horizontal="right" vertical="center"/>
    </xf>
    <xf numFmtId="164" fontId="11" fillId="0" borderId="1" xfId="1" applyFont="1" applyFill="1" applyBorder="1"/>
    <xf numFmtId="0" fontId="8" fillId="0" borderId="1" xfId="1" applyNumberFormat="1" applyFont="1" applyFill="1" applyBorder="1" applyAlignment="1">
      <alignment horizontal="left" vertical="center"/>
    </xf>
    <xf numFmtId="43" fontId="8" fillId="0" borderId="1" xfId="1" applyNumberFormat="1" applyFont="1" applyFill="1" applyBorder="1" applyAlignment="1">
      <alignment horizontal="right" vertical="center"/>
    </xf>
    <xf numFmtId="43" fontId="6" fillId="0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/>
    <xf numFmtId="0" fontId="4" fillId="2" borderId="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/>
      <protection locked="0"/>
    </xf>
  </cellXfs>
  <cellStyles count="5">
    <cellStyle name="Comma" xfId="1" builtinId="3"/>
    <cellStyle name="Normal" xfId="0" builtinId="0"/>
    <cellStyle name="Normal_ontablo" xfId="4"/>
    <cellStyle name="Normalny_31.12..97" xfId="3"/>
    <cellStyle name="Normalny_tabele 1997-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1"/>
  <sheetViews>
    <sheetView tabSelected="1" workbookViewId="0">
      <selection activeCell="C42" sqref="C42"/>
    </sheetView>
  </sheetViews>
  <sheetFormatPr defaultRowHeight="12.75"/>
  <cols>
    <col min="1" max="1" width="2.85546875" style="3" customWidth="1"/>
    <col min="2" max="2" width="30.7109375" style="3" customWidth="1"/>
    <col min="3" max="4" width="12.42578125" style="3" bestFit="1" customWidth="1"/>
    <col min="5" max="5" width="12.140625" style="3" bestFit="1" customWidth="1"/>
    <col min="6" max="7" width="12.42578125" style="3" bestFit="1" customWidth="1"/>
    <col min="8" max="8" width="13.28515625" style="3" customWidth="1"/>
    <col min="9" max="10" width="10.7109375" style="3" bestFit="1" customWidth="1"/>
    <col min="11" max="11" width="9.140625" style="3"/>
    <col min="12" max="12" width="3.5703125" style="3" customWidth="1"/>
    <col min="13" max="13" width="29.5703125" style="3" customWidth="1"/>
    <col min="14" max="15" width="13.85546875" style="3" bestFit="1" customWidth="1"/>
    <col min="16" max="16" width="12.140625" style="3" bestFit="1" customWidth="1"/>
    <col min="17" max="18" width="13.85546875" style="3" bestFit="1" customWidth="1"/>
    <col min="19" max="19" width="13.28515625" style="3" bestFit="1" customWidth="1"/>
    <col min="20" max="21" width="10.85546875" style="3" bestFit="1" customWidth="1"/>
    <col min="22" max="22" width="11" style="3" bestFit="1" customWidth="1"/>
    <col min="23" max="16384" width="9.140625" style="3"/>
  </cols>
  <sheetData>
    <row r="1" spans="1:21">
      <c r="A1" s="2" t="s">
        <v>4</v>
      </c>
      <c r="C1" s="4"/>
      <c r="D1" s="5"/>
      <c r="E1" s="5"/>
      <c r="F1" s="5"/>
      <c r="G1" s="5"/>
      <c r="H1" s="5"/>
      <c r="I1" s="5"/>
      <c r="J1" s="5"/>
      <c r="L1" s="2" t="s">
        <v>4</v>
      </c>
      <c r="N1" s="4"/>
      <c r="O1" s="5"/>
      <c r="P1" s="5"/>
      <c r="Q1" s="5"/>
      <c r="R1" s="5"/>
      <c r="S1" s="25" t="s">
        <v>5</v>
      </c>
      <c r="T1" s="25"/>
      <c r="U1" s="25"/>
    </row>
    <row r="2" spans="1:21">
      <c r="A2" s="26" t="s">
        <v>6</v>
      </c>
      <c r="B2" s="26" t="s">
        <v>7</v>
      </c>
      <c r="C2" s="27" t="s">
        <v>8</v>
      </c>
      <c r="D2" s="27"/>
      <c r="E2" s="27"/>
      <c r="F2" s="28" t="s">
        <v>9</v>
      </c>
      <c r="G2" s="28"/>
      <c r="H2" s="28"/>
      <c r="I2" s="29" t="s">
        <v>10</v>
      </c>
      <c r="J2" s="29"/>
      <c r="L2" s="26" t="s">
        <v>6</v>
      </c>
      <c r="M2" s="26" t="s">
        <v>7</v>
      </c>
      <c r="N2" s="27" t="s">
        <v>8</v>
      </c>
      <c r="O2" s="27"/>
      <c r="P2" s="27"/>
      <c r="Q2" s="28" t="s">
        <v>9</v>
      </c>
      <c r="R2" s="28"/>
      <c r="S2" s="28"/>
      <c r="T2" s="29" t="s">
        <v>10</v>
      </c>
      <c r="U2" s="29"/>
    </row>
    <row r="3" spans="1:21">
      <c r="A3" s="26"/>
      <c r="B3" s="26"/>
      <c r="C3" s="6">
        <v>2012</v>
      </c>
      <c r="D3" s="6">
        <v>2011</v>
      </c>
      <c r="E3" s="6" t="s">
        <v>11</v>
      </c>
      <c r="F3" s="6">
        <v>2012</v>
      </c>
      <c r="G3" s="6">
        <v>2011</v>
      </c>
      <c r="H3" s="6" t="s">
        <v>11</v>
      </c>
      <c r="I3" s="6">
        <v>2012</v>
      </c>
      <c r="J3" s="6">
        <v>2011</v>
      </c>
      <c r="L3" s="26"/>
      <c r="M3" s="26"/>
      <c r="N3" s="6">
        <v>2012</v>
      </c>
      <c r="O3" s="6">
        <v>2011</v>
      </c>
      <c r="P3" s="6" t="s">
        <v>11</v>
      </c>
      <c r="Q3" s="6">
        <v>2012</v>
      </c>
      <c r="R3" s="6">
        <v>2011</v>
      </c>
      <c r="S3" s="6" t="s">
        <v>11</v>
      </c>
      <c r="T3" s="6">
        <v>2012</v>
      </c>
      <c r="U3" s="6">
        <v>2011</v>
      </c>
    </row>
    <row r="4" spans="1:21">
      <c r="A4" s="26"/>
      <c r="B4" s="26"/>
      <c r="C4" s="7" t="s">
        <v>15</v>
      </c>
      <c r="D4" s="7" t="s">
        <v>15</v>
      </c>
      <c r="E4" s="7" t="s">
        <v>13</v>
      </c>
      <c r="F4" s="7" t="s">
        <v>15</v>
      </c>
      <c r="G4" s="7" t="s">
        <v>15</v>
      </c>
      <c r="H4" s="7" t="s">
        <v>13</v>
      </c>
      <c r="I4" s="7" t="s">
        <v>13</v>
      </c>
      <c r="J4" s="7" t="s">
        <v>13</v>
      </c>
      <c r="L4" s="26"/>
      <c r="M4" s="26"/>
      <c r="N4" s="7" t="s">
        <v>12</v>
      </c>
      <c r="O4" s="7" t="s">
        <v>12</v>
      </c>
      <c r="P4" s="7" t="s">
        <v>13</v>
      </c>
      <c r="Q4" s="7" t="s">
        <v>12</v>
      </c>
      <c r="R4" s="7" t="s">
        <v>12</v>
      </c>
      <c r="S4" s="7" t="s">
        <v>13</v>
      </c>
      <c r="T4" s="7" t="s">
        <v>13</v>
      </c>
      <c r="U4" s="7" t="s">
        <v>13</v>
      </c>
    </row>
    <row r="5" spans="1:21">
      <c r="A5" s="8">
        <v>1</v>
      </c>
      <c r="B5" s="17" t="str">
        <f>M5</f>
        <v>PZU ŻYCIE</v>
      </c>
      <c r="C5" s="10">
        <f t="shared" ref="C5:C33" si="0">N5/4.0882</f>
        <v>2278.1214226309867</v>
      </c>
      <c r="D5" s="10">
        <f t="shared" ref="D5:D33" si="1">O5/4.4168</f>
        <v>2220.1867868139825</v>
      </c>
      <c r="E5" s="10">
        <f>C5*100/D5-100</f>
        <v>2.6094487257147279</v>
      </c>
      <c r="F5" s="10">
        <f t="shared" ref="F5:F33" si="2">Q5/4.0882</f>
        <v>1964.5293772320338</v>
      </c>
      <c r="G5" s="10">
        <f t="shared" ref="G5:G33" si="3">R5/4.4168</f>
        <v>1763.6361166455351</v>
      </c>
      <c r="H5" s="11">
        <f>F5*100/G5-100</f>
        <v>11.390856576956537</v>
      </c>
      <c r="I5" s="11">
        <f t="shared" ref="I5:I33" si="4">C5*100/$C$33</f>
        <v>25.602201824510161</v>
      </c>
      <c r="J5" s="11">
        <f t="shared" ref="J5:J33" si="5">D5*100/$D$33</f>
        <v>30.789784294283873</v>
      </c>
      <c r="L5" s="8">
        <v>1</v>
      </c>
      <c r="M5" s="21" t="s">
        <v>28</v>
      </c>
      <c r="N5" s="10">
        <v>9313.4159999999993</v>
      </c>
      <c r="O5" s="10">
        <v>9806.1209999999992</v>
      </c>
      <c r="P5" s="10">
        <f>N5*100/O5-100</f>
        <v>-5.0244638017417884</v>
      </c>
      <c r="Q5" s="10">
        <v>8031.3890000000001</v>
      </c>
      <c r="R5" s="10">
        <v>7789.6279999999997</v>
      </c>
      <c r="S5" s="11">
        <f>Q5*100/R5-100</f>
        <v>3.1036270281456382</v>
      </c>
      <c r="T5" s="11">
        <f t="shared" ref="T5:T33" si="6">N5*100/$N$33</f>
        <v>25.602201824510164</v>
      </c>
      <c r="U5" s="11">
        <f t="shared" ref="U5:U33" si="7">O5*100/$O$33</f>
        <v>30.789784294283873</v>
      </c>
    </row>
    <row r="6" spans="1:21">
      <c r="A6" s="8">
        <v>2</v>
      </c>
      <c r="B6" s="17" t="str">
        <f t="shared" ref="B6:B32" si="8">M6</f>
        <v>BENEFIA TU na ŻYCIE VIG</v>
      </c>
      <c r="C6" s="10">
        <f t="shared" si="0"/>
        <v>891.91162320825799</v>
      </c>
      <c r="D6" s="10">
        <f t="shared" si="1"/>
        <v>200.48007330646621</v>
      </c>
      <c r="E6" s="10">
        <f t="shared" ref="E6:E32" si="9">C6*100/D6-100</f>
        <v>344.88791753623656</v>
      </c>
      <c r="F6" s="10">
        <f t="shared" si="2"/>
        <v>662.62555868108211</v>
      </c>
      <c r="G6" s="10">
        <f t="shared" si="3"/>
        <v>170.12711626516935</v>
      </c>
      <c r="H6" s="11">
        <f t="shared" ref="H6:H32" si="10">F6*100/G6-100</f>
        <v>289.48850320149899</v>
      </c>
      <c r="I6" s="11">
        <f t="shared" si="4"/>
        <v>10.02356641755838</v>
      </c>
      <c r="J6" s="11">
        <f t="shared" si="5"/>
        <v>2.7802787806274312</v>
      </c>
      <c r="L6" s="8">
        <v>2</v>
      </c>
      <c r="M6" s="21" t="s">
        <v>29</v>
      </c>
      <c r="N6" s="10">
        <v>3646.3130980000001</v>
      </c>
      <c r="O6" s="10">
        <v>885.48038778</v>
      </c>
      <c r="P6" s="10">
        <f t="shared" ref="P6:P32" si="11">N6*100/O6-100</f>
        <v>311.78925567642682</v>
      </c>
      <c r="Q6" s="10">
        <v>2708.9458089999998</v>
      </c>
      <c r="R6" s="10">
        <v>751.41744712000002</v>
      </c>
      <c r="S6" s="11">
        <f t="shared" ref="S6:S32" si="12">Q6*100/R6-100</f>
        <v>260.51143334277492</v>
      </c>
      <c r="T6" s="11">
        <f t="shared" si="6"/>
        <v>10.023566417558381</v>
      </c>
      <c r="U6" s="11">
        <f t="shared" si="7"/>
        <v>2.7802787806274307</v>
      </c>
    </row>
    <row r="7" spans="1:21">
      <c r="A7" s="8">
        <v>3</v>
      </c>
      <c r="B7" s="17" t="str">
        <f t="shared" si="8"/>
        <v>OPEN LIFE TU ŻYCIE</v>
      </c>
      <c r="C7" s="10">
        <f t="shared" si="0"/>
        <v>815.16516682647637</v>
      </c>
      <c r="D7" s="10">
        <f t="shared" si="1"/>
        <v>142.34741876471654</v>
      </c>
      <c r="E7" s="10">
        <f t="shared" si="9"/>
        <v>472.65890305594371</v>
      </c>
      <c r="F7" s="10">
        <f t="shared" si="2"/>
        <v>77.289699493664699</v>
      </c>
      <c r="G7" s="10">
        <f t="shared" si="3"/>
        <v>0.12057784368773773</v>
      </c>
      <c r="H7" s="24">
        <f t="shared" si="10"/>
        <v>63999.420863606589</v>
      </c>
      <c r="I7" s="11">
        <f t="shared" si="4"/>
        <v>9.1610670590592562</v>
      </c>
      <c r="J7" s="11">
        <f t="shared" si="5"/>
        <v>1.9740890021704889</v>
      </c>
      <c r="L7" s="8">
        <v>3</v>
      </c>
      <c r="M7" s="21" t="s">
        <v>30</v>
      </c>
      <c r="N7" s="10">
        <v>3332.5582350200002</v>
      </c>
      <c r="O7" s="10">
        <v>628.72007919999999</v>
      </c>
      <c r="P7" s="10">
        <f t="shared" si="11"/>
        <v>430.05436684325957</v>
      </c>
      <c r="Q7" s="10">
        <v>315.97574946999998</v>
      </c>
      <c r="R7" s="10">
        <v>0.53256822000000004</v>
      </c>
      <c r="S7" s="24">
        <f t="shared" si="12"/>
        <v>59230.567916726228</v>
      </c>
      <c r="T7" s="11">
        <f t="shared" si="6"/>
        <v>9.1610670590592562</v>
      </c>
      <c r="U7" s="11">
        <f t="shared" si="7"/>
        <v>1.9740890021704887</v>
      </c>
    </row>
    <row r="8" spans="1:21">
      <c r="A8" s="8">
        <v>4</v>
      </c>
      <c r="B8" s="17" t="str">
        <f t="shared" si="8"/>
        <v>TUnŻ WARTA</v>
      </c>
      <c r="C8" s="10">
        <f t="shared" si="0"/>
        <v>655.52210556724242</v>
      </c>
      <c r="D8" s="10">
        <f t="shared" si="1"/>
        <v>563.45551595046186</v>
      </c>
      <c r="E8" s="10">
        <f t="shared" si="9"/>
        <v>16.339637648498041</v>
      </c>
      <c r="F8" s="10">
        <f t="shared" si="2"/>
        <v>439.065075720366</v>
      </c>
      <c r="G8" s="10">
        <f t="shared" si="3"/>
        <v>557.45811533236724</v>
      </c>
      <c r="H8" s="11">
        <f t="shared" si="10"/>
        <v>-21.23801526172295</v>
      </c>
      <c r="I8" s="11">
        <f t="shared" si="4"/>
        <v>7.3669511556491329</v>
      </c>
      <c r="J8" s="11">
        <f t="shared" si="5"/>
        <v>7.81406046490119</v>
      </c>
      <c r="L8" s="8">
        <v>4</v>
      </c>
      <c r="M8" s="21" t="s">
        <v>31</v>
      </c>
      <c r="N8" s="10">
        <v>2679.9054719800001</v>
      </c>
      <c r="O8" s="10">
        <v>2488.67032285</v>
      </c>
      <c r="P8" s="10">
        <f t="shared" si="11"/>
        <v>7.6842299027779433</v>
      </c>
      <c r="Q8" s="10">
        <v>1794.98584256</v>
      </c>
      <c r="R8" s="10">
        <v>2462.1810037999999</v>
      </c>
      <c r="S8" s="11">
        <f t="shared" si="12"/>
        <v>-27.097730029201188</v>
      </c>
      <c r="T8" s="11">
        <f t="shared" si="6"/>
        <v>7.3669511556491338</v>
      </c>
      <c r="U8" s="11">
        <f t="shared" si="7"/>
        <v>7.8140604649011891</v>
      </c>
    </row>
    <row r="9" spans="1:21">
      <c r="A9" s="8">
        <v>5</v>
      </c>
      <c r="B9" s="17" t="str">
        <f t="shared" si="8"/>
        <v>TU na ŻYCIE EUROPA</v>
      </c>
      <c r="C9" s="10">
        <f t="shared" si="0"/>
        <v>596.19878810478951</v>
      </c>
      <c r="D9" s="10">
        <f t="shared" si="1"/>
        <v>580.79170576888248</v>
      </c>
      <c r="E9" s="10">
        <f t="shared" si="9"/>
        <v>2.6527724454174688</v>
      </c>
      <c r="F9" s="10">
        <f t="shared" si="2"/>
        <v>596.67752555403354</v>
      </c>
      <c r="G9" s="10">
        <f t="shared" si="3"/>
        <v>816.15231006384704</v>
      </c>
      <c r="H9" s="11">
        <f t="shared" si="10"/>
        <v>-26.891400269717323</v>
      </c>
      <c r="I9" s="11">
        <f t="shared" si="4"/>
        <v>6.7002581815673805</v>
      </c>
      <c r="J9" s="11">
        <f t="shared" si="5"/>
        <v>8.0544805719679076</v>
      </c>
      <c r="L9" s="8">
        <v>5</v>
      </c>
      <c r="M9" s="21" t="s">
        <v>52</v>
      </c>
      <c r="N9" s="10">
        <v>2437.3798855300001</v>
      </c>
      <c r="O9" s="10">
        <v>2565.2408060400003</v>
      </c>
      <c r="P9" s="10">
        <f t="shared" si="11"/>
        <v>-4.9843632694811646</v>
      </c>
      <c r="Q9" s="10">
        <v>2439.3370599699997</v>
      </c>
      <c r="R9" s="10">
        <v>3604.7815230899996</v>
      </c>
      <c r="S9" s="11">
        <f t="shared" si="12"/>
        <v>-32.330515889933523</v>
      </c>
      <c r="T9" s="11">
        <f t="shared" si="6"/>
        <v>6.7002581815673796</v>
      </c>
      <c r="U9" s="11">
        <f t="shared" si="7"/>
        <v>8.0544805719679076</v>
      </c>
    </row>
    <row r="10" spans="1:21">
      <c r="A10" s="8">
        <v>6</v>
      </c>
      <c r="B10" s="17" t="str">
        <f t="shared" si="8"/>
        <v>AVIVA TUnŻ</v>
      </c>
      <c r="C10" s="10">
        <f t="shared" si="0"/>
        <v>448.38559757350424</v>
      </c>
      <c r="D10" s="10">
        <f t="shared" si="1"/>
        <v>409.73102698786448</v>
      </c>
      <c r="E10" s="10">
        <f t="shared" si="9"/>
        <v>9.4341331360255225</v>
      </c>
      <c r="F10" s="10">
        <f t="shared" si="2"/>
        <v>379.51812533633387</v>
      </c>
      <c r="G10" s="10">
        <f t="shared" si="3"/>
        <v>350.84042745879367</v>
      </c>
      <c r="H10" s="11">
        <f t="shared" si="10"/>
        <v>8.174000381101564</v>
      </c>
      <c r="I10" s="11">
        <f t="shared" si="4"/>
        <v>5.039089861603018</v>
      </c>
      <c r="J10" s="11">
        <f t="shared" si="5"/>
        <v>5.6821930544570609</v>
      </c>
      <c r="L10" s="8">
        <v>6</v>
      </c>
      <c r="M10" s="21" t="s">
        <v>32</v>
      </c>
      <c r="N10" s="10">
        <v>1833.09</v>
      </c>
      <c r="O10" s="10">
        <v>1809.7</v>
      </c>
      <c r="P10" s="10">
        <f t="shared" si="11"/>
        <v>1.2924794164778604</v>
      </c>
      <c r="Q10" s="10">
        <v>1551.546</v>
      </c>
      <c r="R10" s="10">
        <v>1549.5920000000001</v>
      </c>
      <c r="S10" s="11">
        <f t="shared" si="12"/>
        <v>0.12609770829999434</v>
      </c>
      <c r="T10" s="11">
        <f t="shared" si="6"/>
        <v>5.039089861603018</v>
      </c>
      <c r="U10" s="11">
        <f t="shared" si="7"/>
        <v>5.6821930544570618</v>
      </c>
    </row>
    <row r="11" spans="1:21">
      <c r="A11" s="8">
        <v>7</v>
      </c>
      <c r="B11" s="17" t="str">
        <f t="shared" si="8"/>
        <v>ING TUnŻ</v>
      </c>
      <c r="C11" s="10">
        <f t="shared" si="0"/>
        <v>432.26365052101175</v>
      </c>
      <c r="D11" s="10">
        <f t="shared" si="1"/>
        <v>461.71768178998366</v>
      </c>
      <c r="E11" s="10">
        <f t="shared" si="9"/>
        <v>-6.3792296528009871</v>
      </c>
      <c r="F11" s="10">
        <f t="shared" si="2"/>
        <v>367.83692697275086</v>
      </c>
      <c r="G11" s="10">
        <f t="shared" si="3"/>
        <v>355.14705933481247</v>
      </c>
      <c r="H11" s="11">
        <f t="shared" si="10"/>
        <v>3.5731304270705238</v>
      </c>
      <c r="I11" s="11">
        <f t="shared" si="4"/>
        <v>4.8579066559399546</v>
      </c>
      <c r="J11" s="11">
        <f t="shared" si="5"/>
        <v>6.4031494609383497</v>
      </c>
      <c r="L11" s="8">
        <v>7</v>
      </c>
      <c r="M11" s="21" t="s">
        <v>51</v>
      </c>
      <c r="N11" s="10">
        <v>1767.1802560600001</v>
      </c>
      <c r="O11" s="10">
        <v>2039.31465693</v>
      </c>
      <c r="P11" s="10">
        <f t="shared" si="11"/>
        <v>-13.344404697197291</v>
      </c>
      <c r="Q11" s="10">
        <v>1503.79092485</v>
      </c>
      <c r="R11" s="10">
        <v>1568.6135316699999</v>
      </c>
      <c r="S11" s="11">
        <f t="shared" si="12"/>
        <v>-4.13247785456673</v>
      </c>
      <c r="T11" s="11">
        <f t="shared" si="6"/>
        <v>4.8579066559399555</v>
      </c>
      <c r="U11" s="11">
        <f t="shared" si="7"/>
        <v>6.4031494609383497</v>
      </c>
    </row>
    <row r="12" spans="1:21">
      <c r="A12" s="8">
        <v>8</v>
      </c>
      <c r="B12" s="17" t="str">
        <f t="shared" si="8"/>
        <v>TU ALLIANZ ŻYCIE POLSKA</v>
      </c>
      <c r="C12" s="10">
        <f t="shared" si="0"/>
        <v>423.73856464947903</v>
      </c>
      <c r="D12" s="10">
        <f t="shared" si="1"/>
        <v>347.62135482702405</v>
      </c>
      <c r="E12" s="10">
        <f t="shared" si="9"/>
        <v>21.896586261316074</v>
      </c>
      <c r="F12" s="10">
        <f t="shared" si="2"/>
        <v>313.96237953133408</v>
      </c>
      <c r="G12" s="10">
        <f t="shared" si="3"/>
        <v>336.20177504075343</v>
      </c>
      <c r="H12" s="11">
        <f t="shared" si="10"/>
        <v>-6.6148953278796796</v>
      </c>
      <c r="I12" s="11">
        <f t="shared" si="4"/>
        <v>4.7620992214081319</v>
      </c>
      <c r="J12" s="11">
        <f t="shared" si="5"/>
        <v>4.8208495766115691</v>
      </c>
      <c r="L12" s="8">
        <v>8</v>
      </c>
      <c r="M12" s="21" t="s">
        <v>33</v>
      </c>
      <c r="N12" s="10">
        <v>1732.328</v>
      </c>
      <c r="O12" s="10">
        <v>1535.374</v>
      </c>
      <c r="P12" s="10">
        <f t="shared" si="11"/>
        <v>12.827754019541814</v>
      </c>
      <c r="Q12" s="10">
        <v>1283.5409999999999</v>
      </c>
      <c r="R12" s="10">
        <v>1484.9359999999999</v>
      </c>
      <c r="S12" s="11">
        <f t="shared" si="12"/>
        <v>-13.562537375348171</v>
      </c>
      <c r="T12" s="11">
        <f t="shared" si="6"/>
        <v>4.7620992214081319</v>
      </c>
      <c r="U12" s="11">
        <f t="shared" si="7"/>
        <v>4.8208495766115691</v>
      </c>
    </row>
    <row r="13" spans="1:21">
      <c r="A13" s="8">
        <v>9</v>
      </c>
      <c r="B13" s="17" t="str">
        <f t="shared" si="8"/>
        <v>AMPLICO LIFE</v>
      </c>
      <c r="C13" s="10">
        <f t="shared" si="0"/>
        <v>416.71200039137034</v>
      </c>
      <c r="D13" s="10">
        <f t="shared" si="1"/>
        <v>377.6691269697518</v>
      </c>
      <c r="E13" s="10">
        <f t="shared" si="9"/>
        <v>10.337851477265588</v>
      </c>
      <c r="F13" s="10">
        <f t="shared" si="2"/>
        <v>223.39024509564115</v>
      </c>
      <c r="G13" s="10">
        <f t="shared" si="3"/>
        <v>242.71893678681394</v>
      </c>
      <c r="H13" s="11">
        <f t="shared" si="10"/>
        <v>-7.9634048941758806</v>
      </c>
      <c r="I13" s="11">
        <f t="shared" si="4"/>
        <v>4.6831326156416893</v>
      </c>
      <c r="J13" s="11">
        <f t="shared" si="5"/>
        <v>5.2375552467349422</v>
      </c>
      <c r="L13" s="8">
        <v>9</v>
      </c>
      <c r="M13" s="21" t="s">
        <v>34</v>
      </c>
      <c r="N13" s="10">
        <v>1703.6020000000001</v>
      </c>
      <c r="O13" s="10">
        <v>1668.0889999999999</v>
      </c>
      <c r="P13" s="10">
        <f t="shared" si="11"/>
        <v>2.1289631428539053</v>
      </c>
      <c r="Q13" s="10">
        <v>913.26400000000001</v>
      </c>
      <c r="R13" s="10">
        <v>1072.0409999999999</v>
      </c>
      <c r="S13" s="11">
        <f t="shared" si="12"/>
        <v>-14.810720858623881</v>
      </c>
      <c r="T13" s="11">
        <f t="shared" si="6"/>
        <v>4.6831326156416901</v>
      </c>
      <c r="U13" s="11">
        <f t="shared" si="7"/>
        <v>5.2375552467349422</v>
      </c>
    </row>
    <row r="14" spans="1:21">
      <c r="A14" s="8">
        <v>10</v>
      </c>
      <c r="B14" s="17" t="str">
        <f t="shared" si="8"/>
        <v>NORDEA POLSKA TU na ŻYCIE</v>
      </c>
      <c r="C14" s="10">
        <f t="shared" si="0"/>
        <v>351.18568191380069</v>
      </c>
      <c r="D14" s="10">
        <f t="shared" si="1"/>
        <v>384.50170453722149</v>
      </c>
      <c r="E14" s="10">
        <f t="shared" si="9"/>
        <v>-8.6647268998506206</v>
      </c>
      <c r="F14" s="10">
        <f t="shared" si="2"/>
        <v>352.78749065603455</v>
      </c>
      <c r="G14" s="10">
        <f t="shared" si="3"/>
        <v>441.56823910976271</v>
      </c>
      <c r="H14" s="11">
        <f t="shared" si="10"/>
        <v>-20.105782207687156</v>
      </c>
      <c r="I14" s="11">
        <f t="shared" si="4"/>
        <v>3.9467284829144722</v>
      </c>
      <c r="J14" s="11">
        <f t="shared" si="5"/>
        <v>5.3323101523698169</v>
      </c>
      <c r="L14" s="8">
        <v>10</v>
      </c>
      <c r="M14" s="21" t="s">
        <v>35</v>
      </c>
      <c r="N14" s="10">
        <v>1435.7173048</v>
      </c>
      <c r="O14" s="10">
        <v>1698.2671286</v>
      </c>
      <c r="P14" s="10">
        <f t="shared" si="11"/>
        <v>-15.459866082224536</v>
      </c>
      <c r="Q14" s="10">
        <v>1442.2658193000002</v>
      </c>
      <c r="R14" s="10">
        <v>1950.3185985</v>
      </c>
      <c r="S14" s="11">
        <f t="shared" si="12"/>
        <v>-26.049732571424272</v>
      </c>
      <c r="T14" s="11">
        <f t="shared" si="6"/>
        <v>3.9467284829144726</v>
      </c>
      <c r="U14" s="11">
        <f t="shared" si="7"/>
        <v>5.3323101523698169</v>
      </c>
    </row>
    <row r="15" spans="1:21">
      <c r="A15" s="8">
        <v>11</v>
      </c>
      <c r="B15" s="17" t="str">
        <f t="shared" si="8"/>
        <v>GENERALI ŻYCIE TU</v>
      </c>
      <c r="C15" s="10">
        <f t="shared" si="0"/>
        <v>234.48061332126611</v>
      </c>
      <c r="D15" s="10">
        <f t="shared" si="1"/>
        <v>201.82512017523996</v>
      </c>
      <c r="E15" s="10">
        <f t="shared" si="9"/>
        <v>16.180093497614251</v>
      </c>
      <c r="F15" s="10">
        <f t="shared" si="2"/>
        <v>146.13121235262463</v>
      </c>
      <c r="G15" s="10">
        <f t="shared" si="3"/>
        <v>139.62767164689367</v>
      </c>
      <c r="H15" s="11">
        <f t="shared" si="10"/>
        <v>4.6577735122432244</v>
      </c>
      <c r="I15" s="11">
        <f t="shared" si="4"/>
        <v>2.6351624310055004</v>
      </c>
      <c r="J15" s="11">
        <f t="shared" si="5"/>
        <v>2.7989320323273366</v>
      </c>
      <c r="L15" s="8">
        <v>11</v>
      </c>
      <c r="M15" s="21" t="s">
        <v>36</v>
      </c>
      <c r="N15" s="10">
        <v>958.60364337999999</v>
      </c>
      <c r="O15" s="10">
        <v>891.42119078999997</v>
      </c>
      <c r="P15" s="10">
        <f t="shared" si="11"/>
        <v>7.5365554783885358</v>
      </c>
      <c r="Q15" s="10">
        <v>597.41362233999996</v>
      </c>
      <c r="R15" s="10">
        <v>616.70750012999997</v>
      </c>
      <c r="S15" s="11">
        <f t="shared" si="12"/>
        <v>-3.1285297788551247</v>
      </c>
      <c r="T15" s="11">
        <f t="shared" si="6"/>
        <v>2.6351624310055008</v>
      </c>
      <c r="U15" s="11">
        <f t="shared" si="7"/>
        <v>2.7989320323273366</v>
      </c>
    </row>
    <row r="16" spans="1:21">
      <c r="A16" s="8">
        <v>12</v>
      </c>
      <c r="B16" s="17" t="str">
        <f t="shared" si="8"/>
        <v>AXA ŻYCIE TU</v>
      </c>
      <c r="C16" s="10">
        <f t="shared" si="0"/>
        <v>225.15385744337365</v>
      </c>
      <c r="D16" s="10">
        <f t="shared" si="1"/>
        <v>213.56026987864516</v>
      </c>
      <c r="E16" s="10">
        <f t="shared" si="9"/>
        <v>5.4287192890870983</v>
      </c>
      <c r="F16" s="10">
        <f t="shared" si="2"/>
        <v>96.113203854997323</v>
      </c>
      <c r="G16" s="10">
        <f t="shared" si="3"/>
        <v>73.381407353740258</v>
      </c>
      <c r="H16" s="11">
        <f t="shared" si="10"/>
        <v>30.97759680688165</v>
      </c>
      <c r="I16" s="11">
        <f t="shared" si="4"/>
        <v>2.5303455920163094</v>
      </c>
      <c r="J16" s="11">
        <f t="shared" si="5"/>
        <v>2.9616763249134039</v>
      </c>
      <c r="L16" s="8">
        <v>12</v>
      </c>
      <c r="M16" s="21" t="s">
        <v>37</v>
      </c>
      <c r="N16" s="10">
        <v>920.47400000000005</v>
      </c>
      <c r="O16" s="10">
        <v>943.25300000000004</v>
      </c>
      <c r="P16" s="10">
        <f t="shared" si="11"/>
        <v>-2.4149406362873975</v>
      </c>
      <c r="Q16" s="10">
        <v>392.93</v>
      </c>
      <c r="R16" s="10">
        <v>324.11099999999999</v>
      </c>
      <c r="S16" s="11">
        <f t="shared" si="12"/>
        <v>21.233157776193963</v>
      </c>
      <c r="T16" s="11">
        <f t="shared" si="6"/>
        <v>2.5303455920163098</v>
      </c>
      <c r="U16" s="11">
        <f t="shared" si="7"/>
        <v>2.9616763249134039</v>
      </c>
    </row>
    <row r="17" spans="1:21">
      <c r="A17" s="8">
        <v>13</v>
      </c>
      <c r="B17" s="17" t="str">
        <f t="shared" si="8"/>
        <v>AEGON TU na ŻYCIE</v>
      </c>
      <c r="C17" s="10">
        <f t="shared" si="0"/>
        <v>193.28682862629032</v>
      </c>
      <c r="D17" s="10">
        <f t="shared" si="1"/>
        <v>168.34450280746239</v>
      </c>
      <c r="E17" s="10">
        <f t="shared" si="9"/>
        <v>14.816240152109245</v>
      </c>
      <c r="F17" s="10">
        <f t="shared" si="2"/>
        <v>201.93400936108804</v>
      </c>
      <c r="G17" s="10">
        <f t="shared" si="3"/>
        <v>191.3829016482521</v>
      </c>
      <c r="H17" s="11">
        <f t="shared" si="10"/>
        <v>5.5130879623865781</v>
      </c>
      <c r="I17" s="11">
        <f t="shared" si="4"/>
        <v>2.1722145041745513</v>
      </c>
      <c r="J17" s="11">
        <f t="shared" si="5"/>
        <v>2.3346193029138647</v>
      </c>
      <c r="L17" s="8">
        <v>13</v>
      </c>
      <c r="M17" s="21" t="s">
        <v>38</v>
      </c>
      <c r="N17" s="10">
        <v>790.19521279000003</v>
      </c>
      <c r="O17" s="10">
        <v>743.54399999999998</v>
      </c>
      <c r="P17" s="10">
        <f t="shared" si="11"/>
        <v>6.2741697586155141</v>
      </c>
      <c r="Q17" s="10">
        <v>825.54661707000002</v>
      </c>
      <c r="R17" s="10">
        <v>845.3</v>
      </c>
      <c r="S17" s="11">
        <f t="shared" si="12"/>
        <v>-2.3368488027918914</v>
      </c>
      <c r="T17" s="11">
        <f t="shared" si="6"/>
        <v>2.1722145041745518</v>
      </c>
      <c r="U17" s="11">
        <f t="shared" si="7"/>
        <v>2.3346193029138647</v>
      </c>
    </row>
    <row r="18" spans="1:21">
      <c r="A18" s="8">
        <v>14</v>
      </c>
      <c r="B18" s="17" t="str">
        <f t="shared" si="8"/>
        <v>STUnŻ ERGO HESTIA</v>
      </c>
      <c r="C18" s="10">
        <f t="shared" si="0"/>
        <v>181.92089813365297</v>
      </c>
      <c r="D18" s="10">
        <f t="shared" si="1"/>
        <v>195.7476328812715</v>
      </c>
      <c r="E18" s="10">
        <f t="shared" si="9"/>
        <v>-7.0635514433040356</v>
      </c>
      <c r="F18" s="10">
        <f t="shared" si="2"/>
        <v>79.464324820214273</v>
      </c>
      <c r="G18" s="10">
        <f t="shared" si="3"/>
        <v>34.853199843778292</v>
      </c>
      <c r="H18" s="11">
        <f t="shared" si="10"/>
        <v>127.99721453523756</v>
      </c>
      <c r="I18" s="11">
        <f t="shared" si="4"/>
        <v>2.0444808182063161</v>
      </c>
      <c r="J18" s="11">
        <f t="shared" si="5"/>
        <v>2.7146487981670844</v>
      </c>
      <c r="L18" s="8">
        <v>14</v>
      </c>
      <c r="M18" s="21" t="s">
        <v>39</v>
      </c>
      <c r="N18" s="10">
        <v>743.72901575000003</v>
      </c>
      <c r="O18" s="10">
        <v>864.57814490999999</v>
      </c>
      <c r="P18" s="10">
        <f t="shared" si="11"/>
        <v>-13.977814483453088</v>
      </c>
      <c r="Q18" s="10">
        <v>324.86605272999998</v>
      </c>
      <c r="R18" s="10">
        <v>153.93961306999998</v>
      </c>
      <c r="S18" s="11">
        <f t="shared" si="12"/>
        <v>111.03473384870449</v>
      </c>
      <c r="T18" s="11">
        <f t="shared" si="6"/>
        <v>2.0444808182063161</v>
      </c>
      <c r="U18" s="11">
        <f t="shared" si="7"/>
        <v>2.7146487981670844</v>
      </c>
    </row>
    <row r="19" spans="1:21">
      <c r="A19" s="8">
        <v>15</v>
      </c>
      <c r="B19" s="17" t="str">
        <f t="shared" si="8"/>
        <v>COMPENSA TU na ŻYCIE VIG</v>
      </c>
      <c r="C19" s="10">
        <f t="shared" si="0"/>
        <v>157.35181422630987</v>
      </c>
      <c r="D19" s="10">
        <f t="shared" si="1"/>
        <v>119.25712552753124</v>
      </c>
      <c r="E19" s="10">
        <f t="shared" si="9"/>
        <v>31.943322908604102</v>
      </c>
      <c r="F19" s="10">
        <f t="shared" si="2"/>
        <v>117.05088390245096</v>
      </c>
      <c r="G19" s="10">
        <f t="shared" si="3"/>
        <v>63.439284020105049</v>
      </c>
      <c r="H19" s="11">
        <f t="shared" si="10"/>
        <v>84.508519776729258</v>
      </c>
      <c r="I19" s="11">
        <f t="shared" si="4"/>
        <v>1.7683661920979903</v>
      </c>
      <c r="J19" s="11">
        <f t="shared" si="5"/>
        <v>1.6538703825988812</v>
      </c>
      <c r="L19" s="8">
        <v>15</v>
      </c>
      <c r="M19" s="21" t="s">
        <v>40</v>
      </c>
      <c r="N19" s="10">
        <v>643.28568691999999</v>
      </c>
      <c r="O19" s="10">
        <v>526.73487203000002</v>
      </c>
      <c r="P19" s="10">
        <f t="shared" si="11"/>
        <v>22.127036024940054</v>
      </c>
      <c r="Q19" s="10">
        <v>478.52742357</v>
      </c>
      <c r="R19" s="10">
        <v>280.19862965999999</v>
      </c>
      <c r="S19" s="11">
        <f t="shared" si="12"/>
        <v>70.781500305928375</v>
      </c>
      <c r="T19" s="11">
        <f t="shared" si="6"/>
        <v>1.7683661920979905</v>
      </c>
      <c r="U19" s="11">
        <f t="shared" si="7"/>
        <v>1.6538703825988812</v>
      </c>
    </row>
    <row r="20" spans="1:21">
      <c r="A20" s="8">
        <v>16</v>
      </c>
      <c r="B20" s="17" t="str">
        <f t="shared" si="8"/>
        <v>BZ WBK - AVIVA TUnŻ</v>
      </c>
      <c r="C20" s="10">
        <f t="shared" si="0"/>
        <v>129.82412797808325</v>
      </c>
      <c r="D20" s="10">
        <f t="shared" si="1"/>
        <v>105.74171345770694</v>
      </c>
      <c r="E20" s="10">
        <f t="shared" si="9"/>
        <v>22.774753437306899</v>
      </c>
      <c r="F20" s="10">
        <f t="shared" si="2"/>
        <v>53.186732547331346</v>
      </c>
      <c r="G20" s="10">
        <f t="shared" si="3"/>
        <v>36.649610577793872</v>
      </c>
      <c r="H20" s="11">
        <f t="shared" si="10"/>
        <v>45.12223106555291</v>
      </c>
      <c r="I20" s="11">
        <f t="shared" si="4"/>
        <v>1.4590019184962095</v>
      </c>
      <c r="J20" s="11">
        <f t="shared" si="5"/>
        <v>1.4664372239341472</v>
      </c>
      <c r="L20" s="8">
        <v>16</v>
      </c>
      <c r="M20" s="21" t="s">
        <v>41</v>
      </c>
      <c r="N20" s="10">
        <v>530.74699999999996</v>
      </c>
      <c r="O20" s="10">
        <v>467.04</v>
      </c>
      <c r="P20" s="10">
        <f t="shared" si="11"/>
        <v>13.640587529976003</v>
      </c>
      <c r="Q20" s="10">
        <v>217.43799999999999</v>
      </c>
      <c r="R20" s="10">
        <v>161.874</v>
      </c>
      <c r="S20" s="11">
        <f t="shared" si="12"/>
        <v>34.325463014443329</v>
      </c>
      <c r="T20" s="11">
        <f t="shared" si="6"/>
        <v>1.4590019184962097</v>
      </c>
      <c r="U20" s="11">
        <f t="shared" si="7"/>
        <v>1.466437223934147</v>
      </c>
    </row>
    <row r="21" spans="1:21">
      <c r="A21" s="8">
        <v>17</v>
      </c>
      <c r="B21" s="17" t="str">
        <f t="shared" si="8"/>
        <v>SKANDIA ŻYCIE TU</v>
      </c>
      <c r="C21" s="10">
        <f t="shared" si="0"/>
        <v>93.462648598405167</v>
      </c>
      <c r="D21" s="10">
        <f t="shared" si="1"/>
        <v>92.749501901829376</v>
      </c>
      <c r="E21" s="10">
        <f t="shared" si="9"/>
        <v>0.76889544628566853</v>
      </c>
      <c r="F21" s="10">
        <f t="shared" si="2"/>
        <v>60.106648402720033</v>
      </c>
      <c r="G21" s="10">
        <f t="shared" si="3"/>
        <v>54.381905451910882</v>
      </c>
      <c r="H21" s="11">
        <f t="shared" si="10"/>
        <v>10.526926011946117</v>
      </c>
      <c r="I21" s="11">
        <f t="shared" si="4"/>
        <v>1.0503608669401632</v>
      </c>
      <c r="J21" s="11">
        <f t="shared" si="5"/>
        <v>1.2862598651249721</v>
      </c>
      <c r="L21" s="8">
        <v>17</v>
      </c>
      <c r="M21" s="21" t="s">
        <v>42</v>
      </c>
      <c r="N21" s="10">
        <v>382.09399999999999</v>
      </c>
      <c r="O21" s="10">
        <v>409.65600000000001</v>
      </c>
      <c r="P21" s="10">
        <f t="shared" si="11"/>
        <v>-6.7280840510086506</v>
      </c>
      <c r="Q21" s="10">
        <v>245.72800000000001</v>
      </c>
      <c r="R21" s="10">
        <v>240.19399999999999</v>
      </c>
      <c r="S21" s="11">
        <f t="shared" si="12"/>
        <v>2.3039709568099198</v>
      </c>
      <c r="T21" s="11">
        <f t="shared" si="6"/>
        <v>1.0503608669401632</v>
      </c>
      <c r="U21" s="11">
        <f t="shared" si="7"/>
        <v>1.2862598651249719</v>
      </c>
    </row>
    <row r="22" spans="1:21">
      <c r="A22" s="8">
        <v>18</v>
      </c>
      <c r="B22" s="17" t="str">
        <f t="shared" si="8"/>
        <v>HDI - GERLING ŻYCIE TU</v>
      </c>
      <c r="C22" s="10">
        <f t="shared" si="0"/>
        <v>87.860182965608345</v>
      </c>
      <c r="D22" s="10">
        <f t="shared" si="1"/>
        <v>141.8640191994204</v>
      </c>
      <c r="E22" s="10">
        <f t="shared" si="9"/>
        <v>-38.067324286010845</v>
      </c>
      <c r="F22" s="10">
        <f t="shared" si="2"/>
        <v>83.246416515826041</v>
      </c>
      <c r="G22" s="10">
        <f t="shared" si="3"/>
        <v>72.815613113566386</v>
      </c>
      <c r="H22" s="11">
        <f t="shared" si="10"/>
        <v>14.324954437987529</v>
      </c>
      <c r="I22" s="11">
        <f t="shared" si="4"/>
        <v>0.98739870240369443</v>
      </c>
      <c r="J22" s="11">
        <f t="shared" si="5"/>
        <v>1.9673851660645292</v>
      </c>
      <c r="L22" s="8">
        <v>18</v>
      </c>
      <c r="M22" s="21" t="s">
        <v>43</v>
      </c>
      <c r="N22" s="10">
        <v>359.19</v>
      </c>
      <c r="O22" s="10">
        <v>626.58500000000004</v>
      </c>
      <c r="P22" s="10">
        <f t="shared" si="11"/>
        <v>-42.674976260204126</v>
      </c>
      <c r="Q22" s="10">
        <v>340.32799999999997</v>
      </c>
      <c r="R22" s="10">
        <v>321.61200000000002</v>
      </c>
      <c r="S22" s="11">
        <f t="shared" si="12"/>
        <v>5.8194345982114868</v>
      </c>
      <c r="T22" s="11">
        <f t="shared" si="6"/>
        <v>0.98739870240369443</v>
      </c>
      <c r="U22" s="11">
        <f t="shared" si="7"/>
        <v>1.967385166064529</v>
      </c>
    </row>
    <row r="23" spans="1:21">
      <c r="A23" s="8">
        <v>19</v>
      </c>
      <c r="B23" s="17" t="str">
        <f t="shared" si="8"/>
        <v>TUnŻ CARDIF POLSKA</v>
      </c>
      <c r="C23" s="10">
        <f t="shared" si="0"/>
        <v>80.172770930972078</v>
      </c>
      <c r="D23" s="10">
        <f t="shared" si="1"/>
        <v>78.089857389965573</v>
      </c>
      <c r="E23" s="10">
        <f t="shared" si="9"/>
        <v>2.66732916491938</v>
      </c>
      <c r="F23" s="10">
        <f t="shared" si="2"/>
        <v>10.116562430898686</v>
      </c>
      <c r="G23" s="10">
        <f t="shared" si="3"/>
        <v>9.1081729940228211</v>
      </c>
      <c r="H23" s="11">
        <f t="shared" si="10"/>
        <v>11.071259159631836</v>
      </c>
      <c r="I23" s="11">
        <f t="shared" si="4"/>
        <v>0.90100529401739937</v>
      </c>
      <c r="J23" s="11">
        <f t="shared" si="5"/>
        <v>1.0829583703895265</v>
      </c>
      <c r="L23" s="8">
        <v>19</v>
      </c>
      <c r="M23" s="21" t="s">
        <v>44</v>
      </c>
      <c r="N23" s="10">
        <v>327.76232212000002</v>
      </c>
      <c r="O23" s="10">
        <v>344.90728211999999</v>
      </c>
      <c r="P23" s="10">
        <f t="shared" si="11"/>
        <v>-4.9708895372162374</v>
      </c>
      <c r="Q23" s="10">
        <v>41.358530530000003</v>
      </c>
      <c r="R23" s="10">
        <v>40.228978479999995</v>
      </c>
      <c r="S23" s="11">
        <f t="shared" si="12"/>
        <v>2.8078069408637134</v>
      </c>
      <c r="T23" s="11">
        <f t="shared" si="6"/>
        <v>0.90100529401739948</v>
      </c>
      <c r="U23" s="11">
        <f t="shared" si="7"/>
        <v>1.0829583703895267</v>
      </c>
    </row>
    <row r="24" spans="1:21">
      <c r="A24" s="8">
        <v>20</v>
      </c>
      <c r="B24" s="17" t="str">
        <f t="shared" si="8"/>
        <v>UNIQA TU na ŻYCIE</v>
      </c>
      <c r="C24" s="10">
        <f t="shared" si="0"/>
        <v>78.553422193141245</v>
      </c>
      <c r="D24" s="10">
        <f t="shared" si="1"/>
        <v>92.442912721880077</v>
      </c>
      <c r="E24" s="10">
        <f t="shared" si="9"/>
        <v>-15.024938223794592</v>
      </c>
      <c r="F24" s="10">
        <f t="shared" si="2"/>
        <v>62.490202208796049</v>
      </c>
      <c r="G24" s="10">
        <f t="shared" si="3"/>
        <v>147.92718368275675</v>
      </c>
      <c r="H24" s="11">
        <f t="shared" si="10"/>
        <v>-57.756106313216947</v>
      </c>
      <c r="I24" s="11">
        <f t="shared" si="4"/>
        <v>0.88280657431863541</v>
      </c>
      <c r="J24" s="11">
        <f t="shared" si="5"/>
        <v>1.2820080540730081</v>
      </c>
      <c r="L24" s="8">
        <v>20</v>
      </c>
      <c r="M24" s="21" t="s">
        <v>45</v>
      </c>
      <c r="N24" s="10">
        <v>321.14210061</v>
      </c>
      <c r="O24" s="10">
        <v>408.30185690999997</v>
      </c>
      <c r="P24" s="10">
        <f t="shared" si="11"/>
        <v>-21.346891968510491</v>
      </c>
      <c r="Q24" s="10">
        <v>255.47244466999999</v>
      </c>
      <c r="R24" s="10">
        <v>653.36478489000001</v>
      </c>
      <c r="S24" s="11">
        <f t="shared" si="12"/>
        <v>-60.898957124998532</v>
      </c>
      <c r="T24" s="11">
        <f t="shared" si="6"/>
        <v>0.88280657431863552</v>
      </c>
      <c r="U24" s="11">
        <f t="shared" si="7"/>
        <v>1.2820080540730081</v>
      </c>
    </row>
    <row r="25" spans="1:21">
      <c r="A25" s="8">
        <v>21</v>
      </c>
      <c r="B25" s="17" t="str">
        <f t="shared" si="8"/>
        <v>PRAMERICA ŻYCIE TUiR</v>
      </c>
      <c r="C25" s="10">
        <f t="shared" si="0"/>
        <v>42.635389658040218</v>
      </c>
      <c r="D25" s="10">
        <f t="shared" si="1"/>
        <v>34.756611121173698</v>
      </c>
      <c r="E25" s="10">
        <f t="shared" si="9"/>
        <v>22.668431365182144</v>
      </c>
      <c r="F25" s="10">
        <f t="shared" si="2"/>
        <v>11.630057237904213</v>
      </c>
      <c r="G25" s="10">
        <f t="shared" si="3"/>
        <v>9.4251494294511851</v>
      </c>
      <c r="H25" s="11">
        <f t="shared" si="10"/>
        <v>23.39387640437036</v>
      </c>
      <c r="I25" s="11">
        <f t="shared" si="4"/>
        <v>0.47914910945841688</v>
      </c>
      <c r="J25" s="11">
        <f t="shared" si="5"/>
        <v>0.48200834523339053</v>
      </c>
      <c r="L25" s="8">
        <v>21</v>
      </c>
      <c r="M25" s="21" t="s">
        <v>46</v>
      </c>
      <c r="N25" s="10">
        <v>174.30199999999999</v>
      </c>
      <c r="O25" s="10">
        <v>153.51300000000001</v>
      </c>
      <c r="P25" s="10">
        <f t="shared" si="11"/>
        <v>13.54217558122113</v>
      </c>
      <c r="Q25" s="10">
        <v>47.545999999999999</v>
      </c>
      <c r="R25" s="10">
        <v>41.628999999999998</v>
      </c>
      <c r="S25" s="11">
        <f t="shared" si="12"/>
        <v>14.213649138821509</v>
      </c>
      <c r="T25" s="11">
        <f t="shared" si="6"/>
        <v>0.47914910945841682</v>
      </c>
      <c r="U25" s="11">
        <f t="shared" si="7"/>
        <v>0.48200834523339059</v>
      </c>
    </row>
    <row r="26" spans="1:21">
      <c r="A26" s="8">
        <v>22</v>
      </c>
      <c r="B26" s="17" t="str">
        <f t="shared" si="8"/>
        <v>POLISA - ŻYCIE</v>
      </c>
      <c r="C26" s="10">
        <f t="shared" si="0"/>
        <v>32.213733567340157</v>
      </c>
      <c r="D26" s="10">
        <f t="shared" si="1"/>
        <v>27.667600753939499</v>
      </c>
      <c r="E26" s="10">
        <f t="shared" si="9"/>
        <v>16.431250594626803</v>
      </c>
      <c r="F26" s="10">
        <f t="shared" si="2"/>
        <v>24.424952091384963</v>
      </c>
      <c r="G26" s="10">
        <f t="shared" si="3"/>
        <v>20.696073073265715</v>
      </c>
      <c r="H26" s="11">
        <f t="shared" si="10"/>
        <v>18.017326305907034</v>
      </c>
      <c r="I26" s="11">
        <f t="shared" si="4"/>
        <v>0.36202745829041494</v>
      </c>
      <c r="J26" s="11">
        <f t="shared" si="5"/>
        <v>0.38369720251178918</v>
      </c>
      <c r="L26" s="8">
        <v>22</v>
      </c>
      <c r="M26" s="21" t="s">
        <v>53</v>
      </c>
      <c r="N26" s="10">
        <v>131.69618557000001</v>
      </c>
      <c r="O26" s="10">
        <v>122.20225900999999</v>
      </c>
      <c r="P26" s="10">
        <f t="shared" si="11"/>
        <v>7.7690270514746516</v>
      </c>
      <c r="Q26" s="10">
        <v>99.854089139999999</v>
      </c>
      <c r="R26" s="10">
        <v>91.41041555000001</v>
      </c>
      <c r="S26" s="11">
        <f t="shared" si="12"/>
        <v>9.2371022921140025</v>
      </c>
      <c r="T26" s="11">
        <f t="shared" si="6"/>
        <v>0.36202745829041499</v>
      </c>
      <c r="U26" s="11">
        <f t="shared" si="7"/>
        <v>0.38369720251178918</v>
      </c>
    </row>
    <row r="27" spans="1:21">
      <c r="A27" s="8">
        <v>23</v>
      </c>
      <c r="B27" s="17" t="str">
        <f t="shared" si="8"/>
        <v>TU SKOK ŻYCIE</v>
      </c>
      <c r="C27" s="10">
        <f t="shared" si="0"/>
        <v>25.815386086786365</v>
      </c>
      <c r="D27" s="10">
        <f t="shared" si="1"/>
        <v>27.013973852110123</v>
      </c>
      <c r="E27" s="10">
        <f t="shared" si="9"/>
        <v>-4.4369176185832941</v>
      </c>
      <c r="F27" s="10">
        <f t="shared" si="2"/>
        <v>6.3476385352967082</v>
      </c>
      <c r="G27" s="10">
        <f t="shared" si="3"/>
        <v>5.7194831937149058</v>
      </c>
      <c r="H27" s="11">
        <f t="shared" si="10"/>
        <v>10.982729038736863</v>
      </c>
      <c r="I27" s="11">
        <f t="shared" si="4"/>
        <v>0.29012093833359054</v>
      </c>
      <c r="J27" s="11">
        <f t="shared" si="5"/>
        <v>0.37463263576641748</v>
      </c>
      <c r="L27" s="8">
        <v>23</v>
      </c>
      <c r="M27" s="21" t="s">
        <v>47</v>
      </c>
      <c r="N27" s="10">
        <v>105.5384614</v>
      </c>
      <c r="O27" s="10">
        <v>119.31531971</v>
      </c>
      <c r="P27" s="10">
        <f t="shared" si="11"/>
        <v>-11.546596315950993</v>
      </c>
      <c r="Q27" s="10">
        <v>25.95041586</v>
      </c>
      <c r="R27" s="10">
        <v>25.261813369999999</v>
      </c>
      <c r="S27" s="11">
        <f t="shared" si="12"/>
        <v>2.7258632621273335</v>
      </c>
      <c r="T27" s="11">
        <f t="shared" si="6"/>
        <v>0.29012093833359054</v>
      </c>
      <c r="U27" s="11">
        <f t="shared" si="7"/>
        <v>0.37463263576641748</v>
      </c>
    </row>
    <row r="28" spans="1:21">
      <c r="A28" s="8">
        <v>24</v>
      </c>
      <c r="B28" s="17" t="str">
        <f t="shared" si="8"/>
        <v>CONCORDIA CAPITAL</v>
      </c>
      <c r="C28" s="10">
        <f t="shared" si="0"/>
        <v>11.16261435350521</v>
      </c>
      <c r="D28" s="10">
        <f t="shared" si="1"/>
        <v>9.096404636841152</v>
      </c>
      <c r="E28" s="10">
        <f t="shared" si="9"/>
        <v>22.714575693958764</v>
      </c>
      <c r="F28" s="10">
        <f t="shared" si="2"/>
        <v>3.7390538623355023</v>
      </c>
      <c r="G28" s="10">
        <f t="shared" si="3"/>
        <v>2.5398478536497011</v>
      </c>
      <c r="H28" s="11">
        <f t="shared" si="10"/>
        <v>47.215663212368042</v>
      </c>
      <c r="I28" s="11">
        <f t="shared" si="4"/>
        <v>0.12544875910852915</v>
      </c>
      <c r="J28" s="11">
        <f t="shared" si="5"/>
        <v>0.12614989796591777</v>
      </c>
      <c r="L28" s="8">
        <v>24</v>
      </c>
      <c r="M28" s="21" t="s">
        <v>48</v>
      </c>
      <c r="N28" s="10">
        <v>45.634999999999998</v>
      </c>
      <c r="O28" s="10">
        <v>40.177</v>
      </c>
      <c r="P28" s="10">
        <f t="shared" si="11"/>
        <v>13.584886875575577</v>
      </c>
      <c r="Q28" s="10">
        <v>15.286</v>
      </c>
      <c r="R28" s="10">
        <v>11.218</v>
      </c>
      <c r="S28" s="11">
        <f t="shared" si="12"/>
        <v>36.263148511321077</v>
      </c>
      <c r="T28" s="11">
        <f t="shared" si="6"/>
        <v>0.12544875910852918</v>
      </c>
      <c r="U28" s="11">
        <f t="shared" si="7"/>
        <v>0.12614989796591775</v>
      </c>
    </row>
    <row r="29" spans="1:21">
      <c r="A29" s="8">
        <v>25</v>
      </c>
      <c r="B29" s="17" t="str">
        <f t="shared" si="8"/>
        <v>SIGNAL IDUNA ŻYCIE POLSKA TU</v>
      </c>
      <c r="C29" s="10">
        <f t="shared" si="0"/>
        <v>8.586715530062131</v>
      </c>
      <c r="D29" s="10">
        <f t="shared" si="1"/>
        <v>8.7777119611483414</v>
      </c>
      <c r="E29" s="10">
        <f t="shared" si="9"/>
        <v>-2.1759250238740293</v>
      </c>
      <c r="F29" s="10">
        <f t="shared" si="2"/>
        <v>3.666421862922558</v>
      </c>
      <c r="G29" s="10">
        <f t="shared" si="3"/>
        <v>4.4317454786270609</v>
      </c>
      <c r="H29" s="11">
        <f t="shared" si="10"/>
        <v>-17.269123856399744</v>
      </c>
      <c r="I29" s="11">
        <f t="shared" si="4"/>
        <v>9.6500046848431845E-2</v>
      </c>
      <c r="J29" s="11">
        <f t="shared" si="5"/>
        <v>0.12173023435967185</v>
      </c>
      <c r="L29" s="8">
        <v>25</v>
      </c>
      <c r="M29" s="21" t="s">
        <v>49</v>
      </c>
      <c r="N29" s="10">
        <v>35.104210430000002</v>
      </c>
      <c r="O29" s="10">
        <v>38.769398189999997</v>
      </c>
      <c r="P29" s="10">
        <f t="shared" si="11"/>
        <v>-9.4538164921666947</v>
      </c>
      <c r="Q29" s="10">
        <v>14.98906586</v>
      </c>
      <c r="R29" s="10">
        <v>19.574133430000003</v>
      </c>
      <c r="S29" s="11">
        <f t="shared" si="12"/>
        <v>-23.424115230423268</v>
      </c>
      <c r="T29" s="11">
        <f t="shared" si="6"/>
        <v>9.6500046848431859E-2</v>
      </c>
      <c r="U29" s="11">
        <f t="shared" si="7"/>
        <v>0.12173023435967185</v>
      </c>
    </row>
    <row r="30" spans="1:21">
      <c r="A30" s="8">
        <v>26</v>
      </c>
      <c r="B30" s="17" t="str">
        <f t="shared" si="8"/>
        <v>TUW REJENT - LIFE</v>
      </c>
      <c r="C30" s="10">
        <f t="shared" si="0"/>
        <v>3.0344366713957247</v>
      </c>
      <c r="D30" s="10">
        <f t="shared" si="1"/>
        <v>2.7309364245607677</v>
      </c>
      <c r="E30" s="10">
        <f t="shared" si="9"/>
        <v>11.113413117398764</v>
      </c>
      <c r="F30" s="10">
        <f t="shared" si="2"/>
        <v>1.0308841641798347</v>
      </c>
      <c r="G30" s="10">
        <f t="shared" si="3"/>
        <v>1.0088752037674336</v>
      </c>
      <c r="H30" s="11">
        <f t="shared" si="10"/>
        <v>2.181534478220243</v>
      </c>
      <c r="I30" s="11">
        <f t="shared" si="4"/>
        <v>3.4101896111861554E-2</v>
      </c>
      <c r="J30" s="11">
        <f t="shared" si="5"/>
        <v>3.7872914086788466E-2</v>
      </c>
      <c r="L30" s="8">
        <v>26</v>
      </c>
      <c r="M30" s="21" t="s">
        <v>21</v>
      </c>
      <c r="N30" s="10">
        <v>12.405384</v>
      </c>
      <c r="O30" s="10">
        <v>12.061999999999999</v>
      </c>
      <c r="P30" s="10">
        <f t="shared" si="11"/>
        <v>2.8468247388492784</v>
      </c>
      <c r="Q30" s="10">
        <v>4.2144606400000004</v>
      </c>
      <c r="R30" s="10">
        <v>4.4560000000000004</v>
      </c>
      <c r="S30" s="11">
        <f t="shared" si="12"/>
        <v>-5.4205421903052127</v>
      </c>
      <c r="T30" s="11">
        <f t="shared" si="6"/>
        <v>3.4101896111861554E-2</v>
      </c>
      <c r="U30" s="11">
        <f t="shared" si="7"/>
        <v>3.7872914086788459E-2</v>
      </c>
    </row>
    <row r="31" spans="1:21">
      <c r="A31" s="8">
        <v>27</v>
      </c>
      <c r="B31" s="17" t="str">
        <f t="shared" si="8"/>
        <v>MACIF ŻYCIE TUW</v>
      </c>
      <c r="C31" s="10">
        <f t="shared" si="0"/>
        <v>2.4218482461719097</v>
      </c>
      <c r="D31" s="10">
        <f t="shared" si="1"/>
        <v>1.8973012135482703</v>
      </c>
      <c r="E31" s="10">
        <f t="shared" si="9"/>
        <v>27.647008755275536</v>
      </c>
      <c r="F31" s="10">
        <f t="shared" si="2"/>
        <v>0.38794579521549832</v>
      </c>
      <c r="G31" s="10">
        <f t="shared" si="3"/>
        <v>0.35817786632856363</v>
      </c>
      <c r="H31" s="11">
        <f t="shared" si="10"/>
        <v>8.310934785576066</v>
      </c>
      <c r="I31" s="11">
        <f t="shared" si="4"/>
        <v>2.7217446344550176E-2</v>
      </c>
      <c r="J31" s="11">
        <f t="shared" si="5"/>
        <v>2.631197314270331E-2</v>
      </c>
      <c r="L31" s="8">
        <v>27</v>
      </c>
      <c r="M31" s="21" t="s">
        <v>0</v>
      </c>
      <c r="N31" s="10">
        <v>9.9009999999999998</v>
      </c>
      <c r="O31" s="10">
        <v>8.3800000000000008</v>
      </c>
      <c r="P31" s="10">
        <f t="shared" si="11"/>
        <v>18.150357995226727</v>
      </c>
      <c r="Q31" s="10">
        <v>1.5860000000000001</v>
      </c>
      <c r="R31" s="10">
        <v>1.5820000000000001</v>
      </c>
      <c r="S31" s="11">
        <f t="shared" si="12"/>
        <v>0.25284450063210784</v>
      </c>
      <c r="T31" s="11">
        <f t="shared" si="6"/>
        <v>2.7217446344550176E-2</v>
      </c>
      <c r="U31" s="11">
        <f t="shared" si="7"/>
        <v>2.631197314270331E-2</v>
      </c>
    </row>
    <row r="32" spans="1:21">
      <c r="A32" s="8">
        <v>28</v>
      </c>
      <c r="B32" s="17" t="str">
        <f t="shared" si="8"/>
        <v>TU INTER - ŻYCIE POLSKA</v>
      </c>
      <c r="C32" s="10">
        <f t="shared" si="0"/>
        <v>1.0045986008512304</v>
      </c>
      <c r="D32" s="10">
        <f t="shared" si="1"/>
        <v>0.72473283825393953</v>
      </c>
      <c r="E32" s="10">
        <f t="shared" si="9"/>
        <v>38.616404256161019</v>
      </c>
      <c r="F32" s="10">
        <f t="shared" si="2"/>
        <v>0.62961694633334964</v>
      </c>
      <c r="G32" s="10">
        <f t="shared" si="3"/>
        <v>0.45077884441224414</v>
      </c>
      <c r="H32" s="11">
        <f t="shared" si="10"/>
        <v>39.673135538178741</v>
      </c>
      <c r="I32" s="11">
        <f t="shared" si="4"/>
        <v>1.1289975975867849E-2</v>
      </c>
      <c r="J32" s="11">
        <f t="shared" si="5"/>
        <v>1.0050671363937147E-2</v>
      </c>
      <c r="L32" s="8">
        <v>28</v>
      </c>
      <c r="M32" s="21" t="s">
        <v>50</v>
      </c>
      <c r="N32" s="10">
        <v>4.1070000000000002</v>
      </c>
      <c r="O32" s="10">
        <v>3.2010000000000001</v>
      </c>
      <c r="P32" s="10">
        <f t="shared" si="11"/>
        <v>28.303655107778837</v>
      </c>
      <c r="Q32" s="10">
        <v>2.5739999999999998</v>
      </c>
      <c r="R32" s="10">
        <v>1.9910000000000001</v>
      </c>
      <c r="S32" s="11">
        <f t="shared" si="12"/>
        <v>29.281767955801087</v>
      </c>
      <c r="T32" s="11">
        <f t="shared" si="6"/>
        <v>1.1289975975867851E-2</v>
      </c>
      <c r="U32" s="11">
        <f t="shared" si="7"/>
        <v>1.0050671363937147E-2</v>
      </c>
    </row>
    <row r="33" spans="1:21">
      <c r="A33" s="30" t="s">
        <v>14</v>
      </c>
      <c r="B33" s="30"/>
      <c r="C33" s="13">
        <f t="shared" si="0"/>
        <v>8898.146488518174</v>
      </c>
      <c r="D33" s="13">
        <f t="shared" si="1"/>
        <v>7210.7903244588833</v>
      </c>
      <c r="E33" s="13">
        <f t="shared" ref="E33" si="13">C33*100/D33-100</f>
        <v>23.400433075079235</v>
      </c>
      <c r="F33" s="13">
        <f t="shared" si="2"/>
        <v>6339.3791711657932</v>
      </c>
      <c r="G33" s="13">
        <f t="shared" si="3"/>
        <v>5902.1677551575804</v>
      </c>
      <c r="H33" s="14">
        <f t="shared" ref="H33" si="14">F33*100/G33-100</f>
        <v>7.4076412963043623</v>
      </c>
      <c r="I33" s="14">
        <f t="shared" si="4"/>
        <v>100</v>
      </c>
      <c r="J33" s="14">
        <f t="shared" si="5"/>
        <v>100</v>
      </c>
      <c r="L33" s="30" t="s">
        <v>14</v>
      </c>
      <c r="M33" s="30"/>
      <c r="N33" s="13">
        <v>36377.402474359995</v>
      </c>
      <c r="O33" s="13">
        <v>31848.618705069999</v>
      </c>
      <c r="P33" s="19">
        <f t="shared" ref="P33" si="15">N33*100/O33-100</f>
        <v>14.219718007955734</v>
      </c>
      <c r="Q33" s="13">
        <v>25916.649927559993</v>
      </c>
      <c r="R33" s="13">
        <v>26068.694540980003</v>
      </c>
      <c r="S33" s="20">
        <f t="shared" ref="S33" si="16">Q33*100/R33-100</f>
        <v>-0.58324598180777798</v>
      </c>
      <c r="T33" s="20">
        <f t="shared" si="6"/>
        <v>100</v>
      </c>
      <c r="U33" s="20">
        <f t="shared" si="7"/>
        <v>100</v>
      </c>
    </row>
    <row r="35" spans="1:21" ht="15">
      <c r="A35" s="15" t="s">
        <v>17</v>
      </c>
      <c r="B35" s="1"/>
      <c r="D35"/>
      <c r="E35" s="1"/>
    </row>
    <row r="36" spans="1:21" ht="15">
      <c r="A36" s="4" t="s">
        <v>27</v>
      </c>
      <c r="B36"/>
      <c r="D36"/>
      <c r="E36"/>
    </row>
    <row r="37" spans="1:21" ht="15">
      <c r="A37" s="4" t="s">
        <v>26</v>
      </c>
      <c r="B37"/>
      <c r="D37"/>
      <c r="E37"/>
    </row>
    <row r="39" spans="1:21">
      <c r="A39" s="15" t="s">
        <v>18</v>
      </c>
    </row>
    <row r="40" spans="1:21">
      <c r="A40" s="3" t="s">
        <v>19</v>
      </c>
    </row>
    <row r="41" spans="1:21">
      <c r="A41" s="16" t="s">
        <v>20</v>
      </c>
    </row>
  </sheetData>
  <sortState ref="M5:U34">
    <sortCondition descending="1" ref="N5:N34"/>
  </sortState>
  <mergeCells count="13">
    <mergeCell ref="L33:M33"/>
    <mergeCell ref="A2:A4"/>
    <mergeCell ref="B2:B4"/>
    <mergeCell ref="C2:E2"/>
    <mergeCell ref="F2:H2"/>
    <mergeCell ref="I2:J2"/>
    <mergeCell ref="A33:B33"/>
    <mergeCell ref="S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46"/>
  <sheetViews>
    <sheetView workbookViewId="0">
      <selection activeCell="A40" sqref="A40:A42"/>
    </sheetView>
  </sheetViews>
  <sheetFormatPr defaultRowHeight="12.75"/>
  <cols>
    <col min="1" max="1" width="3.5703125" style="3" customWidth="1"/>
    <col min="2" max="2" width="30.28515625" style="3" customWidth="1"/>
    <col min="3" max="4" width="12.42578125" style="3" bestFit="1" customWidth="1"/>
    <col min="5" max="5" width="9.5703125" style="3" bestFit="1" customWidth="1"/>
    <col min="6" max="7" width="13.28515625" style="3" customWidth="1"/>
    <col min="8" max="8" width="11.140625" style="3" bestFit="1" customWidth="1"/>
    <col min="9" max="10" width="10.7109375" style="3" bestFit="1" customWidth="1"/>
    <col min="11" max="11" width="9.140625" style="3"/>
    <col min="12" max="12" width="3.85546875" style="3" customWidth="1"/>
    <col min="13" max="13" width="30.28515625" style="3" customWidth="1"/>
    <col min="14" max="15" width="14.140625" style="3" customWidth="1"/>
    <col min="16" max="16" width="10.42578125" style="3" customWidth="1"/>
    <col min="17" max="18" width="13.7109375" style="3" bestFit="1" customWidth="1"/>
    <col min="19" max="22" width="11" style="3" bestFit="1" customWidth="1"/>
    <col min="23" max="16384" width="9.140625" style="3"/>
  </cols>
  <sheetData>
    <row r="1" spans="1:22">
      <c r="A1" s="2" t="s">
        <v>16</v>
      </c>
      <c r="C1" s="4"/>
      <c r="D1" s="5"/>
      <c r="E1" s="5"/>
      <c r="F1" s="5"/>
      <c r="G1" s="5"/>
      <c r="H1" s="5"/>
      <c r="I1" s="5"/>
      <c r="J1" s="5"/>
      <c r="L1" s="2" t="s">
        <v>16</v>
      </c>
      <c r="N1" s="4"/>
      <c r="O1" s="5"/>
      <c r="P1" s="5"/>
      <c r="Q1" s="5"/>
      <c r="R1" s="5"/>
      <c r="S1" s="25" t="s">
        <v>5</v>
      </c>
      <c r="T1" s="25"/>
      <c r="U1" s="25"/>
    </row>
    <row r="2" spans="1:22" ht="15.75" customHeight="1">
      <c r="A2" s="26" t="s">
        <v>6</v>
      </c>
      <c r="B2" s="26" t="s">
        <v>7</v>
      </c>
      <c r="C2" s="27" t="s">
        <v>8</v>
      </c>
      <c r="D2" s="27"/>
      <c r="E2" s="27"/>
      <c r="F2" s="28" t="s">
        <v>9</v>
      </c>
      <c r="G2" s="28"/>
      <c r="H2" s="28"/>
      <c r="I2" s="29" t="s">
        <v>10</v>
      </c>
      <c r="J2" s="29"/>
      <c r="L2" s="26" t="s">
        <v>6</v>
      </c>
      <c r="M2" s="26" t="s">
        <v>7</v>
      </c>
      <c r="N2" s="27" t="s">
        <v>8</v>
      </c>
      <c r="O2" s="27"/>
      <c r="P2" s="27"/>
      <c r="Q2" s="28" t="s">
        <v>9</v>
      </c>
      <c r="R2" s="28"/>
      <c r="S2" s="28"/>
      <c r="T2" s="29" t="s">
        <v>10</v>
      </c>
      <c r="U2" s="29"/>
    </row>
    <row r="3" spans="1:22" ht="15" customHeight="1">
      <c r="A3" s="26"/>
      <c r="B3" s="26"/>
      <c r="C3" s="6">
        <v>2012</v>
      </c>
      <c r="D3" s="6">
        <v>2011</v>
      </c>
      <c r="E3" s="6" t="s">
        <v>11</v>
      </c>
      <c r="F3" s="6">
        <v>2012</v>
      </c>
      <c r="G3" s="6">
        <v>2011</v>
      </c>
      <c r="H3" s="6" t="s">
        <v>11</v>
      </c>
      <c r="I3" s="6">
        <v>2012</v>
      </c>
      <c r="J3" s="6">
        <v>2011</v>
      </c>
      <c r="L3" s="26"/>
      <c r="M3" s="26"/>
      <c r="N3" s="6">
        <v>2012</v>
      </c>
      <c r="O3" s="6">
        <v>2011</v>
      </c>
      <c r="P3" s="6" t="s">
        <v>11</v>
      </c>
      <c r="Q3" s="6">
        <v>2012</v>
      </c>
      <c r="R3" s="6">
        <v>2011</v>
      </c>
      <c r="S3" s="6" t="s">
        <v>11</v>
      </c>
      <c r="T3" s="6">
        <v>2012</v>
      </c>
      <c r="U3" s="6">
        <v>2011</v>
      </c>
    </row>
    <row r="4" spans="1:22">
      <c r="A4" s="26"/>
      <c r="B4" s="26"/>
      <c r="C4" s="7" t="s">
        <v>15</v>
      </c>
      <c r="D4" s="7" t="s">
        <v>15</v>
      </c>
      <c r="E4" s="7" t="s">
        <v>13</v>
      </c>
      <c r="F4" s="7" t="s">
        <v>15</v>
      </c>
      <c r="G4" s="7" t="s">
        <v>15</v>
      </c>
      <c r="H4" s="7" t="s">
        <v>13</v>
      </c>
      <c r="I4" s="7" t="s">
        <v>13</v>
      </c>
      <c r="J4" s="7" t="s">
        <v>13</v>
      </c>
      <c r="L4" s="26"/>
      <c r="M4" s="26"/>
      <c r="N4" s="7" t="s">
        <v>12</v>
      </c>
      <c r="O4" s="7" t="s">
        <v>12</v>
      </c>
      <c r="P4" s="7" t="s">
        <v>13</v>
      </c>
      <c r="Q4" s="7" t="s">
        <v>12</v>
      </c>
      <c r="R4" s="7" t="s">
        <v>12</v>
      </c>
      <c r="S4" s="7" t="s">
        <v>13</v>
      </c>
      <c r="T4" s="7" t="s">
        <v>13</v>
      </c>
      <c r="U4" s="7" t="s">
        <v>13</v>
      </c>
    </row>
    <row r="5" spans="1:22">
      <c r="A5" s="8">
        <v>1</v>
      </c>
      <c r="B5" s="18" t="str">
        <f>M5</f>
        <v>PZU SA</v>
      </c>
      <c r="C5" s="10">
        <f t="shared" ref="C5:C38" si="0">N5/4.0882</f>
        <v>2067.7799520571402</v>
      </c>
      <c r="D5" s="10">
        <f t="shared" ref="D5:D38" si="1">O5/4.4168</f>
        <v>1867.2434794421299</v>
      </c>
      <c r="E5" s="10">
        <f>C5*100/D5-100</f>
        <v>10.739706675795915</v>
      </c>
      <c r="F5" s="10">
        <f t="shared" ref="F5:F38" si="2">Q5/4.0882</f>
        <v>1107.6004109387995</v>
      </c>
      <c r="G5" s="10">
        <f t="shared" ref="G5:G38" si="3">R5/4.4168</f>
        <v>1144.0262180764355</v>
      </c>
      <c r="H5" s="11">
        <f>F5*100/G5-100</f>
        <v>-3.1840010798775467</v>
      </c>
      <c r="I5" s="11">
        <f>C5*100/$C$38</f>
        <v>32.185146209274578</v>
      </c>
      <c r="J5" s="11">
        <f>D5*100/$D$38</f>
        <v>32.59530122432313</v>
      </c>
      <c r="L5" s="8">
        <v>1</v>
      </c>
      <c r="M5" s="9" t="s">
        <v>22</v>
      </c>
      <c r="N5" s="22">
        <v>8453.4979999999996</v>
      </c>
      <c r="O5" s="22">
        <v>8247.241</v>
      </c>
      <c r="P5" s="10">
        <f>N5*100/O5-100</f>
        <v>2.5009212171682549</v>
      </c>
      <c r="Q5" s="10">
        <v>4528.0919999999996</v>
      </c>
      <c r="R5" s="10">
        <v>5052.9350000000004</v>
      </c>
      <c r="S5" s="11">
        <f>Q5*100/R5-100</f>
        <v>-10.386893953712061</v>
      </c>
      <c r="T5" s="11">
        <f>N5*100/$N$38</f>
        <v>32.185146209274571</v>
      </c>
      <c r="U5" s="11">
        <f>O5*100/$O$38</f>
        <v>32.59530122432313</v>
      </c>
      <c r="V5" s="12"/>
    </row>
    <row r="6" spans="1:22">
      <c r="A6" s="8">
        <v>2</v>
      </c>
      <c r="B6" s="18" t="str">
        <f t="shared" ref="B6:B37" si="4">M6</f>
        <v>TUiR WARTA</v>
      </c>
      <c r="C6" s="10">
        <f t="shared" si="0"/>
        <v>852.73288928379247</v>
      </c>
      <c r="D6" s="10">
        <f t="shared" si="1"/>
        <v>516.04125897935148</v>
      </c>
      <c r="E6" s="10">
        <f t="shared" ref="E6:E35" si="5">C6*100/D6-100</f>
        <v>65.245099000487699</v>
      </c>
      <c r="F6" s="10">
        <f t="shared" si="2"/>
        <v>470.61637964874518</v>
      </c>
      <c r="G6" s="10">
        <f t="shared" si="3"/>
        <v>273.08784520467304</v>
      </c>
      <c r="H6" s="11">
        <f t="shared" ref="H6:H35" si="6">F6*100/G6-100</f>
        <v>72.331499886429981</v>
      </c>
      <c r="I6" s="11">
        <f t="shared" ref="I6:I38" si="7">C6*100/$C$38</f>
        <v>13.272849798041564</v>
      </c>
      <c r="J6" s="11">
        <f t="shared" ref="J6:J38" si="8">D6*100/$D$38</f>
        <v>9.0082094091105436</v>
      </c>
      <c r="L6" s="8">
        <v>2</v>
      </c>
      <c r="M6" s="9" t="s">
        <v>54</v>
      </c>
      <c r="N6" s="22">
        <v>3486.1425979700002</v>
      </c>
      <c r="O6" s="22">
        <v>2279.25103266</v>
      </c>
      <c r="P6" s="10">
        <f t="shared" ref="P6:P38" si="9">N6*100/O6-100</f>
        <v>52.951234770375322</v>
      </c>
      <c r="Q6" s="10">
        <v>1923.9738832799999</v>
      </c>
      <c r="R6" s="10">
        <v>1206.1743947</v>
      </c>
      <c r="S6" s="11">
        <f t="shared" ref="S6:S38" si="10">Q6*100/R6-100</f>
        <v>59.510423346246824</v>
      </c>
      <c r="T6" s="11">
        <f t="shared" ref="T6:T38" si="11">N6*100/$N$38</f>
        <v>13.272849798041566</v>
      </c>
      <c r="U6" s="11">
        <f t="shared" ref="U6:U38" si="12">O6*100/$O$38</f>
        <v>9.0082094091105436</v>
      </c>
      <c r="V6" s="12"/>
    </row>
    <row r="7" spans="1:22">
      <c r="A7" s="8">
        <v>3</v>
      </c>
      <c r="B7" s="18" t="str">
        <f t="shared" si="4"/>
        <v>STU ERGO HESTIA</v>
      </c>
      <c r="C7" s="10">
        <f t="shared" si="0"/>
        <v>670.93185689300913</v>
      </c>
      <c r="D7" s="10">
        <f t="shared" si="1"/>
        <v>599.4943139444847</v>
      </c>
      <c r="E7" s="10">
        <f t="shared" si="5"/>
        <v>11.916300336276379</v>
      </c>
      <c r="F7" s="10">
        <f t="shared" si="2"/>
        <v>297.4375896702706</v>
      </c>
      <c r="G7" s="10">
        <f t="shared" si="3"/>
        <v>286.40312849347941</v>
      </c>
      <c r="H7" s="11">
        <f t="shared" si="6"/>
        <v>3.8527725708982388</v>
      </c>
      <c r="I7" s="11">
        <f t="shared" si="7"/>
        <v>10.443103430361948</v>
      </c>
      <c r="J7" s="11">
        <f t="shared" si="8"/>
        <v>10.464997179225671</v>
      </c>
      <c r="L7" s="8">
        <v>3</v>
      </c>
      <c r="M7" s="9" t="s">
        <v>55</v>
      </c>
      <c r="N7" s="22">
        <v>2742.9036173499999</v>
      </c>
      <c r="O7" s="22">
        <v>2647.8464858300003</v>
      </c>
      <c r="P7" s="10">
        <f t="shared" si="9"/>
        <v>3.5899789519029639</v>
      </c>
      <c r="Q7" s="10">
        <v>1215.9843540900001</v>
      </c>
      <c r="R7" s="10">
        <v>1264.98533793</v>
      </c>
      <c r="S7" s="11">
        <f t="shared" si="10"/>
        <v>-3.8736404581719626</v>
      </c>
      <c r="T7" s="11">
        <f t="shared" si="11"/>
        <v>10.443103430361948</v>
      </c>
      <c r="U7" s="11">
        <f t="shared" si="12"/>
        <v>10.464997179225673</v>
      </c>
      <c r="V7" s="12"/>
    </row>
    <row r="8" spans="1:22">
      <c r="A8" s="8">
        <v>4</v>
      </c>
      <c r="B8" s="18" t="str">
        <f t="shared" si="4"/>
        <v>TUiR ALLIANZ POLSKA</v>
      </c>
      <c r="C8" s="10">
        <f t="shared" si="0"/>
        <v>433.7676728144416</v>
      </c>
      <c r="D8" s="10">
        <f t="shared" si="1"/>
        <v>421.19747328382539</v>
      </c>
      <c r="E8" s="10">
        <f t="shared" si="5"/>
        <v>2.9843957592180885</v>
      </c>
      <c r="F8" s="10">
        <f t="shared" si="2"/>
        <v>288.58739787681628</v>
      </c>
      <c r="G8" s="10">
        <f t="shared" si="3"/>
        <v>252.74316247056692</v>
      </c>
      <c r="H8" s="11">
        <f t="shared" si="6"/>
        <v>14.18207917313039</v>
      </c>
      <c r="I8" s="11">
        <f t="shared" si="7"/>
        <v>6.7516255569169914</v>
      </c>
      <c r="J8" s="11">
        <f t="shared" si="8"/>
        <v>7.3525807789736497</v>
      </c>
      <c r="L8" s="8">
        <v>4</v>
      </c>
      <c r="M8" s="9" t="s">
        <v>56</v>
      </c>
      <c r="N8" s="22">
        <v>1773.329</v>
      </c>
      <c r="O8" s="22">
        <v>1860.345</v>
      </c>
      <c r="P8" s="10">
        <f t="shared" si="9"/>
        <v>-4.677411985411311</v>
      </c>
      <c r="Q8" s="10">
        <v>1179.8030000000001</v>
      </c>
      <c r="R8" s="10">
        <v>1116.316</v>
      </c>
      <c r="S8" s="11">
        <f t="shared" si="10"/>
        <v>5.6871889321661797</v>
      </c>
      <c r="T8" s="11">
        <f t="shared" si="11"/>
        <v>6.7516255569169914</v>
      </c>
      <c r="U8" s="11">
        <f t="shared" si="12"/>
        <v>7.3525807789736488</v>
      </c>
      <c r="V8" s="12"/>
    </row>
    <row r="9" spans="1:22">
      <c r="A9" s="8">
        <v>5</v>
      </c>
      <c r="B9" s="18" t="str">
        <f t="shared" si="4"/>
        <v>UNIQA TU</v>
      </c>
      <c r="C9" s="10">
        <f t="shared" si="0"/>
        <v>282.21127585245341</v>
      </c>
      <c r="D9" s="10">
        <f t="shared" si="1"/>
        <v>236.73974913964858</v>
      </c>
      <c r="E9" s="10">
        <f t="shared" si="5"/>
        <v>19.207389919967341</v>
      </c>
      <c r="F9" s="10">
        <f t="shared" si="2"/>
        <v>147.53845142360942</v>
      </c>
      <c r="G9" s="10">
        <f t="shared" si="3"/>
        <v>137.18764714272777</v>
      </c>
      <c r="H9" s="11">
        <f t="shared" si="6"/>
        <v>7.544997305852803</v>
      </c>
      <c r="I9" s="11">
        <f t="shared" si="7"/>
        <v>4.3926391520436479</v>
      </c>
      <c r="J9" s="11">
        <f t="shared" si="8"/>
        <v>4.1326176901595089</v>
      </c>
      <c r="L9" s="8">
        <v>5</v>
      </c>
      <c r="M9" s="9" t="s">
        <v>57</v>
      </c>
      <c r="N9" s="22">
        <v>1153.7361379399999</v>
      </c>
      <c r="O9" s="22">
        <v>1045.632124</v>
      </c>
      <c r="P9" s="10">
        <f t="shared" si="9"/>
        <v>10.338627846135296</v>
      </c>
      <c r="Q9" s="10">
        <v>603.16669710999997</v>
      </c>
      <c r="R9" s="10">
        <v>605.9303999</v>
      </c>
      <c r="S9" s="11">
        <f t="shared" si="10"/>
        <v>-0.45610895087227732</v>
      </c>
      <c r="T9" s="11">
        <f t="shared" si="11"/>
        <v>4.3926391520436479</v>
      </c>
      <c r="U9" s="11">
        <f t="shared" si="12"/>
        <v>4.1326176901595089</v>
      </c>
      <c r="V9" s="12"/>
    </row>
    <row r="10" spans="1:22">
      <c r="A10" s="8">
        <v>6</v>
      </c>
      <c r="B10" s="18" t="str">
        <f t="shared" si="4"/>
        <v>INTERRISK VIG</v>
      </c>
      <c r="C10" s="10">
        <f t="shared" si="0"/>
        <v>275.03448340834598</v>
      </c>
      <c r="D10" s="10">
        <f t="shared" si="1"/>
        <v>241.06043920259012</v>
      </c>
      <c r="E10" s="10">
        <f t="shared" si="5"/>
        <v>14.093579319003751</v>
      </c>
      <c r="F10" s="10">
        <f t="shared" si="2"/>
        <v>165.6293307152292</v>
      </c>
      <c r="G10" s="10">
        <f t="shared" si="3"/>
        <v>126.36575489721062</v>
      </c>
      <c r="H10" s="11">
        <f t="shared" si="6"/>
        <v>31.071373609057815</v>
      </c>
      <c r="I10" s="11">
        <f t="shared" si="7"/>
        <v>4.2809318526777673</v>
      </c>
      <c r="J10" s="11">
        <f t="shared" si="8"/>
        <v>4.2080412734517081</v>
      </c>
      <c r="L10" s="8">
        <v>6</v>
      </c>
      <c r="M10" s="9" t="s">
        <v>58</v>
      </c>
      <c r="N10" s="22">
        <v>1124.3959750699998</v>
      </c>
      <c r="O10" s="22">
        <v>1064.7157478700001</v>
      </c>
      <c r="P10" s="10">
        <f t="shared" si="9"/>
        <v>5.6052732684185429</v>
      </c>
      <c r="Q10" s="10">
        <v>677.12582982999993</v>
      </c>
      <c r="R10" s="10">
        <v>558.13226622999991</v>
      </c>
      <c r="S10" s="11">
        <f t="shared" si="10"/>
        <v>21.319957794908092</v>
      </c>
      <c r="T10" s="11">
        <f t="shared" si="11"/>
        <v>4.2809318526777664</v>
      </c>
      <c r="U10" s="11">
        <f t="shared" si="12"/>
        <v>4.2080412734517072</v>
      </c>
      <c r="V10" s="12"/>
    </row>
    <row r="11" spans="1:22">
      <c r="A11" s="8">
        <v>7</v>
      </c>
      <c r="B11" s="18" t="str">
        <f t="shared" si="4"/>
        <v>COMPENSA TU VIG</v>
      </c>
      <c r="C11" s="10">
        <f t="shared" si="0"/>
        <v>268.56082992025836</v>
      </c>
      <c r="D11" s="10">
        <f t="shared" si="1"/>
        <v>233.73747604827022</v>
      </c>
      <c r="E11" s="10">
        <f t="shared" si="5"/>
        <v>14.898489733326542</v>
      </c>
      <c r="F11" s="10">
        <f t="shared" si="2"/>
        <v>139.72141441221078</v>
      </c>
      <c r="G11" s="10">
        <f t="shared" si="3"/>
        <v>124.52135321952544</v>
      </c>
      <c r="H11" s="11">
        <f t="shared" si="6"/>
        <v>12.206790883398398</v>
      </c>
      <c r="I11" s="11">
        <f t="shared" si="7"/>
        <v>4.1801689625960652</v>
      </c>
      <c r="J11" s="11">
        <f t="shared" si="8"/>
        <v>4.0802088871037894</v>
      </c>
      <c r="L11" s="8">
        <v>7</v>
      </c>
      <c r="M11" s="9" t="s">
        <v>59</v>
      </c>
      <c r="N11" s="22">
        <v>1097.93038488</v>
      </c>
      <c r="O11" s="22">
        <v>1032.37168421</v>
      </c>
      <c r="P11" s="10">
        <f t="shared" si="9"/>
        <v>6.3503001557203191</v>
      </c>
      <c r="Q11" s="10">
        <v>571.20908640000005</v>
      </c>
      <c r="R11" s="10">
        <v>549.98591290000002</v>
      </c>
      <c r="S11" s="11">
        <f t="shared" si="10"/>
        <v>3.8588576547521285</v>
      </c>
      <c r="T11" s="11">
        <f t="shared" si="11"/>
        <v>4.1801689625960652</v>
      </c>
      <c r="U11" s="11">
        <f t="shared" si="12"/>
        <v>4.0802088871037894</v>
      </c>
      <c r="V11" s="12"/>
    </row>
    <row r="12" spans="1:22">
      <c r="A12" s="8">
        <v>8</v>
      </c>
      <c r="B12" s="18" t="str">
        <f t="shared" si="4"/>
        <v>GENERALI TU</v>
      </c>
      <c r="C12" s="10">
        <f t="shared" si="0"/>
        <v>258.30688936695856</v>
      </c>
      <c r="D12" s="10">
        <f t="shared" si="1"/>
        <v>217.71887244158665</v>
      </c>
      <c r="E12" s="10">
        <f t="shared" si="5"/>
        <v>18.642397174944747</v>
      </c>
      <c r="F12" s="10">
        <f t="shared" si="2"/>
        <v>121.07886722029257</v>
      </c>
      <c r="G12" s="10">
        <f t="shared" si="3"/>
        <v>104.46881012950553</v>
      </c>
      <c r="H12" s="11">
        <f t="shared" si="6"/>
        <v>15.899536972036202</v>
      </c>
      <c r="I12" s="11">
        <f t="shared" si="7"/>
        <v>4.0205656278210871</v>
      </c>
      <c r="J12" s="11">
        <f t="shared" si="8"/>
        <v>3.8005821455987796</v>
      </c>
      <c r="L12" s="8">
        <v>8</v>
      </c>
      <c r="M12" s="9" t="s">
        <v>79</v>
      </c>
      <c r="N12" s="22">
        <v>1056.01022511</v>
      </c>
      <c r="O12" s="22">
        <v>961.62071579999997</v>
      </c>
      <c r="P12" s="10">
        <f t="shared" si="9"/>
        <v>9.8156692923856923</v>
      </c>
      <c r="Q12" s="10">
        <v>494.99462497000002</v>
      </c>
      <c r="R12" s="10">
        <v>461.41784058000002</v>
      </c>
      <c r="S12" s="11">
        <f t="shared" si="10"/>
        <v>7.2768717281919919</v>
      </c>
      <c r="T12" s="11">
        <f t="shared" si="11"/>
        <v>4.020565627821088</v>
      </c>
      <c r="U12" s="11">
        <f t="shared" si="12"/>
        <v>3.8005821455987796</v>
      </c>
      <c r="V12" s="12"/>
    </row>
    <row r="13" spans="1:22">
      <c r="A13" s="8">
        <v>9</v>
      </c>
      <c r="B13" s="18" t="str">
        <f t="shared" si="4"/>
        <v>MOJE Towarzystwo Ubezpieczeń</v>
      </c>
      <c r="C13" s="10">
        <f t="shared" si="0"/>
        <v>183.1563364488039</v>
      </c>
      <c r="D13" s="10">
        <f t="shared" si="1"/>
        <v>155.48362334721969</v>
      </c>
      <c r="E13" s="10">
        <f t="shared" si="5"/>
        <v>17.797831376611683</v>
      </c>
      <c r="F13" s="10">
        <f t="shared" si="2"/>
        <v>102.6460792084536</v>
      </c>
      <c r="G13" s="10">
        <f t="shared" si="3"/>
        <v>84.114502343325469</v>
      </c>
      <c r="H13" s="11">
        <f t="shared" si="6"/>
        <v>22.031369560374756</v>
      </c>
      <c r="I13" s="11">
        <f t="shared" si="7"/>
        <v>2.8508417744814953</v>
      </c>
      <c r="J13" s="11">
        <f t="shared" si="8"/>
        <v>2.7141803381560003</v>
      </c>
      <c r="L13" s="8">
        <v>9</v>
      </c>
      <c r="M13" s="9" t="s">
        <v>60</v>
      </c>
      <c r="N13" s="22">
        <v>748.77973467000004</v>
      </c>
      <c r="O13" s="22">
        <v>686.74006759999997</v>
      </c>
      <c r="P13" s="10">
        <f t="shared" si="9"/>
        <v>9.0339372925792105</v>
      </c>
      <c r="Q13" s="10">
        <v>419.63770101999995</v>
      </c>
      <c r="R13" s="10">
        <v>371.51693394999995</v>
      </c>
      <c r="S13" s="11">
        <f t="shared" si="10"/>
        <v>12.952509743869783</v>
      </c>
      <c r="T13" s="11">
        <f t="shared" si="11"/>
        <v>2.8508417744814958</v>
      </c>
      <c r="U13" s="11">
        <f t="shared" si="12"/>
        <v>2.7141803381560003</v>
      </c>
      <c r="V13" s="12"/>
    </row>
    <row r="14" spans="1:22">
      <c r="A14" s="8">
        <v>10</v>
      </c>
      <c r="B14" s="18" t="str">
        <f t="shared" si="4"/>
        <v>GOTHAER TU</v>
      </c>
      <c r="C14" s="10">
        <f t="shared" si="0"/>
        <v>124.60483840076317</v>
      </c>
      <c r="D14" s="10">
        <f t="shared" si="1"/>
        <v>108.30030262180766</v>
      </c>
      <c r="E14" s="10">
        <f t="shared" si="5"/>
        <v>15.054930950555232</v>
      </c>
      <c r="F14" s="10">
        <f t="shared" si="2"/>
        <v>71.10394197201704</v>
      </c>
      <c r="G14" s="10">
        <f t="shared" si="3"/>
        <v>66.328130137203402</v>
      </c>
      <c r="H14" s="11">
        <f t="shared" si="6"/>
        <v>7.200281124968555</v>
      </c>
      <c r="I14" s="11">
        <f t="shared" si="7"/>
        <v>1.9394834243952332</v>
      </c>
      <c r="J14" s="11">
        <f t="shared" si="8"/>
        <v>1.8905306273704827</v>
      </c>
      <c r="L14" s="8">
        <v>10</v>
      </c>
      <c r="M14" s="9" t="s">
        <v>61</v>
      </c>
      <c r="N14" s="22">
        <v>509.40950034999997</v>
      </c>
      <c r="O14" s="22">
        <v>478.3407766200001</v>
      </c>
      <c r="P14" s="10">
        <f t="shared" si="9"/>
        <v>6.4951024977494711</v>
      </c>
      <c r="Q14" s="10">
        <v>290.68713557000001</v>
      </c>
      <c r="R14" s="10">
        <v>292.95808519000002</v>
      </c>
      <c r="S14" s="11">
        <f t="shared" si="10"/>
        <v>-0.77517902212090917</v>
      </c>
      <c r="T14" s="11">
        <f t="shared" si="11"/>
        <v>1.9394834243952332</v>
      </c>
      <c r="U14" s="11">
        <f t="shared" si="12"/>
        <v>1.8905306273704827</v>
      </c>
      <c r="V14" s="12"/>
    </row>
    <row r="15" spans="1:22">
      <c r="A15" s="8">
        <v>11</v>
      </c>
      <c r="B15" s="18" t="str">
        <f t="shared" si="4"/>
        <v>TUW TUW</v>
      </c>
      <c r="C15" s="10">
        <f t="shared" si="0"/>
        <v>109.39924661220097</v>
      </c>
      <c r="D15" s="10">
        <f t="shared" si="1"/>
        <v>83.549628690454625</v>
      </c>
      <c r="E15" s="10">
        <f t="shared" si="5"/>
        <v>30.939237345407378</v>
      </c>
      <c r="F15" s="10">
        <f t="shared" si="2"/>
        <v>58.660779805293288</v>
      </c>
      <c r="G15" s="10">
        <f t="shared" si="3"/>
        <v>45.314707480528881</v>
      </c>
      <c r="H15" s="11">
        <f t="shared" si="6"/>
        <v>29.451966186693426</v>
      </c>
      <c r="I15" s="11">
        <f t="shared" si="7"/>
        <v>1.7028072759363302</v>
      </c>
      <c r="J15" s="11">
        <f t="shared" si="8"/>
        <v>1.4584735972190181</v>
      </c>
      <c r="L15" s="8">
        <v>11</v>
      </c>
      <c r="M15" s="9" t="s">
        <v>3</v>
      </c>
      <c r="N15" s="22">
        <v>447.24599999999998</v>
      </c>
      <c r="O15" s="22">
        <v>369.02199999999999</v>
      </c>
      <c r="P15" s="10">
        <f t="shared" si="9"/>
        <v>21.197652172499204</v>
      </c>
      <c r="Q15" s="10">
        <v>239.81700000000001</v>
      </c>
      <c r="R15" s="10">
        <v>200.14599999999999</v>
      </c>
      <c r="S15" s="11">
        <f t="shared" si="10"/>
        <v>19.821030647627239</v>
      </c>
      <c r="T15" s="11">
        <f t="shared" si="11"/>
        <v>1.7028072759363302</v>
      </c>
      <c r="U15" s="11">
        <f t="shared" si="12"/>
        <v>1.4584735972190177</v>
      </c>
      <c r="V15" s="12"/>
    </row>
    <row r="16" spans="1:22">
      <c r="A16" s="8">
        <v>12</v>
      </c>
      <c r="B16" s="18" t="str">
        <f t="shared" si="4"/>
        <v xml:space="preserve">TU EUROPA </v>
      </c>
      <c r="C16" s="10">
        <f t="shared" si="0"/>
        <v>92.511048830781291</v>
      </c>
      <c r="D16" s="10">
        <f t="shared" si="1"/>
        <v>106.84983462687919</v>
      </c>
      <c r="E16" s="10">
        <f t="shared" si="5"/>
        <v>-13.419567607352036</v>
      </c>
      <c r="F16" s="10">
        <f t="shared" si="2"/>
        <v>9.8127566092656924</v>
      </c>
      <c r="G16" s="10">
        <f t="shared" si="3"/>
        <v>5.0398885482702402</v>
      </c>
      <c r="H16" s="11">
        <f t="shared" si="6"/>
        <v>94.701857298681063</v>
      </c>
      <c r="I16" s="11">
        <f t="shared" si="7"/>
        <v>1.4399412421180864</v>
      </c>
      <c r="J16" s="11">
        <f t="shared" si="8"/>
        <v>1.8652107150336841</v>
      </c>
      <c r="L16" s="8">
        <v>12</v>
      </c>
      <c r="M16" s="9" t="s">
        <v>62</v>
      </c>
      <c r="N16" s="22">
        <v>378.20366983000002</v>
      </c>
      <c r="O16" s="22">
        <v>471.93434958</v>
      </c>
      <c r="P16" s="10">
        <f t="shared" si="9"/>
        <v>-19.860957320317127</v>
      </c>
      <c r="Q16" s="10">
        <v>40.11651157</v>
      </c>
      <c r="R16" s="10">
        <v>22.260179739999998</v>
      </c>
      <c r="S16" s="11">
        <f t="shared" si="10"/>
        <v>80.216476410176568</v>
      </c>
      <c r="T16" s="11">
        <f t="shared" si="11"/>
        <v>1.4399412421180862</v>
      </c>
      <c r="U16" s="11">
        <f t="shared" si="12"/>
        <v>1.8652107150336839</v>
      </c>
      <c r="V16" s="12"/>
    </row>
    <row r="17" spans="1:22">
      <c r="A17" s="8">
        <v>13</v>
      </c>
      <c r="B17" s="18" t="str">
        <f t="shared" si="4"/>
        <v>PTR</v>
      </c>
      <c r="C17" s="10">
        <f t="shared" si="0"/>
        <v>91.891707480064582</v>
      </c>
      <c r="D17" s="10">
        <f t="shared" si="1"/>
        <v>70.251522167632672</v>
      </c>
      <c r="E17" s="10">
        <f t="shared" si="5"/>
        <v>30.8038667984938</v>
      </c>
      <c r="F17" s="10">
        <f t="shared" si="2"/>
        <v>50.626010434910235</v>
      </c>
      <c r="G17" s="10">
        <f t="shared" si="3"/>
        <v>42.709118513403368</v>
      </c>
      <c r="H17" s="11">
        <f t="shared" si="6"/>
        <v>18.536771998753167</v>
      </c>
      <c r="I17" s="11">
        <f t="shared" si="7"/>
        <v>1.4303011486901391</v>
      </c>
      <c r="J17" s="11">
        <f t="shared" si="8"/>
        <v>1.2263368712929379</v>
      </c>
      <c r="L17" s="8">
        <v>13</v>
      </c>
      <c r="M17" s="9" t="s">
        <v>63</v>
      </c>
      <c r="N17" s="22">
        <v>375.67167852</v>
      </c>
      <c r="O17" s="22">
        <v>310.28692310999998</v>
      </c>
      <c r="P17" s="10">
        <f t="shared" si="9"/>
        <v>21.072352890237795</v>
      </c>
      <c r="Q17" s="10">
        <v>206.96925586</v>
      </c>
      <c r="R17" s="10">
        <v>188.63763465</v>
      </c>
      <c r="S17" s="11">
        <f t="shared" si="10"/>
        <v>9.7179023920718066</v>
      </c>
      <c r="T17" s="11">
        <f t="shared" si="11"/>
        <v>1.4303011486901391</v>
      </c>
      <c r="U17" s="11">
        <f t="shared" si="12"/>
        <v>1.2263368712929379</v>
      </c>
      <c r="V17" s="12"/>
    </row>
    <row r="18" spans="1:22">
      <c r="A18" s="8">
        <v>14</v>
      </c>
      <c r="B18" s="18" t="str">
        <f t="shared" si="4"/>
        <v>CONCORDIA POLSKA TUW</v>
      </c>
      <c r="C18" s="10">
        <f t="shared" si="0"/>
        <v>91.770705934151962</v>
      </c>
      <c r="D18" s="10">
        <f t="shared" si="1"/>
        <v>73.778301032421652</v>
      </c>
      <c r="E18" s="10">
        <f t="shared" si="5"/>
        <v>24.387122839577984</v>
      </c>
      <c r="F18" s="10">
        <f t="shared" si="2"/>
        <v>117.82789491707844</v>
      </c>
      <c r="G18" s="10">
        <f t="shared" si="3"/>
        <v>54.266890056149244</v>
      </c>
      <c r="H18" s="11">
        <f t="shared" si="6"/>
        <v>117.12667668105445</v>
      </c>
      <c r="I18" s="11">
        <f t="shared" si="7"/>
        <v>1.4284177507768983</v>
      </c>
      <c r="J18" s="11">
        <f t="shared" si="8"/>
        <v>1.2879016434905723</v>
      </c>
      <c r="L18" s="8">
        <v>14</v>
      </c>
      <c r="M18" s="9" t="s">
        <v>23</v>
      </c>
      <c r="N18" s="22">
        <v>375.17700000000002</v>
      </c>
      <c r="O18" s="22">
        <v>325.86399999999998</v>
      </c>
      <c r="P18" s="10">
        <f t="shared" si="9"/>
        <v>15.133000270051326</v>
      </c>
      <c r="Q18" s="10">
        <v>481.70400000000001</v>
      </c>
      <c r="R18" s="10">
        <v>239.68600000000001</v>
      </c>
      <c r="S18" s="11">
        <f t="shared" si="10"/>
        <v>100.97293959597138</v>
      </c>
      <c r="T18" s="11">
        <f t="shared" si="11"/>
        <v>1.4284177507768985</v>
      </c>
      <c r="U18" s="11">
        <f t="shared" si="12"/>
        <v>1.2879016434905723</v>
      </c>
      <c r="V18" s="12"/>
    </row>
    <row r="19" spans="1:22">
      <c r="A19" s="8">
        <v>15</v>
      </c>
      <c r="B19" s="18" t="str">
        <f t="shared" si="4"/>
        <v>AVIVA TU OGÓLNYCH</v>
      </c>
      <c r="C19" s="10">
        <f t="shared" si="0"/>
        <v>90.234332958270159</v>
      </c>
      <c r="D19" s="10">
        <f t="shared" si="1"/>
        <v>76.162606411881896</v>
      </c>
      <c r="E19" s="10">
        <f t="shared" si="5"/>
        <v>18.475899406973241</v>
      </c>
      <c r="F19" s="10">
        <f t="shared" si="2"/>
        <v>53.092559072452431</v>
      </c>
      <c r="G19" s="10">
        <f t="shared" si="3"/>
        <v>39.846042383626148</v>
      </c>
      <c r="H19" s="11">
        <f t="shared" si="6"/>
        <v>33.244246847133923</v>
      </c>
      <c r="I19" s="11">
        <f t="shared" si="7"/>
        <v>1.4045039930235452</v>
      </c>
      <c r="J19" s="11">
        <f t="shared" si="8"/>
        <v>1.3295229708160801</v>
      </c>
      <c r="L19" s="8">
        <v>15</v>
      </c>
      <c r="M19" s="9" t="s">
        <v>64</v>
      </c>
      <c r="N19" s="22">
        <v>368.89600000000002</v>
      </c>
      <c r="O19" s="22">
        <v>336.39499999999998</v>
      </c>
      <c r="P19" s="10">
        <f t="shared" si="9"/>
        <v>9.6615585844022718</v>
      </c>
      <c r="Q19" s="10">
        <v>217.053</v>
      </c>
      <c r="R19" s="10">
        <v>175.99199999999999</v>
      </c>
      <c r="S19" s="11">
        <f t="shared" si="10"/>
        <v>23.331174144279288</v>
      </c>
      <c r="T19" s="11">
        <f t="shared" si="11"/>
        <v>1.4045039930235452</v>
      </c>
      <c r="U19" s="11">
        <f t="shared" si="12"/>
        <v>1.3295229708160801</v>
      </c>
      <c r="V19" s="12"/>
    </row>
    <row r="20" spans="1:22">
      <c r="A20" s="8">
        <v>16</v>
      </c>
      <c r="B20" s="18" t="str">
        <f t="shared" si="4"/>
        <v>LINK4 TU</v>
      </c>
      <c r="C20" s="10">
        <f t="shared" si="0"/>
        <v>78.675211584560444</v>
      </c>
      <c r="D20" s="10">
        <f t="shared" si="1"/>
        <v>70.177277667089285</v>
      </c>
      <c r="E20" s="10">
        <f t="shared" si="5"/>
        <v>12.109238488537727</v>
      </c>
      <c r="F20" s="10">
        <f t="shared" si="2"/>
        <v>42.552957291717632</v>
      </c>
      <c r="G20" s="10">
        <f t="shared" si="3"/>
        <v>34.769969208476724</v>
      </c>
      <c r="H20" s="11">
        <f t="shared" si="6"/>
        <v>22.3842248365968</v>
      </c>
      <c r="I20" s="11">
        <f t="shared" si="7"/>
        <v>1.2245854233065501</v>
      </c>
      <c r="J20" s="11">
        <f t="shared" si="8"/>
        <v>1.2250408314962511</v>
      </c>
      <c r="L20" s="8">
        <v>16</v>
      </c>
      <c r="M20" s="9" t="s">
        <v>65</v>
      </c>
      <c r="N20" s="22">
        <v>321.64</v>
      </c>
      <c r="O20" s="22">
        <v>309.959</v>
      </c>
      <c r="P20" s="10">
        <f t="shared" si="9"/>
        <v>3.7685629389693531</v>
      </c>
      <c r="Q20" s="10">
        <v>173.965</v>
      </c>
      <c r="R20" s="10">
        <v>153.572</v>
      </c>
      <c r="S20" s="11">
        <f t="shared" si="10"/>
        <v>13.279113380043242</v>
      </c>
      <c r="T20" s="11">
        <f t="shared" si="11"/>
        <v>1.2245854233065501</v>
      </c>
      <c r="U20" s="11">
        <f t="shared" si="12"/>
        <v>1.2250408314962511</v>
      </c>
      <c r="V20" s="12"/>
    </row>
    <row r="21" spans="1:22">
      <c r="A21" s="8">
        <v>17</v>
      </c>
      <c r="B21" s="18" t="str">
        <f t="shared" si="4"/>
        <v>TU EULER HERMES</v>
      </c>
      <c r="C21" s="10">
        <f t="shared" si="0"/>
        <v>69.155129396800561</v>
      </c>
      <c r="D21" s="10">
        <f t="shared" si="1"/>
        <v>58.523591740626699</v>
      </c>
      <c r="E21" s="10">
        <f t="shared" si="5"/>
        <v>18.166242603995059</v>
      </c>
      <c r="F21" s="10">
        <f t="shared" si="2"/>
        <v>57.567389070984795</v>
      </c>
      <c r="G21" s="10">
        <f t="shared" si="3"/>
        <v>21.873075529795326</v>
      </c>
      <c r="H21" s="11">
        <f t="shared" si="6"/>
        <v>163.18836138323098</v>
      </c>
      <c r="I21" s="11">
        <f t="shared" si="7"/>
        <v>1.0764046476720179</v>
      </c>
      <c r="J21" s="11">
        <f t="shared" si="8"/>
        <v>1.0216097271283346</v>
      </c>
      <c r="L21" s="8">
        <v>17</v>
      </c>
      <c r="M21" s="9" t="s">
        <v>66</v>
      </c>
      <c r="N21" s="22">
        <v>282.72000000000003</v>
      </c>
      <c r="O21" s="22">
        <v>258.48700000000002</v>
      </c>
      <c r="P21" s="10">
        <f t="shared" si="9"/>
        <v>9.3749395520857917</v>
      </c>
      <c r="Q21" s="10">
        <v>235.34700000000001</v>
      </c>
      <c r="R21" s="10">
        <v>96.608999999999995</v>
      </c>
      <c r="S21" s="11">
        <f t="shared" si="10"/>
        <v>143.60773840946499</v>
      </c>
      <c r="T21" s="11">
        <f t="shared" si="11"/>
        <v>1.0764046476720179</v>
      </c>
      <c r="U21" s="11">
        <f t="shared" si="12"/>
        <v>1.0216097271283346</v>
      </c>
      <c r="V21" s="12"/>
    </row>
    <row r="22" spans="1:22">
      <c r="A22" s="8">
        <v>18</v>
      </c>
      <c r="B22" s="18" t="str">
        <f t="shared" si="4"/>
        <v>BENEFIA TU VIG</v>
      </c>
      <c r="C22" s="10">
        <f t="shared" si="0"/>
        <v>67.651931901570379</v>
      </c>
      <c r="D22" s="10">
        <f t="shared" si="1"/>
        <v>58.823623664191267</v>
      </c>
      <c r="E22" s="10">
        <f t="shared" si="5"/>
        <v>15.008099956197228</v>
      </c>
      <c r="F22" s="10">
        <f t="shared" si="2"/>
        <v>38.032405948828341</v>
      </c>
      <c r="G22" s="10">
        <f t="shared" si="3"/>
        <v>31.049269380547003</v>
      </c>
      <c r="H22" s="11">
        <f t="shared" si="6"/>
        <v>22.490502055602036</v>
      </c>
      <c r="I22" s="11">
        <f t="shared" si="7"/>
        <v>1.0530072687017524</v>
      </c>
      <c r="J22" s="11">
        <f t="shared" si="8"/>
        <v>1.0268471967101922</v>
      </c>
      <c r="L22" s="8">
        <v>18</v>
      </c>
      <c r="M22" s="9" t="s">
        <v>67</v>
      </c>
      <c r="N22" s="22">
        <v>276.57462800000002</v>
      </c>
      <c r="O22" s="22">
        <v>259.81218100000001</v>
      </c>
      <c r="P22" s="10">
        <f t="shared" si="9"/>
        <v>6.4517556241906959</v>
      </c>
      <c r="Q22" s="10">
        <v>155.484082</v>
      </c>
      <c r="R22" s="10">
        <v>137.13841300000001</v>
      </c>
      <c r="S22" s="11">
        <f t="shared" si="10"/>
        <v>13.377483812649913</v>
      </c>
      <c r="T22" s="11">
        <f t="shared" si="11"/>
        <v>1.0530072687017524</v>
      </c>
      <c r="U22" s="11">
        <f t="shared" si="12"/>
        <v>1.0268471967101924</v>
      </c>
      <c r="V22" s="12"/>
    </row>
    <row r="23" spans="1:22">
      <c r="A23" s="8">
        <v>19</v>
      </c>
      <c r="B23" s="18" t="str">
        <f t="shared" si="4"/>
        <v>TUW SKOK</v>
      </c>
      <c r="C23" s="10">
        <f t="shared" si="0"/>
        <v>53.33812678195784</v>
      </c>
      <c r="D23" s="10">
        <f t="shared" si="1"/>
        <v>59.870174671708021</v>
      </c>
      <c r="E23" s="10">
        <f t="shared" si="5"/>
        <v>-10.910353820692862</v>
      </c>
      <c r="F23" s="10">
        <f t="shared" si="2"/>
        <v>3.8910734014969912</v>
      </c>
      <c r="G23" s="10">
        <f t="shared" si="3"/>
        <v>3.1521377716899108</v>
      </c>
      <c r="H23" s="11">
        <f t="shared" si="6"/>
        <v>23.442364621357427</v>
      </c>
      <c r="I23" s="11">
        <f t="shared" si="7"/>
        <v>0.83021184497812484</v>
      </c>
      <c r="J23" s="11">
        <f t="shared" si="8"/>
        <v>1.0451161828987632</v>
      </c>
      <c r="L23" s="8">
        <v>19</v>
      </c>
      <c r="M23" s="9" t="s">
        <v>2</v>
      </c>
      <c r="N23" s="22">
        <v>218.05692991000001</v>
      </c>
      <c r="O23" s="22">
        <v>264.43458749000001</v>
      </c>
      <c r="P23" s="10">
        <f t="shared" si="9"/>
        <v>-17.538423403766672</v>
      </c>
      <c r="Q23" s="10">
        <v>15.907486279999999</v>
      </c>
      <c r="R23" s="10">
        <v>13.92236211</v>
      </c>
      <c r="S23" s="11">
        <f t="shared" si="10"/>
        <v>14.258529941367811</v>
      </c>
      <c r="T23" s="11">
        <f t="shared" si="11"/>
        <v>0.83021184497812484</v>
      </c>
      <c r="U23" s="11">
        <f t="shared" si="12"/>
        <v>1.0451161828987632</v>
      </c>
      <c r="V23" s="12"/>
    </row>
    <row r="24" spans="1:22">
      <c r="A24" s="8">
        <v>20</v>
      </c>
      <c r="B24" s="18" t="str">
        <f t="shared" si="4"/>
        <v xml:space="preserve">TUW TUZ </v>
      </c>
      <c r="C24" s="10">
        <f t="shared" si="0"/>
        <v>50.519212697519691</v>
      </c>
      <c r="D24" s="10">
        <f t="shared" si="1"/>
        <v>30.645008320503536</v>
      </c>
      <c r="E24" s="10">
        <f t="shared" si="5"/>
        <v>64.852990637692187</v>
      </c>
      <c r="F24" s="10">
        <f t="shared" si="2"/>
        <v>14.812271214715524</v>
      </c>
      <c r="G24" s="10">
        <f t="shared" si="3"/>
        <v>8.5093732294874105</v>
      </c>
      <c r="H24" s="11">
        <f t="shared" si="6"/>
        <v>74.070061510368021</v>
      </c>
      <c r="I24" s="11">
        <f t="shared" si="7"/>
        <v>0.78633524105382202</v>
      </c>
      <c r="J24" s="11">
        <f t="shared" si="8"/>
        <v>0.53495073793329539</v>
      </c>
      <c r="L24" s="8">
        <v>20</v>
      </c>
      <c r="M24" s="9" t="s">
        <v>24</v>
      </c>
      <c r="N24" s="22">
        <v>206.53264535</v>
      </c>
      <c r="O24" s="22">
        <v>135.35287275000002</v>
      </c>
      <c r="P24" s="10">
        <f t="shared" si="9"/>
        <v>52.588298389108218</v>
      </c>
      <c r="Q24" s="10">
        <v>60.555527179999999</v>
      </c>
      <c r="R24" s="10">
        <v>37.584199679999998</v>
      </c>
      <c r="S24" s="11">
        <f t="shared" si="10"/>
        <v>61.119639890120993</v>
      </c>
      <c r="T24" s="11">
        <f t="shared" si="11"/>
        <v>0.78633524105382202</v>
      </c>
      <c r="U24" s="11">
        <f t="shared" si="12"/>
        <v>0.53495073793329539</v>
      </c>
      <c r="V24" s="12"/>
    </row>
    <row r="25" spans="1:22">
      <c r="A25" s="8">
        <v>21</v>
      </c>
      <c r="B25" s="18" t="str">
        <f t="shared" si="4"/>
        <v>BRE UBEZPIECZENIA TUiR</v>
      </c>
      <c r="C25" s="10">
        <f t="shared" si="0"/>
        <v>46.802083704319749</v>
      </c>
      <c r="D25" s="10">
        <f t="shared" si="1"/>
        <v>35.217810539304473</v>
      </c>
      <c r="E25" s="10">
        <f t="shared" si="5"/>
        <v>32.893223592326279</v>
      </c>
      <c r="F25" s="10">
        <f t="shared" si="2"/>
        <v>14.951888794579522</v>
      </c>
      <c r="G25" s="10">
        <f t="shared" si="3"/>
        <v>10.163857093370765</v>
      </c>
      <c r="H25" s="11">
        <f t="shared" si="6"/>
        <v>47.108412261440435</v>
      </c>
      <c r="I25" s="11">
        <f t="shared" si="7"/>
        <v>0.72847785637134987</v>
      </c>
      <c r="J25" s="11">
        <f t="shared" si="8"/>
        <v>0.61477528540238147</v>
      </c>
      <c r="L25" s="8">
        <v>21</v>
      </c>
      <c r="M25" s="9" t="s">
        <v>68</v>
      </c>
      <c r="N25" s="22">
        <v>191.33627859999999</v>
      </c>
      <c r="O25" s="22">
        <v>155.55002559000002</v>
      </c>
      <c r="P25" s="10">
        <f t="shared" si="9"/>
        <v>23.006266231241668</v>
      </c>
      <c r="Q25" s="10">
        <v>61.126311770000001</v>
      </c>
      <c r="R25" s="10">
        <v>44.891724009999997</v>
      </c>
      <c r="S25" s="11">
        <f t="shared" si="10"/>
        <v>36.163876790260076</v>
      </c>
      <c r="T25" s="11">
        <f t="shared" si="11"/>
        <v>0.72847785637134987</v>
      </c>
      <c r="U25" s="11">
        <f t="shared" si="12"/>
        <v>0.61477528540238147</v>
      </c>
      <c r="V25" s="12"/>
    </row>
    <row r="26" spans="1:22">
      <c r="A26" s="8">
        <v>22</v>
      </c>
      <c r="B26" s="18" t="str">
        <f t="shared" si="4"/>
        <v>AXA TUiR</v>
      </c>
      <c r="C26" s="10">
        <f t="shared" si="0"/>
        <v>45.080694383836416</v>
      </c>
      <c r="D26" s="10">
        <f t="shared" si="1"/>
        <v>33.332955986234374</v>
      </c>
      <c r="E26" s="10">
        <f t="shared" si="5"/>
        <v>35.243614165072984</v>
      </c>
      <c r="F26" s="10">
        <f t="shared" si="2"/>
        <v>19.337364788904654</v>
      </c>
      <c r="G26" s="10">
        <f t="shared" si="3"/>
        <v>13.02526716174606</v>
      </c>
      <c r="H26" s="11">
        <f t="shared" si="6"/>
        <v>48.460408134250088</v>
      </c>
      <c r="I26" s="11">
        <f t="shared" si="7"/>
        <v>0.70168430568056106</v>
      </c>
      <c r="J26" s="11">
        <f t="shared" si="8"/>
        <v>0.58187255868368259</v>
      </c>
      <c r="L26" s="8">
        <v>22</v>
      </c>
      <c r="M26" s="9" t="s">
        <v>69</v>
      </c>
      <c r="N26" s="22">
        <v>184.29889478000001</v>
      </c>
      <c r="O26" s="22">
        <v>147.22499999999999</v>
      </c>
      <c r="P26" s="10">
        <f t="shared" si="9"/>
        <v>25.18179302428257</v>
      </c>
      <c r="Q26" s="10">
        <v>79.055014729999996</v>
      </c>
      <c r="R26" s="10">
        <v>57.53</v>
      </c>
      <c r="S26" s="11">
        <f t="shared" si="10"/>
        <v>37.415287206674776</v>
      </c>
      <c r="T26" s="11">
        <f t="shared" si="11"/>
        <v>0.70168430568056106</v>
      </c>
      <c r="U26" s="11">
        <f t="shared" si="12"/>
        <v>0.58187255868368259</v>
      </c>
      <c r="V26" s="12"/>
    </row>
    <row r="27" spans="1:22">
      <c r="A27" s="8">
        <v>23</v>
      </c>
      <c r="B27" s="18" t="str">
        <f t="shared" si="4"/>
        <v>BZ WBK - AVIVA TU OGÓLNYCH</v>
      </c>
      <c r="C27" s="10">
        <f t="shared" si="0"/>
        <v>37.210263685729664</v>
      </c>
      <c r="D27" s="10">
        <f t="shared" si="1"/>
        <v>28.7533961238906</v>
      </c>
      <c r="E27" s="10">
        <f t="shared" si="5"/>
        <v>29.411717229508156</v>
      </c>
      <c r="F27" s="10">
        <f t="shared" si="2"/>
        <v>3.2226896922851136</v>
      </c>
      <c r="G27" s="10">
        <f t="shared" si="3"/>
        <v>2.2056692628147077</v>
      </c>
      <c r="H27" s="11">
        <f t="shared" si="6"/>
        <v>46.109380341663808</v>
      </c>
      <c r="I27" s="11">
        <f t="shared" si="7"/>
        <v>0.57918047615241364</v>
      </c>
      <c r="J27" s="11">
        <f t="shared" si="8"/>
        <v>0.50193004725902746</v>
      </c>
      <c r="L27" s="8">
        <v>23</v>
      </c>
      <c r="M27" s="9" t="s">
        <v>70</v>
      </c>
      <c r="N27" s="22">
        <v>152.12299999999999</v>
      </c>
      <c r="O27" s="22">
        <v>126.998</v>
      </c>
      <c r="P27" s="10">
        <f t="shared" si="9"/>
        <v>19.783776122458605</v>
      </c>
      <c r="Q27" s="10">
        <v>13.175000000000001</v>
      </c>
      <c r="R27" s="10">
        <v>9.7420000000000009</v>
      </c>
      <c r="S27" s="11">
        <f t="shared" si="10"/>
        <v>35.239170601519191</v>
      </c>
      <c r="T27" s="11">
        <f t="shared" si="11"/>
        <v>0.57918047615241364</v>
      </c>
      <c r="U27" s="11">
        <f t="shared" si="12"/>
        <v>0.50193004725902746</v>
      </c>
      <c r="V27" s="12"/>
    </row>
    <row r="28" spans="1:22">
      <c r="A28" s="8">
        <v>24</v>
      </c>
      <c r="B28" s="18" t="str">
        <f t="shared" si="4"/>
        <v>TU INTER POLSKA</v>
      </c>
      <c r="C28" s="10">
        <f t="shared" si="0"/>
        <v>27.905435154835871</v>
      </c>
      <c r="D28" s="10">
        <f t="shared" si="1"/>
        <v>21.391052345589568</v>
      </c>
      <c r="E28" s="10">
        <f t="shared" si="5"/>
        <v>30.453774335181066</v>
      </c>
      <c r="F28" s="10">
        <f t="shared" si="2"/>
        <v>8.6260456924807993</v>
      </c>
      <c r="G28" s="10">
        <f t="shared" si="3"/>
        <v>7.7017297591016121</v>
      </c>
      <c r="H28" s="11">
        <f t="shared" si="6"/>
        <v>12.001406986357381</v>
      </c>
      <c r="I28" s="11">
        <f t="shared" si="7"/>
        <v>0.43435013943253686</v>
      </c>
      <c r="J28" s="11">
        <f t="shared" si="8"/>
        <v>0.37341021799581825</v>
      </c>
      <c r="L28" s="8">
        <v>24</v>
      </c>
      <c r="M28" s="9" t="s">
        <v>71</v>
      </c>
      <c r="N28" s="22">
        <v>114.083</v>
      </c>
      <c r="O28" s="22">
        <v>94.48</v>
      </c>
      <c r="P28" s="10">
        <f t="shared" si="9"/>
        <v>20.748306519898378</v>
      </c>
      <c r="Q28" s="10">
        <v>35.265000000000001</v>
      </c>
      <c r="R28" s="10">
        <v>34.017000000000003</v>
      </c>
      <c r="S28" s="11">
        <f t="shared" si="10"/>
        <v>3.6687538583649228</v>
      </c>
      <c r="T28" s="11">
        <f t="shared" si="11"/>
        <v>0.43435013943253681</v>
      </c>
      <c r="U28" s="11">
        <f t="shared" si="12"/>
        <v>0.37341021799581814</v>
      </c>
      <c r="V28" s="12"/>
    </row>
    <row r="29" spans="1:22">
      <c r="A29" s="8">
        <v>25</v>
      </c>
      <c r="B29" s="18" t="str">
        <f t="shared" si="4"/>
        <v>SIGNAL IDUNA POLSKA TU</v>
      </c>
      <c r="C29" s="10">
        <f t="shared" si="0"/>
        <v>13.492701337997163</v>
      </c>
      <c r="D29" s="10">
        <f t="shared" si="1"/>
        <v>11.531272620449194</v>
      </c>
      <c r="E29" s="10">
        <f t="shared" si="5"/>
        <v>17.009646568147517</v>
      </c>
      <c r="F29" s="10">
        <f t="shared" si="2"/>
        <v>8.6161268259869885</v>
      </c>
      <c r="G29" s="10">
        <f t="shared" si="3"/>
        <v>9.2193901761456249</v>
      </c>
      <c r="H29" s="11">
        <f t="shared" si="6"/>
        <v>-6.5434192352497291</v>
      </c>
      <c r="I29" s="11">
        <f t="shared" si="7"/>
        <v>0.21001488330007426</v>
      </c>
      <c r="J29" s="11">
        <f t="shared" si="8"/>
        <v>0.20129421186980256</v>
      </c>
      <c r="L29" s="8">
        <v>25</v>
      </c>
      <c r="M29" s="9" t="s">
        <v>72</v>
      </c>
      <c r="N29" s="22">
        <v>55.160861609999998</v>
      </c>
      <c r="O29" s="22">
        <v>50.931324910000001</v>
      </c>
      <c r="P29" s="10">
        <f t="shared" si="9"/>
        <v>8.3043916636253954</v>
      </c>
      <c r="Q29" s="10">
        <v>35.22444969</v>
      </c>
      <c r="R29" s="10">
        <v>40.720202530000002</v>
      </c>
      <c r="S29" s="11">
        <f t="shared" si="10"/>
        <v>-13.496378943476728</v>
      </c>
      <c r="T29" s="11">
        <f t="shared" si="11"/>
        <v>0.21001488330007423</v>
      </c>
      <c r="U29" s="11">
        <f t="shared" si="12"/>
        <v>0.20129421186980256</v>
      </c>
      <c r="V29" s="12"/>
    </row>
    <row r="30" spans="1:22">
      <c r="A30" s="8">
        <v>26</v>
      </c>
      <c r="B30" s="18" t="str">
        <f t="shared" si="4"/>
        <v>T.U.W. POCZTOWE</v>
      </c>
      <c r="C30" s="10">
        <f t="shared" si="0"/>
        <v>11.548358690866397</v>
      </c>
      <c r="D30" s="10">
        <f t="shared" si="1"/>
        <v>11.54525606774135</v>
      </c>
      <c r="E30" s="10">
        <f t="shared" si="5"/>
        <v>2.6873575664694727E-2</v>
      </c>
      <c r="F30" s="10">
        <f t="shared" si="2"/>
        <v>6.5212073773298771</v>
      </c>
      <c r="G30" s="10">
        <f t="shared" si="3"/>
        <v>6.9621382403550074</v>
      </c>
      <c r="H30" s="11">
        <f t="shared" si="6"/>
        <v>-6.333267852530426</v>
      </c>
      <c r="I30" s="11">
        <f t="shared" si="7"/>
        <v>0.17975104777126244</v>
      </c>
      <c r="J30" s="11">
        <f t="shared" si="8"/>
        <v>0.20153831216077181</v>
      </c>
      <c r="L30" s="8">
        <v>26</v>
      </c>
      <c r="M30" s="9" t="s">
        <v>1</v>
      </c>
      <c r="N30" s="22">
        <v>47.212000000000003</v>
      </c>
      <c r="O30" s="22">
        <v>50.993087000000003</v>
      </c>
      <c r="P30" s="10">
        <f t="shared" si="9"/>
        <v>-7.4149011610142281</v>
      </c>
      <c r="Q30" s="10">
        <v>26.66</v>
      </c>
      <c r="R30" s="10">
        <v>30.750372179999999</v>
      </c>
      <c r="S30" s="11">
        <f t="shared" si="10"/>
        <v>-13.30186235163805</v>
      </c>
      <c r="T30" s="11">
        <f t="shared" si="11"/>
        <v>0.17975104777126244</v>
      </c>
      <c r="U30" s="11">
        <f t="shared" si="12"/>
        <v>0.20153831216077184</v>
      </c>
      <c r="V30" s="12"/>
    </row>
    <row r="31" spans="1:22">
      <c r="A31" s="8">
        <v>27</v>
      </c>
      <c r="B31" s="18" t="str">
        <f t="shared" si="4"/>
        <v>KUKE</v>
      </c>
      <c r="C31" s="10">
        <f t="shared" si="0"/>
        <v>10.193779176654765</v>
      </c>
      <c r="D31" s="10">
        <f t="shared" si="1"/>
        <v>10.740202125973555</v>
      </c>
      <c r="E31" s="10">
        <f t="shared" si="5"/>
        <v>-5.087641209259445</v>
      </c>
      <c r="F31" s="10">
        <f t="shared" si="2"/>
        <v>9.4479884081013665</v>
      </c>
      <c r="G31" s="10">
        <f t="shared" si="3"/>
        <v>5.8798721200869402</v>
      </c>
      <c r="H31" s="11">
        <f t="shared" si="6"/>
        <v>60.683569559701027</v>
      </c>
      <c r="I31" s="11">
        <f t="shared" si="7"/>
        <v>0.15866691854676901</v>
      </c>
      <c r="J31" s="11">
        <f t="shared" si="8"/>
        <v>0.18748498916210757</v>
      </c>
      <c r="L31" s="8">
        <v>27</v>
      </c>
      <c r="M31" s="9" t="s">
        <v>73</v>
      </c>
      <c r="N31" s="22">
        <v>41.674208030000003</v>
      </c>
      <c r="O31" s="22">
        <v>47.437324750000002</v>
      </c>
      <c r="P31" s="10">
        <f t="shared" si="9"/>
        <v>-12.148907532986456</v>
      </c>
      <c r="Q31" s="10">
        <v>38.625266209999999</v>
      </c>
      <c r="R31" s="10">
        <v>25.970219180000001</v>
      </c>
      <c r="S31" s="11">
        <f t="shared" si="10"/>
        <v>48.72907287492518</v>
      </c>
      <c r="T31" s="11">
        <f t="shared" si="11"/>
        <v>0.15866691854676898</v>
      </c>
      <c r="U31" s="11">
        <f t="shared" si="12"/>
        <v>0.18748498916210754</v>
      </c>
      <c r="V31" s="12"/>
    </row>
    <row r="32" spans="1:22">
      <c r="A32" s="8">
        <v>28</v>
      </c>
      <c r="B32" s="18" t="str">
        <f t="shared" si="4"/>
        <v>TUW - CUPRUM</v>
      </c>
      <c r="C32" s="10">
        <f t="shared" si="0"/>
        <v>9.0254879898243736</v>
      </c>
      <c r="D32" s="10">
        <f t="shared" si="1"/>
        <v>7.4476996920847673</v>
      </c>
      <c r="E32" s="10">
        <f t="shared" si="5"/>
        <v>21.184907595246372</v>
      </c>
      <c r="F32" s="10">
        <f t="shared" si="2"/>
        <v>1.3839831710777362</v>
      </c>
      <c r="G32" s="10">
        <f t="shared" si="3"/>
        <v>4.6121626516935335</v>
      </c>
      <c r="H32" s="11">
        <f t="shared" si="6"/>
        <v>-69.992750134916577</v>
      </c>
      <c r="I32" s="11">
        <f t="shared" si="7"/>
        <v>0.14048238076472169</v>
      </c>
      <c r="J32" s="11">
        <f t="shared" si="8"/>
        <v>0.1300098340492426</v>
      </c>
      <c r="L32" s="8">
        <v>28</v>
      </c>
      <c r="M32" s="9" t="s">
        <v>25</v>
      </c>
      <c r="N32" s="22">
        <v>36.898000000000003</v>
      </c>
      <c r="O32" s="22">
        <v>32.895000000000003</v>
      </c>
      <c r="P32" s="10">
        <f t="shared" si="9"/>
        <v>12.169022647818807</v>
      </c>
      <c r="Q32" s="10">
        <v>5.6580000000000004</v>
      </c>
      <c r="R32" s="10">
        <v>20.370999999999999</v>
      </c>
      <c r="S32" s="11">
        <f t="shared" si="10"/>
        <v>-72.225222129497809</v>
      </c>
      <c r="T32" s="11">
        <f t="shared" si="11"/>
        <v>0.14048238076472169</v>
      </c>
      <c r="U32" s="11">
        <f t="shared" si="12"/>
        <v>0.1300098340492426</v>
      </c>
      <c r="V32" s="12"/>
    </row>
    <row r="33" spans="1:22">
      <c r="A33" s="8">
        <v>29</v>
      </c>
      <c r="B33" s="18" t="str">
        <f t="shared" si="4"/>
        <v>MEDICA POLSKA TU</v>
      </c>
      <c r="C33" s="10">
        <f t="shared" si="0"/>
        <v>6.0158504965510504</v>
      </c>
      <c r="D33" s="10">
        <f t="shared" si="1"/>
        <v>3.1380184749139644</v>
      </c>
      <c r="E33" s="10">
        <f t="shared" si="5"/>
        <v>91.708574842472473</v>
      </c>
      <c r="F33" s="10">
        <f t="shared" si="2"/>
        <v>3.3202876571596303</v>
      </c>
      <c r="G33" s="10">
        <f t="shared" si="3"/>
        <v>0.76390146712552076</v>
      </c>
      <c r="H33" s="11">
        <f t="shared" si="6"/>
        <v>334.64868180624342</v>
      </c>
      <c r="I33" s="11">
        <f t="shared" si="7"/>
        <v>9.3637153030721607E-2</v>
      </c>
      <c r="J33" s="11">
        <f t="shared" si="8"/>
        <v>5.4778425290241739E-2</v>
      </c>
      <c r="L33" s="8">
        <v>29</v>
      </c>
      <c r="M33" s="9" t="s">
        <v>74</v>
      </c>
      <c r="N33" s="22">
        <v>24.594000000000001</v>
      </c>
      <c r="O33" s="22">
        <v>13.86</v>
      </c>
      <c r="P33" s="10">
        <f t="shared" si="9"/>
        <v>77.44588744588745</v>
      </c>
      <c r="Q33" s="10">
        <v>13.574</v>
      </c>
      <c r="R33" s="10">
        <v>3.3740000000000001</v>
      </c>
      <c r="S33" s="11">
        <f t="shared" si="10"/>
        <v>302.3117960877297</v>
      </c>
      <c r="T33" s="11">
        <f t="shared" si="11"/>
        <v>9.3637153030721593E-2</v>
      </c>
      <c r="U33" s="11">
        <f t="shared" si="12"/>
        <v>5.4778425290241739E-2</v>
      </c>
      <c r="V33" s="12"/>
    </row>
    <row r="34" spans="1:22">
      <c r="A34" s="8">
        <v>30</v>
      </c>
      <c r="B34" s="18" t="str">
        <f t="shared" si="4"/>
        <v>D.A.S. TU OCHRONY PRAWNEJ</v>
      </c>
      <c r="C34" s="10">
        <f t="shared" si="0"/>
        <v>4.5505934151949523</v>
      </c>
      <c r="D34" s="10">
        <f t="shared" si="1"/>
        <v>4.2338344502807459</v>
      </c>
      <c r="E34" s="10">
        <f t="shared" si="5"/>
        <v>7.4816096055244117</v>
      </c>
      <c r="F34" s="10">
        <f t="shared" si="2"/>
        <v>1.0597292206839197</v>
      </c>
      <c r="G34" s="10">
        <f t="shared" si="3"/>
        <v>0.96872305741713449</v>
      </c>
      <c r="H34" s="11">
        <f t="shared" si="6"/>
        <v>9.3944458707766358</v>
      </c>
      <c r="I34" s="11">
        <f t="shared" si="7"/>
        <v>7.0830319377699624E-2</v>
      </c>
      <c r="J34" s="11">
        <f t="shared" si="8"/>
        <v>7.3907399201119814E-2</v>
      </c>
      <c r="L34" s="8">
        <v>30</v>
      </c>
      <c r="M34" s="9" t="s">
        <v>75</v>
      </c>
      <c r="N34" s="22">
        <v>18.603736000000001</v>
      </c>
      <c r="O34" s="22">
        <v>18.7</v>
      </c>
      <c r="P34" s="10">
        <f t="shared" si="9"/>
        <v>-0.51478074866308532</v>
      </c>
      <c r="Q34" s="10">
        <v>4.3323850000000004</v>
      </c>
      <c r="R34" s="10">
        <v>4.2786559999999998</v>
      </c>
      <c r="S34" s="11">
        <f t="shared" si="10"/>
        <v>1.2557447946271196</v>
      </c>
      <c r="T34" s="11">
        <f t="shared" si="11"/>
        <v>7.0830319377699624E-2</v>
      </c>
      <c r="U34" s="11">
        <f t="shared" si="12"/>
        <v>7.3907399201119814E-2</v>
      </c>
      <c r="V34" s="12"/>
    </row>
    <row r="35" spans="1:22">
      <c r="A35" s="8">
        <v>31</v>
      </c>
      <c r="B35" s="18" t="str">
        <f t="shared" si="4"/>
        <v>TUiR PARTNER</v>
      </c>
      <c r="C35" s="10">
        <f t="shared" si="0"/>
        <v>0.58161594344699374</v>
      </c>
      <c r="D35" s="10">
        <f t="shared" si="1"/>
        <v>0.52356683571816698</v>
      </c>
      <c r="E35" s="10">
        <f t="shared" si="5"/>
        <v>11.087239253647894</v>
      </c>
      <c r="F35" s="10">
        <f t="shared" si="2"/>
        <v>0.1508722714152928</v>
      </c>
      <c r="G35" s="10">
        <f t="shared" si="3"/>
        <v>3.9442734558956707E-2</v>
      </c>
      <c r="H35" s="11">
        <f t="shared" si="6"/>
        <v>282.50966395288259</v>
      </c>
      <c r="I35" s="11">
        <f t="shared" si="7"/>
        <v>9.0528947042278814E-3</v>
      </c>
      <c r="J35" s="11">
        <f t="shared" si="8"/>
        <v>9.1395786940426504E-3</v>
      </c>
      <c r="L35" s="8">
        <v>31</v>
      </c>
      <c r="M35" s="9" t="s">
        <v>76</v>
      </c>
      <c r="N35" s="22">
        <v>2.3777622999999997</v>
      </c>
      <c r="O35" s="22">
        <v>2.3124899999999999</v>
      </c>
      <c r="P35" s="10">
        <f t="shared" si="9"/>
        <v>2.8225981517757788</v>
      </c>
      <c r="Q35" s="10">
        <v>0.61679602</v>
      </c>
      <c r="R35" s="10">
        <v>0.17421066999999998</v>
      </c>
      <c r="S35" s="11">
        <f t="shared" si="10"/>
        <v>254.05180405999249</v>
      </c>
      <c r="T35" s="11">
        <f t="shared" si="11"/>
        <v>9.0528947042278814E-3</v>
      </c>
      <c r="U35" s="11">
        <f t="shared" si="12"/>
        <v>9.1395786940426504E-3</v>
      </c>
      <c r="V35" s="12"/>
    </row>
    <row r="36" spans="1:22">
      <c r="A36" s="8">
        <v>32</v>
      </c>
      <c r="B36" s="18" t="str">
        <f t="shared" si="4"/>
        <v>HDI ASEKURACJA TU</v>
      </c>
      <c r="C36" s="10">
        <f t="shared" si="0"/>
        <v>0</v>
      </c>
      <c r="D36" s="10">
        <f t="shared" si="1"/>
        <v>231.342827386343</v>
      </c>
      <c r="E36" s="10">
        <v>0</v>
      </c>
      <c r="F36" s="10">
        <f t="shared" si="2"/>
        <v>0</v>
      </c>
      <c r="G36" s="10">
        <f t="shared" si="3"/>
        <v>133.80547002354643</v>
      </c>
      <c r="H36" s="11">
        <v>0</v>
      </c>
      <c r="I36" s="11">
        <f t="shared" si="7"/>
        <v>0</v>
      </c>
      <c r="J36" s="11">
        <f t="shared" si="8"/>
        <v>4.0384070035672837</v>
      </c>
      <c r="L36" s="8">
        <v>32</v>
      </c>
      <c r="M36" s="9" t="s">
        <v>77</v>
      </c>
      <c r="N36" s="22">
        <v>0</v>
      </c>
      <c r="O36" s="22">
        <v>1021.7949999999998</v>
      </c>
      <c r="P36" s="10">
        <v>0</v>
      </c>
      <c r="Q36" s="10">
        <v>0</v>
      </c>
      <c r="R36" s="10">
        <v>590.99199999999996</v>
      </c>
      <c r="S36" s="11">
        <v>0</v>
      </c>
      <c r="T36" s="11">
        <f t="shared" si="11"/>
        <v>0</v>
      </c>
      <c r="U36" s="11">
        <f t="shared" si="12"/>
        <v>4.0384070035672837</v>
      </c>
      <c r="V36" s="12"/>
    </row>
    <row r="37" spans="1:22">
      <c r="A37" s="8">
        <v>33</v>
      </c>
      <c r="B37" s="18" t="str">
        <f t="shared" si="4"/>
        <v>PZM TU VIG</v>
      </c>
      <c r="C37" s="10">
        <f t="shared" si="0"/>
        <v>0</v>
      </c>
      <c r="D37" s="10">
        <f t="shared" si="1"/>
        <v>43.719966862887155</v>
      </c>
      <c r="E37" s="10">
        <v>0</v>
      </c>
      <c r="F37" s="10">
        <f t="shared" si="2"/>
        <v>0</v>
      </c>
      <c r="G37" s="10">
        <f t="shared" si="3"/>
        <v>29.61959760460061</v>
      </c>
      <c r="H37" s="11">
        <v>0</v>
      </c>
      <c r="I37" s="11">
        <f t="shared" si="7"/>
        <v>0</v>
      </c>
      <c r="J37" s="11">
        <f t="shared" si="8"/>
        <v>0.76319210917206926</v>
      </c>
      <c r="L37" s="8">
        <v>33</v>
      </c>
      <c r="M37" s="9" t="s">
        <v>78</v>
      </c>
      <c r="N37" s="22">
        <v>0</v>
      </c>
      <c r="O37" s="22">
        <v>193.10234964</v>
      </c>
      <c r="P37" s="10">
        <v>0</v>
      </c>
      <c r="Q37" s="10">
        <v>0</v>
      </c>
      <c r="R37" s="10">
        <v>130.82383869999998</v>
      </c>
      <c r="S37" s="11">
        <v>0</v>
      </c>
      <c r="T37" s="11">
        <f t="shared" si="11"/>
        <v>0</v>
      </c>
      <c r="U37" s="11">
        <f t="shared" si="12"/>
        <v>0.76319210917206914</v>
      </c>
      <c r="V37" s="12"/>
    </row>
    <row r="38" spans="1:22">
      <c r="A38" s="30" t="s">
        <v>14</v>
      </c>
      <c r="B38" s="30"/>
      <c r="C38" s="13">
        <f t="shared" si="0"/>
        <v>6424.6405426031033</v>
      </c>
      <c r="D38" s="13">
        <f t="shared" si="1"/>
        <v>5728.5664169557149</v>
      </c>
      <c r="E38" s="13">
        <f t="shared" ref="E38" si="13">C38*100/D38-100</f>
        <v>12.150930529270141</v>
      </c>
      <c r="F38" s="13">
        <f t="shared" si="2"/>
        <v>3435.4741447531915</v>
      </c>
      <c r="G38" s="13">
        <f t="shared" si="3"/>
        <v>3110.7442455691908</v>
      </c>
      <c r="H38" s="14">
        <f t="shared" ref="H38" si="14">F38*100/G38-100</f>
        <v>10.438977734879103</v>
      </c>
      <c r="I38" s="14">
        <f t="shared" si="7"/>
        <v>100</v>
      </c>
      <c r="J38" s="14">
        <f t="shared" si="8"/>
        <v>100</v>
      </c>
      <c r="L38" s="30" t="s">
        <v>14</v>
      </c>
      <c r="M38" s="30"/>
      <c r="N38" s="23">
        <v>26265.215466270005</v>
      </c>
      <c r="O38" s="23">
        <v>25301.932150410004</v>
      </c>
      <c r="P38" s="19">
        <f t="shared" si="9"/>
        <v>3.8071531855103444</v>
      </c>
      <c r="Q38" s="13">
        <v>14044.905398579996</v>
      </c>
      <c r="R38" s="13">
        <v>13739.535183830003</v>
      </c>
      <c r="S38" s="20">
        <f t="shared" si="10"/>
        <v>2.2225658340275061</v>
      </c>
      <c r="T38" s="20">
        <f t="shared" si="11"/>
        <v>100</v>
      </c>
      <c r="U38" s="20">
        <f t="shared" si="12"/>
        <v>100</v>
      </c>
      <c r="V38" s="12"/>
    </row>
    <row r="40" spans="1:22" ht="15">
      <c r="A40" s="15" t="s">
        <v>17</v>
      </c>
      <c r="B40" s="1"/>
      <c r="D40"/>
      <c r="E40" s="1"/>
    </row>
    <row r="41" spans="1:22" ht="15">
      <c r="A41" s="4" t="s">
        <v>27</v>
      </c>
      <c r="B41"/>
      <c r="D41"/>
      <c r="E41"/>
    </row>
    <row r="42" spans="1:22" ht="15">
      <c r="A42" s="4" t="s">
        <v>26</v>
      </c>
      <c r="B42"/>
      <c r="D42"/>
      <c r="E42"/>
    </row>
    <row r="44" spans="1:22">
      <c r="A44" s="15" t="s">
        <v>18</v>
      </c>
    </row>
    <row r="45" spans="1:22">
      <c r="A45" s="3" t="s">
        <v>19</v>
      </c>
    </row>
    <row r="46" spans="1:22">
      <c r="A46" s="16" t="s">
        <v>20</v>
      </c>
    </row>
  </sheetData>
  <sortState ref="M5:U37">
    <sortCondition descending="1" ref="N5:N37"/>
  </sortState>
  <mergeCells count="13">
    <mergeCell ref="A38:B38"/>
    <mergeCell ref="A2:A4"/>
    <mergeCell ref="B2:B4"/>
    <mergeCell ref="C2:E2"/>
    <mergeCell ref="F2:H2"/>
    <mergeCell ref="L38:M38"/>
    <mergeCell ref="M2:M4"/>
    <mergeCell ref="I2:J2"/>
    <mergeCell ref="S1:U1"/>
    <mergeCell ref="L2:L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LIFE</vt:lpstr>
      <vt:lpstr>NON-LIFE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2012-06-27T09:54:59Z</dcterms:created>
  <dcterms:modified xsi:type="dcterms:W3CDTF">2013-03-22T09:40:01Z</dcterms:modified>
</cp:coreProperties>
</file>