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Montenegro FY 2023\"/>
    </mc:Choice>
  </mc:AlternateContent>
  <xr:revisionPtr revIDLastSave="0" documentId="13_ncr:1_{CB73D94F-A359-4B46-8864-AB8DC4D9209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LIFE" sheetId="3" r:id="rId1"/>
    <sheet name="NON-LIFE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9" i="3" l="1"/>
  <c r="E8" i="3"/>
  <c r="E7" i="3"/>
  <c r="E6" i="3"/>
  <c r="E5" i="3"/>
  <c r="G10" i="4"/>
  <c r="F10" i="4"/>
  <c r="E10" i="4"/>
  <c r="G9" i="4"/>
  <c r="F9" i="4"/>
  <c r="E9" i="4"/>
  <c r="G8" i="4"/>
  <c r="F8" i="4"/>
  <c r="E8" i="4"/>
  <c r="G7" i="4"/>
  <c r="F7" i="4"/>
  <c r="E7" i="4"/>
  <c r="G6" i="4"/>
  <c r="F6" i="4"/>
  <c r="E6" i="4"/>
  <c r="G5" i="4"/>
  <c r="F5" i="4"/>
  <c r="E5" i="4"/>
  <c r="G9" i="3"/>
  <c r="F9" i="3"/>
  <c r="G8" i="3"/>
  <c r="F8" i="3"/>
  <c r="G7" i="3"/>
  <c r="F7" i="3"/>
  <c r="G6" i="3"/>
  <c r="F6" i="3"/>
  <c r="G5" i="3"/>
  <c r="F5" i="3"/>
</calcChain>
</file>

<file path=xl/sharedStrings.xml><?xml version="1.0" encoding="utf-8"?>
<sst xmlns="http://schemas.openxmlformats.org/spreadsheetml/2006/main" count="41" uniqueCount="23">
  <si>
    <t>TOTAL MARKET</t>
  </si>
  <si>
    <t>No.</t>
  </si>
  <si>
    <t>Company</t>
  </si>
  <si>
    <t>GROSS WRITTEN PREMIUMS</t>
  </si>
  <si>
    <t>MARKET SHARE</t>
  </si>
  <si>
    <t>Change</t>
  </si>
  <si>
    <t>EUR m</t>
  </si>
  <si>
    <t>%</t>
  </si>
  <si>
    <t>LIFE INSURANCE RANKING</t>
  </si>
  <si>
    <t>NON-LIFE INSURANCE RANKING</t>
  </si>
  <si>
    <t>Currency: EURO</t>
  </si>
  <si>
    <t>Sources:</t>
  </si>
  <si>
    <t>Insurance Supervision Agency of Montenegro</t>
  </si>
  <si>
    <t>Central Bank of Montenegro</t>
  </si>
  <si>
    <t>Lovćen osiguranje AD</t>
  </si>
  <si>
    <t>Sava osiguranje AD</t>
  </si>
  <si>
    <t>Uniqa neživotno osiguranje AD</t>
  </si>
  <si>
    <t>Generali osiguranje Montenegro AD</t>
  </si>
  <si>
    <t>Grawe neživotno osiguranje AD*</t>
  </si>
  <si>
    <t>Wiener Städtische životno osiguranje AD</t>
  </si>
  <si>
    <t>Grawe osiguranje AD</t>
  </si>
  <si>
    <t>Lovćen-životna osiguranja AD</t>
  </si>
  <si>
    <t>Uniqa životno osiguranje 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</si>
</sst>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l_e_i_-;\-* #,##0.00\ _l_e_i_-;_-* &quot;-&quot;??\ _l_e_i_-;_-@_-"/>
    <numFmt numFmtId="165" formatCode="_-* #,##0.00\ _€_-;\-* #,##0.00\ _€_-;_-* &quot;-&quot;??\ _€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charset val="238"/>
      <scheme val="minor"/>
    </font>
    <font>
      <u/>
      <sz val="11"/>
      <color theme="10"/>
      <name val="Calibri"/>
      <family val="2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b/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</cellStyleXfs>
  <cellXfs count="25">
    <xf numFmtId="0" fontId="0" fillId="0" borderId="0" xfId="0"/>
    <xf numFmtId="0" fontId="0" fillId="0" borderId="1" xfId="0" applyBorder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/>
    <xf numFmtId="165" fontId="0" fillId="0" borderId="1" xfId="1" applyFont="1" applyBorder="1"/>
    <xf numFmtId="0" fontId="2" fillId="0" borderId="0" xfId="0" applyFont="1"/>
    <xf numFmtId="0" fontId="4" fillId="0" borderId="0" xfId="2" applyAlignment="1" applyProtection="1"/>
    <xf numFmtId="0" fontId="3" fillId="0" borderId="2" xfId="0" applyFont="1" applyBorder="1" applyAlignment="1">
      <alignment vertical="top"/>
    </xf>
    <xf numFmtId="0" fontId="7" fillId="2" borderId="1" xfId="0" applyFont="1" applyFill="1" applyBorder="1" applyAlignment="1">
      <alignment horizontal="center" vertical="center"/>
    </xf>
    <xf numFmtId="3" fontId="0" fillId="0" borderId="0" xfId="0" applyNumberFormat="1"/>
    <xf numFmtId="165" fontId="0" fillId="0" borderId="1" xfId="1" applyFont="1" applyBorder="1" applyAlignment="1">
      <alignment horizontal="left" vertical="center"/>
    </xf>
    <xf numFmtId="165" fontId="9" fillId="0" borderId="1" xfId="1" applyFont="1" applyBorder="1" applyAlignment="1">
      <alignment horizontal="left" vertical="center"/>
    </xf>
    <xf numFmtId="165" fontId="0" fillId="0" borderId="0" xfId="1" applyFont="1"/>
    <xf numFmtId="165" fontId="0" fillId="0" borderId="0" xfId="0" applyNumberFormat="1"/>
    <xf numFmtId="164" fontId="0" fillId="0" borderId="0" xfId="0" applyNumberFormat="1"/>
    <xf numFmtId="0" fontId="10" fillId="0" borderId="2" xfId="0" applyFont="1" applyBorder="1" applyAlignment="1">
      <alignment vertical="top"/>
    </xf>
    <xf numFmtId="165" fontId="2" fillId="0" borderId="1" xfId="1" applyFont="1" applyBorder="1"/>
    <xf numFmtId="0" fontId="1" fillId="0" borderId="1" xfId="0" applyFont="1" applyBorder="1"/>
    <xf numFmtId="165" fontId="1" fillId="0" borderId="1" xfId="1" applyFont="1" applyBorder="1"/>
    <xf numFmtId="165" fontId="2" fillId="0" borderId="1" xfId="1" applyFont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cb-mn.org/" TargetMode="External"/><Relationship Id="rId1" Type="http://schemas.openxmlformats.org/officeDocument/2006/relationships/hyperlink" Target="http://www.ano.me/en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://www.cb-mn.org/" TargetMode="External"/><Relationship Id="rId1" Type="http://schemas.openxmlformats.org/officeDocument/2006/relationships/hyperlink" Target="http://www.ano.me/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H25"/>
  <sheetViews>
    <sheetView tabSelected="1" zoomScale="160" zoomScaleNormal="160" workbookViewId="0">
      <selection activeCell="F13" sqref="F13:H16"/>
    </sheetView>
  </sheetViews>
  <sheetFormatPr defaultRowHeight="15" x14ac:dyDescent="0.25"/>
  <cols>
    <col min="1" max="1" width="4.28515625" customWidth="1"/>
    <col min="2" max="2" width="32.5703125" customWidth="1"/>
    <col min="3" max="5" width="8.42578125" bestFit="1" customWidth="1"/>
    <col min="6" max="7" width="9.5703125" bestFit="1" customWidth="1"/>
    <col min="8" max="8" width="14.5703125" customWidth="1"/>
  </cols>
  <sheetData>
    <row r="1" spans="1:8" x14ac:dyDescent="0.25">
      <c r="A1" s="2" t="s">
        <v>8</v>
      </c>
      <c r="B1" s="3"/>
      <c r="C1" s="3"/>
      <c r="D1" s="3"/>
      <c r="E1" s="3"/>
      <c r="F1" s="3"/>
      <c r="G1" s="3"/>
    </row>
    <row r="2" spans="1:8" x14ac:dyDescent="0.25">
      <c r="A2" s="22" t="s">
        <v>1</v>
      </c>
      <c r="B2" s="22" t="s">
        <v>2</v>
      </c>
      <c r="C2" s="23" t="s">
        <v>3</v>
      </c>
      <c r="D2" s="23"/>
      <c r="E2" s="23"/>
      <c r="F2" s="24" t="s">
        <v>4</v>
      </c>
      <c r="G2" s="24"/>
    </row>
    <row r="3" spans="1:8" x14ac:dyDescent="0.25">
      <c r="A3" s="22"/>
      <c r="B3" s="22"/>
      <c r="C3" s="4">
        <v>2023</v>
      </c>
      <c r="D3" s="4">
        <v>2022</v>
      </c>
      <c r="E3" s="4" t="s">
        <v>5</v>
      </c>
      <c r="F3" s="4">
        <v>2023</v>
      </c>
      <c r="G3" s="4">
        <v>2022</v>
      </c>
    </row>
    <row r="4" spans="1:8" x14ac:dyDescent="0.25">
      <c r="A4" s="22"/>
      <c r="B4" s="22"/>
      <c r="C4" s="10" t="s">
        <v>6</v>
      </c>
      <c r="D4" s="10" t="s">
        <v>6</v>
      </c>
      <c r="E4" s="10" t="s">
        <v>7</v>
      </c>
      <c r="F4" s="10" t="s">
        <v>7</v>
      </c>
      <c r="G4" s="10" t="s">
        <v>7</v>
      </c>
    </row>
    <row r="5" spans="1:8" x14ac:dyDescent="0.25">
      <c r="A5" s="1">
        <v>1</v>
      </c>
      <c r="B5" s="19" t="s">
        <v>19</v>
      </c>
      <c r="C5" s="20">
        <v>9.1569545499999982</v>
      </c>
      <c r="D5" s="20">
        <v>7.5879190999999997</v>
      </c>
      <c r="E5" s="12">
        <f>C5*100/D5-100</f>
        <v>20.678072991052289</v>
      </c>
      <c r="F5" s="6">
        <f>C5*100/$C$9</f>
        <v>38.763147962988548</v>
      </c>
      <c r="G5" s="6">
        <f>D5*100/$D$9</f>
        <v>35.500683458603469</v>
      </c>
      <c r="H5" s="11"/>
    </row>
    <row r="6" spans="1:8" x14ac:dyDescent="0.25">
      <c r="A6" s="1">
        <v>2</v>
      </c>
      <c r="B6" s="19" t="s">
        <v>20</v>
      </c>
      <c r="C6" s="20">
        <v>7.5194247900000013</v>
      </c>
      <c r="D6" s="20">
        <v>7.098378359999999</v>
      </c>
      <c r="E6" s="12">
        <f t="shared" ref="E6:E9" si="0">C6*100/D6-100</f>
        <v>5.9315861827348755</v>
      </c>
      <c r="F6" s="6">
        <f>C6*100/$C$9</f>
        <v>31.831169865458623</v>
      </c>
      <c r="G6" s="6">
        <f>D6*100/$D$9</f>
        <v>33.210328142238737</v>
      </c>
      <c r="H6" s="11"/>
    </row>
    <row r="7" spans="1:8" x14ac:dyDescent="0.25">
      <c r="A7" s="1">
        <v>3</v>
      </c>
      <c r="B7" s="19" t="s">
        <v>21</v>
      </c>
      <c r="C7" s="20">
        <v>5.3071701200000003</v>
      </c>
      <c r="D7" s="20">
        <v>4.8821230700000005</v>
      </c>
      <c r="E7" s="12">
        <f t="shared" si="0"/>
        <v>8.7061928571989142</v>
      </c>
      <c r="F7" s="6">
        <f>C7*100/$C$9</f>
        <v>22.466270800297</v>
      </c>
      <c r="G7" s="6">
        <f>D7*100/$D$9</f>
        <v>22.841401368395644</v>
      </c>
      <c r="H7" s="11"/>
    </row>
    <row r="8" spans="1:8" x14ac:dyDescent="0.25">
      <c r="A8" s="1">
        <v>4</v>
      </c>
      <c r="B8" s="19" t="s">
        <v>22</v>
      </c>
      <c r="C8" s="20">
        <v>1.63928571</v>
      </c>
      <c r="D8" s="20">
        <v>1.8055879699999999</v>
      </c>
      <c r="E8" s="12">
        <f t="shared" si="0"/>
        <v>-9.2104213565401523</v>
      </c>
      <c r="F8" s="6">
        <f>C8*100/$C$9</f>
        <v>6.9394113712558232</v>
      </c>
      <c r="G8" s="6">
        <f>D8*100/$D$9</f>
        <v>8.4475870307621523</v>
      </c>
      <c r="H8" s="11"/>
    </row>
    <row r="9" spans="1:8" x14ac:dyDescent="0.25">
      <c r="A9" s="17" t="s">
        <v>0</v>
      </c>
      <c r="B9" s="19"/>
      <c r="C9" s="18">
        <v>23.622835170000002</v>
      </c>
      <c r="D9" s="18">
        <v>21.374008499999999</v>
      </c>
      <c r="E9" s="21">
        <f t="shared" si="0"/>
        <v>10.521314567644183</v>
      </c>
      <c r="F9" s="18">
        <f>C9*100/$C$9</f>
        <v>100</v>
      </c>
      <c r="G9" s="18">
        <f>D9*100/$D$9</f>
        <v>100</v>
      </c>
      <c r="H9" s="11"/>
    </row>
    <row r="11" spans="1:8" x14ac:dyDescent="0.25">
      <c r="A11" s="7" t="s">
        <v>10</v>
      </c>
    </row>
    <row r="13" spans="1:8" x14ac:dyDescent="0.25">
      <c r="A13" s="7" t="s">
        <v>11</v>
      </c>
    </row>
    <row r="14" spans="1:8" x14ac:dyDescent="0.25">
      <c r="A14" s="8" t="s">
        <v>12</v>
      </c>
    </row>
    <row r="15" spans="1:8" x14ac:dyDescent="0.25">
      <c r="A15" s="8" t="s">
        <v>13</v>
      </c>
    </row>
    <row r="17" spans="1:6" x14ac:dyDescent="0.25">
      <c r="B17" s="14"/>
      <c r="C17" s="14"/>
      <c r="D17" s="14"/>
    </row>
    <row r="18" spans="1:6" x14ac:dyDescent="0.25">
      <c r="B18" s="14"/>
      <c r="C18" s="14"/>
      <c r="D18" s="14"/>
    </row>
    <row r="19" spans="1:6" x14ac:dyDescent="0.25">
      <c r="B19" s="14"/>
      <c r="C19" s="14"/>
      <c r="D19" s="14"/>
      <c r="F19" s="14"/>
    </row>
    <row r="20" spans="1:6" x14ac:dyDescent="0.25">
      <c r="A20" s="14"/>
      <c r="B20" s="14"/>
      <c r="C20" s="14"/>
      <c r="D20" s="14"/>
      <c r="F20" s="14"/>
    </row>
    <row r="21" spans="1:6" x14ac:dyDescent="0.25">
      <c r="A21" s="14"/>
      <c r="B21" s="14"/>
      <c r="C21" s="14"/>
      <c r="D21" s="14"/>
      <c r="F21" s="14"/>
    </row>
    <row r="22" spans="1:6" x14ac:dyDescent="0.25">
      <c r="A22" s="14"/>
      <c r="B22" s="14"/>
      <c r="C22" s="14"/>
      <c r="D22" s="14"/>
      <c r="E22" s="14"/>
      <c r="F22" s="14"/>
    </row>
    <row r="23" spans="1:6" x14ac:dyDescent="0.25">
      <c r="A23" s="14"/>
      <c r="B23" s="14"/>
      <c r="C23" s="14"/>
      <c r="D23" s="14"/>
      <c r="E23" s="14"/>
      <c r="F23" s="14"/>
    </row>
    <row r="24" spans="1:6" x14ac:dyDescent="0.25">
      <c r="A24" s="14"/>
      <c r="B24" s="14"/>
      <c r="C24" s="14"/>
      <c r="D24" s="14"/>
      <c r="E24" s="14"/>
      <c r="F24" s="14"/>
    </row>
    <row r="25" spans="1:6" x14ac:dyDescent="0.25">
      <c r="A25" s="14"/>
      <c r="B25" s="14"/>
      <c r="C25" s="14"/>
      <c r="D25" s="14"/>
      <c r="E25" s="14"/>
      <c r="F25" s="14"/>
    </row>
  </sheetData>
  <sortState xmlns:xlrd2="http://schemas.microsoft.com/office/spreadsheetml/2017/richdata2" ref="F13:H16">
    <sortCondition descending="1" ref="G13:G16"/>
  </sortState>
  <mergeCells count="4">
    <mergeCell ref="A2:A4"/>
    <mergeCell ref="B2:B4"/>
    <mergeCell ref="C2:E2"/>
    <mergeCell ref="F2:G2"/>
  </mergeCells>
  <hyperlinks>
    <hyperlink ref="A14" r:id="rId1" display="http://www.ano.me/en" xr:uid="{00000000-0004-0000-0000-000000000000}"/>
    <hyperlink ref="A15" r:id="rId2" display="http://www.cb-mn.org/" xr:uid="{00000000-0004-0000-0000-000001000000}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/>
  </sheetPr>
  <dimension ref="A1:H26"/>
  <sheetViews>
    <sheetView zoomScale="145" zoomScaleNormal="145" workbookViewId="0">
      <selection activeCell="F11" sqref="F11"/>
    </sheetView>
  </sheetViews>
  <sheetFormatPr defaultRowHeight="15" x14ac:dyDescent="0.25"/>
  <cols>
    <col min="2" max="2" width="24.5703125" customWidth="1"/>
    <col min="3" max="5" width="8.5703125" bestFit="1" customWidth="1"/>
    <col min="6" max="7" width="9.7109375" bestFit="1" customWidth="1"/>
    <col min="8" max="8" width="14.28515625" customWidth="1"/>
  </cols>
  <sheetData>
    <row r="1" spans="1:8" x14ac:dyDescent="0.25">
      <c r="A1" s="5" t="s">
        <v>9</v>
      </c>
      <c r="B1" s="3"/>
      <c r="C1" s="3"/>
      <c r="D1" s="3"/>
      <c r="E1" s="3"/>
      <c r="F1" s="3"/>
      <c r="G1" s="3"/>
    </row>
    <row r="2" spans="1:8" x14ac:dyDescent="0.25">
      <c r="A2" s="22" t="s">
        <v>1</v>
      </c>
      <c r="B2" s="22" t="s">
        <v>2</v>
      </c>
      <c r="C2" s="23" t="s">
        <v>3</v>
      </c>
      <c r="D2" s="23"/>
      <c r="E2" s="23"/>
      <c r="F2" s="24" t="s">
        <v>4</v>
      </c>
      <c r="G2" s="24"/>
    </row>
    <row r="3" spans="1:8" x14ac:dyDescent="0.25">
      <c r="A3" s="22"/>
      <c r="B3" s="22"/>
      <c r="C3" s="4">
        <v>2023</v>
      </c>
      <c r="D3" s="4">
        <v>2022</v>
      </c>
      <c r="E3" s="4" t="s">
        <v>5</v>
      </c>
      <c r="F3" s="4">
        <v>2023</v>
      </c>
      <c r="G3" s="4">
        <v>2022</v>
      </c>
    </row>
    <row r="4" spans="1:8" x14ac:dyDescent="0.25">
      <c r="A4" s="22"/>
      <c r="B4" s="22"/>
      <c r="C4" s="10" t="s">
        <v>6</v>
      </c>
      <c r="D4" s="10" t="s">
        <v>6</v>
      </c>
      <c r="E4" s="10" t="s">
        <v>7</v>
      </c>
      <c r="F4" s="10" t="s">
        <v>7</v>
      </c>
      <c r="G4" s="10" t="s">
        <v>7</v>
      </c>
    </row>
    <row r="5" spans="1:8" x14ac:dyDescent="0.25">
      <c r="A5" s="1">
        <v>1</v>
      </c>
      <c r="B5" s="12" t="s">
        <v>14</v>
      </c>
      <c r="C5" s="12">
        <v>36.481323329999995</v>
      </c>
      <c r="D5" s="12">
        <v>36.008211210000006</v>
      </c>
      <c r="E5" s="12">
        <f>C5*100/D5-100</f>
        <v>1.3139006468296799</v>
      </c>
      <c r="F5" s="12">
        <f t="shared" ref="F5:F10" si="0">C5*100/$C$10</f>
        <v>38.068438422135308</v>
      </c>
      <c r="G5" s="12">
        <f t="shared" ref="G5:G10" si="1">D5*100/$D$10</f>
        <v>41.43196060918158</v>
      </c>
      <c r="H5" s="11"/>
    </row>
    <row r="6" spans="1:8" x14ac:dyDescent="0.25">
      <c r="A6" s="1">
        <v>2</v>
      </c>
      <c r="B6" s="12" t="s">
        <v>15</v>
      </c>
      <c r="C6" s="12">
        <v>20.670381529999997</v>
      </c>
      <c r="D6" s="12">
        <v>17.392666269999999</v>
      </c>
      <c r="E6" s="12">
        <f t="shared" ref="E6:E10" si="2">C6*100/D6-100</f>
        <v>18.845386952853872</v>
      </c>
      <c r="F6" s="12">
        <f t="shared" si="0"/>
        <v>21.569643713822149</v>
      </c>
      <c r="G6" s="12">
        <f t="shared" si="1"/>
        <v>20.012442706044684</v>
      </c>
      <c r="H6" s="11"/>
    </row>
    <row r="7" spans="1:8" x14ac:dyDescent="0.25">
      <c r="A7" s="1">
        <v>3</v>
      </c>
      <c r="B7" s="12" t="s">
        <v>16</v>
      </c>
      <c r="C7" s="12">
        <v>17.160183779999997</v>
      </c>
      <c r="D7" s="12">
        <v>14.120669679999997</v>
      </c>
      <c r="E7" s="12">
        <f t="shared" si="2"/>
        <v>21.525282928366053</v>
      </c>
      <c r="F7" s="12">
        <f t="shared" si="0"/>
        <v>17.906735280193441</v>
      </c>
      <c r="G7" s="12">
        <f t="shared" si="1"/>
        <v>16.247600486039929</v>
      </c>
      <c r="H7" s="11"/>
    </row>
    <row r="8" spans="1:8" x14ac:dyDescent="0.25">
      <c r="A8" s="1">
        <v>4</v>
      </c>
      <c r="B8" s="12" t="s">
        <v>17</v>
      </c>
      <c r="C8" s="12">
        <v>12.834494799999998</v>
      </c>
      <c r="D8" s="12">
        <v>12.201567920000002</v>
      </c>
      <c r="E8" s="12">
        <f t="shared" si="2"/>
        <v>5.1872585896321084</v>
      </c>
      <c r="F8" s="12">
        <f t="shared" si="0"/>
        <v>13.392857779674621</v>
      </c>
      <c r="G8" s="12">
        <f t="shared" si="1"/>
        <v>14.03943335267094</v>
      </c>
      <c r="H8" s="11"/>
    </row>
    <row r="9" spans="1:8" x14ac:dyDescent="0.25">
      <c r="A9" s="1">
        <v>5</v>
      </c>
      <c r="B9" s="12" t="s">
        <v>18</v>
      </c>
      <c r="C9" s="12">
        <v>8.6845065099999985</v>
      </c>
      <c r="D9" s="12">
        <v>7.1861469500000004</v>
      </c>
      <c r="E9" s="12">
        <f t="shared" si="2"/>
        <v>20.850666851448096</v>
      </c>
      <c r="F9" s="12">
        <f t="shared" si="0"/>
        <v>9.0623248041744819</v>
      </c>
      <c r="G9" s="12">
        <f t="shared" si="1"/>
        <v>8.2685628460628635</v>
      </c>
      <c r="H9" s="11"/>
    </row>
    <row r="10" spans="1:8" x14ac:dyDescent="0.25">
      <c r="A10" s="9" t="s">
        <v>0</v>
      </c>
      <c r="B10" s="13"/>
      <c r="C10" s="13">
        <v>95.830889949999985</v>
      </c>
      <c r="D10" s="13">
        <v>86.909262030000008</v>
      </c>
      <c r="E10" s="13">
        <f t="shared" si="2"/>
        <v>10.265451243758505</v>
      </c>
      <c r="F10" s="13">
        <f t="shared" si="0"/>
        <v>100</v>
      </c>
      <c r="G10" s="13">
        <f t="shared" si="1"/>
        <v>100</v>
      </c>
      <c r="H10" s="11"/>
    </row>
    <row r="12" spans="1:8" x14ac:dyDescent="0.25">
      <c r="A12" s="7" t="s">
        <v>10</v>
      </c>
    </row>
    <row r="14" spans="1:8" x14ac:dyDescent="0.25">
      <c r="A14" s="7" t="s">
        <v>11</v>
      </c>
    </row>
    <row r="15" spans="1:8" x14ac:dyDescent="0.25">
      <c r="A15" s="8" t="s">
        <v>12</v>
      </c>
    </row>
    <row r="16" spans="1:8" x14ac:dyDescent="0.25">
      <c r="A16" s="8" t="s">
        <v>13</v>
      </c>
    </row>
    <row r="18" spans="2:5" x14ac:dyDescent="0.25">
      <c r="C18" s="14"/>
      <c r="D18" s="14"/>
    </row>
    <row r="19" spans="2:5" x14ac:dyDescent="0.25">
      <c r="B19" s="16"/>
      <c r="C19" s="14"/>
      <c r="D19" s="14"/>
    </row>
    <row r="20" spans="2:5" x14ac:dyDescent="0.25">
      <c r="B20" s="16"/>
      <c r="C20" s="14"/>
      <c r="D20" s="14"/>
    </row>
    <row r="21" spans="2:5" x14ac:dyDescent="0.25">
      <c r="B21" s="16"/>
      <c r="C21" s="14"/>
      <c r="D21" s="14"/>
    </row>
    <row r="22" spans="2:5" x14ac:dyDescent="0.25">
      <c r="B22" s="16"/>
      <c r="C22" s="14"/>
      <c r="D22" s="14"/>
    </row>
    <row r="23" spans="2:5" x14ac:dyDescent="0.25">
      <c r="B23" s="16"/>
      <c r="C23" s="14"/>
      <c r="D23" s="14"/>
    </row>
    <row r="24" spans="2:5" x14ac:dyDescent="0.25">
      <c r="B24" s="16"/>
      <c r="C24" s="16"/>
      <c r="D24" s="16"/>
      <c r="E24" s="16"/>
    </row>
    <row r="25" spans="2:5" x14ac:dyDescent="0.25">
      <c r="C25" s="15"/>
      <c r="D25" s="15"/>
    </row>
    <row r="26" spans="2:5" x14ac:dyDescent="0.25">
      <c r="C26" s="15"/>
      <c r="D26" s="15"/>
    </row>
  </sheetData>
  <sortState xmlns:xlrd2="http://schemas.microsoft.com/office/spreadsheetml/2017/richdata2" ref="F14:H18">
    <sortCondition descending="1" ref="G14:G18"/>
  </sortState>
  <mergeCells count="4">
    <mergeCell ref="A2:A4"/>
    <mergeCell ref="B2:B4"/>
    <mergeCell ref="C2:E2"/>
    <mergeCell ref="F2:G2"/>
  </mergeCells>
  <hyperlinks>
    <hyperlink ref="A15" r:id="rId1" display="http://www.ano.me/en" xr:uid="{00000000-0004-0000-0100-000000000000}"/>
    <hyperlink ref="A16" r:id="rId2" display="http://www.cb-mn.org/" xr:uid="{00000000-0004-0000-0100-000001000000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AB2C216D405B4588B51EE729C556E4" ma:contentTypeVersion="15" ma:contentTypeDescription="Create a new document." ma:contentTypeScope="" ma:versionID="7f24b0591ecf47c8df63f0fcc7f3a99e">
  <xsd:schema xmlns:xsd="http://www.w3.org/2001/XMLSchema" xmlns:xs="http://www.w3.org/2001/XMLSchema" xmlns:p="http://schemas.microsoft.com/office/2006/metadata/properties" xmlns:ns2="9c378d73-aa20-4175-9484-11d8e73a2da2" xmlns:ns3="be3392fa-f025-49f9-bee6-e9d6f1c1ee01" targetNamespace="http://schemas.microsoft.com/office/2006/metadata/properties" ma:root="true" ma:fieldsID="c0c1c3f2f923e279952d0ac349da2b98" ns2:_="" ns3:_="">
    <xsd:import namespace="9c378d73-aa20-4175-9484-11d8e73a2da2"/>
    <xsd:import namespace="be3392fa-f025-49f9-bee6-e9d6f1c1ee0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LengthInSecond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78d73-aa20-4175-9484-11d8e73a2da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bdfefdcd-1d5d-461c-aa95-8b24b9018347}" ma:internalName="TaxCatchAll" ma:showField="CatchAllData" ma:web="9c378d73-aa20-4175-9484-11d8e73a2d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3392fa-f025-49f9-bee6-e9d6f1c1ee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75aeee54-123b-40f5-aa95-294a59d58b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378d73-aa20-4175-9484-11d8e73a2da2" xsi:nil="true"/>
    <lcf76f155ced4ddcb4097134ff3c332f xmlns="be3392fa-f025-49f9-bee6-e9d6f1c1ee0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C8A7DAF-DA60-4B16-8681-781951EF8FA9}"/>
</file>

<file path=customXml/itemProps2.xml><?xml version="1.0" encoding="utf-8"?>
<ds:datastoreItem xmlns:ds="http://schemas.openxmlformats.org/officeDocument/2006/customXml" ds:itemID="{FFDB70E7-6CAB-40FD-B842-C4EBF375521B}"/>
</file>

<file path=customXml/itemProps3.xml><?xml version="1.0" encoding="utf-8"?>
<ds:datastoreItem xmlns:ds="http://schemas.openxmlformats.org/officeDocument/2006/customXml" ds:itemID="{C47E4D6C-A9B8-40A8-8EAC-A41BD98B8FF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LIFE</vt:lpstr>
      <vt:lpstr>NON-LIFE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Georgiana OPREA</cp:lastModifiedBy>
  <dcterms:created xsi:type="dcterms:W3CDTF">2012-06-08T09:16:27Z</dcterms:created>
  <dcterms:modified xsi:type="dcterms:W3CDTF">2024-02-06T06:37:24Z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0x01010001AB2C216D405B4588B51EE729C556E4</vt:lpwstr>
  </property>
</Properties>
</file>