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1\"/>
    </mc:Choice>
  </mc:AlternateContent>
  <xr:revisionPtr revIDLastSave="0" documentId="13_ncr:1_{A515E559-7075-4469-B59F-41400C6024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4" l="1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</calcChain>
</file>

<file path=xl/sharedStrings.xml><?xml version="1.0" encoding="utf-8"?>
<sst xmlns="http://schemas.openxmlformats.org/spreadsheetml/2006/main" count="41" uniqueCount="23">
  <si>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</si>
  <si>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</si>
  <si>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</si>
  <si>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</si>
  <si>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</si>
  <si>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</si>
  <si>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</si>
  <si>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</si>
  <si>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</si>
  <si>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</si>
  <si>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</si>
  <si>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</si>
  <si>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</si>
  <si>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</si>
  <si>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osiguranje</t>
  </si>
  <si>
    <t>Sava osiguranje</t>
  </si>
  <si>
    <t>Uniqa neživotno osiguranje</t>
  </si>
  <si>
    <t>Generali osiguranje Montenegro</t>
  </si>
  <si>
    <t>Grawe neživotno osiguranje</t>
  </si>
  <si>
    <t>Grawe osiguranje</t>
  </si>
  <si>
    <t>Wiener Städtische životno osiguranje</t>
  </si>
  <si>
    <t>Lovćen-životna osiguranja</t>
  </si>
  <si>
    <t>Uniqa životno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</si>
</sst>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1" xfId="1" applyFont="1" applyBorder="1"/>
    <xf numFmtId="0" fontId="2" fillId="0" borderId="0" xfId="0" applyFont="1"/>
    <xf numFmtId="0" fontId="4" fillId="0" borderId="0" xfId="2" applyAlignment="1" applyProtection="1"/>
    <xf numFmtId="0" fontId="3" fillId="0" borderId="2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0" fillId="0" borderId="0" xfId="0" applyNumberFormat="1"/>
    <xf numFmtId="165" fontId="0" fillId="0" borderId="1" xfId="1" applyFont="1" applyBorder="1" applyAlignment="1">
      <alignment horizontal="left" vertical="center"/>
    </xf>
    <xf numFmtId="165" fontId="9" fillId="0" borderId="1" xfId="1" applyFont="1" applyBorder="1" applyAlignment="1">
      <alignment horizontal="left" vertical="center"/>
    </xf>
    <xf numFmtId="165" fontId="0" fillId="0" borderId="0" xfId="1" applyFont="1"/>
    <xf numFmtId="165" fontId="0" fillId="0" borderId="0" xfId="0" applyNumberFormat="1"/>
    <xf numFmtId="164" fontId="0" fillId="0" borderId="0" xfId="0" applyNumberFormat="1"/>
    <xf numFmtId="0" fontId="10" fillId="0" borderId="2" xfId="0" applyFont="1" applyBorder="1" applyAlignment="1">
      <alignment vertical="top"/>
    </xf>
    <xf numFmtId="165" fontId="2" fillId="0" borderId="1" xfId="1" applyFont="1" applyBorder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1" applyFont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tabSelected="1" zoomScale="160" zoomScaleNormal="160" workbookViewId="0">
      <selection activeCell="C11" sqref="C11"/>
    </sheetView>
  </sheetViews>
  <sheetFormatPr defaultRowHeight="15" x14ac:dyDescent="0.25"/>
  <cols>
    <col min="1" max="1" width="4.28515625" customWidth="1"/>
    <col min="2" max="2" width="32.5703125" customWidth="1"/>
    <col min="3" max="5" width="8.42578125" bestFit="1" customWidth="1"/>
    <col min="6" max="7" width="9.5703125" bestFit="1" customWidth="1"/>
    <col min="8" max="8" width="14.5703125" customWidth="1"/>
  </cols>
  <sheetData>
    <row r="1" spans="1:8" x14ac:dyDescent="0.25">
      <c r="A1" s="2" t="s">
        <v>8</v>
      </c>
      <c r="B1" s="3"/>
      <c r="C1" s="3"/>
      <c r="D1" s="3"/>
      <c r="E1" s="3"/>
      <c r="F1" s="3"/>
      <c r="G1" s="3"/>
    </row>
    <row r="2" spans="1:8" x14ac:dyDescent="0.25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</row>
    <row r="3" spans="1:8" x14ac:dyDescent="0.25">
      <c r="A3" s="20"/>
      <c r="B3" s="20"/>
      <c r="C3" s="4">
        <v>2021</v>
      </c>
      <c r="D3" s="4">
        <v>2020</v>
      </c>
      <c r="E3" s="4" t="s">
        <v>5</v>
      </c>
      <c r="F3" s="4">
        <v>2021</v>
      </c>
      <c r="G3" s="4">
        <v>2020</v>
      </c>
    </row>
    <row r="4" spans="1:8" x14ac:dyDescent="0.25">
      <c r="A4" s="20"/>
      <c r="B4" s="20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 x14ac:dyDescent="0.25">
      <c r="A5" s="1">
        <v>1</v>
      </c>
      <c r="B5" s="23" t="s">
        <v>19</v>
      </c>
      <c r="C5" s="24">
        <v>7.0767531400000001</v>
      </c>
      <c r="D5" s="24">
        <v>8.3630329999999997</v>
      </c>
      <c r="E5" s="6">
        <f>C5*100/D5-100</f>
        <v>-15.380542681106249</v>
      </c>
      <c r="F5" s="6">
        <f>C5*100/$C$9</f>
        <v>35.360496159734147</v>
      </c>
      <c r="G5" s="6">
        <f>D5*100/$D$9</f>
        <v>42.402397929039154</v>
      </c>
      <c r="H5" s="12"/>
    </row>
    <row r="6" spans="1:8" x14ac:dyDescent="0.25">
      <c r="A6" s="1">
        <v>2</v>
      </c>
      <c r="B6" s="23" t="s">
        <v>20</v>
      </c>
      <c r="C6" s="24">
        <v>6.4635515500000009</v>
      </c>
      <c r="D6" s="24">
        <v>5.2017569999999997</v>
      </c>
      <c r="E6" s="6">
        <f t="shared" ref="E6:E9" si="0">C6*100/D6-100</f>
        <v>24.257083712291845</v>
      </c>
      <c r="F6" s="6">
        <f>C6*100/$C$9</f>
        <v>32.29650451845756</v>
      </c>
      <c r="G6" s="6">
        <f>D6*100/$D$9</f>
        <v>26.374040404260626</v>
      </c>
      <c r="H6" s="12"/>
    </row>
    <row r="7" spans="1:8" x14ac:dyDescent="0.25">
      <c r="A7" s="1">
        <v>3</v>
      </c>
      <c r="B7" s="23" t="s">
        <v>21</v>
      </c>
      <c r="C7" s="24">
        <v>4.6289117299999996</v>
      </c>
      <c r="D7" s="24">
        <v>4.2850699999999993</v>
      </c>
      <c r="E7" s="6">
        <f t="shared" si="0"/>
        <v>8.0241800017269469</v>
      </c>
      <c r="F7" s="6">
        <f>C7*100/$C$9</f>
        <v>23.129338019047157</v>
      </c>
      <c r="G7" s="6">
        <f>D7*100/$D$9</f>
        <v>21.726237752952525</v>
      </c>
      <c r="H7" s="12"/>
    </row>
    <row r="8" spans="1:8" x14ac:dyDescent="0.25">
      <c r="A8" s="1">
        <v>4</v>
      </c>
      <c r="B8" s="23" t="s">
        <v>22</v>
      </c>
      <c r="C8" s="24">
        <v>1.8439448999999999</v>
      </c>
      <c r="D8" s="24">
        <v>1.873159</v>
      </c>
      <c r="E8" s="6">
        <f t="shared" si="0"/>
        <v>-1.5596166689533675</v>
      </c>
      <c r="F8" s="6">
        <f>C8*100/$C$9</f>
        <v>9.2136613027611372</v>
      </c>
      <c r="G8" s="6">
        <f>D8*100/$D$9</f>
        <v>9.497323913747687</v>
      </c>
      <c r="H8" s="12"/>
    </row>
    <row r="9" spans="1:8" x14ac:dyDescent="0.25">
      <c r="A9" s="18" t="s">
        <v>0</v>
      </c>
      <c r="B9" s="23"/>
      <c r="C9" s="19">
        <v>20.013161319999998</v>
      </c>
      <c r="D9" s="19">
        <v>19.723019000000001</v>
      </c>
      <c r="E9" s="19">
        <f t="shared" si="0"/>
        <v>1.4710847259235464</v>
      </c>
      <c r="F9" s="19">
        <f>C9*100/$C$9</f>
        <v>100</v>
      </c>
      <c r="G9" s="19">
        <f>D9*100/$D$9</f>
        <v>100</v>
      </c>
      <c r="H9" s="12"/>
    </row>
    <row r="11" spans="1:8" x14ac:dyDescent="0.25">
      <c r="A11" s="7" t="s">
        <v>10</v>
      </c>
    </row>
    <row r="13" spans="1:8" x14ac:dyDescent="0.25">
      <c r="A13" s="7" t="s">
        <v>11</v>
      </c>
    </row>
    <row r="14" spans="1:8" x14ac:dyDescent="0.25">
      <c r="A14" s="8" t="s">
        <v>12</v>
      </c>
    </row>
    <row r="15" spans="1:8" x14ac:dyDescent="0.25">
      <c r="A15" s="8" t="s">
        <v>13</v>
      </c>
    </row>
    <row r="17" spans="1:6" x14ac:dyDescent="0.25">
      <c r="B17" s="15"/>
      <c r="C17" s="15"/>
      <c r="D17" s="15"/>
    </row>
    <row r="18" spans="1:6" x14ac:dyDescent="0.25">
      <c r="B18" s="15"/>
      <c r="C18" s="15"/>
      <c r="D18" s="15"/>
    </row>
    <row r="19" spans="1:6" x14ac:dyDescent="0.25">
      <c r="B19" s="15"/>
      <c r="C19" s="15"/>
      <c r="D19" s="15"/>
      <c r="F19" s="15"/>
    </row>
    <row r="20" spans="1:6" x14ac:dyDescent="0.25">
      <c r="A20" s="15"/>
      <c r="B20" s="15"/>
      <c r="C20" s="15"/>
      <c r="D20" s="15"/>
      <c r="F20" s="15"/>
    </row>
    <row r="21" spans="1:6" x14ac:dyDescent="0.25">
      <c r="A21" s="15"/>
      <c r="B21" s="15"/>
      <c r="C21" s="15"/>
      <c r="D21" s="15"/>
      <c r="F21" s="15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15"/>
      <c r="B25" s="15"/>
      <c r="C25" s="15"/>
      <c r="D25" s="15"/>
      <c r="E25" s="15"/>
      <c r="F25" s="15"/>
    </row>
  </sheetData>
  <sortState xmlns:xlrd2="http://schemas.microsoft.com/office/spreadsheetml/2017/richdata2" ref="B17:D20">
    <sortCondition descending="1" ref="C17:C20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zoomScale="145" zoomScaleNormal="145" workbookViewId="0">
      <selection activeCell="H5" sqref="H5"/>
    </sheetView>
  </sheetViews>
  <sheetFormatPr defaultRowHeight="15" x14ac:dyDescent="0.25"/>
  <cols>
    <col min="2" max="2" width="24.5703125" customWidth="1"/>
    <col min="3" max="5" width="8.5703125" bestFit="1" customWidth="1"/>
    <col min="6" max="7" width="9.7109375" bestFit="1" customWidth="1"/>
    <col min="8" max="8" width="14.28515625" customWidth="1"/>
  </cols>
  <sheetData>
    <row r="1" spans="1:8" x14ac:dyDescent="0.25">
      <c r="A1" s="5" t="s">
        <v>9</v>
      </c>
      <c r="B1" s="3"/>
      <c r="C1" s="3"/>
      <c r="D1" s="3"/>
      <c r="E1" s="3"/>
      <c r="F1" s="3"/>
      <c r="G1" s="3"/>
    </row>
    <row r="2" spans="1:8" x14ac:dyDescent="0.25">
      <c r="A2" s="20" t="s">
        <v>1</v>
      </c>
      <c r="B2" s="20" t="s">
        <v>2</v>
      </c>
      <c r="C2" s="21" t="s">
        <v>3</v>
      </c>
      <c r="D2" s="21"/>
      <c r="E2" s="21"/>
      <c r="F2" s="22" t="s">
        <v>4</v>
      </c>
      <c r="G2" s="22"/>
    </row>
    <row r="3" spans="1:8" x14ac:dyDescent="0.25">
      <c r="A3" s="20"/>
      <c r="B3" s="20"/>
      <c r="C3" s="4">
        <v>2021</v>
      </c>
      <c r="D3" s="4">
        <v>2020</v>
      </c>
      <c r="E3" s="4" t="s">
        <v>5</v>
      </c>
      <c r="F3" s="4">
        <v>2021</v>
      </c>
      <c r="G3" s="4">
        <v>2020</v>
      </c>
    </row>
    <row r="4" spans="1:8" x14ac:dyDescent="0.25">
      <c r="A4" s="20"/>
      <c r="B4" s="20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8" x14ac:dyDescent="0.25">
      <c r="A5" s="1">
        <v>1</v>
      </c>
      <c r="B5" s="13" t="s">
        <v>14</v>
      </c>
      <c r="C5" s="13">
        <v>33.949651979999992</v>
      </c>
      <c r="D5" s="13">
        <v>31.96396</v>
      </c>
      <c r="E5" s="13">
        <f>C5*100/D5-100</f>
        <v>6.2122840223801745</v>
      </c>
      <c r="F5" s="13">
        <f t="shared" ref="F5:F10" si="0">C5*100/$C$10</f>
        <v>43.083558292494423</v>
      </c>
      <c r="G5" s="13">
        <f t="shared" ref="G5:G10" si="1">D5*100/$D$10</f>
        <v>43.223440083040387</v>
      </c>
      <c r="H5" s="12"/>
    </row>
    <row r="6" spans="1:8" x14ac:dyDescent="0.25">
      <c r="A6" s="1">
        <v>2</v>
      </c>
      <c r="B6" s="13" t="s">
        <v>15</v>
      </c>
      <c r="C6" s="13">
        <v>14.407061990000001</v>
      </c>
      <c r="D6" s="13">
        <v>12.837140999999999</v>
      </c>
      <c r="E6" s="13">
        <f t="shared" ref="E6:E10" si="2">C6*100/D6-100</f>
        <v>12.229522056351968</v>
      </c>
      <c r="F6" s="13">
        <f t="shared" si="0"/>
        <v>18.283176965566817</v>
      </c>
      <c r="G6" s="13">
        <f t="shared" si="1"/>
        <v>17.359094269015511</v>
      </c>
      <c r="H6" s="12"/>
    </row>
    <row r="7" spans="1:8" x14ac:dyDescent="0.25">
      <c r="A7" s="1">
        <v>3</v>
      </c>
      <c r="B7" s="13" t="s">
        <v>16</v>
      </c>
      <c r="C7" s="13">
        <v>12.09943943</v>
      </c>
      <c r="D7" s="13">
        <v>11.737138999999999</v>
      </c>
      <c r="E7" s="13">
        <f t="shared" si="2"/>
        <v>3.0867865669819565</v>
      </c>
      <c r="F7" s="13">
        <f t="shared" si="0"/>
        <v>15.354705382429392</v>
      </c>
      <c r="G7" s="13">
        <f t="shared" si="1"/>
        <v>15.871610536141846</v>
      </c>
      <c r="H7" s="12"/>
    </row>
    <row r="8" spans="1:8" x14ac:dyDescent="0.25">
      <c r="A8" s="1">
        <v>4</v>
      </c>
      <c r="B8" s="13" t="s">
        <v>17</v>
      </c>
      <c r="C8" s="13">
        <v>11.310284079999999</v>
      </c>
      <c r="D8" s="13">
        <v>11.069595</v>
      </c>
      <c r="E8" s="13">
        <f t="shared" si="2"/>
        <v>2.1743259803091206</v>
      </c>
      <c r="F8" s="13">
        <f t="shared" si="0"/>
        <v>14.353233539843544</v>
      </c>
      <c r="G8" s="13">
        <f t="shared" si="1"/>
        <v>14.968920503780614</v>
      </c>
      <c r="H8" s="12"/>
    </row>
    <row r="9" spans="1:8" x14ac:dyDescent="0.25">
      <c r="A9" s="1">
        <v>5</v>
      </c>
      <c r="B9" s="13" t="s">
        <v>18</v>
      </c>
      <c r="C9" s="13">
        <v>7.0331169800000009</v>
      </c>
      <c r="D9" s="13">
        <v>6.3426879999999999</v>
      </c>
      <c r="E9" s="13">
        <f t="shared" si="2"/>
        <v>10.885431854759389</v>
      </c>
      <c r="F9" s="13">
        <f t="shared" si="0"/>
        <v>8.9253258196658098</v>
      </c>
      <c r="G9" s="13">
        <f t="shared" si="1"/>
        <v>8.5769346080216344</v>
      </c>
      <c r="H9" s="12"/>
    </row>
    <row r="10" spans="1:8" x14ac:dyDescent="0.25">
      <c r="A10" s="9" t="s">
        <v>0</v>
      </c>
      <c r="B10" s="14"/>
      <c r="C10" s="14">
        <v>78.799554459999996</v>
      </c>
      <c r="D10" s="14">
        <v>73.950523000000004</v>
      </c>
      <c r="E10" s="14">
        <f t="shared" si="2"/>
        <v>6.5571293660762819</v>
      </c>
      <c r="F10" s="14">
        <f t="shared" si="0"/>
        <v>100</v>
      </c>
      <c r="G10" s="14">
        <f t="shared" si="1"/>
        <v>100</v>
      </c>
      <c r="H10" s="12"/>
    </row>
    <row r="12" spans="1:8" x14ac:dyDescent="0.25">
      <c r="A12" s="7" t="s">
        <v>10</v>
      </c>
    </row>
    <row r="14" spans="1:8" x14ac:dyDescent="0.25">
      <c r="A14" s="7" t="s">
        <v>11</v>
      </c>
    </row>
    <row r="15" spans="1:8" x14ac:dyDescent="0.25">
      <c r="A15" s="8" t="s">
        <v>12</v>
      </c>
    </row>
    <row r="16" spans="1:8" x14ac:dyDescent="0.25">
      <c r="A16" s="8" t="s">
        <v>13</v>
      </c>
    </row>
    <row r="18" spans="2:5" x14ac:dyDescent="0.25">
      <c r="C18" s="15"/>
      <c r="D18" s="15"/>
    </row>
    <row r="19" spans="2:5" x14ac:dyDescent="0.25">
      <c r="B19" s="17"/>
      <c r="C19" s="15"/>
      <c r="D19" s="15"/>
    </row>
    <row r="20" spans="2:5" x14ac:dyDescent="0.25">
      <c r="B20" s="17"/>
      <c r="C20" s="15"/>
      <c r="D20" s="15"/>
    </row>
    <row r="21" spans="2:5" x14ac:dyDescent="0.25">
      <c r="B21" s="17"/>
      <c r="C21" s="15"/>
      <c r="D21" s="15"/>
    </row>
    <row r="22" spans="2:5" x14ac:dyDescent="0.25">
      <c r="B22" s="17"/>
      <c r="C22" s="15"/>
      <c r="D22" s="15"/>
    </row>
    <row r="23" spans="2:5" x14ac:dyDescent="0.25">
      <c r="B23" s="17"/>
      <c r="C23" s="15"/>
      <c r="D23" s="15"/>
    </row>
    <row r="24" spans="2:5" x14ac:dyDescent="0.25">
      <c r="B24" s="17"/>
      <c r="C24" s="17"/>
      <c r="D24" s="17"/>
      <c r="E24" s="17"/>
    </row>
    <row r="25" spans="2:5" x14ac:dyDescent="0.25">
      <c r="C25" s="16"/>
      <c r="D25" s="16"/>
    </row>
    <row r="26" spans="2:5" x14ac:dyDescent="0.25">
      <c r="C26" s="16"/>
      <c r="D26" s="16"/>
    </row>
  </sheetData>
  <sortState xmlns:xlrd2="http://schemas.microsoft.com/office/spreadsheetml/2017/richdata2" ref="B18:D22">
    <sortCondition descending="1" ref="C18:C22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2012-06-08T09:16:27Z</dcterms:created>
  <dcterms:modified xsi:type="dcterms:W3CDTF">2022-01-29T11:57:07Z</dcterms:modified>
</cp:coreProperties>
</file>