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ontenegro FY 2020 face V\"/>
    </mc:Choice>
  </mc:AlternateContent>
  <xr:revisionPtr revIDLastSave="0" documentId="13_ncr:1_{2C52DC15-0FCA-4B44-9F50-D65A6106DD3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LIFE" sheetId="3" r:id="rId1"/>
    <sheet name="NON-LIF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" i="4" l="1"/>
  <c r="F10" i="4"/>
  <c r="E10" i="4"/>
  <c r="G9" i="4"/>
  <c r="F9" i="4"/>
  <c r="E9" i="4"/>
  <c r="G8" i="4"/>
  <c r="F8" i="4"/>
  <c r="E8" i="4"/>
  <c r="G7" i="4"/>
  <c r="F7" i="4"/>
  <c r="E7" i="4"/>
  <c r="G6" i="4"/>
  <c r="F6" i="4"/>
  <c r="E6" i="4"/>
  <c r="G5" i="4"/>
  <c r="F5" i="4"/>
  <c r="E5" i="4"/>
  <c r="G9" i="3"/>
  <c r="F9" i="3"/>
  <c r="E9" i="3"/>
  <c r="G8" i="3"/>
  <c r="F8" i="3"/>
  <c r="E8" i="3"/>
  <c r="G7" i="3"/>
  <c r="F7" i="3"/>
  <c r="E7" i="3"/>
  <c r="G6" i="3"/>
  <c r="F6" i="3"/>
  <c r="E6" i="3"/>
  <c r="G5" i="3"/>
  <c r="F5" i="3"/>
  <c r="E5" i="3"/>
</calcChain>
</file>

<file path=xl/sharedStrings.xml><?xml version="1.0" encoding="utf-8"?>
<sst xmlns="http://schemas.openxmlformats.org/spreadsheetml/2006/main" count="41" uniqueCount="23">
  <si>
    <t>TOTAL MARKET</t>
  </si>
  <si>
    <t>No.</t>
  </si>
  <si>
    <t>Company</t>
  </si>
  <si>
    <t>GROSS WRITTEN PREMIUMS</t>
  </si>
  <si>
    <t>MARKET SHARE</t>
  </si>
  <si>
    <t>Change</t>
  </si>
  <si>
    <t>EUR m</t>
  </si>
  <si>
    <t>%</t>
  </si>
  <si>
    <t>LIFE INSURANCE RANKING</t>
  </si>
  <si>
    <t>NON-LIFE INSURANCE RANKING</t>
  </si>
  <si>
    <t>Currency: EURO</t>
  </si>
  <si>
    <t>Sources:</t>
  </si>
  <si>
    <t>Insurance Supervision Agency of Montenegro</t>
  </si>
  <si>
    <t>Central Bank of Montenegro</t>
  </si>
  <si>
    <t>Lovćen osiguranje AD</t>
  </si>
  <si>
    <t>Sava osiguranje AD</t>
  </si>
  <si>
    <t>Swiss osiguranje AD</t>
  </si>
  <si>
    <t>Uniqa neživotno osiguranje AD</t>
  </si>
  <si>
    <t>Generali osiguranje Montenegro AD</t>
  </si>
  <si>
    <t>Lovćen-životna osiguranja AD</t>
  </si>
  <si>
    <t>Wiener Städtische životno osiguranje AD</t>
  </si>
  <si>
    <t>Uniqa životno osiguranje AD</t>
  </si>
  <si>
    <t>Grawe osiguranje 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</si>
</sst>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theme="10"/>
      <name val="Calibri"/>
      <family val="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165" fontId="0" fillId="0" borderId="1" xfId="1" applyFont="1" applyBorder="1"/>
    <xf numFmtId="0" fontId="2" fillId="0" borderId="0" xfId="0" applyFont="1"/>
    <xf numFmtId="0" fontId="5" fillId="0" borderId="0" xfId="2" applyAlignment="1" applyProtection="1"/>
    <xf numFmtId="0" fontId="3" fillId="0" borderId="2" xfId="0" applyFont="1" applyBorder="1" applyAlignment="1">
      <alignment vertical="top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vertical="top" wrapText="1"/>
    </xf>
    <xf numFmtId="3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left" vertical="center" wrapText="1"/>
    </xf>
    <xf numFmtId="165" fontId="0" fillId="0" borderId="1" xfId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 wrapText="1"/>
    </xf>
    <xf numFmtId="165" fontId="10" fillId="0" borderId="1" xfId="1" applyFont="1" applyBorder="1" applyAlignment="1">
      <alignment horizontal="left" vertical="center"/>
    </xf>
    <xf numFmtId="165" fontId="0" fillId="0" borderId="0" xfId="1" applyFont="1"/>
    <xf numFmtId="0" fontId="3" fillId="0" borderId="3" xfId="0" applyFont="1" applyBorder="1" applyAlignment="1">
      <alignment horizontal="left" vertical="center" wrapText="1"/>
    </xf>
    <xf numFmtId="165" fontId="0" fillId="0" borderId="0" xfId="0" applyNumberFormat="1"/>
    <xf numFmtId="164" fontId="0" fillId="0" borderId="0" xfId="0" applyNumberFormat="1"/>
    <xf numFmtId="0" fontId="11" fillId="0" borderId="2" xfId="0" applyFont="1" applyBorder="1" applyAlignment="1">
      <alignment vertical="top"/>
    </xf>
    <xf numFmtId="0" fontId="11" fillId="0" borderId="3" xfId="0" applyFont="1" applyBorder="1" applyAlignment="1">
      <alignment vertical="top" wrapText="1"/>
    </xf>
    <xf numFmtId="165" fontId="11" fillId="0" borderId="1" xfId="0" applyNumberFormat="1" applyFont="1" applyBorder="1" applyAlignment="1">
      <alignment vertical="top" wrapText="1"/>
    </xf>
    <xf numFmtId="165" fontId="2" fillId="0" borderId="1" xfId="1" applyFont="1" applyBorder="1"/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H25"/>
  <sheetViews>
    <sheetView tabSelected="1" zoomScale="160" zoomScaleNormal="160" workbookViewId="0">
      <selection activeCell="B17" sqref="B17:D21"/>
    </sheetView>
  </sheetViews>
  <sheetFormatPr defaultRowHeight="15" x14ac:dyDescent="0.25"/>
  <cols>
    <col min="1" max="1" width="4.28515625" customWidth="1"/>
    <col min="2" max="2" width="32.5703125" customWidth="1"/>
    <col min="3" max="3" width="13.28515625" bestFit="1" customWidth="1"/>
    <col min="4" max="4" width="10.140625" bestFit="1" customWidth="1"/>
    <col min="5" max="5" width="9.42578125" bestFit="1" customWidth="1"/>
    <col min="6" max="6" width="10" customWidth="1"/>
    <col min="7" max="7" width="11.85546875" customWidth="1"/>
    <col min="8" max="8" width="14.5703125" customWidth="1"/>
  </cols>
  <sheetData>
    <row r="1" spans="1:8" x14ac:dyDescent="0.25">
      <c r="A1" s="3" t="s">
        <v>8</v>
      </c>
      <c r="B1" s="4"/>
      <c r="C1" s="4"/>
      <c r="D1" s="4"/>
      <c r="E1" s="4"/>
      <c r="F1" s="4"/>
      <c r="G1" s="4"/>
    </row>
    <row r="2" spans="1:8" x14ac:dyDescent="0.25">
      <c r="A2" s="28" t="s">
        <v>1</v>
      </c>
      <c r="B2" s="28" t="s">
        <v>2</v>
      </c>
      <c r="C2" s="29" t="s">
        <v>3</v>
      </c>
      <c r="D2" s="29"/>
      <c r="E2" s="29"/>
      <c r="F2" s="30" t="s">
        <v>4</v>
      </c>
      <c r="G2" s="30"/>
    </row>
    <row r="3" spans="1:8" x14ac:dyDescent="0.25">
      <c r="A3" s="28"/>
      <c r="B3" s="28"/>
      <c r="C3" s="5">
        <v>2020</v>
      </c>
      <c r="D3" s="5">
        <v>2019</v>
      </c>
      <c r="E3" s="5" t="s">
        <v>5</v>
      </c>
      <c r="F3" s="5">
        <v>2020</v>
      </c>
      <c r="G3" s="5">
        <v>2019</v>
      </c>
    </row>
    <row r="4" spans="1:8" x14ac:dyDescent="0.25">
      <c r="A4" s="28"/>
      <c r="B4" s="28"/>
      <c r="C4" s="11" t="s">
        <v>6</v>
      </c>
      <c r="D4" s="11" t="s">
        <v>6</v>
      </c>
      <c r="E4" s="11" t="s">
        <v>7</v>
      </c>
      <c r="F4" s="11" t="s">
        <v>7</v>
      </c>
      <c r="G4" s="11" t="s">
        <v>7</v>
      </c>
    </row>
    <row r="5" spans="1:8" x14ac:dyDescent="0.25">
      <c r="A5" s="2">
        <v>1</v>
      </c>
      <c r="B5" s="1" t="s">
        <v>22</v>
      </c>
      <c r="C5" s="13">
        <v>8.36303281</v>
      </c>
      <c r="D5" s="13">
        <v>7.0797912899999504</v>
      </c>
      <c r="E5" s="7">
        <f>C5*100/D5-100</f>
        <v>18.125414541705481</v>
      </c>
      <c r="F5" s="7">
        <f>C5*100/$C$9</f>
        <v>42.402399094092807</v>
      </c>
      <c r="G5" s="7">
        <f>D5*100/$D$9</f>
        <v>41.328020367235354</v>
      </c>
      <c r="H5" s="14"/>
    </row>
    <row r="6" spans="1:8" x14ac:dyDescent="0.25">
      <c r="A6" s="2">
        <v>2</v>
      </c>
      <c r="B6" s="1" t="s">
        <v>20</v>
      </c>
      <c r="C6" s="13">
        <v>5.2017569000000003</v>
      </c>
      <c r="D6" s="13">
        <v>4.6226409399342279</v>
      </c>
      <c r="E6" s="7">
        <f t="shared" ref="E6:E9" si="0">C6*100/D6-100</f>
        <v>12.527816189721463</v>
      </c>
      <c r="F6" s="7">
        <f>C6*100/$C$9</f>
        <v>26.374041221087953</v>
      </c>
      <c r="G6" s="7">
        <f>D6*100/$D$9</f>
        <v>26.984495882790224</v>
      </c>
      <c r="H6" s="14"/>
    </row>
    <row r="7" spans="1:8" x14ac:dyDescent="0.25">
      <c r="A7" s="2">
        <v>3</v>
      </c>
      <c r="B7" s="1" t="s">
        <v>19</v>
      </c>
      <c r="C7" s="13">
        <v>4.2850695799999992</v>
      </c>
      <c r="D7" s="13">
        <v>3.5141013800000005</v>
      </c>
      <c r="E7" s="7">
        <f t="shared" si="0"/>
        <v>21.939270289350588</v>
      </c>
      <c r="F7" s="7">
        <f>C7*100/$C$9</f>
        <v>21.72623671401292</v>
      </c>
      <c r="G7" s="7">
        <f>D7*100/$D$9</f>
        <v>20.513437113648433</v>
      </c>
      <c r="H7" s="14"/>
    </row>
    <row r="8" spans="1:8" x14ac:dyDescent="0.25">
      <c r="A8" s="2">
        <v>4</v>
      </c>
      <c r="B8" s="1" t="s">
        <v>21</v>
      </c>
      <c r="C8" s="13">
        <v>1.8731587199999997</v>
      </c>
      <c r="D8" s="13">
        <v>1.9141956800000002</v>
      </c>
      <c r="E8" s="7">
        <f t="shared" si="0"/>
        <v>-2.14382262110216</v>
      </c>
      <c r="F8" s="7">
        <f>C8*100/$C$9</f>
        <v>9.4973229708063336</v>
      </c>
      <c r="G8" s="7">
        <f>D8*100/$D$9</f>
        <v>11.174046636325983</v>
      </c>
      <c r="H8" s="14"/>
    </row>
    <row r="9" spans="1:8" x14ac:dyDescent="0.25">
      <c r="A9" s="24" t="s">
        <v>0</v>
      </c>
      <c r="B9" s="25"/>
      <c r="C9" s="26">
        <v>19.723018009999997</v>
      </c>
      <c r="D9" s="26">
        <v>17.13072928993418</v>
      </c>
      <c r="E9" s="27">
        <f t="shared" si="0"/>
        <v>15.132389731877993</v>
      </c>
      <c r="F9" s="27">
        <f>C9*100/$C$9</f>
        <v>100</v>
      </c>
      <c r="G9" s="27">
        <f>D9*100/$D$9</f>
        <v>100</v>
      </c>
      <c r="H9" s="14"/>
    </row>
    <row r="11" spans="1:8" x14ac:dyDescent="0.25">
      <c r="A11" s="8" t="s">
        <v>10</v>
      </c>
    </row>
    <row r="13" spans="1:8" x14ac:dyDescent="0.25">
      <c r="A13" s="8" t="s">
        <v>11</v>
      </c>
    </row>
    <row r="14" spans="1:8" x14ac:dyDescent="0.25">
      <c r="A14" s="9" t="s">
        <v>12</v>
      </c>
    </row>
    <row r="15" spans="1:8" x14ac:dyDescent="0.25">
      <c r="A15" s="9" t="s">
        <v>13</v>
      </c>
    </row>
    <row r="17" spans="1:6" x14ac:dyDescent="0.25">
      <c r="B17" s="20"/>
      <c r="C17" s="20"/>
      <c r="D17" s="20"/>
    </row>
    <row r="18" spans="1:6" x14ac:dyDescent="0.25">
      <c r="B18" s="20"/>
      <c r="C18" s="20"/>
      <c r="D18" s="20"/>
    </row>
    <row r="19" spans="1:6" x14ac:dyDescent="0.25">
      <c r="B19" s="20"/>
      <c r="C19" s="20"/>
      <c r="D19" s="20"/>
      <c r="F19" s="20"/>
    </row>
    <row r="20" spans="1:6" x14ac:dyDescent="0.25">
      <c r="A20" s="20"/>
      <c r="B20" s="20"/>
      <c r="C20" s="20"/>
      <c r="D20" s="20"/>
      <c r="F20" s="20"/>
    </row>
    <row r="21" spans="1:6" x14ac:dyDescent="0.25">
      <c r="A21" s="20"/>
      <c r="B21" s="20"/>
      <c r="C21" s="20"/>
      <c r="D21" s="20"/>
      <c r="F21" s="20"/>
    </row>
    <row r="22" spans="1:6" x14ac:dyDescent="0.25">
      <c r="A22" s="20"/>
      <c r="B22" s="20"/>
      <c r="C22" s="20"/>
      <c r="D22" s="20"/>
      <c r="E22" s="20"/>
      <c r="F22" s="20"/>
    </row>
    <row r="23" spans="1:6" x14ac:dyDescent="0.25">
      <c r="A23" s="20"/>
      <c r="B23" s="20"/>
      <c r="C23" s="20"/>
      <c r="D23" s="20"/>
      <c r="E23" s="20"/>
      <c r="F23" s="20"/>
    </row>
    <row r="24" spans="1:6" x14ac:dyDescent="0.25">
      <c r="A24" s="20"/>
      <c r="B24" s="20"/>
      <c r="C24" s="20"/>
      <c r="D24" s="20"/>
      <c r="E24" s="20"/>
      <c r="F24" s="20"/>
    </row>
    <row r="25" spans="1:6" x14ac:dyDescent="0.25">
      <c r="A25" s="20"/>
      <c r="B25" s="20"/>
      <c r="C25" s="20"/>
      <c r="D25" s="20"/>
      <c r="E25" s="20"/>
      <c r="F25" s="20"/>
    </row>
  </sheetData>
  <sortState xmlns:xlrd2="http://schemas.microsoft.com/office/spreadsheetml/2017/richdata2" ref="B17:D20">
    <sortCondition descending="1" ref="C17:C20"/>
  </sortState>
  <mergeCells count="4">
    <mergeCell ref="A2:A4"/>
    <mergeCell ref="B2:B4"/>
    <mergeCell ref="C2:E2"/>
    <mergeCell ref="F2:G2"/>
  </mergeCells>
  <hyperlinks>
    <hyperlink ref="A14" r:id="rId1" display="http://www.ano.me/en" xr:uid="{00000000-0004-0000-0000-000000000000}"/>
    <hyperlink ref="A15" r:id="rId2" display="http://www.cb-mn.org/" xr:uid="{00000000-0004-0000-0000-000001000000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H26"/>
  <sheetViews>
    <sheetView topLeftCell="A4" zoomScale="145" zoomScaleNormal="145" workbookViewId="0">
      <selection activeCell="C14" sqref="C14"/>
    </sheetView>
  </sheetViews>
  <sheetFormatPr defaultRowHeight="15" x14ac:dyDescent="0.25"/>
  <cols>
    <col min="2" max="2" width="24.5703125" customWidth="1"/>
    <col min="3" max="5" width="8.5703125" bestFit="1" customWidth="1"/>
    <col min="6" max="7" width="9.7109375" bestFit="1" customWidth="1"/>
    <col min="8" max="8" width="14.28515625" customWidth="1"/>
  </cols>
  <sheetData>
    <row r="1" spans="1:8" x14ac:dyDescent="0.25">
      <c r="A1" s="6" t="s">
        <v>9</v>
      </c>
      <c r="B1" s="4"/>
      <c r="C1" s="4"/>
      <c r="D1" s="4"/>
      <c r="E1" s="4"/>
      <c r="F1" s="4"/>
      <c r="G1" s="4"/>
    </row>
    <row r="2" spans="1:8" x14ac:dyDescent="0.25">
      <c r="A2" s="28" t="s">
        <v>1</v>
      </c>
      <c r="B2" s="28" t="s">
        <v>2</v>
      </c>
      <c r="C2" s="29" t="s">
        <v>3</v>
      </c>
      <c r="D2" s="29"/>
      <c r="E2" s="29"/>
      <c r="F2" s="30" t="s">
        <v>4</v>
      </c>
      <c r="G2" s="30"/>
    </row>
    <row r="3" spans="1:8" x14ac:dyDescent="0.25">
      <c r="A3" s="28"/>
      <c r="B3" s="28"/>
      <c r="C3" s="5">
        <v>2020</v>
      </c>
      <c r="D3" s="5">
        <v>2019</v>
      </c>
      <c r="E3" s="5" t="s">
        <v>5</v>
      </c>
      <c r="F3" s="5">
        <v>2020</v>
      </c>
      <c r="G3" s="5">
        <v>2019</v>
      </c>
    </row>
    <row r="4" spans="1:8" x14ac:dyDescent="0.25">
      <c r="A4" s="28"/>
      <c r="B4" s="28"/>
      <c r="C4" s="12" t="s">
        <v>6</v>
      </c>
      <c r="D4" s="12" t="s">
        <v>6</v>
      </c>
      <c r="E4" s="12" t="s">
        <v>7</v>
      </c>
      <c r="F4" s="12" t="s">
        <v>7</v>
      </c>
      <c r="G4" s="12" t="s">
        <v>7</v>
      </c>
    </row>
    <row r="5" spans="1:8" x14ac:dyDescent="0.25">
      <c r="A5" s="2">
        <v>1</v>
      </c>
      <c r="B5" s="15" t="s">
        <v>14</v>
      </c>
      <c r="C5" s="16">
        <v>31.963959706329995</v>
      </c>
      <c r="D5" s="16">
        <v>33.113852448164607</v>
      </c>
      <c r="E5" s="17">
        <f>C5*100/D5-100</f>
        <v>-3.4725429293816603</v>
      </c>
      <c r="F5" s="17">
        <f t="shared" ref="F5:F10" si="0">C5*100/$C$10</f>
        <v>43.223439927710039</v>
      </c>
      <c r="G5" s="17">
        <f t="shared" ref="G5:G10" si="1">D5*100/$D$10</f>
        <v>42.654617492312411</v>
      </c>
      <c r="H5" s="14"/>
    </row>
    <row r="6" spans="1:8" x14ac:dyDescent="0.25">
      <c r="A6" s="2">
        <v>2</v>
      </c>
      <c r="B6" s="15" t="s">
        <v>15</v>
      </c>
      <c r="C6" s="16">
        <v>12.837140779999999</v>
      </c>
      <c r="D6" s="16">
        <v>13.75870286</v>
      </c>
      <c r="E6" s="17">
        <f t="shared" ref="E6:E10" si="2">C6*100/D6-100</f>
        <v>-6.6980302531222833</v>
      </c>
      <c r="F6" s="17">
        <f t="shared" si="0"/>
        <v>17.359094068623918</v>
      </c>
      <c r="G6" s="17">
        <f t="shared" si="1"/>
        <v>17.722861107820545</v>
      </c>
      <c r="H6" s="14"/>
    </row>
    <row r="7" spans="1:8" ht="30" x14ac:dyDescent="0.25">
      <c r="A7" s="2">
        <v>3</v>
      </c>
      <c r="B7" s="15" t="s">
        <v>17</v>
      </c>
      <c r="C7" s="16">
        <v>11.737139200000007</v>
      </c>
      <c r="D7" s="16">
        <v>12.307374320000001</v>
      </c>
      <c r="E7" s="17">
        <f t="shared" si="2"/>
        <v>-4.6332800577401656</v>
      </c>
      <c r="F7" s="17">
        <f t="shared" si="0"/>
        <v>15.871610895376763</v>
      </c>
      <c r="G7" s="17">
        <f t="shared" si="1"/>
        <v>15.853375706619294</v>
      </c>
      <c r="H7" s="14"/>
    </row>
    <row r="8" spans="1:8" ht="30" x14ac:dyDescent="0.25">
      <c r="A8" s="2">
        <v>4</v>
      </c>
      <c r="B8" s="15" t="s">
        <v>18</v>
      </c>
      <c r="C8" s="16">
        <v>11.069595039999999</v>
      </c>
      <c r="D8" s="16">
        <v>11.819202766400002</v>
      </c>
      <c r="E8" s="17">
        <f t="shared" si="2"/>
        <v>-6.3422867110039789</v>
      </c>
      <c r="F8" s="17">
        <f t="shared" si="0"/>
        <v>14.968920641605109</v>
      </c>
      <c r="G8" s="17">
        <f t="shared" si="1"/>
        <v>15.224552137328127</v>
      </c>
      <c r="H8" s="14"/>
    </row>
    <row r="9" spans="1:8" x14ac:dyDescent="0.25">
      <c r="A9" s="2">
        <v>5</v>
      </c>
      <c r="B9" s="15" t="s">
        <v>16</v>
      </c>
      <c r="C9" s="16">
        <v>6.3426878600000007</v>
      </c>
      <c r="D9" s="16">
        <v>6.6333828990789945</v>
      </c>
      <c r="E9" s="17">
        <f t="shared" si="2"/>
        <v>-4.3823045269911205</v>
      </c>
      <c r="F9" s="17">
        <f t="shared" si="0"/>
        <v>8.5769344666841718</v>
      </c>
      <c r="G9" s="17">
        <f t="shared" si="1"/>
        <v>8.5445935559196347</v>
      </c>
      <c r="H9" s="14"/>
    </row>
    <row r="10" spans="1:8" x14ac:dyDescent="0.25">
      <c r="A10" s="10" t="s">
        <v>0</v>
      </c>
      <c r="B10" s="21"/>
      <c r="C10" s="18">
        <v>73.950522586329996</v>
      </c>
      <c r="D10" s="18">
        <v>77.632515293643593</v>
      </c>
      <c r="E10" s="19">
        <f t="shared" si="2"/>
        <v>-4.7428486548278386</v>
      </c>
      <c r="F10" s="19">
        <f t="shared" si="0"/>
        <v>100</v>
      </c>
      <c r="G10" s="19">
        <f t="shared" si="1"/>
        <v>100</v>
      </c>
      <c r="H10" s="14"/>
    </row>
    <row r="12" spans="1:8" x14ac:dyDescent="0.25">
      <c r="A12" s="8" t="s">
        <v>10</v>
      </c>
    </row>
    <row r="14" spans="1:8" x14ac:dyDescent="0.25">
      <c r="A14" s="8" t="s">
        <v>11</v>
      </c>
    </row>
    <row r="15" spans="1:8" x14ac:dyDescent="0.25">
      <c r="A15" s="9" t="s">
        <v>12</v>
      </c>
    </row>
    <row r="16" spans="1:8" x14ac:dyDescent="0.25">
      <c r="A16" s="9" t="s">
        <v>13</v>
      </c>
    </row>
    <row r="18" spans="2:5" x14ac:dyDescent="0.25">
      <c r="C18" s="20"/>
      <c r="D18" s="20"/>
    </row>
    <row r="19" spans="2:5" x14ac:dyDescent="0.25">
      <c r="B19" s="23"/>
      <c r="C19" s="20"/>
      <c r="D19" s="20"/>
    </row>
    <row r="20" spans="2:5" x14ac:dyDescent="0.25">
      <c r="B20" s="23"/>
      <c r="C20" s="20"/>
      <c r="D20" s="20"/>
    </row>
    <row r="21" spans="2:5" x14ac:dyDescent="0.25">
      <c r="B21" s="23"/>
      <c r="C21" s="20"/>
      <c r="D21" s="20"/>
    </row>
    <row r="22" spans="2:5" x14ac:dyDescent="0.25">
      <c r="B22" s="23"/>
      <c r="C22" s="20"/>
      <c r="D22" s="20"/>
    </row>
    <row r="23" spans="2:5" x14ac:dyDescent="0.25">
      <c r="B23" s="23"/>
      <c r="C23" s="20"/>
      <c r="D23" s="20"/>
    </row>
    <row r="24" spans="2:5" x14ac:dyDescent="0.25">
      <c r="B24" s="23"/>
      <c r="C24" s="23"/>
      <c r="D24" s="23"/>
      <c r="E24" s="23"/>
    </row>
    <row r="25" spans="2:5" x14ac:dyDescent="0.25">
      <c r="C25" s="22"/>
      <c r="D25" s="22"/>
    </row>
    <row r="26" spans="2:5" x14ac:dyDescent="0.25">
      <c r="C26" s="22"/>
      <c r="D26" s="22"/>
    </row>
  </sheetData>
  <sortState xmlns:xlrd2="http://schemas.microsoft.com/office/spreadsheetml/2017/richdata2" ref="B18:D22">
    <sortCondition descending="1" ref="C18:C22"/>
  </sortState>
  <mergeCells count="4">
    <mergeCell ref="A2:A4"/>
    <mergeCell ref="B2:B4"/>
    <mergeCell ref="C2:E2"/>
    <mergeCell ref="F2:G2"/>
  </mergeCells>
  <hyperlinks>
    <hyperlink ref="A15" r:id="rId1" display="http://www.ano.me/en" xr:uid="{00000000-0004-0000-0100-000000000000}"/>
    <hyperlink ref="A16" r:id="rId2" display="http://www.cb-mn.org/" xr:uid="{00000000-0004-0000-01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2012-06-08T09:16:27Z</dcterms:created>
  <dcterms:modified xsi:type="dcterms:W3CDTF">2021-01-31T17:29:26Z</dcterms:modified>
</cp:coreProperties>
</file>