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C2593EBF-52D1-432E-B53B-DE744FF0769D}" xr6:coauthVersionLast="40" xr6:coauthVersionMax="40" xr10:uidLastSave="{00000000-0000-0000-0000-000000000000}"/>
  <bookViews>
    <workbookView xWindow="360" yWindow="315" windowWidth="18720" windowHeight="11640" activeTab="1" xr2:uid="{00000000-000D-0000-FFFF-FFFF00000000}"/>
  </bookViews>
  <sheets>
    <sheet name="LIFE" sheetId="3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4" l="1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</calcChain>
</file>

<file path=xl/sharedStrings.xml><?xml version="1.0" encoding="utf-8"?>
<sst xmlns="http://schemas.openxmlformats.org/spreadsheetml/2006/main" count="43" uniqueCount="25">
  <si>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</si>
  <si>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</si>
  <si>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</si>
  <si>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</si>
  <si>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</si>
  <si>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</si>
  <si>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</si>
  <si>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</si>
  <si>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</si>
  <si>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</si>
  <si>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</si>
  <si>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</si>
  <si>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</si>
  <si>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</si>
  <si>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 xml:space="preserve">Grawe osiguranje </t>
  </si>
  <si>
    <t xml:space="preserve">Wiener Stadtische životno osiguranje </t>
  </si>
  <si>
    <t xml:space="preserve">Lovćen-životna osiguranja </t>
  </si>
  <si>
    <t xml:space="preserve">Uniqa životno osiguranje </t>
  </si>
  <si>
    <t xml:space="preserve">Atlas Life </t>
  </si>
  <si>
    <t>Merkur osiguranje</t>
  </si>
  <si>
    <t>Lovćen osiguranje AD</t>
  </si>
  <si>
    <t>Sava osiguranje AD</t>
  </si>
  <si>
    <t>Swiss osiguranje AD</t>
  </si>
  <si>
    <t>Uniqa neživotno osiguranje AD</t>
  </si>
  <si>
    <t>Generali osiguranje Montenegro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</si>
</sst>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5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0" fontId="3" fillId="0" borderId="2" xfId="0" applyFont="1" applyBorder="1" applyAlignment="1">
      <alignment vertical="top"/>
    </xf>
    <xf numFmtId="165" fontId="10" fillId="0" borderId="1" xfId="1" applyFont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3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0" fillId="0" borderId="1" xfId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 wrapText="1"/>
    </xf>
    <xf numFmtId="165" fontId="10" fillId="0" borderId="1" xfId="1" applyFont="1" applyBorder="1" applyAlignment="1">
      <alignment horizontal="left" vertical="center"/>
    </xf>
    <xf numFmtId="165" fontId="0" fillId="0" borderId="0" xfId="1" applyFont="1"/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center" wrapText="1"/>
    </xf>
    <xf numFmtId="165" fontId="0" fillId="0" borderId="0" xfId="0" applyNumberFormat="1"/>
    <xf numFmtId="164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H27"/>
  <sheetViews>
    <sheetView zoomScale="160" zoomScaleNormal="160" workbookViewId="0">
      <selection activeCell="F3" sqref="F3:G3"/>
    </sheetView>
  </sheetViews>
  <sheetFormatPr defaultRowHeight="15" x14ac:dyDescent="0.25"/>
  <cols>
    <col min="1" max="1" width="4.28515625" customWidth="1"/>
    <col min="2" max="2" width="38.42578125" customWidth="1"/>
    <col min="3" max="3" width="13.28515625" bestFit="1" customWidth="1"/>
    <col min="4" max="4" width="10.140625" bestFit="1" customWidth="1"/>
    <col min="5" max="5" width="9.42578125" bestFit="1" customWidth="1"/>
    <col min="6" max="6" width="10" customWidth="1"/>
    <col min="7" max="7" width="11.85546875" customWidth="1"/>
    <col min="8" max="8" width="14.5703125" customWidth="1"/>
  </cols>
  <sheetData>
    <row r="1" spans="1:8" x14ac:dyDescent="0.25">
      <c r="A1" s="3" t="s">
        <v>8</v>
      </c>
      <c r="B1" s="4"/>
      <c r="C1" s="4"/>
      <c r="D1" s="4"/>
      <c r="E1" s="4"/>
      <c r="F1" s="4"/>
      <c r="G1" s="4"/>
    </row>
    <row r="2" spans="1:8" x14ac:dyDescent="0.25">
      <c r="A2" s="27" t="s">
        <v>1</v>
      </c>
      <c r="B2" s="27" t="s">
        <v>2</v>
      </c>
      <c r="C2" s="28" t="s">
        <v>3</v>
      </c>
      <c r="D2" s="28"/>
      <c r="E2" s="28"/>
      <c r="F2" s="29" t="s">
        <v>4</v>
      </c>
      <c r="G2" s="29"/>
    </row>
    <row r="3" spans="1:8" x14ac:dyDescent="0.25">
      <c r="A3" s="27"/>
      <c r="B3" s="27"/>
      <c r="C3" s="5">
        <v>2018</v>
      </c>
      <c r="D3" s="5">
        <v>2017</v>
      </c>
      <c r="E3" s="5" t="s">
        <v>5</v>
      </c>
      <c r="F3" s="5">
        <v>2018</v>
      </c>
      <c r="G3" s="5">
        <v>2017</v>
      </c>
    </row>
    <row r="4" spans="1:8" x14ac:dyDescent="0.25">
      <c r="A4" s="27"/>
      <c r="B4" s="27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8" x14ac:dyDescent="0.25">
      <c r="A5" s="2">
        <v>1</v>
      </c>
      <c r="B5" s="1" t="s">
        <v>14</v>
      </c>
      <c r="C5" s="14">
        <v>6.8975994800000002</v>
      </c>
      <c r="D5" s="14">
        <v>6.0463550000000001</v>
      </c>
      <c r="E5" s="7">
        <f>C5*100/D5-100</f>
        <v>14.078638783200788</v>
      </c>
      <c r="F5" s="7">
        <f t="shared" ref="F5:F11" si="0">C5*100/$C$11</f>
        <v>45.297722657150082</v>
      </c>
      <c r="G5" s="7">
        <f t="shared" ref="G5:G11" si="1">D5*100/$D$11</f>
        <v>42.689749265337966</v>
      </c>
      <c r="H5" s="16"/>
    </row>
    <row r="6" spans="1:8" x14ac:dyDescent="0.25">
      <c r="A6" s="2">
        <v>2</v>
      </c>
      <c r="B6" s="1" t="s">
        <v>15</v>
      </c>
      <c r="C6" s="14">
        <v>4.2660006199999998</v>
      </c>
      <c r="D6" s="14">
        <v>3.77860547</v>
      </c>
      <c r="E6" s="7">
        <f t="shared" ref="E6:E11" si="2">C6*100/D6-100</f>
        <v>12.898810258695775</v>
      </c>
      <c r="F6" s="7">
        <f t="shared" si="0"/>
        <v>28.015560123533049</v>
      </c>
      <c r="G6" s="7">
        <f t="shared" si="1"/>
        <v>26.678506321070216</v>
      </c>
      <c r="H6" s="16"/>
    </row>
    <row r="7" spans="1:8" x14ac:dyDescent="0.25">
      <c r="A7" s="2">
        <v>3</v>
      </c>
      <c r="B7" s="1" t="s">
        <v>16</v>
      </c>
      <c r="C7" s="14">
        <v>2.1585623900000002</v>
      </c>
      <c r="D7" s="14">
        <v>1.373821</v>
      </c>
      <c r="E7" s="7">
        <f t="shared" si="2"/>
        <v>57.121079820442418</v>
      </c>
      <c r="F7" s="7">
        <f t="shared" si="0"/>
        <v>14.175650639601219</v>
      </c>
      <c r="G7" s="7">
        <f t="shared" si="1"/>
        <v>9.6997404263322071</v>
      </c>
      <c r="H7" s="16"/>
    </row>
    <row r="8" spans="1:8" x14ac:dyDescent="0.25">
      <c r="A8" s="2">
        <v>4</v>
      </c>
      <c r="B8" s="1" t="s">
        <v>17</v>
      </c>
      <c r="C8" s="14">
        <v>1.9050919399999999</v>
      </c>
      <c r="D8" s="14">
        <v>1.92270802</v>
      </c>
      <c r="E8" s="7">
        <f t="shared" si="2"/>
        <v>-0.91621191656547296</v>
      </c>
      <c r="F8" s="7">
        <f t="shared" si="0"/>
        <v>12.511066579715644</v>
      </c>
      <c r="G8" s="7">
        <f t="shared" si="1"/>
        <v>13.575108190679247</v>
      </c>
      <c r="H8" s="16"/>
    </row>
    <row r="9" spans="1:8" x14ac:dyDescent="0.25">
      <c r="A9" s="2">
        <v>5</v>
      </c>
      <c r="B9" s="1" t="s">
        <v>18</v>
      </c>
      <c r="C9" s="14">
        <v>0</v>
      </c>
      <c r="D9" s="14">
        <v>0.11196753</v>
      </c>
      <c r="E9" s="7">
        <f t="shared" si="2"/>
        <v>-100</v>
      </c>
      <c r="F9" s="7">
        <f t="shared" si="0"/>
        <v>0</v>
      </c>
      <c r="G9" s="7">
        <f t="shared" si="1"/>
        <v>0.79053674181539224</v>
      </c>
      <c r="H9" s="16"/>
    </row>
    <row r="10" spans="1:8" x14ac:dyDescent="0.25">
      <c r="A10" s="2">
        <v>6</v>
      </c>
      <c r="B10" s="1" t="s">
        <v>19</v>
      </c>
      <c r="C10" s="14">
        <v>0</v>
      </c>
      <c r="D10" s="14">
        <v>0.93002509</v>
      </c>
      <c r="E10" s="7">
        <f t="shared" si="2"/>
        <v>-100</v>
      </c>
      <c r="F10" s="7">
        <f t="shared" si="0"/>
        <v>0</v>
      </c>
      <c r="G10" s="7">
        <f t="shared" si="1"/>
        <v>6.5663590547649582</v>
      </c>
      <c r="H10" s="16"/>
    </row>
    <row r="11" spans="1:8" x14ac:dyDescent="0.25">
      <c r="A11" s="10" t="s">
        <v>0</v>
      </c>
      <c r="B11" s="23"/>
      <c r="C11" s="15">
        <v>15.22725443</v>
      </c>
      <c r="D11" s="15">
        <v>14.163482110000002</v>
      </c>
      <c r="E11" s="11">
        <f t="shared" si="2"/>
        <v>7.5106694225209765</v>
      </c>
      <c r="F11" s="11">
        <f t="shared" si="0"/>
        <v>100</v>
      </c>
      <c r="G11" s="11">
        <f t="shared" si="1"/>
        <v>100</v>
      </c>
      <c r="H11" s="16"/>
    </row>
    <row r="13" spans="1:8" x14ac:dyDescent="0.25">
      <c r="A13" s="8" t="s">
        <v>10</v>
      </c>
    </row>
    <row r="15" spans="1:8" x14ac:dyDescent="0.25">
      <c r="A15" s="8" t="s">
        <v>11</v>
      </c>
    </row>
    <row r="16" spans="1:8" x14ac:dyDescent="0.25">
      <c r="A16" s="9" t="s">
        <v>12</v>
      </c>
    </row>
    <row r="17" spans="1:6" x14ac:dyDescent="0.25">
      <c r="A17" s="9" t="s">
        <v>13</v>
      </c>
    </row>
    <row r="21" spans="1:6" x14ac:dyDescent="0.25">
      <c r="E21" s="22"/>
      <c r="F21" s="22"/>
    </row>
    <row r="22" spans="1:6" x14ac:dyDescent="0.25">
      <c r="A22" s="22"/>
      <c r="B22" s="22"/>
      <c r="C22" s="22"/>
      <c r="D22" s="22"/>
      <c r="E22" s="22"/>
      <c r="F22" s="22"/>
    </row>
    <row r="23" spans="1:6" x14ac:dyDescent="0.25">
      <c r="A23" s="22"/>
      <c r="B23" s="22"/>
      <c r="C23" s="22"/>
      <c r="D23" s="22"/>
      <c r="E23" s="22"/>
      <c r="F23" s="22"/>
    </row>
    <row r="24" spans="1:6" x14ac:dyDescent="0.25">
      <c r="A24" s="22"/>
      <c r="B24" s="22"/>
      <c r="C24" s="22"/>
      <c r="D24" s="22"/>
      <c r="E24" s="22"/>
      <c r="F24" s="22"/>
    </row>
    <row r="25" spans="1:6" x14ac:dyDescent="0.25">
      <c r="A25" s="22"/>
      <c r="B25" s="22"/>
      <c r="C25" s="22"/>
      <c r="D25" s="22"/>
      <c r="E25" s="22"/>
      <c r="F25" s="22"/>
    </row>
    <row r="26" spans="1:6" x14ac:dyDescent="0.25">
      <c r="A26" s="22"/>
      <c r="B26" s="22"/>
      <c r="C26" s="22"/>
      <c r="D26" s="22"/>
      <c r="E26" s="22"/>
      <c r="F26" s="22"/>
    </row>
    <row r="27" spans="1:6" x14ac:dyDescent="0.25">
      <c r="A27" s="22"/>
      <c r="B27" s="22"/>
      <c r="C27" s="22"/>
      <c r="D27" s="22"/>
      <c r="E27" s="22"/>
      <c r="F27" s="22"/>
    </row>
  </sheetData>
  <sortState xmlns:xlrd2="http://schemas.microsoft.com/office/spreadsheetml/2017/richdata2" ref="B22:D27">
    <sortCondition descending="1" ref="C22:C27"/>
  </sortState>
  <mergeCells count="4">
    <mergeCell ref="A2:A4"/>
    <mergeCell ref="B2:B4"/>
    <mergeCell ref="C2:E2"/>
    <mergeCell ref="F2:G2"/>
  </mergeCells>
  <hyperlinks>
    <hyperlink ref="A16" r:id="rId1" display="http://www.ano.me/en" xr:uid="{00000000-0004-0000-0000-000000000000}"/>
    <hyperlink ref="A17" r:id="rId2" display="http://www.cb-mn.org/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26"/>
  <sheetViews>
    <sheetView tabSelected="1" zoomScale="145" zoomScaleNormal="145" workbookViewId="0">
      <selection activeCell="F3" sqref="F3:G3"/>
    </sheetView>
  </sheetViews>
  <sheetFormatPr defaultRowHeight="15" x14ac:dyDescent="0.25"/>
  <cols>
    <col min="2" max="2" width="33.85546875" customWidth="1"/>
    <col min="3" max="3" width="12.85546875" customWidth="1"/>
    <col min="4" max="4" width="13.140625" customWidth="1"/>
    <col min="5" max="5" width="10" customWidth="1"/>
    <col min="6" max="6" width="11.28515625" customWidth="1"/>
    <col min="7" max="7" width="11.42578125" customWidth="1"/>
    <col min="8" max="8" width="14.28515625" customWidth="1"/>
  </cols>
  <sheetData>
    <row r="1" spans="1:8" x14ac:dyDescent="0.25">
      <c r="A1" s="6" t="s">
        <v>9</v>
      </c>
      <c r="B1" s="4"/>
      <c r="C1" s="4"/>
      <c r="D1" s="4"/>
      <c r="E1" s="4"/>
      <c r="F1" s="4"/>
      <c r="G1" s="4"/>
    </row>
    <row r="2" spans="1:8" x14ac:dyDescent="0.25">
      <c r="A2" s="27" t="s">
        <v>1</v>
      </c>
      <c r="B2" s="27" t="s">
        <v>2</v>
      </c>
      <c r="C2" s="28" t="s">
        <v>3</v>
      </c>
      <c r="D2" s="28"/>
      <c r="E2" s="28"/>
      <c r="F2" s="29" t="s">
        <v>4</v>
      </c>
      <c r="G2" s="29"/>
    </row>
    <row r="3" spans="1:8" x14ac:dyDescent="0.25">
      <c r="A3" s="27"/>
      <c r="B3" s="27"/>
      <c r="C3" s="5">
        <v>2018</v>
      </c>
      <c r="D3" s="5">
        <v>2017</v>
      </c>
      <c r="E3" s="5" t="s">
        <v>5</v>
      </c>
      <c r="F3" s="5">
        <v>2018</v>
      </c>
      <c r="G3" s="5">
        <v>2017</v>
      </c>
    </row>
    <row r="4" spans="1:8" x14ac:dyDescent="0.25">
      <c r="A4" s="27"/>
      <c r="B4" s="27"/>
      <c r="C4" s="13" t="s">
        <v>6</v>
      </c>
      <c r="D4" s="13" t="s">
        <v>6</v>
      </c>
      <c r="E4" s="13" t="s">
        <v>7</v>
      </c>
      <c r="F4" s="13" t="s">
        <v>7</v>
      </c>
      <c r="G4" s="13" t="s">
        <v>7</v>
      </c>
    </row>
    <row r="5" spans="1:8" x14ac:dyDescent="0.25">
      <c r="A5" s="2">
        <v>1</v>
      </c>
      <c r="B5" s="17" t="s">
        <v>20</v>
      </c>
      <c r="C5" s="18">
        <v>30.722330643944581</v>
      </c>
      <c r="D5" s="18">
        <v>29.89141802</v>
      </c>
      <c r="E5" s="19">
        <f>C5*100/D5-100</f>
        <v>2.7797698436006755</v>
      </c>
      <c r="F5" s="19">
        <f t="shared" ref="F5:F10" si="0">C5*100/$C$10</f>
        <v>42.906986180218226</v>
      </c>
      <c r="G5" s="19">
        <f t="shared" ref="G5:G10" si="1">D5*100/$D$10</f>
        <v>44.213687316090514</v>
      </c>
      <c r="H5" s="16"/>
    </row>
    <row r="6" spans="1:8" x14ac:dyDescent="0.25">
      <c r="A6" s="2">
        <v>2</v>
      </c>
      <c r="B6" s="17" t="s">
        <v>21</v>
      </c>
      <c r="C6" s="18">
        <v>12.804286380000001</v>
      </c>
      <c r="D6" s="18">
        <v>12.35473623</v>
      </c>
      <c r="E6" s="19">
        <f t="shared" ref="E6:E10" si="2">C6*100/D6-100</f>
        <v>3.6386867483936669</v>
      </c>
      <c r="F6" s="19">
        <f t="shared" si="0"/>
        <v>17.882541045514813</v>
      </c>
      <c r="G6" s="19">
        <f t="shared" si="1"/>
        <v>18.274423922629111</v>
      </c>
      <c r="H6" s="16"/>
    </row>
    <row r="7" spans="1:8" x14ac:dyDescent="0.25">
      <c r="A7" s="2">
        <v>3</v>
      </c>
      <c r="B7" s="17" t="s">
        <v>22</v>
      </c>
      <c r="C7" s="18">
        <v>5.5519617099999996</v>
      </c>
      <c r="D7" s="18">
        <v>4.1218794299999999</v>
      </c>
      <c r="E7" s="19">
        <f t="shared" si="2"/>
        <v>34.694908094388381</v>
      </c>
      <c r="F7" s="19">
        <f t="shared" si="0"/>
        <v>7.7539021086938229</v>
      </c>
      <c r="G7" s="19">
        <f t="shared" si="1"/>
        <v>6.0968498768010404</v>
      </c>
      <c r="H7" s="16"/>
    </row>
    <row r="8" spans="1:8" x14ac:dyDescent="0.25">
      <c r="A8" s="2">
        <v>4</v>
      </c>
      <c r="B8" s="17" t="s">
        <v>23</v>
      </c>
      <c r="C8" s="18">
        <v>11.464985240000001</v>
      </c>
      <c r="D8" s="18">
        <v>10.38577961</v>
      </c>
      <c r="E8" s="19">
        <f t="shared" si="2"/>
        <v>10.391185549141468</v>
      </c>
      <c r="F8" s="19">
        <f t="shared" si="0"/>
        <v>16.012065261267729</v>
      </c>
      <c r="G8" s="19">
        <f t="shared" si="1"/>
        <v>15.362055152523288</v>
      </c>
      <c r="H8" s="16"/>
    </row>
    <row r="9" spans="1:8" x14ac:dyDescent="0.25">
      <c r="A9" s="2">
        <v>5</v>
      </c>
      <c r="B9" s="17" t="s">
        <v>24</v>
      </c>
      <c r="C9" s="18">
        <v>11.0586001</v>
      </c>
      <c r="D9" s="18">
        <v>10.85289367</v>
      </c>
      <c r="E9" s="19">
        <f t="shared" si="2"/>
        <v>1.8954062967429621</v>
      </c>
      <c r="F9" s="19">
        <f t="shared" si="0"/>
        <v>15.444505404305412</v>
      </c>
      <c r="G9" s="19">
        <f t="shared" si="1"/>
        <v>16.052983731956054</v>
      </c>
      <c r="H9" s="16"/>
    </row>
    <row r="10" spans="1:8" x14ac:dyDescent="0.25">
      <c r="A10" s="10" t="s">
        <v>0</v>
      </c>
      <c r="B10" s="24"/>
      <c r="C10" s="20">
        <v>71.602164073944579</v>
      </c>
      <c r="D10" s="20">
        <v>67.606706959999997</v>
      </c>
      <c r="E10" s="21">
        <f t="shared" si="2"/>
        <v>5.9098531693142888</v>
      </c>
      <c r="F10" s="21">
        <f t="shared" si="0"/>
        <v>100</v>
      </c>
      <c r="G10" s="21">
        <f t="shared" si="1"/>
        <v>100</v>
      </c>
      <c r="H10" s="16"/>
    </row>
    <row r="12" spans="1:8" x14ac:dyDescent="0.25">
      <c r="A12" s="8" t="s">
        <v>10</v>
      </c>
    </row>
    <row r="14" spans="1:8" x14ac:dyDescent="0.25">
      <c r="A14" s="8" t="s">
        <v>11</v>
      </c>
    </row>
    <row r="15" spans="1:8" x14ac:dyDescent="0.25">
      <c r="A15" s="9" t="s">
        <v>12</v>
      </c>
    </row>
    <row r="16" spans="1:8" x14ac:dyDescent="0.25">
      <c r="A16" s="9" t="s">
        <v>13</v>
      </c>
    </row>
    <row r="19" spans="2:5" x14ac:dyDescent="0.25">
      <c r="B19" s="26"/>
      <c r="C19" s="26"/>
      <c r="D19" s="26"/>
      <c r="E19" s="26"/>
    </row>
    <row r="20" spans="2:5" x14ac:dyDescent="0.25">
      <c r="B20" s="26"/>
      <c r="C20" s="26"/>
      <c r="D20" s="26"/>
      <c r="E20" s="26"/>
    </row>
    <row r="21" spans="2:5" x14ac:dyDescent="0.25">
      <c r="B21" s="26"/>
      <c r="C21" s="26"/>
      <c r="D21" s="26"/>
      <c r="E21" s="26"/>
    </row>
    <row r="22" spans="2:5" x14ac:dyDescent="0.25">
      <c r="B22" s="26"/>
      <c r="C22" s="26"/>
      <c r="D22" s="26"/>
      <c r="E22" s="26"/>
    </row>
    <row r="23" spans="2:5" x14ac:dyDescent="0.25">
      <c r="B23" s="26"/>
      <c r="C23" s="26"/>
      <c r="D23" s="26"/>
      <c r="E23" s="26"/>
    </row>
    <row r="24" spans="2:5" x14ac:dyDescent="0.25">
      <c r="B24" s="26"/>
      <c r="C24" s="26"/>
      <c r="D24" s="26"/>
      <c r="E24" s="26"/>
    </row>
    <row r="25" spans="2:5" x14ac:dyDescent="0.25">
      <c r="C25" s="25"/>
      <c r="D25" s="25"/>
    </row>
    <row r="26" spans="2:5" x14ac:dyDescent="0.25">
      <c r="C26" s="25"/>
      <c r="D26" s="25"/>
    </row>
  </sheetData>
  <sortState xmlns:xlrd2="http://schemas.microsoft.com/office/spreadsheetml/2017/richdata2" ref="B19:D23">
    <sortCondition descending="1" ref="D19:D23"/>
  </sortState>
  <mergeCells count="4">
    <mergeCell ref="A2:A4"/>
    <mergeCell ref="B2:B4"/>
    <mergeCell ref="C2:E2"/>
    <mergeCell ref="F2:G2"/>
  </mergeCells>
  <hyperlinks>
    <hyperlink ref="A15" r:id="rId1" display="http://www.ano.me/en" xr:uid="{00000000-0004-0000-0100-000000000000}"/>
    <hyperlink ref="A16" r:id="rId2" display="http://www.cb-mn.org/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2012-06-08T09:16:27Z</dcterms:created>
  <dcterms:modified xsi:type="dcterms:W3CDTF">2019-02-03T19:36:23Z</dcterms:modified>
</cp:coreProperties>
</file>