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XPRIMM NEWS\395\Montenegro FY2017\"/>
    </mc:Choice>
  </mc:AlternateContent>
  <bookViews>
    <workbookView xWindow="360" yWindow="315" windowWidth="18720" windowHeight="11640"/>
  </bookViews>
  <sheets>
    <sheet name="LIFE" sheetId="3" r:id="rId1"/>
    <sheet name="NON-LIFE" sheetId="4" r:id="rId2"/>
  </sheets>
  <calcPr calcId="171027"/>
</workbook>
</file>

<file path=xl/calcChain.xml><?xml version="1.0" encoding="utf-8"?>
<calcChain xmlns="http://schemas.openxmlformats.org/spreadsheetml/2006/main">
  <c r="G10" i="4" l="1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</calcChain>
</file>

<file path=xl/sharedStrings.xml><?xml version="1.0" encoding="utf-8"?>
<sst xmlns="http://schemas.openxmlformats.org/spreadsheetml/2006/main" count="43" uniqueCount="25">
  <si>
    <t>TOTAL MARKET</t>
  </si>
  <si>
    <t>No.</t>
  </si>
  <si>
    <t>Company</t>
  </si>
  <si>
    <t>GROSS WRITTEN PREMIUMS</t>
  </si>
  <si>
    <t>MARKET SHARE</t>
  </si>
  <si>
    <t>Change</t>
  </si>
  <si>
    <t>EUR m</t>
  </si>
  <si>
    <t>%</t>
  </si>
  <si>
    <t>LIFE INSURANCE RANKING</t>
  </si>
  <si>
    <t>NON-LIFE INSURANCE RANKING</t>
  </si>
  <si>
    <t>Currency: EURO</t>
  </si>
  <si>
    <t>Sources:</t>
  </si>
  <si>
    <t>Insurance Supervision Agency of Montenegro</t>
  </si>
  <si>
    <t>Central Bank of Montenegro</t>
  </si>
  <si>
    <t xml:space="preserve">SAVA Montenegro </t>
  </si>
  <si>
    <t>SWISS Osiguranje</t>
  </si>
  <si>
    <t>LOVĆEN Osiguranje</t>
  </si>
  <si>
    <t>GRAWE osiguranje</t>
  </si>
  <si>
    <t>LOVĆEN životna osiguranja</t>
  </si>
  <si>
    <t>WIENER STAEDITCSHE životno osiguranje</t>
  </si>
  <si>
    <t>ATLAS Life</t>
  </si>
  <si>
    <t>UNIQA životno osiguranje</t>
  </si>
  <si>
    <t>GENERALI Osiguranje Montenegro</t>
  </si>
  <si>
    <t>UNIQA neživotno osiguranje</t>
  </si>
  <si>
    <t>MERKUR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</si>
</sst>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164" fontId="0" fillId="0" borderId="1" xfId="1" applyFont="1" applyBorder="1"/>
    <xf numFmtId="0" fontId="2" fillId="0" borderId="0" xfId="0" applyFont="1"/>
    <xf numFmtId="0" fontId="5" fillId="0" borderId="0" xfId="2" applyAlignment="1" applyProtection="1"/>
    <xf numFmtId="0" fontId="3" fillId="0" borderId="2" xfId="0" applyFont="1" applyBorder="1" applyAlignment="1">
      <alignment vertical="top"/>
    </xf>
    <xf numFmtId="164" fontId="10" fillId="0" borderId="1" xfId="1" applyFont="1" applyBorder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3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0" fillId="0" borderId="1" xfId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 wrapText="1"/>
    </xf>
    <xf numFmtId="164" fontId="10" fillId="0" borderId="1" xfId="1" applyFont="1" applyBorder="1" applyAlignment="1">
      <alignment horizontal="left" vertical="center"/>
    </xf>
    <xf numFmtId="164" fontId="0" fillId="0" borderId="0" xfId="1" applyFont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center" wrapText="1"/>
    </xf>
    <xf numFmtId="164" fontId="0" fillId="0" borderId="0" xfId="0" applyNumberFormat="1"/>
    <xf numFmtId="43" fontId="0" fillId="0" borderId="0" xfId="0" applyNumberFormat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b-mn.org/" TargetMode="External"/><Relationship Id="rId1" Type="http://schemas.openxmlformats.org/officeDocument/2006/relationships/hyperlink" Target="http://www.ano.me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27"/>
  <sheetViews>
    <sheetView tabSelected="1" zoomScale="160" zoomScaleNormal="160" workbookViewId="0">
      <selection activeCell="B12" sqref="B12"/>
    </sheetView>
  </sheetViews>
  <sheetFormatPr defaultRowHeight="15" x14ac:dyDescent="0.25"/>
  <cols>
    <col min="1" max="1" width="4.28515625" customWidth="1"/>
    <col min="2" max="2" width="38.42578125" customWidth="1"/>
    <col min="3" max="3" width="13.28515625" bestFit="1" customWidth="1"/>
    <col min="4" max="4" width="10.140625" bestFit="1" customWidth="1"/>
    <col min="5" max="5" width="9.42578125" bestFit="1" customWidth="1"/>
    <col min="6" max="6" width="10" customWidth="1"/>
    <col min="7" max="7" width="11.85546875" customWidth="1"/>
    <col min="8" max="8" width="14.5703125" customWidth="1"/>
  </cols>
  <sheetData>
    <row r="1" spans="1:8" x14ac:dyDescent="0.25">
      <c r="A1" s="3" t="s">
        <v>8</v>
      </c>
      <c r="B1" s="4"/>
      <c r="C1" s="4"/>
      <c r="D1" s="4"/>
      <c r="E1" s="4"/>
      <c r="F1" s="4"/>
      <c r="G1" s="4"/>
    </row>
    <row r="2" spans="1:8" x14ac:dyDescent="0.25">
      <c r="A2" s="27" t="s">
        <v>1</v>
      </c>
      <c r="B2" s="27" t="s">
        <v>2</v>
      </c>
      <c r="C2" s="28" t="s">
        <v>3</v>
      </c>
      <c r="D2" s="28"/>
      <c r="E2" s="28"/>
      <c r="F2" s="29" t="s">
        <v>4</v>
      </c>
      <c r="G2" s="29"/>
    </row>
    <row r="3" spans="1:8" x14ac:dyDescent="0.25">
      <c r="A3" s="27"/>
      <c r="B3" s="27"/>
      <c r="C3" s="5">
        <v>2017</v>
      </c>
      <c r="D3" s="5">
        <v>2016</v>
      </c>
      <c r="E3" s="5" t="s">
        <v>5</v>
      </c>
      <c r="F3" s="5">
        <v>2017</v>
      </c>
      <c r="G3" s="5">
        <v>2016</v>
      </c>
    </row>
    <row r="4" spans="1:8" x14ac:dyDescent="0.25">
      <c r="A4" s="27"/>
      <c r="B4" s="27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8" x14ac:dyDescent="0.25">
      <c r="A5" s="2">
        <v>1</v>
      </c>
      <c r="B5" s="1" t="s">
        <v>17</v>
      </c>
      <c r="C5" s="14">
        <v>6.0463550000000001</v>
      </c>
      <c r="D5" s="14">
        <v>5.139297</v>
      </c>
      <c r="E5" s="7">
        <f>C5*100/D5-100</f>
        <v>17.649456725306976</v>
      </c>
      <c r="F5" s="7">
        <f t="shared" ref="F5:F11" si="0">C5*100/$C$11</f>
        <v>42.690325292334954</v>
      </c>
      <c r="G5" s="7">
        <f t="shared" ref="G5:G11" si="1">D5*100/$D$11</f>
        <v>37.524094640242197</v>
      </c>
      <c r="H5" s="16"/>
    </row>
    <row r="6" spans="1:8" x14ac:dyDescent="0.25">
      <c r="A6" s="2">
        <v>2</v>
      </c>
      <c r="B6" s="1" t="s">
        <v>19</v>
      </c>
      <c r="C6" s="14">
        <v>3.7786050000000002</v>
      </c>
      <c r="D6" s="14">
        <v>3.0233970000000001</v>
      </c>
      <c r="E6" s="7">
        <f t="shared" ref="E6:E11" si="2">C6*100/D6-100</f>
        <v>24.97879041356461</v>
      </c>
      <c r="F6" s="7">
        <f t="shared" si="0"/>
        <v>26.678862984598709</v>
      </c>
      <c r="G6" s="7">
        <f t="shared" si="1"/>
        <v>22.075049401313901</v>
      </c>
      <c r="H6" s="16"/>
    </row>
    <row r="7" spans="1:8" x14ac:dyDescent="0.25">
      <c r="A7" s="2">
        <v>3</v>
      </c>
      <c r="B7" s="1" t="s">
        <v>21</v>
      </c>
      <c r="C7" s="14">
        <v>1.9227080000000001</v>
      </c>
      <c r="D7" s="14">
        <v>1.8380160000000001</v>
      </c>
      <c r="E7" s="7">
        <f t="shared" si="2"/>
        <v>4.6077944914516564</v>
      </c>
      <c r="F7" s="7">
        <f t="shared" si="0"/>
        <v>13.575291222922697</v>
      </c>
      <c r="G7" s="7">
        <f t="shared" si="1"/>
        <v>13.420101296788141</v>
      </c>
      <c r="H7" s="16"/>
    </row>
    <row r="8" spans="1:8" x14ac:dyDescent="0.25">
      <c r="A8" s="2">
        <v>4</v>
      </c>
      <c r="B8" s="1" t="s">
        <v>18</v>
      </c>
      <c r="C8" s="14">
        <v>1.373821</v>
      </c>
      <c r="D8" s="14">
        <v>1.2543599999999999</v>
      </c>
      <c r="E8" s="7">
        <f t="shared" si="2"/>
        <v>9.5236614687968455</v>
      </c>
      <c r="F8" s="7">
        <f t="shared" si="0"/>
        <v>9.699871308158535</v>
      </c>
      <c r="G8" s="7">
        <f t="shared" si="1"/>
        <v>9.1585917982428722</v>
      </c>
      <c r="H8" s="16"/>
    </row>
    <row r="9" spans="1:8" x14ac:dyDescent="0.25">
      <c r="A9" s="2">
        <v>5</v>
      </c>
      <c r="B9" s="1" t="s">
        <v>24</v>
      </c>
      <c r="C9" s="14">
        <v>0.93002499999999999</v>
      </c>
      <c r="D9" s="14">
        <v>2.072362</v>
      </c>
      <c r="E9" s="7">
        <f t="shared" si="2"/>
        <v>-55.122464125476149</v>
      </c>
      <c r="F9" s="7">
        <f t="shared" si="0"/>
        <v>6.5664470213878969</v>
      </c>
      <c r="G9" s="7">
        <f t="shared" si="1"/>
        <v>15.131156618666248</v>
      </c>
      <c r="H9" s="16"/>
    </row>
    <row r="10" spans="1:8" x14ac:dyDescent="0.25">
      <c r="A10" s="2">
        <v>6</v>
      </c>
      <c r="B10" s="1" t="s">
        <v>20</v>
      </c>
      <c r="C10" s="14">
        <v>0.111777</v>
      </c>
      <c r="D10" s="14">
        <v>0.36856</v>
      </c>
      <c r="E10" s="7">
        <f t="shared" si="2"/>
        <v>-69.671966572606905</v>
      </c>
      <c r="F10" s="7">
        <f t="shared" si="0"/>
        <v>0.78920217059721509</v>
      </c>
      <c r="G10" s="7">
        <f t="shared" si="1"/>
        <v>2.6910062447466383</v>
      </c>
      <c r="H10" s="16"/>
    </row>
    <row r="11" spans="1:8" x14ac:dyDescent="0.25">
      <c r="A11" s="10" t="s">
        <v>0</v>
      </c>
      <c r="B11" s="23"/>
      <c r="C11" s="15">
        <v>14.163290999999999</v>
      </c>
      <c r="D11" s="15">
        <v>13.695992</v>
      </c>
      <c r="E11" s="11">
        <f t="shared" si="2"/>
        <v>3.4119397850115547</v>
      </c>
      <c r="F11" s="11">
        <f t="shared" si="0"/>
        <v>100</v>
      </c>
      <c r="G11" s="11">
        <f t="shared" si="1"/>
        <v>100</v>
      </c>
      <c r="H11" s="16"/>
    </row>
    <row r="13" spans="1:8" x14ac:dyDescent="0.25">
      <c r="A13" s="8" t="s">
        <v>10</v>
      </c>
    </row>
    <row r="15" spans="1:8" x14ac:dyDescent="0.25">
      <c r="A15" s="8" t="s">
        <v>11</v>
      </c>
    </row>
    <row r="16" spans="1:8" x14ac:dyDescent="0.25">
      <c r="A16" s="9" t="s">
        <v>12</v>
      </c>
    </row>
    <row r="17" spans="1:6" x14ac:dyDescent="0.25">
      <c r="A17" s="9" t="s">
        <v>13</v>
      </c>
    </row>
    <row r="21" spans="1:6" x14ac:dyDescent="0.25">
      <c r="E21" s="22"/>
      <c r="F21" s="22"/>
    </row>
    <row r="22" spans="1:6" x14ac:dyDescent="0.25">
      <c r="A22" s="22"/>
      <c r="B22" s="22"/>
      <c r="C22" s="22"/>
      <c r="D22" s="22"/>
      <c r="E22" s="22"/>
      <c r="F22" s="22"/>
    </row>
    <row r="23" spans="1:6" x14ac:dyDescent="0.25">
      <c r="A23" s="22"/>
      <c r="B23" s="22"/>
      <c r="C23" s="22"/>
      <c r="D23" s="22"/>
      <c r="E23" s="22"/>
      <c r="F23" s="22"/>
    </row>
    <row r="24" spans="1:6" x14ac:dyDescent="0.25">
      <c r="A24" s="22"/>
      <c r="B24" s="22"/>
      <c r="C24" s="22"/>
      <c r="D24" s="22"/>
      <c r="E24" s="22"/>
      <c r="F24" s="22"/>
    </row>
    <row r="25" spans="1:6" x14ac:dyDescent="0.25">
      <c r="A25" s="22"/>
      <c r="B25" s="22"/>
      <c r="C25" s="22"/>
      <c r="D25" s="22"/>
      <c r="E25" s="22"/>
      <c r="F25" s="22"/>
    </row>
    <row r="26" spans="1:6" x14ac:dyDescent="0.25">
      <c r="A26" s="22"/>
      <c r="B26" s="22"/>
      <c r="C26" s="22"/>
      <c r="D26" s="22"/>
      <c r="E26" s="22"/>
      <c r="F26" s="22"/>
    </row>
    <row r="27" spans="1:6" x14ac:dyDescent="0.25">
      <c r="A27" s="22"/>
      <c r="B27" s="22"/>
      <c r="C27" s="22"/>
      <c r="D27" s="22"/>
      <c r="E27" s="22"/>
      <c r="F27" s="22"/>
    </row>
  </sheetData>
  <sortState ref="B22:D27">
    <sortCondition descending="1" ref="C22:C27"/>
  </sortState>
  <mergeCells count="4">
    <mergeCell ref="A2:A4"/>
    <mergeCell ref="B2:B4"/>
    <mergeCell ref="C2:E2"/>
    <mergeCell ref="F2:G2"/>
  </mergeCells>
  <hyperlinks>
    <hyperlink ref="A16" r:id="rId1" display="http://www.ano.me/en"/>
    <hyperlink ref="A17" r:id="rId2" display="http://www.cb-mn.org/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H26"/>
  <sheetViews>
    <sheetView zoomScale="145" zoomScaleNormal="145" workbookViewId="0">
      <selection activeCell="F6" sqref="F5:F6"/>
    </sheetView>
  </sheetViews>
  <sheetFormatPr defaultRowHeight="15" x14ac:dyDescent="0.25"/>
  <cols>
    <col min="2" max="2" width="33.85546875" customWidth="1"/>
    <col min="3" max="3" width="12.85546875" customWidth="1"/>
    <col min="4" max="4" width="13.140625" customWidth="1"/>
    <col min="5" max="5" width="10" customWidth="1"/>
    <col min="6" max="6" width="11.28515625" customWidth="1"/>
    <col min="7" max="7" width="11.42578125" customWidth="1"/>
    <col min="8" max="8" width="14.28515625" customWidth="1"/>
  </cols>
  <sheetData>
    <row r="1" spans="1:8" x14ac:dyDescent="0.25">
      <c r="A1" s="6" t="s">
        <v>9</v>
      </c>
      <c r="B1" s="4"/>
      <c r="C1" s="4"/>
      <c r="D1" s="4"/>
      <c r="E1" s="4"/>
      <c r="F1" s="4"/>
      <c r="G1" s="4"/>
    </row>
    <row r="2" spans="1:8" x14ac:dyDescent="0.25">
      <c r="A2" s="27" t="s">
        <v>1</v>
      </c>
      <c r="B2" s="27" t="s">
        <v>2</v>
      </c>
      <c r="C2" s="28" t="s">
        <v>3</v>
      </c>
      <c r="D2" s="28"/>
      <c r="E2" s="28"/>
      <c r="F2" s="29" t="s">
        <v>4</v>
      </c>
      <c r="G2" s="29"/>
    </row>
    <row r="3" spans="1:8" x14ac:dyDescent="0.25">
      <c r="A3" s="27"/>
      <c r="B3" s="27"/>
      <c r="C3" s="5">
        <v>2017</v>
      </c>
      <c r="D3" s="5">
        <v>2016</v>
      </c>
      <c r="E3" s="5" t="s">
        <v>5</v>
      </c>
      <c r="F3" s="5">
        <v>2017</v>
      </c>
      <c r="G3" s="5">
        <v>2016</v>
      </c>
    </row>
    <row r="4" spans="1:8" x14ac:dyDescent="0.25">
      <c r="A4" s="27"/>
      <c r="B4" s="27"/>
      <c r="C4" s="13" t="s">
        <v>6</v>
      </c>
      <c r="D4" s="13" t="s">
        <v>6</v>
      </c>
      <c r="E4" s="13" t="s">
        <v>7</v>
      </c>
      <c r="F4" s="13" t="s">
        <v>7</v>
      </c>
      <c r="G4" s="13" t="s">
        <v>7</v>
      </c>
    </row>
    <row r="5" spans="1:8" x14ac:dyDescent="0.25">
      <c r="A5" s="2">
        <v>1</v>
      </c>
      <c r="B5" s="17" t="s">
        <v>16</v>
      </c>
      <c r="C5" s="18">
        <v>29.891418000000002</v>
      </c>
      <c r="D5" s="18">
        <v>29.897784000000001</v>
      </c>
      <c r="E5" s="19">
        <f>C5*100/D5-100</f>
        <v>-2.1292547969437692E-2</v>
      </c>
      <c r="F5" s="19">
        <f t="shared" ref="F5:F10" si="0">C5*100/$C$10</f>
        <v>44.213687260348301</v>
      </c>
      <c r="G5" s="19">
        <f t="shared" ref="G5:G10" si="1">D5*100/$D$10</f>
        <v>44.981163155566492</v>
      </c>
      <c r="H5" s="16"/>
    </row>
    <row r="6" spans="1:8" x14ac:dyDescent="0.25">
      <c r="A6" s="2">
        <v>2</v>
      </c>
      <c r="B6" s="17" t="s">
        <v>14</v>
      </c>
      <c r="C6" s="18">
        <v>12.354736000000001</v>
      </c>
      <c r="D6" s="18">
        <v>11.656791999999999</v>
      </c>
      <c r="E6" s="19">
        <f t="shared" ref="E6:E10" si="2">C6*100/D6-100</f>
        <v>5.9874449162342529</v>
      </c>
      <c r="F6" s="19">
        <f t="shared" si="0"/>
        <v>18.274423571613983</v>
      </c>
      <c r="G6" s="19">
        <f t="shared" si="1"/>
        <v>17.537622949664168</v>
      </c>
      <c r="H6" s="16"/>
    </row>
    <row r="7" spans="1:8" x14ac:dyDescent="0.25">
      <c r="A7" s="2">
        <v>3</v>
      </c>
      <c r="B7" s="17" t="s">
        <v>22</v>
      </c>
      <c r="C7" s="18">
        <v>10.852893999999999</v>
      </c>
      <c r="D7" s="18">
        <v>10.957393</v>
      </c>
      <c r="E7" s="19">
        <f t="shared" si="2"/>
        <v>-0.95368487741565389</v>
      </c>
      <c r="F7" s="19">
        <f t="shared" si="0"/>
        <v>16.052984210575438</v>
      </c>
      <c r="G7" s="19">
        <f t="shared" si="1"/>
        <v>16.485378391009249</v>
      </c>
      <c r="H7" s="16"/>
    </row>
    <row r="8" spans="1:8" x14ac:dyDescent="0.25">
      <c r="A8" s="2">
        <v>4</v>
      </c>
      <c r="B8" s="17" t="s">
        <v>23</v>
      </c>
      <c r="C8" s="18">
        <v>10.38578</v>
      </c>
      <c r="D8" s="18">
        <v>10.489185000000001</v>
      </c>
      <c r="E8" s="19">
        <f t="shared" si="2"/>
        <v>-0.98582492348072037</v>
      </c>
      <c r="F8" s="19">
        <f t="shared" si="0"/>
        <v>15.362055720300058</v>
      </c>
      <c r="G8" s="19">
        <f t="shared" si="1"/>
        <v>15.78096028300695</v>
      </c>
      <c r="H8" s="16"/>
    </row>
    <row r="9" spans="1:8" x14ac:dyDescent="0.25">
      <c r="A9" s="2">
        <v>5</v>
      </c>
      <c r="B9" s="17" t="s">
        <v>15</v>
      </c>
      <c r="C9" s="18">
        <v>4.1218789999999998</v>
      </c>
      <c r="D9" s="18">
        <v>3.466189</v>
      </c>
      <c r="E9" s="19">
        <f t="shared" si="2"/>
        <v>18.916741124041422</v>
      </c>
      <c r="F9" s="19">
        <f t="shared" si="0"/>
        <v>6.0968492371622247</v>
      </c>
      <c r="G9" s="19">
        <f t="shared" si="1"/>
        <v>5.2148752207531448</v>
      </c>
      <c r="H9" s="16"/>
    </row>
    <row r="10" spans="1:8" x14ac:dyDescent="0.25">
      <c r="A10" s="10" t="s">
        <v>0</v>
      </c>
      <c r="B10" s="24"/>
      <c r="C10" s="20">
        <v>67.606707</v>
      </c>
      <c r="D10" s="20">
        <v>66.467343</v>
      </c>
      <c r="E10" s="21">
        <f t="shared" si="2"/>
        <v>1.7141711231032559</v>
      </c>
      <c r="F10" s="21">
        <f t="shared" si="0"/>
        <v>100</v>
      </c>
      <c r="G10" s="21">
        <f t="shared" si="1"/>
        <v>100</v>
      </c>
      <c r="H10" s="16"/>
    </row>
    <row r="12" spans="1:8" x14ac:dyDescent="0.25">
      <c r="A12" s="8" t="s">
        <v>10</v>
      </c>
    </row>
    <row r="14" spans="1:8" x14ac:dyDescent="0.25">
      <c r="A14" s="8" t="s">
        <v>11</v>
      </c>
    </row>
    <row r="15" spans="1:8" x14ac:dyDescent="0.25">
      <c r="A15" s="9" t="s">
        <v>12</v>
      </c>
    </row>
    <row r="16" spans="1:8" x14ac:dyDescent="0.25">
      <c r="A16" s="9" t="s">
        <v>13</v>
      </c>
    </row>
    <row r="19" spans="2:5" x14ac:dyDescent="0.25">
      <c r="B19" s="26"/>
      <c r="C19" s="26"/>
      <c r="D19" s="26"/>
      <c r="E19" s="26"/>
    </row>
    <row r="20" spans="2:5" x14ac:dyDescent="0.25">
      <c r="B20" s="26"/>
      <c r="C20" s="26"/>
      <c r="D20" s="26"/>
      <c r="E20" s="26"/>
    </row>
    <row r="21" spans="2:5" x14ac:dyDescent="0.25">
      <c r="B21" s="26"/>
      <c r="C21" s="26"/>
      <c r="D21" s="26"/>
      <c r="E21" s="26"/>
    </row>
    <row r="22" spans="2:5" x14ac:dyDescent="0.25">
      <c r="B22" s="26"/>
      <c r="C22" s="26"/>
      <c r="D22" s="26"/>
      <c r="E22" s="26"/>
    </row>
    <row r="23" spans="2:5" x14ac:dyDescent="0.25">
      <c r="B23" s="26"/>
      <c r="C23" s="26"/>
      <c r="D23" s="26"/>
      <c r="E23" s="26"/>
    </row>
    <row r="24" spans="2:5" x14ac:dyDescent="0.25">
      <c r="B24" s="26"/>
      <c r="C24" s="26"/>
      <c r="D24" s="26"/>
      <c r="E24" s="26"/>
    </row>
    <row r="25" spans="2:5" x14ac:dyDescent="0.25">
      <c r="C25" s="25"/>
      <c r="D25" s="25"/>
    </row>
    <row r="26" spans="2:5" x14ac:dyDescent="0.25">
      <c r="C26" s="25"/>
      <c r="D26" s="25"/>
    </row>
  </sheetData>
  <sortState ref="B19:D23">
    <sortCondition descending="1" ref="D19:D23"/>
  </sortState>
  <mergeCells count="4">
    <mergeCell ref="A2:A4"/>
    <mergeCell ref="B2:B4"/>
    <mergeCell ref="C2:E2"/>
    <mergeCell ref="F2:G2"/>
  </mergeCells>
  <hyperlinks>
    <hyperlink ref="A15" r:id="rId1" display="http://www.ano.me/en"/>
    <hyperlink ref="A16" r:id="rId2" display="http://www.cb-mn.or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2012-06-08T09:16:27Z</dcterms:created>
  <dcterms:modified xsi:type="dcterms:W3CDTF">2018-03-22T11:08:16Z</dcterms:modified>
</cp:coreProperties>
</file>