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15" windowWidth="18720" windowHeight="11640" activeTab="1"/>
  </bookViews>
  <sheets>
    <sheet name="LIFE" sheetId="3" r:id="rId1"/>
    <sheet name="NON-LIFE" sheetId="4" r:id="rId2"/>
  </sheets>
  <calcPr calcId="125725"/>
</workbook>
</file>

<file path=xl/calcChain.xml><?xml version="1.0" encoding="utf-8"?>
<calcChain xmlns="http://schemas.openxmlformats.org/spreadsheetml/2006/main">
  <c r="G10" i="4"/>
  <c r="F10"/>
  <c r="E10"/>
  <c r="G9"/>
  <c r="F9"/>
  <c r="E9"/>
  <c r="G8"/>
  <c r="F8"/>
  <c r="E8"/>
  <c r="G7"/>
  <c r="F7"/>
  <c r="E7"/>
  <c r="G6"/>
  <c r="F6"/>
  <c r="E6"/>
  <c r="G5"/>
  <c r="F5"/>
  <c r="E5"/>
  <c r="G11" i="3"/>
  <c r="F11"/>
  <c r="E11"/>
  <c r="G10"/>
  <c r="F10"/>
  <c r="E10"/>
  <c r="G9"/>
  <c r="F9"/>
  <c r="E9"/>
  <c r="G8"/>
  <c r="F8"/>
  <c r="E8"/>
  <c r="G7"/>
  <c r="F7"/>
  <c r="E7"/>
  <c r="G6"/>
  <c r="F6"/>
  <c r="E6"/>
  <c r="G5"/>
  <c r="F5"/>
  <c r="E5"/>
</calcChain>
</file>

<file path=xl/sharedStrings.xml><?xml version="1.0" encoding="utf-8"?>
<sst xmlns="http://schemas.openxmlformats.org/spreadsheetml/2006/main" count="43" uniqueCount="25">
  <si>
    <t>TOTAL MARKET</t>
  </si>
  <si>
    <t>No.</t>
  </si>
  <si>
    <t>Company</t>
  </si>
  <si>
    <t>GROSS WRITTEN PREMIUMS</t>
  </si>
  <si>
    <t>MARKET SHARE</t>
  </si>
  <si>
    <t>Change</t>
  </si>
  <si>
    <t>EUR m</t>
  </si>
  <si>
    <t>%</t>
  </si>
  <si>
    <t>LIFE INSURANCE RANKING</t>
  </si>
  <si>
    <t>NON-LIFE INSURANCE RANKING</t>
  </si>
  <si>
    <t>Currency: EURO</t>
  </si>
  <si>
    <t>Sources:</t>
  </si>
  <si>
    <t>Insurance Supervision Agency of Montenegro</t>
  </si>
  <si>
    <t>Central Bank of Montenegro</t>
  </si>
  <si>
    <t xml:space="preserve">SAVA Montenegro </t>
  </si>
  <si>
    <t>SWISS Osiguranje</t>
  </si>
  <si>
    <t>LOVĆEN Osiguranje</t>
  </si>
  <si>
    <t>GRAWE osiguranje</t>
  </si>
  <si>
    <t>LOVĆEN životna osiguranja</t>
  </si>
  <si>
    <t>WIENER STAEDITCSHE životno osiguranje</t>
  </si>
  <si>
    <t>ATLAS Life</t>
  </si>
  <si>
    <t>MERKUR osiguranje</t>
  </si>
  <si>
    <t>UNIQA životno osiguranje</t>
  </si>
  <si>
    <t>GENERALI Osiguranje Montenegro</t>
  </si>
  <si>
    <t>UNIQA neživotno osiguranje</t>
  </si>
</sst>
</file>

<file path=xl/styles.xml><?xml version="1.0" encoding="utf-8"?>
<styleSheet xmlns="http://schemas.openxmlformats.org/spreadsheetml/2006/main">
  <numFmts count="1">
    <numFmt numFmtId="164" formatCode="_-* #,##0.00\ _€_-;\-* #,##0.00\ _€_-;_-* &quot;-&quot;??\ _€_-;_-@_-"/>
  </numFmts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u/>
      <sz val="11"/>
      <color theme="10"/>
      <name val="Calibri"/>
      <family val="2"/>
    </font>
    <font>
      <b/>
      <sz val="10"/>
      <color theme="1"/>
      <name val="Tahoma"/>
      <family val="2"/>
      <charset val="238"/>
    </font>
    <font>
      <sz val="10"/>
      <color theme="1"/>
      <name val="Tahoma"/>
      <family val="2"/>
      <charset val="238"/>
    </font>
    <font>
      <b/>
      <sz val="10"/>
      <name val="Tahoma"/>
      <family val="2"/>
      <charset val="238"/>
    </font>
    <font>
      <b/>
      <sz val="10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</cellStyleXfs>
  <cellXfs count="28">
    <xf numFmtId="0" fontId="0" fillId="0" borderId="0" xfId="0"/>
    <xf numFmtId="0" fontId="4" fillId="0" borderId="1" xfId="0" applyFont="1" applyBorder="1" applyAlignment="1">
      <alignment vertical="top" wrapText="1"/>
    </xf>
    <xf numFmtId="0" fontId="0" fillId="0" borderId="1" xfId="0" applyBorder="1" applyAlignment="1">
      <alignment horizontal="center" vertical="center"/>
    </xf>
    <xf numFmtId="0" fontId="6" fillId="0" borderId="0" xfId="0" applyFont="1"/>
    <xf numFmtId="0" fontId="7" fillId="0" borderId="0" xfId="0" applyFont="1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/>
    <xf numFmtId="164" fontId="0" fillId="0" borderId="1" xfId="1" applyFont="1" applyBorder="1"/>
    <xf numFmtId="0" fontId="2" fillId="0" borderId="0" xfId="0" applyFont="1"/>
    <xf numFmtId="0" fontId="5" fillId="0" borderId="0" xfId="2" applyAlignment="1" applyProtection="1"/>
    <xf numFmtId="0" fontId="3" fillId="0" borderId="2" xfId="0" applyFont="1" applyBorder="1" applyAlignment="1">
      <alignment vertical="top"/>
    </xf>
    <xf numFmtId="164" fontId="10" fillId="0" borderId="1" xfId="1" applyFont="1" applyBorder="1"/>
    <xf numFmtId="0" fontId="8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164" fontId="4" fillId="0" borderId="1" xfId="0" applyNumberFormat="1" applyFont="1" applyBorder="1" applyAlignment="1">
      <alignment vertical="top" wrapText="1"/>
    </xf>
    <xf numFmtId="164" fontId="3" fillId="0" borderId="1" xfId="0" applyNumberFormat="1" applyFont="1" applyBorder="1" applyAlignment="1">
      <alignment vertical="top" wrapText="1"/>
    </xf>
    <xf numFmtId="3" fontId="0" fillId="0" borderId="0" xfId="0" applyNumberFormat="1"/>
    <xf numFmtId="0" fontId="4" fillId="0" borderId="1" xfId="0" applyFont="1" applyBorder="1" applyAlignment="1">
      <alignment horizontal="left" vertical="center" wrapText="1"/>
    </xf>
    <xf numFmtId="164" fontId="4" fillId="0" borderId="1" xfId="0" applyNumberFormat="1" applyFont="1" applyBorder="1" applyAlignment="1">
      <alignment horizontal="left" vertical="center" wrapText="1"/>
    </xf>
    <xf numFmtId="164" fontId="0" fillId="0" borderId="1" xfId="1" applyFont="1" applyBorder="1" applyAlignment="1">
      <alignment horizontal="left" vertical="center"/>
    </xf>
    <xf numFmtId="164" fontId="3" fillId="0" borderId="1" xfId="0" applyNumberFormat="1" applyFont="1" applyBorder="1" applyAlignment="1">
      <alignment horizontal="left" vertical="center" wrapText="1"/>
    </xf>
    <xf numFmtId="164" fontId="10" fillId="0" borderId="1" xfId="1" applyFont="1" applyBorder="1" applyAlignment="1">
      <alignment horizontal="left" vertical="center"/>
    </xf>
    <xf numFmtId="0" fontId="8" fillId="2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164" fontId="0" fillId="0" borderId="0" xfId="1" applyFont="1"/>
    <xf numFmtId="0" fontId="3" fillId="0" borderId="3" xfId="0" applyFont="1" applyBorder="1" applyAlignment="1">
      <alignment vertical="top" wrapText="1"/>
    </xf>
    <xf numFmtId="0" fontId="3" fillId="0" borderId="3" xfId="0" applyFont="1" applyBorder="1" applyAlignment="1">
      <alignment horizontal="left" vertical="center" wrapText="1"/>
    </xf>
  </cellXfs>
  <cellStyles count="3">
    <cellStyle name="Comma" xfId="1" builtinId="3"/>
    <cellStyle name="Hyperlink" xfId="2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cb-mn.org/" TargetMode="External"/><Relationship Id="rId1" Type="http://schemas.openxmlformats.org/officeDocument/2006/relationships/hyperlink" Target="http://www.ano.me/en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hyperlink" Target="http://www.cb-mn.org/" TargetMode="External"/><Relationship Id="rId1" Type="http://schemas.openxmlformats.org/officeDocument/2006/relationships/hyperlink" Target="http://www.ano.me/e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1"/>
  </sheetPr>
  <dimension ref="A1:H27"/>
  <sheetViews>
    <sheetView zoomScale="160" zoomScaleNormal="160" workbookViewId="0">
      <selection activeCell="B13" sqref="B13"/>
    </sheetView>
  </sheetViews>
  <sheetFormatPr defaultRowHeight="15"/>
  <cols>
    <col min="1" max="1" width="4.28515625" customWidth="1"/>
    <col min="2" max="2" width="35.28515625" customWidth="1"/>
    <col min="3" max="3" width="13.28515625" bestFit="1" customWidth="1"/>
    <col min="4" max="4" width="10.140625" bestFit="1" customWidth="1"/>
    <col min="5" max="5" width="9.42578125" bestFit="1" customWidth="1"/>
    <col min="6" max="6" width="10" customWidth="1"/>
    <col min="7" max="7" width="11.85546875" customWidth="1"/>
    <col min="8" max="8" width="14.5703125" customWidth="1"/>
  </cols>
  <sheetData>
    <row r="1" spans="1:8">
      <c r="A1" s="3" t="s">
        <v>8</v>
      </c>
      <c r="B1" s="4"/>
      <c r="C1" s="4"/>
      <c r="D1" s="4"/>
      <c r="E1" s="4"/>
      <c r="F1" s="4"/>
      <c r="G1" s="4"/>
    </row>
    <row r="2" spans="1:8">
      <c r="A2" s="22" t="s">
        <v>1</v>
      </c>
      <c r="B2" s="22" t="s">
        <v>2</v>
      </c>
      <c r="C2" s="23" t="s">
        <v>3</v>
      </c>
      <c r="D2" s="23"/>
      <c r="E2" s="23"/>
      <c r="F2" s="24" t="s">
        <v>4</v>
      </c>
      <c r="G2" s="24"/>
    </row>
    <row r="3" spans="1:8">
      <c r="A3" s="22"/>
      <c r="B3" s="22"/>
      <c r="C3" s="5">
        <v>2016</v>
      </c>
      <c r="D3" s="5">
        <v>2015</v>
      </c>
      <c r="E3" s="5" t="s">
        <v>5</v>
      </c>
      <c r="F3" s="5">
        <v>2016</v>
      </c>
      <c r="G3" s="5">
        <v>2015</v>
      </c>
    </row>
    <row r="4" spans="1:8">
      <c r="A4" s="22"/>
      <c r="B4" s="22"/>
      <c r="C4" s="12" t="s">
        <v>6</v>
      </c>
      <c r="D4" s="12" t="s">
        <v>6</v>
      </c>
      <c r="E4" s="12" t="s">
        <v>7</v>
      </c>
      <c r="F4" s="12" t="s">
        <v>7</v>
      </c>
      <c r="G4" s="12" t="s">
        <v>7</v>
      </c>
    </row>
    <row r="5" spans="1:8">
      <c r="A5" s="2">
        <v>1</v>
      </c>
      <c r="B5" s="1" t="s">
        <v>17</v>
      </c>
      <c r="C5" s="14">
        <v>5.139297</v>
      </c>
      <c r="D5" s="14">
        <v>4.978561</v>
      </c>
      <c r="E5" s="7">
        <f>C5*100/D5-100</f>
        <v>3.2285634342935623</v>
      </c>
      <c r="F5" s="7">
        <f t="shared" ref="F5:F11" si="0">C5*100/$C$11</f>
        <v>37.577003179420082</v>
      </c>
      <c r="G5" s="7">
        <f t="shared" ref="G5:G11" si="1">D5*100/$D$11</f>
        <v>38.518000842379948</v>
      </c>
      <c r="H5" s="16"/>
    </row>
    <row r="6" spans="1:8">
      <c r="A6" s="2">
        <v>2</v>
      </c>
      <c r="B6" s="1" t="s">
        <v>19</v>
      </c>
      <c r="C6" s="14">
        <v>3.0233970000000001</v>
      </c>
      <c r="D6" s="14">
        <v>2.4006699999999999</v>
      </c>
      <c r="E6" s="7">
        <f t="shared" ref="E6:E11" si="2">C6*100/D6-100</f>
        <v>25.939716829051889</v>
      </c>
      <c r="F6" s="7">
        <f t="shared" si="0"/>
        <v>22.106174965496084</v>
      </c>
      <c r="G6" s="7">
        <f t="shared" si="1"/>
        <v>18.573441016847287</v>
      </c>
      <c r="H6" s="16"/>
    </row>
    <row r="7" spans="1:8">
      <c r="A7" s="2">
        <v>3</v>
      </c>
      <c r="B7" s="1" t="s">
        <v>21</v>
      </c>
      <c r="C7" s="14">
        <v>2.072362</v>
      </c>
      <c r="D7" s="14">
        <v>2.0929630000000001</v>
      </c>
      <c r="E7" s="7">
        <f t="shared" si="2"/>
        <v>-0.98429833685545987</v>
      </c>
      <c r="F7" s="7">
        <f t="shared" si="0"/>
        <v>15.152491374386292</v>
      </c>
      <c r="G7" s="7">
        <f t="shared" si="1"/>
        <v>16.192781528049984</v>
      </c>
      <c r="H7" s="16"/>
    </row>
    <row r="8" spans="1:8">
      <c r="A8" s="2">
        <v>4</v>
      </c>
      <c r="B8" s="1" t="s">
        <v>22</v>
      </c>
      <c r="C8" s="14">
        <v>1.8380160000000001</v>
      </c>
      <c r="D8" s="14">
        <v>1.954358</v>
      </c>
      <c r="E8" s="7">
        <f t="shared" si="2"/>
        <v>-5.9529523250090222</v>
      </c>
      <c r="F8" s="7">
        <f t="shared" si="0"/>
        <v>13.439023484306311</v>
      </c>
      <c r="G8" s="7">
        <f t="shared" si="1"/>
        <v>15.120425980581937</v>
      </c>
      <c r="H8" s="16"/>
    </row>
    <row r="9" spans="1:8">
      <c r="A9" s="2">
        <v>5</v>
      </c>
      <c r="B9" s="1" t="s">
        <v>18</v>
      </c>
      <c r="C9" s="14">
        <v>1.2543599999999999</v>
      </c>
      <c r="D9" s="14">
        <v>1.121046</v>
      </c>
      <c r="E9" s="7">
        <f t="shared" si="2"/>
        <v>11.891929501554799</v>
      </c>
      <c r="F9" s="7">
        <f t="shared" si="0"/>
        <v>9.1715053066863756</v>
      </c>
      <c r="G9" s="7">
        <f t="shared" si="1"/>
        <v>8.6732794420610038</v>
      </c>
      <c r="H9" s="16"/>
    </row>
    <row r="10" spans="1:8">
      <c r="A10" s="2">
        <v>6</v>
      </c>
      <c r="B10" s="1" t="s">
        <v>20</v>
      </c>
      <c r="C10" s="14">
        <v>0.349275</v>
      </c>
      <c r="D10" s="14">
        <v>0.37768600000000002</v>
      </c>
      <c r="E10" s="7">
        <f t="shared" si="2"/>
        <v>-7.5223863209120765</v>
      </c>
      <c r="F10" s="7">
        <f t="shared" si="0"/>
        <v>2.5537943780038299</v>
      </c>
      <c r="G10" s="7">
        <f t="shared" si="1"/>
        <v>2.9220711900798468</v>
      </c>
      <c r="H10" s="16"/>
    </row>
    <row r="11" spans="1:8">
      <c r="A11" s="10" t="s">
        <v>0</v>
      </c>
      <c r="B11" s="26"/>
      <c r="C11" s="15">
        <v>13.676708</v>
      </c>
      <c r="D11" s="15">
        <v>12.925284</v>
      </c>
      <c r="E11" s="11">
        <f t="shared" si="2"/>
        <v>5.8135975967723397</v>
      </c>
      <c r="F11" s="11">
        <f t="shared" si="0"/>
        <v>100</v>
      </c>
      <c r="G11" s="11">
        <f t="shared" si="1"/>
        <v>100</v>
      </c>
      <c r="H11" s="16"/>
    </row>
    <row r="13" spans="1:8">
      <c r="A13" s="8" t="s">
        <v>10</v>
      </c>
    </row>
    <row r="15" spans="1:8">
      <c r="A15" s="8" t="s">
        <v>11</v>
      </c>
    </row>
    <row r="16" spans="1:8">
      <c r="A16" s="9" t="s">
        <v>12</v>
      </c>
    </row>
    <row r="17" spans="1:6">
      <c r="A17" s="9" t="s">
        <v>13</v>
      </c>
    </row>
    <row r="21" spans="1:6">
      <c r="E21" s="25"/>
      <c r="F21" s="25"/>
    </row>
    <row r="22" spans="1:6">
      <c r="E22" s="25"/>
      <c r="F22" s="25"/>
    </row>
    <row r="23" spans="1:6">
      <c r="E23" s="25"/>
      <c r="F23" s="25"/>
    </row>
    <row r="24" spans="1:6">
      <c r="E24" s="25"/>
      <c r="F24" s="25"/>
    </row>
    <row r="25" spans="1:6">
      <c r="E25" s="25"/>
      <c r="F25" s="25"/>
    </row>
    <row r="26" spans="1:6">
      <c r="E26" s="25"/>
      <c r="F26" s="25"/>
    </row>
    <row r="27" spans="1:6">
      <c r="E27" s="25"/>
      <c r="F27" s="25"/>
    </row>
  </sheetData>
  <sortState ref="B21:D26">
    <sortCondition descending="1" ref="C21:C26"/>
  </sortState>
  <mergeCells count="4">
    <mergeCell ref="A2:A4"/>
    <mergeCell ref="B2:B4"/>
    <mergeCell ref="C2:E2"/>
    <mergeCell ref="F2:G2"/>
  </mergeCells>
  <hyperlinks>
    <hyperlink ref="A16" r:id="rId1" display="http://www.ano.me/en"/>
    <hyperlink ref="A17" r:id="rId2" display="http://www.cb-mn.org/"/>
  </hyperlinks>
  <pageMargins left="0.7" right="0.7" top="0.75" bottom="0.75" header="0.3" footer="0.3"/>
  <pageSetup paperSize="9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1"/>
  </sheetPr>
  <dimension ref="A1:H16"/>
  <sheetViews>
    <sheetView tabSelected="1" zoomScale="130" zoomScaleNormal="130" workbookViewId="0">
      <selection activeCell="E16" sqref="E16"/>
    </sheetView>
  </sheetViews>
  <sheetFormatPr defaultRowHeight="15"/>
  <cols>
    <col min="2" max="2" width="30.7109375" customWidth="1"/>
    <col min="3" max="3" width="12.85546875" customWidth="1"/>
    <col min="4" max="4" width="13.140625" customWidth="1"/>
    <col min="5" max="5" width="10" customWidth="1"/>
    <col min="6" max="6" width="11.28515625" customWidth="1"/>
    <col min="7" max="7" width="11.42578125" customWidth="1"/>
    <col min="8" max="8" width="14.28515625" customWidth="1"/>
  </cols>
  <sheetData>
    <row r="1" spans="1:8">
      <c r="A1" s="6" t="s">
        <v>9</v>
      </c>
      <c r="B1" s="4"/>
      <c r="C1" s="4"/>
      <c r="D1" s="4"/>
      <c r="E1" s="4"/>
      <c r="F1" s="4"/>
      <c r="G1" s="4"/>
    </row>
    <row r="2" spans="1:8">
      <c r="A2" s="22" t="s">
        <v>1</v>
      </c>
      <c r="B2" s="22" t="s">
        <v>2</v>
      </c>
      <c r="C2" s="23" t="s">
        <v>3</v>
      </c>
      <c r="D2" s="23"/>
      <c r="E2" s="23"/>
      <c r="F2" s="24" t="s">
        <v>4</v>
      </c>
      <c r="G2" s="24"/>
    </row>
    <row r="3" spans="1:8">
      <c r="A3" s="22"/>
      <c r="B3" s="22"/>
      <c r="C3" s="5">
        <v>2016</v>
      </c>
      <c r="D3" s="5">
        <v>2015</v>
      </c>
      <c r="E3" s="5" t="s">
        <v>5</v>
      </c>
      <c r="F3" s="5">
        <v>2016</v>
      </c>
      <c r="G3" s="5">
        <v>2015</v>
      </c>
    </row>
    <row r="4" spans="1:8">
      <c r="A4" s="22"/>
      <c r="B4" s="22"/>
      <c r="C4" s="13" t="s">
        <v>6</v>
      </c>
      <c r="D4" s="13" t="s">
        <v>6</v>
      </c>
      <c r="E4" s="13" t="s">
        <v>7</v>
      </c>
      <c r="F4" s="13" t="s">
        <v>7</v>
      </c>
      <c r="G4" s="13" t="s">
        <v>7</v>
      </c>
    </row>
    <row r="5" spans="1:8">
      <c r="A5" s="2">
        <v>1</v>
      </c>
      <c r="B5" s="17" t="s">
        <v>16</v>
      </c>
      <c r="C5" s="18">
        <v>29.897784000000001</v>
      </c>
      <c r="D5" s="18">
        <v>29.241783999999999</v>
      </c>
      <c r="E5" s="19">
        <f>C5*100/D5-100</f>
        <v>2.2433651790875757</v>
      </c>
      <c r="F5" s="19">
        <f t="shared" ref="F5:F10" si="0">C5*100/$C$10</f>
        <v>44.98415116469139</v>
      </c>
      <c r="G5" s="19">
        <f t="shared" ref="G5:G10" si="1">D5*100/$D$10</f>
        <v>45.6846425913498</v>
      </c>
      <c r="H5" s="16"/>
    </row>
    <row r="6" spans="1:8">
      <c r="A6" s="2">
        <v>2</v>
      </c>
      <c r="B6" s="17" t="s">
        <v>14</v>
      </c>
      <c r="C6" s="18">
        <v>11.656791999999999</v>
      </c>
      <c r="D6" s="18">
        <v>11.185622</v>
      </c>
      <c r="E6" s="19">
        <f t="shared" ref="E6:E10" si="2">C6*100/D6-100</f>
        <v>4.2122825176820697</v>
      </c>
      <c r="F6" s="19">
        <f t="shared" si="0"/>
        <v>17.538787939044756</v>
      </c>
      <c r="G6" s="19">
        <f t="shared" si="1"/>
        <v>17.475375073967424</v>
      </c>
      <c r="H6" s="16"/>
    </row>
    <row r="7" spans="1:8">
      <c r="A7" s="2">
        <v>3</v>
      </c>
      <c r="B7" s="17" t="s">
        <v>15</v>
      </c>
      <c r="C7" s="18">
        <v>3.4617740000000001</v>
      </c>
      <c r="D7" s="18">
        <v>2.8528229999999999</v>
      </c>
      <c r="E7" s="19">
        <f t="shared" si="2"/>
        <v>21.345558417048679</v>
      </c>
      <c r="F7" s="19">
        <f t="shared" si="0"/>
        <v>5.208578833601794</v>
      </c>
      <c r="G7" s="19">
        <f t="shared" si="1"/>
        <v>4.4569852212635972</v>
      </c>
      <c r="H7" s="16"/>
    </row>
    <row r="8" spans="1:8">
      <c r="A8" s="2">
        <v>4</v>
      </c>
      <c r="B8" s="17" t="s">
        <v>23</v>
      </c>
      <c r="C8" s="18">
        <v>10.957393</v>
      </c>
      <c r="D8" s="18">
        <v>10.267232</v>
      </c>
      <c r="E8" s="19">
        <f t="shared" si="2"/>
        <v>6.7219772573562153</v>
      </c>
      <c r="F8" s="19">
        <f t="shared" si="0"/>
        <v>16.486473481878498</v>
      </c>
      <c r="G8" s="19">
        <f t="shared" si="1"/>
        <v>16.040567987318067</v>
      </c>
      <c r="H8" s="16"/>
    </row>
    <row r="9" spans="1:8">
      <c r="A9" s="2">
        <v>5</v>
      </c>
      <c r="B9" s="17" t="s">
        <v>24</v>
      </c>
      <c r="C9" s="18">
        <v>10.489185000000001</v>
      </c>
      <c r="D9" s="18">
        <v>10.460447</v>
      </c>
      <c r="E9" s="19">
        <f t="shared" si="2"/>
        <v>0.27473013342546437</v>
      </c>
      <c r="F9" s="19">
        <f t="shared" si="0"/>
        <v>15.782008580783559</v>
      </c>
      <c r="G9" s="19">
        <f t="shared" si="1"/>
        <v>16.342429126101106</v>
      </c>
      <c r="H9" s="16"/>
    </row>
    <row r="10" spans="1:8">
      <c r="A10" s="10" t="s">
        <v>0</v>
      </c>
      <c r="B10" s="27"/>
      <c r="C10" s="20">
        <v>66.462928000000005</v>
      </c>
      <c r="D10" s="20">
        <v>64.007908</v>
      </c>
      <c r="E10" s="21">
        <f t="shared" si="2"/>
        <v>3.8354948266704838</v>
      </c>
      <c r="F10" s="21">
        <f t="shared" si="0"/>
        <v>100</v>
      </c>
      <c r="G10" s="21">
        <f t="shared" si="1"/>
        <v>100</v>
      </c>
      <c r="H10" s="16"/>
    </row>
    <row r="12" spans="1:8">
      <c r="A12" s="8" t="s">
        <v>10</v>
      </c>
    </row>
    <row r="14" spans="1:8">
      <c r="A14" s="8" t="s">
        <v>11</v>
      </c>
    </row>
    <row r="15" spans="1:8">
      <c r="A15" s="9" t="s">
        <v>12</v>
      </c>
    </row>
    <row r="16" spans="1:8">
      <c r="A16" s="9" t="s">
        <v>13</v>
      </c>
    </row>
  </sheetData>
  <mergeCells count="4">
    <mergeCell ref="A2:A4"/>
    <mergeCell ref="B2:B4"/>
    <mergeCell ref="C2:E2"/>
    <mergeCell ref="F2:G2"/>
  </mergeCells>
  <hyperlinks>
    <hyperlink ref="A15" r:id="rId1" display="http://www.ano.me/en"/>
    <hyperlink ref="A16" r:id="rId2" display="http://www.cb-mn.org/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LIFE</vt:lpstr>
      <vt:lpstr>NON-LIFE</vt:lpstr>
    </vt:vector>
  </TitlesOfParts>
  <Company>Media XPRIMM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 BOLDIJAR</cp:lastModifiedBy>
  <dcterms:created xsi:type="dcterms:W3CDTF">2012-06-08T09:16:27Z</dcterms:created>
  <dcterms:modified xsi:type="dcterms:W3CDTF">2017-02-01T11:26:30Z</dcterms:modified>
</cp:coreProperties>
</file>