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15" windowWidth="18720" windowHeight="11640"/>
  </bookViews>
  <sheets>
    <sheet name="LIFE" sheetId="3" r:id="rId1"/>
    <sheet name="NON-LIFE" sheetId="4" r:id="rId2"/>
  </sheets>
  <calcPr calcId="125725"/>
</workbook>
</file>

<file path=xl/calcChain.xml><?xml version="1.0" encoding="utf-8"?>
<calcChain xmlns="http://schemas.openxmlformats.org/spreadsheetml/2006/main">
  <c r="G10" i="4"/>
  <c r="F10"/>
  <c r="E10"/>
  <c r="G9"/>
  <c r="F9"/>
  <c r="E9"/>
  <c r="G8"/>
  <c r="F8"/>
  <c r="E8"/>
  <c r="G7"/>
  <c r="F7"/>
  <c r="E7"/>
  <c r="G6"/>
  <c r="F6"/>
  <c r="E6"/>
  <c r="G5"/>
  <c r="F5"/>
  <c r="E5"/>
  <c r="G11" i="3"/>
  <c r="F11"/>
  <c r="E11"/>
  <c r="G10"/>
  <c r="F10"/>
  <c r="E10"/>
  <c r="G9"/>
  <c r="F9"/>
  <c r="E9"/>
  <c r="G8"/>
  <c r="F8"/>
  <c r="E8"/>
  <c r="G7"/>
  <c r="F7"/>
  <c r="E7"/>
  <c r="G6"/>
  <c r="F6"/>
  <c r="E6"/>
  <c r="G5"/>
  <c r="F5"/>
  <c r="E5"/>
</calcChain>
</file>

<file path=xl/sharedStrings.xml><?xml version="1.0" encoding="utf-8"?>
<sst xmlns="http://schemas.openxmlformats.org/spreadsheetml/2006/main" count="43" uniqueCount="25">
  <si>
    <t>TOTAL MARKET</t>
  </si>
  <si>
    <t>No.</t>
  </si>
  <si>
    <t>Company</t>
  </si>
  <si>
    <t>GROSS WRITTEN PREMIUMS</t>
  </si>
  <si>
    <t>MARKET SHARE</t>
  </si>
  <si>
    <t>Change</t>
  </si>
  <si>
    <t>EUR m</t>
  </si>
  <si>
    <t>%</t>
  </si>
  <si>
    <t>LIFE INSURANCE RANKING</t>
  </si>
  <si>
    <t>NON-LIFE INSURANCE RANKING</t>
  </si>
  <si>
    <t>Currency: EURO</t>
  </si>
  <si>
    <t>Sources:</t>
  </si>
  <si>
    <t>Insurance Supervision Agency of Montenegro</t>
  </si>
  <si>
    <t>Central Bank of Montenegro</t>
  </si>
  <si>
    <t xml:space="preserve">GRAWE </t>
  </si>
  <si>
    <t xml:space="preserve">MERKUR </t>
  </si>
  <si>
    <t>UNIQA Life</t>
  </si>
  <si>
    <t xml:space="preserve">LOVĆEN Life </t>
  </si>
  <si>
    <t xml:space="preserve">WIENER STADTISCHE Life </t>
  </si>
  <si>
    <t xml:space="preserve">ATLAS Life </t>
  </si>
  <si>
    <t xml:space="preserve">SAVA Montenegro </t>
  </si>
  <si>
    <t xml:space="preserve">UNIQA Non-Life </t>
  </si>
  <si>
    <t>SWISS Osiguranje</t>
  </si>
  <si>
    <t>LOVĆEN Osiguranje</t>
  </si>
  <si>
    <t>GENERALI Osiguranje</t>
  </si>
</sst>
</file>

<file path=xl/styles.xml><?xml version="1.0" encoding="utf-8"?>
<styleSheet xmlns="http://schemas.openxmlformats.org/spreadsheetml/2006/main">
  <numFmts count="1">
    <numFmt numFmtId="164" formatCode="_-* #,##0.00\ _€_-;\-* #,##0.00\ _€_-;_-* &quot;-&quot;??\ _€_-;_-@_-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u/>
      <sz val="11"/>
      <color theme="10"/>
      <name val="Calibri"/>
      <family val="2"/>
    </font>
    <font>
      <b/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b/>
      <sz val="10"/>
      <name val="Tahoma"/>
      <family val="2"/>
      <charset val="238"/>
    </font>
    <font>
      <b/>
      <sz val="10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4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center"/>
    </xf>
    <xf numFmtId="0" fontId="6" fillId="0" borderId="0" xfId="0" applyFont="1"/>
    <xf numFmtId="0" fontId="7" fillId="0" borderId="0" xfId="0" applyFont="1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/>
    <xf numFmtId="164" fontId="0" fillId="0" borderId="1" xfId="1" applyFont="1" applyBorder="1"/>
    <xf numFmtId="0" fontId="2" fillId="0" borderId="0" xfId="0" applyFont="1"/>
    <xf numFmtId="0" fontId="5" fillId="0" borderId="0" xfId="2" applyAlignment="1" applyProtection="1"/>
    <xf numFmtId="0" fontId="3" fillId="0" borderId="2" xfId="0" applyFont="1" applyBorder="1" applyAlignment="1">
      <alignment vertical="top"/>
    </xf>
    <xf numFmtId="164" fontId="10" fillId="0" borderId="1" xfId="1" applyFont="1" applyBorder="1"/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vertical="top" wrapText="1"/>
    </xf>
    <xf numFmtId="164" fontId="3" fillId="0" borderId="1" xfId="0" applyNumberFormat="1" applyFont="1" applyBorder="1" applyAlignment="1">
      <alignment vertical="top" wrapText="1"/>
    </xf>
    <xf numFmtId="0" fontId="8" fillId="2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3" fontId="0" fillId="0" borderId="0" xfId="0" applyNumberFormat="1"/>
    <xf numFmtId="3" fontId="3" fillId="0" borderId="3" xfId="0" applyNumberFormat="1" applyFont="1" applyBorder="1" applyAlignment="1">
      <alignment vertical="top" wrapText="1"/>
    </xf>
    <xf numFmtId="0" fontId="4" fillId="0" borderId="1" xfId="0" applyFont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left" vertical="center" wrapText="1"/>
    </xf>
    <xf numFmtId="164" fontId="0" fillId="0" borderId="1" xfId="1" applyFont="1" applyBorder="1" applyAlignment="1">
      <alignment horizontal="left" vertical="center"/>
    </xf>
    <xf numFmtId="3" fontId="3" fillId="0" borderId="3" xfId="0" applyNumberFormat="1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left" vertical="center" wrapText="1"/>
    </xf>
    <xf numFmtId="164" fontId="10" fillId="0" borderId="1" xfId="1" applyFont="1" applyBorder="1" applyAlignment="1">
      <alignment horizontal="left" vertical="center"/>
    </xf>
  </cellXfs>
  <cellStyles count="3">
    <cellStyle name="Comma" xfId="1" builtinId="3"/>
    <cellStyle name="Hyperlink" xfId="2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www.cb-mn.org/" TargetMode="External"/><Relationship Id="rId1" Type="http://schemas.openxmlformats.org/officeDocument/2006/relationships/hyperlink" Target="http://www.ano.me/en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http://www.cb-mn.org/" TargetMode="External"/><Relationship Id="rId1" Type="http://schemas.openxmlformats.org/officeDocument/2006/relationships/hyperlink" Target="http://www.ano.me/e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1"/>
  </sheetPr>
  <dimension ref="A1:H17"/>
  <sheetViews>
    <sheetView tabSelected="1" zoomScale="115" zoomScaleNormal="115" workbookViewId="0">
      <selection activeCell="F17" sqref="F17"/>
    </sheetView>
  </sheetViews>
  <sheetFormatPr defaultRowHeight="15"/>
  <cols>
    <col min="1" max="1" width="4.28515625" customWidth="1"/>
    <col min="2" max="2" width="27.5703125" customWidth="1"/>
    <col min="3" max="3" width="13.28515625" bestFit="1" customWidth="1"/>
    <col min="4" max="4" width="10.140625" bestFit="1" customWidth="1"/>
    <col min="5" max="5" width="9.42578125" bestFit="1" customWidth="1"/>
    <col min="6" max="6" width="10" customWidth="1"/>
    <col min="7" max="7" width="11.85546875" customWidth="1"/>
    <col min="8" max="8" width="14.5703125" customWidth="1"/>
  </cols>
  <sheetData>
    <row r="1" spans="1:8">
      <c r="A1" s="3" t="s">
        <v>8</v>
      </c>
      <c r="B1" s="4"/>
      <c r="C1" s="4"/>
      <c r="D1" s="4"/>
      <c r="E1" s="4"/>
      <c r="F1" s="4"/>
      <c r="G1" s="4"/>
    </row>
    <row r="2" spans="1:8">
      <c r="A2" s="16" t="s">
        <v>1</v>
      </c>
      <c r="B2" s="16" t="s">
        <v>2</v>
      </c>
      <c r="C2" s="17" t="s">
        <v>3</v>
      </c>
      <c r="D2" s="17"/>
      <c r="E2" s="17"/>
      <c r="F2" s="18" t="s">
        <v>4</v>
      </c>
      <c r="G2" s="18"/>
    </row>
    <row r="3" spans="1:8">
      <c r="A3" s="16"/>
      <c r="B3" s="16"/>
      <c r="C3" s="5">
        <v>2015</v>
      </c>
      <c r="D3" s="5">
        <v>2014</v>
      </c>
      <c r="E3" s="5" t="s">
        <v>5</v>
      </c>
      <c r="F3" s="5">
        <v>2015</v>
      </c>
      <c r="G3" s="5">
        <v>2014</v>
      </c>
    </row>
    <row r="4" spans="1:8">
      <c r="A4" s="16"/>
      <c r="B4" s="16"/>
      <c r="C4" s="12" t="s">
        <v>6</v>
      </c>
      <c r="D4" s="12" t="s">
        <v>6</v>
      </c>
      <c r="E4" s="12" t="s">
        <v>7</v>
      </c>
      <c r="F4" s="12" t="s">
        <v>7</v>
      </c>
      <c r="G4" s="12" t="s">
        <v>7</v>
      </c>
    </row>
    <row r="5" spans="1:8">
      <c r="A5" s="2">
        <v>1</v>
      </c>
      <c r="B5" s="1" t="s">
        <v>14</v>
      </c>
      <c r="C5" s="14">
        <v>4.978561</v>
      </c>
      <c r="D5" s="14">
        <v>4.6425919999999996</v>
      </c>
      <c r="E5" s="7">
        <f>C5*100/D5-100</f>
        <v>7.2366686540622283</v>
      </c>
      <c r="F5" s="7">
        <f t="shared" ref="F5:F11" si="0">C5*100/$C$11</f>
        <v>38.517312462985032</v>
      </c>
      <c r="G5" s="7">
        <f t="shared" ref="G5:G11" si="1">D5*100/$D$11</f>
        <v>36.975379146426846</v>
      </c>
      <c r="H5" s="19"/>
    </row>
    <row r="6" spans="1:8">
      <c r="A6" s="2">
        <v>2</v>
      </c>
      <c r="B6" s="1" t="s">
        <v>18</v>
      </c>
      <c r="C6" s="14">
        <v>2.4006699999999999</v>
      </c>
      <c r="D6" s="14">
        <v>2.3124750000000001</v>
      </c>
      <c r="E6" s="7">
        <f t="shared" ref="E6:E11" si="2">C6*100/D6-100</f>
        <v>3.8138790689628905</v>
      </c>
      <c r="F6" s="7">
        <f t="shared" si="0"/>
        <v>18.573109079212703</v>
      </c>
      <c r="G6" s="7">
        <f t="shared" si="1"/>
        <v>18.417435753913637</v>
      </c>
      <c r="H6" s="19"/>
    </row>
    <row r="7" spans="1:8">
      <c r="A7" s="2">
        <v>3</v>
      </c>
      <c r="B7" s="1" t="s">
        <v>15</v>
      </c>
      <c r="C7" s="14">
        <v>2.0929630000000001</v>
      </c>
      <c r="D7" s="14">
        <v>2.0906560000000001</v>
      </c>
      <c r="E7" s="7">
        <f t="shared" si="2"/>
        <v>0.11034813953132527</v>
      </c>
      <c r="F7" s="7">
        <f t="shared" si="0"/>
        <v>16.19249213667695</v>
      </c>
      <c r="G7" s="7">
        <f t="shared" si="1"/>
        <v>16.650784360278088</v>
      </c>
      <c r="H7" s="19"/>
    </row>
    <row r="8" spans="1:8">
      <c r="A8" s="2">
        <v>4</v>
      </c>
      <c r="B8" s="1" t="s">
        <v>16</v>
      </c>
      <c r="C8" s="14">
        <v>1.954358</v>
      </c>
      <c r="D8" s="14">
        <v>1.900204</v>
      </c>
      <c r="E8" s="7">
        <f t="shared" si="2"/>
        <v>2.8499045365655462</v>
      </c>
      <c r="F8" s="7">
        <f t="shared" si="0"/>
        <v>15.120155753948682</v>
      </c>
      <c r="G8" s="7">
        <f t="shared" si="1"/>
        <v>15.133951757026436</v>
      </c>
      <c r="H8" s="19"/>
    </row>
    <row r="9" spans="1:8">
      <c r="A9" s="2">
        <v>5</v>
      </c>
      <c r="B9" s="1" t="s">
        <v>17</v>
      </c>
      <c r="C9" s="14">
        <v>1.121046</v>
      </c>
      <c r="D9" s="14">
        <v>1.1849799999999999</v>
      </c>
      <c r="E9" s="7">
        <f t="shared" si="2"/>
        <v>-5.3953653226214726</v>
      </c>
      <c r="F9" s="7">
        <f t="shared" si="0"/>
        <v>8.6731244364344473</v>
      </c>
      <c r="G9" s="7">
        <f t="shared" si="1"/>
        <v>9.4376341450924137</v>
      </c>
      <c r="H9" s="19"/>
    </row>
    <row r="10" spans="1:8">
      <c r="A10" s="2">
        <v>6</v>
      </c>
      <c r="B10" s="1" t="s">
        <v>19</v>
      </c>
      <c r="C10" s="14">
        <v>0.377917</v>
      </c>
      <c r="D10" s="14">
        <v>0.42499399999999998</v>
      </c>
      <c r="E10" s="7">
        <f t="shared" si="2"/>
        <v>-11.077097559024367</v>
      </c>
      <c r="F10" s="7">
        <f t="shared" si="0"/>
        <v>2.9238061307421792</v>
      </c>
      <c r="G10" s="7">
        <f t="shared" si="1"/>
        <v>3.3848148372625748</v>
      </c>
      <c r="H10" s="19"/>
    </row>
    <row r="11" spans="1:8">
      <c r="A11" s="10" t="s">
        <v>0</v>
      </c>
      <c r="B11" s="20"/>
      <c r="C11" s="15">
        <v>12.925515000000001</v>
      </c>
      <c r="D11" s="15">
        <v>12.555901</v>
      </c>
      <c r="E11" s="11">
        <f t="shared" si="2"/>
        <v>2.9437473264563039</v>
      </c>
      <c r="F11" s="11">
        <f t="shared" si="0"/>
        <v>100</v>
      </c>
      <c r="G11" s="11">
        <f t="shared" si="1"/>
        <v>100</v>
      </c>
      <c r="H11" s="19"/>
    </row>
    <row r="13" spans="1:8">
      <c r="A13" s="8" t="s">
        <v>10</v>
      </c>
    </row>
    <row r="15" spans="1:8">
      <c r="A15" s="8" t="s">
        <v>11</v>
      </c>
    </row>
    <row r="16" spans="1:8">
      <c r="A16" s="9" t="s">
        <v>12</v>
      </c>
    </row>
    <row r="17" spans="1:1">
      <c r="A17" s="9" t="s">
        <v>13</v>
      </c>
    </row>
  </sheetData>
  <mergeCells count="4">
    <mergeCell ref="A2:A4"/>
    <mergeCell ref="B2:B4"/>
    <mergeCell ref="C2:E2"/>
    <mergeCell ref="F2:G2"/>
  </mergeCells>
  <hyperlinks>
    <hyperlink ref="A16" r:id="rId1" display="http://www.ano.me/en"/>
    <hyperlink ref="A17" r:id="rId2" display="http://www.cb-mn.org/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1"/>
  </sheetPr>
  <dimension ref="A1:H16"/>
  <sheetViews>
    <sheetView zoomScale="130" zoomScaleNormal="130" workbookViewId="0">
      <selection activeCell="C3" sqref="C3:G3"/>
    </sheetView>
  </sheetViews>
  <sheetFormatPr defaultRowHeight="15"/>
  <cols>
    <col min="2" max="2" width="22.85546875" customWidth="1"/>
    <col min="3" max="3" width="12.85546875" customWidth="1"/>
    <col min="4" max="4" width="13.140625" customWidth="1"/>
    <col min="5" max="5" width="10" customWidth="1"/>
    <col min="6" max="6" width="11.28515625" customWidth="1"/>
    <col min="7" max="7" width="11.42578125" customWidth="1"/>
    <col min="8" max="8" width="14.28515625" customWidth="1"/>
  </cols>
  <sheetData>
    <row r="1" spans="1:8">
      <c r="A1" s="6" t="s">
        <v>9</v>
      </c>
      <c r="B1" s="4"/>
      <c r="C1" s="4"/>
      <c r="D1" s="4"/>
      <c r="E1" s="4"/>
      <c r="F1" s="4"/>
      <c r="G1" s="4"/>
    </row>
    <row r="2" spans="1:8">
      <c r="A2" s="16" t="s">
        <v>1</v>
      </c>
      <c r="B2" s="16" t="s">
        <v>2</v>
      </c>
      <c r="C2" s="17" t="s">
        <v>3</v>
      </c>
      <c r="D2" s="17"/>
      <c r="E2" s="17"/>
      <c r="F2" s="18" t="s">
        <v>4</v>
      </c>
      <c r="G2" s="18"/>
    </row>
    <row r="3" spans="1:8">
      <c r="A3" s="16"/>
      <c r="B3" s="16"/>
      <c r="C3" s="5">
        <v>2015</v>
      </c>
      <c r="D3" s="5">
        <v>2014</v>
      </c>
      <c r="E3" s="5" t="s">
        <v>5</v>
      </c>
      <c r="F3" s="5">
        <v>2015</v>
      </c>
      <c r="G3" s="5">
        <v>2014</v>
      </c>
    </row>
    <row r="4" spans="1:8">
      <c r="A4" s="16"/>
      <c r="B4" s="16"/>
      <c r="C4" s="13" t="s">
        <v>6</v>
      </c>
      <c r="D4" s="13" t="s">
        <v>6</v>
      </c>
      <c r="E4" s="13" t="s">
        <v>7</v>
      </c>
      <c r="F4" s="13" t="s">
        <v>7</v>
      </c>
      <c r="G4" s="13" t="s">
        <v>7</v>
      </c>
    </row>
    <row r="5" spans="1:8">
      <c r="A5" s="2">
        <v>1</v>
      </c>
      <c r="B5" s="21" t="s">
        <v>23</v>
      </c>
      <c r="C5" s="22">
        <v>29.241785</v>
      </c>
      <c r="D5" s="22">
        <v>26.467434999999998</v>
      </c>
      <c r="E5" s="23">
        <f>C5*100/D5-100</f>
        <v>10.482126431971977</v>
      </c>
      <c r="F5" s="23">
        <f t="shared" ref="F5:F10" si="0">C5*100/$C$10</f>
        <v>45.684567070474422</v>
      </c>
      <c r="G5" s="23">
        <f t="shared" ref="G5:G10" si="1">D5*100/$D$10</f>
        <v>44.214167521982723</v>
      </c>
      <c r="H5" s="19"/>
    </row>
    <row r="6" spans="1:8">
      <c r="A6" s="2">
        <v>2</v>
      </c>
      <c r="B6" s="21" t="s">
        <v>20</v>
      </c>
      <c r="C6" s="22">
        <v>11.185622</v>
      </c>
      <c r="D6" s="22">
        <v>11.468544</v>
      </c>
      <c r="E6" s="23">
        <f t="shared" ref="E6:E10" si="2">C6*100/D6-100</f>
        <v>-2.4669391336860116</v>
      </c>
      <c r="F6" s="23">
        <f t="shared" si="0"/>
        <v>17.475345587965109</v>
      </c>
      <c r="G6" s="23">
        <f t="shared" si="1"/>
        <v>19.158340264148372</v>
      </c>
      <c r="H6" s="19"/>
    </row>
    <row r="7" spans="1:8">
      <c r="A7" s="2">
        <v>3</v>
      </c>
      <c r="B7" s="21" t="s">
        <v>21</v>
      </c>
      <c r="C7" s="22">
        <v>10.460447</v>
      </c>
      <c r="D7" s="22">
        <v>9.8253210000000006</v>
      </c>
      <c r="E7" s="23">
        <f t="shared" si="2"/>
        <v>6.46417557248256</v>
      </c>
      <c r="F7" s="23">
        <f t="shared" si="0"/>
        <v>16.342401551705649</v>
      </c>
      <c r="G7" s="23">
        <f t="shared" si="1"/>
        <v>16.413316539787662</v>
      </c>
      <c r="H7" s="19"/>
    </row>
    <row r="8" spans="1:8">
      <c r="A8" s="2">
        <v>4</v>
      </c>
      <c r="B8" s="21" t="s">
        <v>24</v>
      </c>
      <c r="C8" s="22">
        <v>10.267232</v>
      </c>
      <c r="D8" s="22">
        <v>10.059506000000001</v>
      </c>
      <c r="E8" s="23">
        <f t="shared" si="2"/>
        <v>2.0649721765661155</v>
      </c>
      <c r="F8" s="23">
        <f t="shared" si="0"/>
        <v>16.040540922249487</v>
      </c>
      <c r="G8" s="23">
        <f t="shared" si="1"/>
        <v>16.804525390253737</v>
      </c>
      <c r="H8" s="19"/>
    </row>
    <row r="9" spans="1:8">
      <c r="A9" s="2">
        <v>5</v>
      </c>
      <c r="B9" s="21" t="s">
        <v>22</v>
      </c>
      <c r="C9" s="22">
        <v>2.8529300000000002</v>
      </c>
      <c r="D9" s="22">
        <v>2.0410810000000001</v>
      </c>
      <c r="E9" s="23">
        <f t="shared" si="2"/>
        <v>39.775442522859208</v>
      </c>
      <c r="F9" s="23">
        <f t="shared" si="0"/>
        <v>4.4571448676053329</v>
      </c>
      <c r="G9" s="23">
        <f t="shared" si="1"/>
        <v>3.4096502838275042</v>
      </c>
      <c r="H9" s="19"/>
    </row>
    <row r="10" spans="1:8">
      <c r="A10" s="10" t="s">
        <v>0</v>
      </c>
      <c r="B10" s="24"/>
      <c r="C10" s="25">
        <v>64.008015999999998</v>
      </c>
      <c r="D10" s="25">
        <v>59.861887000000003</v>
      </c>
      <c r="E10" s="26">
        <f t="shared" si="2"/>
        <v>6.9261582081433488</v>
      </c>
      <c r="F10" s="26">
        <f t="shared" si="0"/>
        <v>100</v>
      </c>
      <c r="G10" s="26">
        <f t="shared" si="1"/>
        <v>100</v>
      </c>
      <c r="H10" s="19"/>
    </row>
    <row r="12" spans="1:8">
      <c r="A12" s="8" t="s">
        <v>10</v>
      </c>
    </row>
    <row r="14" spans="1:8">
      <c r="A14" s="8" t="s">
        <v>11</v>
      </c>
    </row>
    <row r="15" spans="1:8">
      <c r="A15" s="9" t="s">
        <v>12</v>
      </c>
    </row>
    <row r="16" spans="1:8">
      <c r="A16" s="9" t="s">
        <v>13</v>
      </c>
    </row>
  </sheetData>
  <mergeCells count="4">
    <mergeCell ref="A2:A4"/>
    <mergeCell ref="B2:B4"/>
    <mergeCell ref="C2:E2"/>
    <mergeCell ref="F2:G2"/>
  </mergeCells>
  <hyperlinks>
    <hyperlink ref="A15" r:id="rId1" display="http://www.ano.me/en"/>
    <hyperlink ref="A16" r:id="rId2" display="http://www.cb-mn.org/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LIFE</vt:lpstr>
      <vt:lpstr>NON-LIFE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 BOLDIJAR</cp:lastModifiedBy>
  <dcterms:created xsi:type="dcterms:W3CDTF">2012-06-08T09:16:27Z</dcterms:created>
  <dcterms:modified xsi:type="dcterms:W3CDTF">2016-03-07T13:22:08Z</dcterms:modified>
</cp:coreProperties>
</file>