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LIFE" sheetId="3" r:id="rId1"/>
    <sheet name="NON-LIFE" sheetId="4" r:id="rId2"/>
  </sheets>
  <calcPr calcId="124519"/>
</workbook>
</file>

<file path=xl/calcChain.xml><?xml version="1.0" encoding="utf-8"?>
<calcChain xmlns="http://schemas.openxmlformats.org/spreadsheetml/2006/main">
  <c r="G10" i="4"/>
  <c r="F10"/>
  <c r="E10"/>
  <c r="G9"/>
  <c r="F9"/>
  <c r="E9"/>
  <c r="G8"/>
  <c r="F8"/>
  <c r="E8"/>
  <c r="G7"/>
  <c r="F7"/>
  <c r="E7"/>
  <c r="G6"/>
  <c r="F6"/>
  <c r="E6"/>
  <c r="G5"/>
  <c r="F5"/>
  <c r="E5"/>
  <c r="G11" i="3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</calcChain>
</file>

<file path=xl/sharedStrings.xml><?xml version="1.0" encoding="utf-8"?>
<sst xmlns="http://schemas.openxmlformats.org/spreadsheetml/2006/main" count="43" uniqueCount="25">
  <si>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</si>
  <si>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</si>
  <si>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</si>
  <si>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</si>
  <si>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</si>
  <si>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</si>
  <si>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</si>
  <si>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</si>
  <si>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</si>
  <si>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</si>
  <si>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</si>
  <si>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</si>
  <si>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</si>
  <si>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</si>
  <si>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 xml:space="preserve">GRAWE </t>
  </si>
  <si>
    <t xml:space="preserve">MERKUR </t>
  </si>
  <si>
    <t>UNIQA Life</t>
  </si>
  <si>
    <t xml:space="preserve">LOVĆEN Life </t>
  </si>
  <si>
    <t xml:space="preserve">WIENER STADTISCHE Life </t>
  </si>
  <si>
    <t xml:space="preserve">ATLAS Life </t>
  </si>
  <si>
    <t xml:space="preserve">LOVĆEN </t>
  </si>
  <si>
    <t xml:space="preserve">SAVA Montenegro </t>
  </si>
  <si>
    <t xml:space="preserve">DELTA GENERALI </t>
  </si>
  <si>
    <t xml:space="preserve">UNIQA Non-Life </t>
  </si>
  <si>
    <t xml:space="preserve">SWISS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</si>
</sst>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164" fontId="10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3" fontId="4" fillId="0" borderId="1" xfId="0" applyNumberFormat="1" applyFont="1" applyBorder="1" applyAlignment="1">
      <alignment vertical="top" wrapText="1"/>
    </xf>
    <xf numFmtId="43" fontId="3" fillId="0" borderId="1" xfId="0" applyNumberFormat="1" applyFont="1" applyBorder="1" applyAlignment="1">
      <alignment vertical="top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G17"/>
  <sheetViews>
    <sheetView tabSelected="1" workbookViewId="0">
      <selection activeCell="Q15" sqref="Q15"/>
    </sheetView>
  </sheetViews>
  <sheetFormatPr defaultRowHeight="15"/>
  <cols>
    <col min="2" max="2" width="27.5703125" customWidth="1"/>
    <col min="3" max="4" width="6.5703125" bestFit="1" customWidth="1"/>
    <col min="5" max="7" width="9.42578125" bestFit="1" customWidth="1"/>
  </cols>
  <sheetData>
    <row r="1" spans="1:7">
      <c r="A1" s="3" t="s">
        <v>8</v>
      </c>
      <c r="B1" s="4"/>
      <c r="C1" s="4"/>
      <c r="D1" s="4"/>
      <c r="E1" s="4"/>
      <c r="F1" s="4"/>
      <c r="G1" s="4"/>
    </row>
    <row r="2" spans="1:7">
      <c r="A2" s="14" t="s">
        <v>1</v>
      </c>
      <c r="B2" s="14" t="s">
        <v>2</v>
      </c>
      <c r="C2" s="15" t="s">
        <v>3</v>
      </c>
      <c r="D2" s="15"/>
      <c r="E2" s="15"/>
      <c r="F2" s="16" t="s">
        <v>4</v>
      </c>
      <c r="G2" s="16"/>
    </row>
    <row r="3" spans="1:7">
      <c r="A3" s="14"/>
      <c r="B3" s="14"/>
      <c r="C3" s="5">
        <v>2013</v>
      </c>
      <c r="D3" s="5">
        <v>2012</v>
      </c>
      <c r="E3" s="5" t="s">
        <v>5</v>
      </c>
      <c r="F3" s="5">
        <v>2013</v>
      </c>
      <c r="G3" s="5">
        <v>2012</v>
      </c>
    </row>
    <row r="4" spans="1:7">
      <c r="A4" s="14"/>
      <c r="B4" s="14"/>
      <c r="C4" s="13" t="s">
        <v>6</v>
      </c>
      <c r="D4" s="13" t="s">
        <v>6</v>
      </c>
      <c r="E4" s="13" t="s">
        <v>7</v>
      </c>
      <c r="F4" s="13" t="s">
        <v>7</v>
      </c>
      <c r="G4" s="13" t="s">
        <v>7</v>
      </c>
    </row>
    <row r="5" spans="1:7">
      <c r="A5" s="2">
        <v>1</v>
      </c>
      <c r="B5" s="1" t="s">
        <v>14</v>
      </c>
      <c r="C5" s="17">
        <v>4.6150700000000002</v>
      </c>
      <c r="D5" s="17">
        <v>4.6859149999999996</v>
      </c>
      <c r="E5" s="7">
        <f>C5*100/D5-100</f>
        <v>-1.5118712140531727</v>
      </c>
      <c r="F5" s="7">
        <f>C5*100/$C$11</f>
        <v>42.446984153029035</v>
      </c>
      <c r="G5" s="7">
        <f>D5*100/$D$11</f>
        <v>49.458683570880396</v>
      </c>
    </row>
    <row r="6" spans="1:7">
      <c r="A6" s="2">
        <v>2</v>
      </c>
      <c r="B6" s="1" t="s">
        <v>15</v>
      </c>
      <c r="C6" s="17">
        <v>1.801634</v>
      </c>
      <c r="D6" s="17">
        <v>0.96972599999999998</v>
      </c>
      <c r="E6" s="7">
        <f t="shared" ref="E6:E11" si="0">C6*100/D6-100</f>
        <v>85.7879442234198</v>
      </c>
      <c r="F6" s="7">
        <f>C6*100/$C$11</f>
        <v>16.570481021427263</v>
      </c>
      <c r="G6" s="7">
        <f>D6*100/$D$11</f>
        <v>10.235220097772915</v>
      </c>
    </row>
    <row r="7" spans="1:7">
      <c r="A7" s="2">
        <v>3</v>
      </c>
      <c r="B7" s="1" t="s">
        <v>16</v>
      </c>
      <c r="C7" s="17">
        <v>1.6177189999999999</v>
      </c>
      <c r="D7" s="17">
        <v>1.574606</v>
      </c>
      <c r="E7" s="7">
        <f t="shared" si="0"/>
        <v>2.7380182725075315</v>
      </c>
      <c r="F7" s="7">
        <f>C7*100/$C$11</f>
        <v>14.878927677598385</v>
      </c>
      <c r="G7" s="7">
        <f>D7*100/$D$11</f>
        <v>16.619580146632984</v>
      </c>
    </row>
    <row r="8" spans="1:7">
      <c r="A8" s="2">
        <v>4</v>
      </c>
      <c r="B8" s="1" t="s">
        <v>17</v>
      </c>
      <c r="C8" s="17">
        <v>1.285496</v>
      </c>
      <c r="D8" s="17">
        <v>1.411886</v>
      </c>
      <c r="E8" s="7">
        <f t="shared" si="0"/>
        <v>-8.9518558863817645</v>
      </c>
      <c r="F8" s="7">
        <f>C8*100/$C$11</f>
        <v>11.823315429837947</v>
      </c>
      <c r="G8" s="7">
        <f>D8*100/$D$11</f>
        <v>14.902110454875098</v>
      </c>
    </row>
    <row r="9" spans="1:7">
      <c r="A9" s="2">
        <v>5</v>
      </c>
      <c r="B9" s="1" t="s">
        <v>18</v>
      </c>
      <c r="C9" s="17">
        <v>1.206839</v>
      </c>
      <c r="D9" s="17">
        <v>0.65034700000000001</v>
      </c>
      <c r="E9" s="7">
        <f t="shared" si="0"/>
        <v>85.568473445714346</v>
      </c>
      <c r="F9" s="7">
        <f>C9*100/$C$11</f>
        <v>11.099869754577375</v>
      </c>
      <c r="G9" s="7">
        <f>D9*100/$D$11</f>
        <v>6.8642530827536046</v>
      </c>
    </row>
    <row r="10" spans="1:7">
      <c r="A10" s="2">
        <v>6</v>
      </c>
      <c r="B10" s="1" t="s">
        <v>19</v>
      </c>
      <c r="C10" s="17">
        <v>0.34579300000000002</v>
      </c>
      <c r="D10" s="17">
        <v>0.181922</v>
      </c>
      <c r="E10" s="7">
        <f t="shared" si="0"/>
        <v>90.077615681445906</v>
      </c>
      <c r="F10" s="7">
        <f>C10*100/$C$11</f>
        <v>3.1804219635299944</v>
      </c>
      <c r="G10" s="7">
        <f>D10*100/$D$11</f>
        <v>1.9201420923302501</v>
      </c>
    </row>
    <row r="11" spans="1:7" ht="15" customHeight="1">
      <c r="A11" s="11" t="s">
        <v>0</v>
      </c>
      <c r="B11" s="10"/>
      <c r="C11" s="18">
        <v>10.872551</v>
      </c>
      <c r="D11" s="18">
        <v>9.4744030000000006</v>
      </c>
      <c r="E11" s="12">
        <f t="shared" si="0"/>
        <v>14.757109234217694</v>
      </c>
      <c r="F11" s="12">
        <f>C11*100/$C$11</f>
        <v>99.999999999999986</v>
      </c>
      <c r="G11" s="12">
        <f>D11*100/$D$11</f>
        <v>100</v>
      </c>
    </row>
    <row r="13" spans="1:7">
      <c r="A13" s="8" t="s">
        <v>10</v>
      </c>
    </row>
    <row r="15" spans="1:7">
      <c r="A15" s="8" t="s">
        <v>11</v>
      </c>
    </row>
    <row r="16" spans="1:7">
      <c r="A16" s="9" t="s">
        <v>12</v>
      </c>
    </row>
    <row r="17" spans="1:1">
      <c r="A17" s="9" t="s">
        <v>13</v>
      </c>
    </row>
  </sheetData>
  <sortState ref="B5:G16">
    <sortCondition descending="1" ref="C5:C16"/>
  </sortState>
  <mergeCells count="4">
    <mergeCell ref="A2:A4"/>
    <mergeCell ref="B2:B4"/>
    <mergeCell ref="C2:E2"/>
    <mergeCell ref="F2:G2"/>
  </mergeCells>
  <hyperlinks>
    <hyperlink ref="A16" r:id="rId1" display="http://www.ano.me/en"/>
    <hyperlink ref="A17" r:id="rId2" display="http://www.cb-mn.org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G16"/>
  <sheetViews>
    <sheetView workbookViewId="0">
      <selection activeCell="F16" sqref="F16"/>
    </sheetView>
  </sheetViews>
  <sheetFormatPr defaultRowHeight="15"/>
  <cols>
    <col min="2" max="2" width="17.85546875" customWidth="1"/>
    <col min="3" max="4" width="7.28515625" bestFit="1" customWidth="1"/>
    <col min="5" max="5" width="8.42578125" bestFit="1" customWidth="1"/>
    <col min="6" max="7" width="9.42578125" bestFit="1" customWidth="1"/>
    <col min="8" max="8" width="12.28515625" customWidth="1"/>
  </cols>
  <sheetData>
    <row r="1" spans="1:7">
      <c r="A1" s="6" t="s">
        <v>9</v>
      </c>
      <c r="B1" s="4"/>
      <c r="C1" s="4"/>
      <c r="D1" s="4"/>
      <c r="E1" s="4"/>
      <c r="F1" s="4"/>
      <c r="G1" s="4"/>
    </row>
    <row r="2" spans="1:7">
      <c r="A2" s="14" t="s">
        <v>1</v>
      </c>
      <c r="B2" s="14" t="s">
        <v>2</v>
      </c>
      <c r="C2" s="15" t="s">
        <v>3</v>
      </c>
      <c r="D2" s="15"/>
      <c r="E2" s="15"/>
      <c r="F2" s="16" t="s">
        <v>4</v>
      </c>
      <c r="G2" s="16"/>
    </row>
    <row r="3" spans="1:7">
      <c r="A3" s="14"/>
      <c r="B3" s="14"/>
      <c r="C3" s="5">
        <v>2013</v>
      </c>
      <c r="D3" s="5">
        <v>2012</v>
      </c>
      <c r="E3" s="5" t="s">
        <v>5</v>
      </c>
      <c r="F3" s="5">
        <v>2013</v>
      </c>
      <c r="G3" s="5">
        <v>2012</v>
      </c>
    </row>
    <row r="4" spans="1:7">
      <c r="A4" s="14"/>
      <c r="B4" s="14"/>
      <c r="C4" s="13" t="s">
        <v>6</v>
      </c>
      <c r="D4" s="13" t="s">
        <v>6</v>
      </c>
      <c r="E4" s="13" t="s">
        <v>7</v>
      </c>
      <c r="F4" s="13" t="s">
        <v>7</v>
      </c>
      <c r="G4" s="13" t="s">
        <v>7</v>
      </c>
    </row>
    <row r="5" spans="1:7">
      <c r="A5" s="2">
        <v>1</v>
      </c>
      <c r="B5" s="1" t="s">
        <v>20</v>
      </c>
      <c r="C5" s="17">
        <v>28.309977</v>
      </c>
      <c r="D5" s="17">
        <v>27.284655999999998</v>
      </c>
      <c r="E5" s="7">
        <f>C5*100/D5-100</f>
        <v>3.7578666925469122</v>
      </c>
      <c r="F5" s="7">
        <f>C5*100/$C$10</f>
        <v>45.737434825112167</v>
      </c>
      <c r="G5" s="7">
        <f>D5*100/$D$10</f>
        <v>47.49484221443538</v>
      </c>
    </row>
    <row r="6" spans="1:7">
      <c r="A6" s="2">
        <v>2</v>
      </c>
      <c r="B6" s="1" t="s">
        <v>21</v>
      </c>
      <c r="C6" s="17">
        <v>11.156214</v>
      </c>
      <c r="D6" s="17">
        <v>10.875443000000001</v>
      </c>
      <c r="E6" s="7">
        <f t="shared" ref="E6:E10" si="0">C6*100/D6-100</f>
        <v>2.581697131785802</v>
      </c>
      <c r="F6" s="7">
        <f>C6*100/$C$10</f>
        <v>18.023914703993011</v>
      </c>
      <c r="G6" s="7">
        <f>D6*100/$D$10</f>
        <v>18.931059614498558</v>
      </c>
    </row>
    <row r="7" spans="1:7">
      <c r="A7" s="2">
        <v>3</v>
      </c>
      <c r="B7" s="1" t="s">
        <v>22</v>
      </c>
      <c r="C7" s="17">
        <v>10.252482000000001</v>
      </c>
      <c r="D7" s="17">
        <v>9.4800439999999995</v>
      </c>
      <c r="E7" s="7">
        <f t="shared" si="0"/>
        <v>8.1480423508582902</v>
      </c>
      <c r="F7" s="7">
        <f>C7*100/$C$10</f>
        <v>16.563850520635732</v>
      </c>
      <c r="G7" s="7">
        <f>D7*100/$D$10</f>
        <v>16.502065995111128</v>
      </c>
    </row>
    <row r="8" spans="1:7">
      <c r="A8" s="2">
        <v>4</v>
      </c>
      <c r="B8" s="1" t="s">
        <v>23</v>
      </c>
      <c r="C8" s="17">
        <v>10.233662000000001</v>
      </c>
      <c r="D8" s="17">
        <v>7.7921269999999998</v>
      </c>
      <c r="E8" s="7">
        <f t="shared" si="0"/>
        <v>31.333357374693719</v>
      </c>
      <c r="F8" s="7">
        <f>C8*100/$C$10</f>
        <v>16.533445037670891</v>
      </c>
      <c r="G8" s="7">
        <f>D8*100/$D$10</f>
        <v>13.563881559651756</v>
      </c>
    </row>
    <row r="9" spans="1:7">
      <c r="A9" s="2">
        <v>5</v>
      </c>
      <c r="B9" s="1" t="s">
        <v>24</v>
      </c>
      <c r="C9" s="17">
        <v>1.9443969999999999</v>
      </c>
      <c r="D9" s="17">
        <v>2.0153479999999999</v>
      </c>
      <c r="E9" s="7">
        <f t="shared" si="0"/>
        <v>-3.5205334264851587</v>
      </c>
      <c r="F9" s="7">
        <f>C9*100/$C$10</f>
        <v>3.141356528182401</v>
      </c>
      <c r="G9" s="7">
        <f>D9*100/$D$10</f>
        <v>3.508148875586993</v>
      </c>
    </row>
    <row r="10" spans="1:7" ht="15" customHeight="1">
      <c r="A10" s="11" t="s">
        <v>0</v>
      </c>
      <c r="B10" s="10"/>
      <c r="C10" s="18">
        <v>61.896731000000003</v>
      </c>
      <c r="D10" s="18">
        <v>57.447619000000003</v>
      </c>
      <c r="E10" s="12">
        <f t="shared" si="0"/>
        <v>7.7446412531039783</v>
      </c>
      <c r="F10" s="12">
        <f>C10*100/$C$10</f>
        <v>100</v>
      </c>
      <c r="G10" s="12">
        <f>D10*100/$D$10</f>
        <v>100</v>
      </c>
    </row>
    <row r="12" spans="1:7">
      <c r="A12" s="8" t="s">
        <v>10</v>
      </c>
    </row>
    <row r="14" spans="1:7">
      <c r="A14" s="8" t="s">
        <v>11</v>
      </c>
    </row>
    <row r="15" spans="1:7">
      <c r="A15" s="9" t="s">
        <v>12</v>
      </c>
    </row>
    <row r="16" spans="1:7">
      <c r="A16" s="9" t="s">
        <v>13</v>
      </c>
    </row>
  </sheetData>
  <sortState ref="B5:G16">
    <sortCondition descending="1" ref="C5:C16"/>
  </sortState>
  <mergeCells count="4">
    <mergeCell ref="A2:A4"/>
    <mergeCell ref="B2:B4"/>
    <mergeCell ref="C2:E2"/>
    <mergeCell ref="F2:G2"/>
  </mergeCells>
  <hyperlinks>
    <hyperlink ref="A15" r:id="rId1" display="http://www.ano.me/en"/>
    <hyperlink ref="A16" r:id="rId2" display="http://www.cb-mn.org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2012-06-08T09:16:27Z</dcterms:created>
  <dcterms:modified xsi:type="dcterms:W3CDTF">2014-02-07T08:28:20Z</dcterms:modified>
</cp:coreProperties>
</file>