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ldova FY2022\"/>
    </mc:Choice>
  </mc:AlternateContent>
  <xr:revisionPtr revIDLastSave="0" documentId="13_ncr:1_{14914FE0-646F-4371-BBFB-63E1CE70EDC1}" xr6:coauthVersionLast="47" xr6:coauthVersionMax="47" xr10:uidLastSave="{00000000-0000-0000-0000-000000000000}"/>
  <bookViews>
    <workbookView xWindow="-120" yWindow="-120" windowWidth="20730" windowHeight="11160" tabRatio="892" xr2:uid="{00000000-000D-0000-FFFF-FFFF00000000}"/>
  </bookViews>
  <sheets>
    <sheet name="MARKET RANK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E27" i="1"/>
  <c r="E26" i="1"/>
  <c r="E25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5" i="1"/>
  <c r="G15" i="1"/>
  <c r="G14" i="1"/>
  <c r="G13" i="1"/>
  <c r="G12" i="1"/>
  <c r="G11" i="1"/>
  <c r="G10" i="1"/>
  <c r="G9" i="1"/>
  <c r="G8" i="1"/>
  <c r="G7" i="1"/>
  <c r="G6" i="1"/>
  <c r="G5" i="1"/>
  <c r="D15" i="1"/>
  <c r="D14" i="1"/>
  <c r="D13" i="1"/>
  <c r="D12" i="1"/>
  <c r="D11" i="1"/>
  <c r="D10" i="1"/>
  <c r="D9" i="1"/>
  <c r="D8" i="1"/>
  <c r="D7" i="1"/>
  <c r="D6" i="1"/>
  <c r="D5" i="1"/>
  <c r="J13" i="1" l="1"/>
  <c r="J12" i="1"/>
  <c r="E11" i="1"/>
  <c r="E7" i="1"/>
  <c r="B6" i="1"/>
  <c r="E6" i="1"/>
  <c r="H6" i="1"/>
  <c r="J6" i="1"/>
  <c r="B7" i="1"/>
  <c r="I7" i="1"/>
  <c r="J7" i="1"/>
  <c r="B8" i="1"/>
  <c r="J8" i="1"/>
  <c r="E8" i="1"/>
  <c r="I8" i="1"/>
  <c r="B9" i="1"/>
  <c r="J9" i="1"/>
  <c r="H9" i="1"/>
  <c r="B10" i="1"/>
  <c r="E10" i="1"/>
  <c r="H10" i="1"/>
  <c r="J10" i="1"/>
  <c r="B11" i="1"/>
  <c r="I11" i="1"/>
  <c r="B12" i="1"/>
  <c r="I12" i="1"/>
  <c r="B13" i="1"/>
  <c r="H13" i="1"/>
  <c r="B14" i="1"/>
  <c r="E14" i="1"/>
  <c r="H14" i="1"/>
  <c r="J14" i="1"/>
  <c r="I15" i="1"/>
  <c r="H8" i="1" l="1"/>
  <c r="H12" i="1"/>
  <c r="E13" i="1"/>
  <c r="E9" i="1"/>
  <c r="H11" i="1"/>
  <c r="H7" i="1"/>
  <c r="E12" i="1"/>
  <c r="J11" i="1"/>
  <c r="I14" i="1"/>
  <c r="I10" i="1"/>
  <c r="I6" i="1"/>
  <c r="I13" i="1"/>
  <c r="I9" i="1"/>
  <c r="H15" i="1"/>
  <c r="J15" i="1"/>
  <c r="E15" i="1"/>
  <c r="H26" i="1" l="1"/>
  <c r="H27" i="1"/>
  <c r="H28" i="1"/>
  <c r="H29" i="1"/>
  <c r="H30" i="1"/>
  <c r="H31" i="1"/>
  <c r="H32" i="1"/>
  <c r="H33" i="1"/>
  <c r="H34" i="1"/>
  <c r="I26" i="1" l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H35" i="1"/>
  <c r="I35" i="1"/>
  <c r="J35" i="1"/>
  <c r="J25" i="1"/>
  <c r="I25" i="1"/>
  <c r="H25" i="1"/>
  <c r="B5" i="1" l="1"/>
  <c r="J5" i="1" l="1"/>
  <c r="H5" i="1"/>
  <c r="I5" i="1"/>
  <c r="E5" i="1" l="1"/>
</calcChain>
</file>

<file path=xl/sharedStrings.xml><?xml version="1.0" encoding="utf-8"?>
<sst xmlns="http://schemas.openxmlformats.org/spreadsheetml/2006/main" count="49" uniqueCount="26">
  <si>
    <t>No.</t>
  </si>
  <si>
    <t>Company</t>
  </si>
  <si>
    <t>GROSS WRITTEN PREMIUMS</t>
  </si>
  <si>
    <t>PAID CLAIMS</t>
  </si>
  <si>
    <t>ALL INSURANCE LINES RANKING</t>
  </si>
  <si>
    <t>MARKET SHARE</t>
  </si>
  <si>
    <t>Change</t>
  </si>
  <si>
    <t>%</t>
  </si>
  <si>
    <t>TOTAL MARKET</t>
  </si>
  <si>
    <t>IN LOCAL CURRENCY - MDL</t>
  </si>
  <si>
    <t>MDL m</t>
  </si>
  <si>
    <t>EUR m</t>
  </si>
  <si>
    <t>Source:</t>
  </si>
  <si>
    <t>National Commission of Financial Market</t>
  </si>
  <si>
    <t>1 EUR = 20.0938 Lei - MDL (December 31st, 2021)</t>
  </si>
  <si>
    <t>1 EUR = 20.3792 Lei - MDL (December 31st, 2022)</t>
  </si>
  <si>
    <t>MOLDASIG SA</t>
  </si>
  <si>
    <t>ASTERRA GRUP SA</t>
  </si>
  <si>
    <t>GRAWE CARAT ASIGURĂRI SA</t>
  </si>
  <si>
    <t>GENERAL ASIGURARI SA</t>
  </si>
  <si>
    <t>DONARIS VIG SA</t>
  </si>
  <si>
    <t>INTACT ASIGURARI GENERALE SA</t>
  </si>
  <si>
    <t>ACORD-GRUP SA</t>
  </si>
  <si>
    <t>TRANSELIT SA</t>
  </si>
  <si>
    <t>MOLDCARGO SA</t>
  </si>
  <si>
    <t xml:space="preserve">GARANŢIE 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</si>
</sst>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2" xfId="0" applyFont="1" applyBorder="1"/>
    <xf numFmtId="0" fontId="7" fillId="0" borderId="0" xfId="0" applyFont="1"/>
    <xf numFmtId="0" fontId="8" fillId="0" borderId="0" xfId="2" applyFont="1"/>
    <xf numFmtId="0" fontId="10" fillId="0" borderId="0" xfId="2" applyFont="1"/>
    <xf numFmtId="164" fontId="3" fillId="0" borderId="1" xfId="1" applyFont="1" applyBorder="1" applyAlignment="1">
      <alignment horizontal="right"/>
    </xf>
    <xf numFmtId="164" fontId="3" fillId="0" borderId="1" xfId="1" applyFont="1" applyBorder="1"/>
    <xf numFmtId="0" fontId="4" fillId="2" borderId="2" xfId="0" applyFont="1" applyFill="1" applyBorder="1"/>
    <xf numFmtId="0" fontId="11" fillId="2" borderId="2" xfId="0" applyFont="1" applyFill="1" applyBorder="1"/>
    <xf numFmtId="0" fontId="12" fillId="0" borderId="1" xfId="0" applyFont="1" applyBorder="1"/>
    <xf numFmtId="164" fontId="12" fillId="0" borderId="1" xfId="1" applyFont="1" applyBorder="1"/>
    <xf numFmtId="164" fontId="12" fillId="0" borderId="1" xfId="1" applyFont="1" applyBorder="1" applyAlignment="1">
      <alignment horizontal="right"/>
    </xf>
    <xf numFmtId="0" fontId="12" fillId="0" borderId="0" xfId="0" applyFont="1"/>
    <xf numFmtId="164" fontId="12" fillId="0" borderId="1" xfId="1" applyFont="1" applyBorder="1" applyAlignment="1">
      <alignment horizontal="center"/>
    </xf>
    <xf numFmtId="164" fontId="3" fillId="0" borderId="0" xfId="1" applyFont="1"/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view="pageBreakPreview" zoomScaleNormal="100" zoomScaleSheetLayoutView="100" workbookViewId="0">
      <selection activeCell="J41" sqref="J41"/>
    </sheetView>
  </sheetViews>
  <sheetFormatPr defaultRowHeight="15" x14ac:dyDescent="0.25"/>
  <cols>
    <col min="1" max="1" width="4.42578125" customWidth="1"/>
    <col min="2" max="2" width="27.140625" customWidth="1"/>
    <col min="3" max="10" width="12.28515625" customWidth="1"/>
    <col min="12" max="12" width="5.85546875" customWidth="1"/>
    <col min="13" max="13" width="22.140625" customWidth="1"/>
    <col min="14" max="14" width="12.42578125" bestFit="1" customWidth="1"/>
    <col min="15" max="15" width="12.5703125" customWidth="1"/>
    <col min="16" max="16" width="9.5703125" bestFit="1" customWidth="1"/>
    <col min="17" max="18" width="10.7109375" bestFit="1" customWidth="1"/>
    <col min="19" max="19" width="9.5703125" bestFit="1" customWidth="1"/>
    <col min="20" max="21" width="10.7109375" bestFit="1" customWidth="1"/>
    <col min="22" max="22" width="10.85546875" customWidth="1"/>
  </cols>
  <sheetData>
    <row r="1" spans="1:10" s="1" customFormat="1" x14ac:dyDescent="0.25">
      <c r="A1" s="4" t="s">
        <v>4</v>
      </c>
      <c r="B1" s="5"/>
      <c r="C1" s="9"/>
      <c r="D1" s="9"/>
      <c r="E1" s="9"/>
      <c r="F1" s="9"/>
      <c r="G1" s="9"/>
      <c r="H1" s="9"/>
      <c r="I1" s="9"/>
      <c r="J1" s="9"/>
    </row>
    <row r="2" spans="1:10" s="2" customFormat="1" ht="12.75" customHeight="1" x14ac:dyDescent="0.2">
      <c r="A2" s="24" t="s">
        <v>0</v>
      </c>
      <c r="B2" s="24" t="s">
        <v>1</v>
      </c>
      <c r="C2" s="25" t="s">
        <v>2</v>
      </c>
      <c r="D2" s="25"/>
      <c r="E2" s="25"/>
      <c r="F2" s="26" t="s">
        <v>3</v>
      </c>
      <c r="G2" s="26"/>
      <c r="H2" s="26"/>
      <c r="I2" s="23" t="s">
        <v>5</v>
      </c>
      <c r="J2" s="23"/>
    </row>
    <row r="3" spans="1:10" s="2" customFormat="1" x14ac:dyDescent="0.2">
      <c r="A3" s="24"/>
      <c r="B3" s="24"/>
      <c r="C3" s="6">
        <v>2022</v>
      </c>
      <c r="D3" s="6">
        <v>2021</v>
      </c>
      <c r="E3" s="6" t="s">
        <v>6</v>
      </c>
      <c r="F3" s="6">
        <v>2022</v>
      </c>
      <c r="G3" s="6">
        <v>2021</v>
      </c>
      <c r="H3" s="6" t="s">
        <v>6</v>
      </c>
      <c r="I3" s="6">
        <v>2022</v>
      </c>
      <c r="J3" s="6">
        <v>2021</v>
      </c>
    </row>
    <row r="4" spans="1:10" s="2" customFormat="1" x14ac:dyDescent="0.2">
      <c r="A4" s="24"/>
      <c r="B4" s="24"/>
      <c r="C4" s="7" t="s">
        <v>11</v>
      </c>
      <c r="D4" s="7" t="s">
        <v>11</v>
      </c>
      <c r="E4" s="7" t="s">
        <v>7</v>
      </c>
      <c r="F4" s="7" t="s">
        <v>11</v>
      </c>
      <c r="G4" s="7" t="s">
        <v>11</v>
      </c>
      <c r="H4" s="7" t="s">
        <v>7</v>
      </c>
      <c r="I4" s="7" t="s">
        <v>7</v>
      </c>
      <c r="J4" s="7" t="s">
        <v>7</v>
      </c>
    </row>
    <row r="5" spans="1:10" s="2" customFormat="1" ht="12.75" x14ac:dyDescent="0.2">
      <c r="A5" s="3">
        <v>1</v>
      </c>
      <c r="B5" s="14" t="str">
        <f>B25</f>
        <v>MOLDASIG SA</v>
      </c>
      <c r="C5" s="13">
        <f>C25/ 20.3792</f>
        <v>19.433622369867315</v>
      </c>
      <c r="D5" s="13">
        <f>D25/20.0938</f>
        <v>12.677579352835203</v>
      </c>
      <c r="E5" s="13">
        <f>C5*100/D5-100</f>
        <v>53.291269800028488</v>
      </c>
      <c r="F5" s="13">
        <f>F25/ 20.3792</f>
        <v>4.7655661164324412</v>
      </c>
      <c r="G5" s="13">
        <f>G25/20.0938</f>
        <v>3.9613129806208871</v>
      </c>
      <c r="H5" s="13">
        <f>F5*100/G5-100</f>
        <v>20.302691045772846</v>
      </c>
      <c r="I5" s="13">
        <f>C5*100/$C$15</f>
        <v>16.026471435683636</v>
      </c>
      <c r="J5" s="13">
        <f>D5*100/$D$15</f>
        <v>13.224005133916776</v>
      </c>
    </row>
    <row r="6" spans="1:10" s="2" customFormat="1" ht="12.75" x14ac:dyDescent="0.2">
      <c r="A6" s="3">
        <v>2</v>
      </c>
      <c r="B6" s="14" t="str">
        <f>B26</f>
        <v>ASTERRA GRUP SA</v>
      </c>
      <c r="C6" s="13">
        <f>C26/ 20.3792</f>
        <v>18.207323239381328</v>
      </c>
      <c r="D6" s="13">
        <f>D26/20.0938</f>
        <v>16.672033965700862</v>
      </c>
      <c r="E6" s="13">
        <f t="shared" ref="E6:E14" si="0">C6*100/D6-100</f>
        <v>9.2087700687210372</v>
      </c>
      <c r="F6" s="13">
        <f>F26/ 20.3792</f>
        <v>7.3642977373989158</v>
      </c>
      <c r="G6" s="13">
        <f>G26/20.0938</f>
        <v>6.7873666902228553</v>
      </c>
      <c r="H6" s="13">
        <f t="shared" ref="H6:H14" si="1">F6*100/G6-100</f>
        <v>8.5000718762863556</v>
      </c>
      <c r="I6" s="13">
        <f>C6*100/$C$15</f>
        <v>15.015170114072562</v>
      </c>
      <c r="J6" s="13">
        <f>D6*100/$D$15</f>
        <v>17.39062770732783</v>
      </c>
    </row>
    <row r="7" spans="1:10" s="2" customFormat="1" ht="12.75" x14ac:dyDescent="0.2">
      <c r="A7" s="3">
        <v>3</v>
      </c>
      <c r="B7" s="14" t="str">
        <f>B27</f>
        <v>GRAWE CARAT ASIGURĂRI SA</v>
      </c>
      <c r="C7" s="13">
        <f>C27/ 20.3792</f>
        <v>17.956755515427496</v>
      </c>
      <c r="D7" s="13">
        <f>D27/20.0938</f>
        <v>15.273147329524528</v>
      </c>
      <c r="E7" s="13">
        <f t="shared" si="0"/>
        <v>17.570760813098971</v>
      </c>
      <c r="F7" s="13">
        <f>F27/ 20.3792</f>
        <v>8.0845668132213238</v>
      </c>
      <c r="G7" s="13">
        <f>G27/20.0938</f>
        <v>6.7952977500522529</v>
      </c>
      <c r="H7" s="13">
        <f t="shared" si="1"/>
        <v>18.972959104833294</v>
      </c>
      <c r="I7" s="13">
        <f>C7*100/$C$15</f>
        <v>14.808532545727255</v>
      </c>
      <c r="J7" s="13">
        <f>D7*100/$D$15</f>
        <v>15.931446617333206</v>
      </c>
    </row>
    <row r="8" spans="1:10" s="2" customFormat="1" ht="12.75" x14ac:dyDescent="0.2">
      <c r="A8" s="3">
        <v>4</v>
      </c>
      <c r="B8" s="14" t="str">
        <f>B28</f>
        <v>GENERAL ASIGURARI SA</v>
      </c>
      <c r="C8" s="13">
        <f>C28/ 20.3792</f>
        <v>16.492179013896521</v>
      </c>
      <c r="D8" s="13">
        <f>D28/20.0938</f>
        <v>14.014325023141463</v>
      </c>
      <c r="E8" s="13">
        <f t="shared" si="0"/>
        <v>17.68086573319404</v>
      </c>
      <c r="F8" s="13">
        <f>F28/ 20.3792</f>
        <v>6.3398384666718997</v>
      </c>
      <c r="G8" s="13">
        <f>G28/20.0938</f>
        <v>4.5947202191720828</v>
      </c>
      <c r="H8" s="13">
        <f t="shared" si="1"/>
        <v>37.980946918553997</v>
      </c>
      <c r="I8" s="13">
        <f>C8*100/$C$15</f>
        <v>13.600729233486609</v>
      </c>
      <c r="J8" s="13">
        <f>D8*100/$D$15</f>
        <v>14.61836687403223</v>
      </c>
    </row>
    <row r="9" spans="1:10" s="2" customFormat="1" ht="12.75" x14ac:dyDescent="0.2">
      <c r="A9" s="3">
        <v>5</v>
      </c>
      <c r="B9" s="14" t="str">
        <f>B29</f>
        <v>DONARIS VIG SA</v>
      </c>
      <c r="C9" s="13">
        <f>C29/ 20.3792</f>
        <v>15.638279141968281</v>
      </c>
      <c r="D9" s="13">
        <f>D29/20.0938</f>
        <v>11.41059733798485</v>
      </c>
      <c r="E9" s="13">
        <f t="shared" si="0"/>
        <v>37.050486304602629</v>
      </c>
      <c r="F9" s="13">
        <f>F29/ 20.3792</f>
        <v>4.9739379548755593</v>
      </c>
      <c r="G9" s="13">
        <f>G29/20.0938</f>
        <v>3.1073280210811292</v>
      </c>
      <c r="H9" s="13">
        <f t="shared" si="1"/>
        <v>60.071222643079153</v>
      </c>
      <c r="I9" s="13">
        <f>C9*100/$C$15</f>
        <v>12.896537207628832</v>
      </c>
      <c r="J9" s="13">
        <f>D9*100/$D$15</f>
        <v>11.902413984482219</v>
      </c>
    </row>
    <row r="10" spans="1:10" s="2" customFormat="1" ht="12.75" x14ac:dyDescent="0.2">
      <c r="A10" s="3">
        <v>6</v>
      </c>
      <c r="B10" s="14" t="str">
        <f>B30</f>
        <v>INTACT ASIGURARI GENERALE SA</v>
      </c>
      <c r="C10" s="13">
        <f>C30/ 20.3792</f>
        <v>11.78914393106697</v>
      </c>
      <c r="D10" s="13">
        <f>D30/20.0938</f>
        <v>6.5404217146582528</v>
      </c>
      <c r="E10" s="13">
        <f t="shared" si="0"/>
        <v>80.25051663939945</v>
      </c>
      <c r="F10" s="13">
        <f>F30/ 20.3792</f>
        <v>3.5219454149328722</v>
      </c>
      <c r="G10" s="13">
        <f>G30/20.0938</f>
        <v>2.2437608117926922</v>
      </c>
      <c r="H10" s="13">
        <f t="shared" si="1"/>
        <v>56.966170209513194</v>
      </c>
      <c r="I10" s="13">
        <f>C10*100/$C$15</f>
        <v>9.7222419406155147</v>
      </c>
      <c r="J10" s="13">
        <f>D10*100/$D$15</f>
        <v>6.8223252977137809</v>
      </c>
    </row>
    <row r="11" spans="1:10" s="2" customFormat="1" ht="12.75" x14ac:dyDescent="0.2">
      <c r="A11" s="3">
        <v>7</v>
      </c>
      <c r="B11" s="14" t="str">
        <f>B31</f>
        <v>ACORD-GRUP SA</v>
      </c>
      <c r="C11" s="13">
        <f>C31/ 20.3792</f>
        <v>9.0879925610426309</v>
      </c>
      <c r="D11" s="13">
        <f>D31/20.0938</f>
        <v>6.3136191262976631</v>
      </c>
      <c r="E11" s="13">
        <f t="shared" si="0"/>
        <v>43.942679772827432</v>
      </c>
      <c r="F11" s="13">
        <f>F31/ 20.3792</f>
        <v>4.1071087186935697</v>
      </c>
      <c r="G11" s="13">
        <f>G31/20.0938</f>
        <v>1.2791710378325651</v>
      </c>
      <c r="H11" s="13">
        <f t="shared" si="1"/>
        <v>221.0758059104183</v>
      </c>
      <c r="I11" s="13">
        <f>C11*100/$C$15</f>
        <v>7.4946631366620267</v>
      </c>
      <c r="J11" s="13">
        <f>D11*100/$D$15</f>
        <v>6.5857471222283079</v>
      </c>
    </row>
    <row r="12" spans="1:10" s="2" customFormat="1" ht="12.75" x14ac:dyDescent="0.2">
      <c r="A12" s="3">
        <v>8</v>
      </c>
      <c r="B12" s="14" t="str">
        <f>B32</f>
        <v>TRANSELIT SA</v>
      </c>
      <c r="C12" s="13">
        <f>C32/ 20.3792</f>
        <v>7.0597259460626516</v>
      </c>
      <c r="D12" s="13">
        <f>D32/20.0938</f>
        <v>6.5313999084294645</v>
      </c>
      <c r="E12" s="13">
        <f t="shared" si="0"/>
        <v>8.089016827025489</v>
      </c>
      <c r="F12" s="13">
        <f>F32/ 20.3792</f>
        <v>2.4701744258852161</v>
      </c>
      <c r="G12" s="13">
        <f>G32/20.0938</f>
        <v>1.9234593257621755</v>
      </c>
      <c r="H12" s="13">
        <f t="shared" si="1"/>
        <v>28.423533203978906</v>
      </c>
      <c r="I12" s="13">
        <f>C12*100/$C$15</f>
        <v>5.8219972614966586</v>
      </c>
      <c r="J12" s="13">
        <f>D12*100/$D$15</f>
        <v>6.8129146359015929</v>
      </c>
    </row>
    <row r="13" spans="1:10" s="2" customFormat="1" ht="12.75" x14ac:dyDescent="0.2">
      <c r="A13" s="3">
        <v>9</v>
      </c>
      <c r="B13" s="14" t="str">
        <f>B33</f>
        <v>MOLDCARGO SA</v>
      </c>
      <c r="C13" s="13">
        <f>C33/ 20.3792</f>
        <v>4.5843902950066733</v>
      </c>
      <c r="D13" s="13">
        <f>D33/20.0938</f>
        <v>5.6757511073067306</v>
      </c>
      <c r="E13" s="13">
        <f t="shared" si="0"/>
        <v>-19.228482568502415</v>
      </c>
      <c r="F13" s="13">
        <f>F33/ 20.3792</f>
        <v>2.5229106147444456</v>
      </c>
      <c r="G13" s="13">
        <f>G33/20.0938</f>
        <v>1.9987359284953565</v>
      </c>
      <c r="H13" s="13">
        <f t="shared" si="1"/>
        <v>26.225309645766274</v>
      </c>
      <c r="I13" s="13">
        <f>C13*100/$C$15</f>
        <v>3.7806436038847124</v>
      </c>
      <c r="J13" s="13">
        <f>D13*100/$D$15</f>
        <v>5.9203858791128399</v>
      </c>
    </row>
    <row r="14" spans="1:10" s="2" customFormat="1" ht="12.75" x14ac:dyDescent="0.2">
      <c r="A14" s="3">
        <v>10</v>
      </c>
      <c r="B14" s="14" t="str">
        <f>B34</f>
        <v xml:space="preserve">GARANŢIE SA </v>
      </c>
      <c r="C14" s="13">
        <f>C34/ 20.3792</f>
        <v>1.0101081985553899</v>
      </c>
      <c r="D14" s="13">
        <f>D34/20.0938</f>
        <v>0.75905035384048802</v>
      </c>
      <c r="E14" s="13">
        <f t="shared" si="0"/>
        <v>33.075255606515526</v>
      </c>
      <c r="F14" s="13">
        <f>F34/ 20.3792</f>
        <v>0.29116241069325588</v>
      </c>
      <c r="G14" s="13">
        <f>G34/20.0938</f>
        <v>0.26114736884013973</v>
      </c>
      <c r="H14" s="13">
        <f t="shared" si="1"/>
        <v>11.493526427788652</v>
      </c>
      <c r="I14" s="13">
        <f>C14*100/$C$15</f>
        <v>0.83301352074221358</v>
      </c>
      <c r="J14" s="13">
        <f>D14*100/$D$15</f>
        <v>0.79176674795122781</v>
      </c>
    </row>
    <row r="15" spans="1:10" s="20" customFormat="1" ht="12.75" x14ac:dyDescent="0.2">
      <c r="A15" s="17" t="s">
        <v>8</v>
      </c>
      <c r="B15" s="18"/>
      <c r="C15" s="19">
        <f>C35/ 20.3792</f>
        <v>121.25952021227523</v>
      </c>
      <c r="D15" s="19">
        <f>D35/20.0938</f>
        <v>95.867925219719496</v>
      </c>
      <c r="E15" s="19">
        <f t="shared" ref="E15" si="2">C15*100/D15-100</f>
        <v>26.486017022232204</v>
      </c>
      <c r="F15" s="19">
        <f>F35/ 20.3792</f>
        <v>44.441508673549492</v>
      </c>
      <c r="G15" s="19">
        <f>G35/20.0938</f>
        <v>32.952300133872129</v>
      </c>
      <c r="H15" s="19">
        <f t="shared" ref="H15" si="3">F15*100/G15-100</f>
        <v>34.866180791632928</v>
      </c>
      <c r="I15" s="19">
        <f t="shared" ref="I15" si="4">C15*100/$C$15</f>
        <v>100</v>
      </c>
      <c r="J15" s="19">
        <f t="shared" ref="J15" si="5">D15*100/$D$15</f>
        <v>100</v>
      </c>
    </row>
    <row r="16" spans="1:10" x14ac:dyDescent="0.25">
      <c r="A16" s="10"/>
    </row>
    <row r="17" spans="1:10" x14ac:dyDescent="0.25">
      <c r="A17" t="s">
        <v>14</v>
      </c>
      <c r="B17" s="2"/>
      <c r="D17" s="2"/>
      <c r="E17" s="2"/>
      <c r="F17" s="2"/>
    </row>
    <row r="18" spans="1:10" s="1" customFormat="1" x14ac:dyDescent="0.25">
      <c r="A18" t="s">
        <v>15</v>
      </c>
      <c r="B18" s="2"/>
      <c r="D18" s="2"/>
      <c r="E18" s="2"/>
      <c r="F18" s="2"/>
      <c r="G18" s="8"/>
    </row>
    <row r="19" spans="1:10" s="2" customFormat="1" ht="12.75" customHeight="1" x14ac:dyDescent="0.2"/>
    <row r="20" spans="1:10" s="2" customFormat="1" ht="12.75" x14ac:dyDescent="0.2">
      <c r="C20" s="22"/>
      <c r="D20" s="22"/>
      <c r="E20" s="22"/>
      <c r="F20" s="22"/>
      <c r="G20" s="22"/>
      <c r="H20" s="22"/>
    </row>
    <row r="21" spans="1:10" s="2" customFormat="1" x14ac:dyDescent="0.25">
      <c r="A21" s="4" t="s">
        <v>4</v>
      </c>
      <c r="B21" s="5"/>
      <c r="C21" s="1"/>
      <c r="D21" s="16" t="s">
        <v>9</v>
      </c>
      <c r="E21" s="15"/>
      <c r="F21" s="15"/>
      <c r="G21" s="15"/>
      <c r="H21" s="15"/>
      <c r="I21" s="15"/>
      <c r="J21" s="15"/>
    </row>
    <row r="22" spans="1:10" s="2" customFormat="1" x14ac:dyDescent="0.2">
      <c r="A22" s="24" t="s">
        <v>0</v>
      </c>
      <c r="B22" s="24" t="s">
        <v>1</v>
      </c>
      <c r="C22" s="25" t="s">
        <v>2</v>
      </c>
      <c r="D22" s="25"/>
      <c r="E22" s="25"/>
      <c r="F22" s="26" t="s">
        <v>3</v>
      </c>
      <c r="G22" s="26"/>
      <c r="H22" s="26"/>
      <c r="I22" s="23" t="s">
        <v>5</v>
      </c>
      <c r="J22" s="23"/>
    </row>
    <row r="23" spans="1:10" s="2" customFormat="1" x14ac:dyDescent="0.2">
      <c r="A23" s="24"/>
      <c r="B23" s="24"/>
      <c r="C23" s="6">
        <v>2022</v>
      </c>
      <c r="D23" s="6">
        <v>2021</v>
      </c>
      <c r="E23" s="6" t="s">
        <v>6</v>
      </c>
      <c r="F23" s="6">
        <v>2022</v>
      </c>
      <c r="G23" s="6">
        <v>2021</v>
      </c>
      <c r="H23" s="6" t="s">
        <v>6</v>
      </c>
      <c r="I23" s="6">
        <v>2022</v>
      </c>
      <c r="J23" s="6">
        <v>2021</v>
      </c>
    </row>
    <row r="24" spans="1:10" s="2" customFormat="1" x14ac:dyDescent="0.2">
      <c r="A24" s="24"/>
      <c r="B24" s="24"/>
      <c r="C24" s="7" t="s">
        <v>10</v>
      </c>
      <c r="D24" s="7" t="s">
        <v>10</v>
      </c>
      <c r="E24" s="7" t="s">
        <v>7</v>
      </c>
      <c r="F24" s="7" t="s">
        <v>10</v>
      </c>
      <c r="G24" s="7" t="s">
        <v>10</v>
      </c>
      <c r="H24" s="7" t="s">
        <v>7</v>
      </c>
      <c r="I24" s="7" t="s">
        <v>7</v>
      </c>
      <c r="J24" s="7" t="s">
        <v>7</v>
      </c>
    </row>
    <row r="25" spans="1:10" s="2" customFormat="1" ht="12.75" x14ac:dyDescent="0.2">
      <c r="A25" s="3">
        <v>1</v>
      </c>
      <c r="B25" s="14" t="s">
        <v>16</v>
      </c>
      <c r="C25" s="13">
        <v>396.04167699999999</v>
      </c>
      <c r="D25" s="13">
        <v>254.74074400000001</v>
      </c>
      <c r="E25" s="13">
        <f>C25*100/D25-100</f>
        <v>55.46852489368564</v>
      </c>
      <c r="F25" s="13">
        <v>97.118425000000002</v>
      </c>
      <c r="G25" s="13">
        <v>79.597830769999987</v>
      </c>
      <c r="H25" s="13">
        <f>F25*100/G25-100</f>
        <v>22.011396617862914</v>
      </c>
      <c r="I25" s="13">
        <f>C25*100/$C$35</f>
        <v>16.026471435683636</v>
      </c>
      <c r="J25" s="13">
        <f>D25*100/$D$35</f>
        <v>13.224005133916776</v>
      </c>
    </row>
    <row r="26" spans="1:10" s="2" customFormat="1" ht="12.75" x14ac:dyDescent="0.2">
      <c r="A26" s="3">
        <v>2</v>
      </c>
      <c r="B26" s="14" t="s">
        <v>17</v>
      </c>
      <c r="C26" s="13">
        <v>371.05068175999997</v>
      </c>
      <c r="D26" s="13">
        <v>335.00451610000005</v>
      </c>
      <c r="E26" s="13">
        <f t="shared" ref="E26:E35" si="6">C26*100/D26-100</f>
        <v>10.759904397599243</v>
      </c>
      <c r="F26" s="13">
        <v>150.07849644999999</v>
      </c>
      <c r="G26" s="13">
        <v>136.38398880000003</v>
      </c>
      <c r="H26" s="13">
        <f t="shared" ref="H26:H34" si="7">F26*100/G26-100</f>
        <v>10.041140291095488</v>
      </c>
      <c r="I26" s="13">
        <f>C26*100/$C$35</f>
        <v>15.015170114072562</v>
      </c>
      <c r="J26" s="13">
        <f>D26*100/$D$35</f>
        <v>17.39062770732783</v>
      </c>
    </row>
    <row r="27" spans="1:10" s="2" customFormat="1" ht="12.75" x14ac:dyDescent="0.2">
      <c r="A27" s="3">
        <v>3</v>
      </c>
      <c r="B27" s="14" t="s">
        <v>18</v>
      </c>
      <c r="C27" s="13">
        <v>365.94431200000002</v>
      </c>
      <c r="D27" s="13">
        <v>306.89556780999999</v>
      </c>
      <c r="E27" s="13">
        <f t="shared" si="6"/>
        <v>19.24066372524392</v>
      </c>
      <c r="F27" s="13">
        <v>164.75700399999999</v>
      </c>
      <c r="G27" s="13">
        <v>136.54335392999997</v>
      </c>
      <c r="H27" s="13">
        <f t="shared" si="7"/>
        <v>20.662777980731278</v>
      </c>
      <c r="I27" s="13">
        <f>C27*100/$C$35</f>
        <v>14.808532545727251</v>
      </c>
      <c r="J27" s="13">
        <f>D27*100/$D$35</f>
        <v>15.931446617333206</v>
      </c>
    </row>
    <row r="28" spans="1:10" s="2" customFormat="1" ht="12.75" x14ac:dyDescent="0.2">
      <c r="A28" s="3">
        <v>4</v>
      </c>
      <c r="B28" s="14" t="s">
        <v>19</v>
      </c>
      <c r="C28" s="13">
        <v>336.09741456</v>
      </c>
      <c r="D28" s="13">
        <v>281.60104414999995</v>
      </c>
      <c r="E28" s="13">
        <f t="shared" si="6"/>
        <v>19.352332508032745</v>
      </c>
      <c r="F28" s="13">
        <v>129.20083607999999</v>
      </c>
      <c r="G28" s="13">
        <v>92.325389140000013</v>
      </c>
      <c r="H28" s="13">
        <f t="shared" si="7"/>
        <v>39.940743584717438</v>
      </c>
      <c r="I28" s="13">
        <f>C28*100/$C$35</f>
        <v>13.600729233486609</v>
      </c>
      <c r="J28" s="13">
        <f>D28*100/$D$35</f>
        <v>14.618366874032228</v>
      </c>
    </row>
    <row r="29" spans="1:10" s="2" customFormat="1" ht="12.75" x14ac:dyDescent="0.2">
      <c r="A29" s="3">
        <v>5</v>
      </c>
      <c r="B29" s="14" t="s">
        <v>20</v>
      </c>
      <c r="C29" s="13">
        <v>318.69561829000003</v>
      </c>
      <c r="D29" s="13">
        <v>229.28226078999998</v>
      </c>
      <c r="E29" s="13">
        <f t="shared" si="6"/>
        <v>38.997067279397555</v>
      </c>
      <c r="F29" s="13">
        <v>101.36487637</v>
      </c>
      <c r="G29" s="13">
        <v>62.43802779</v>
      </c>
      <c r="H29" s="13">
        <f t="shared" si="7"/>
        <v>62.344776024835426</v>
      </c>
      <c r="I29" s="13">
        <f>C29*100/$C$35</f>
        <v>12.896537207628834</v>
      </c>
      <c r="J29" s="13">
        <f>D29*100/$D$35</f>
        <v>11.902413984482218</v>
      </c>
    </row>
    <row r="30" spans="1:10" s="2" customFormat="1" ht="12.75" x14ac:dyDescent="0.2">
      <c r="A30" s="3">
        <v>6</v>
      </c>
      <c r="B30" s="14" t="s">
        <v>21</v>
      </c>
      <c r="C30" s="13">
        <v>240.253322</v>
      </c>
      <c r="D30" s="13">
        <v>131.42192585000001</v>
      </c>
      <c r="E30" s="13">
        <f t="shared" si="6"/>
        <v>82.81068432539638</v>
      </c>
      <c r="F30" s="13">
        <v>71.774429999999995</v>
      </c>
      <c r="G30" s="13">
        <v>45.085681000000001</v>
      </c>
      <c r="H30" s="13">
        <f t="shared" si="7"/>
        <v>59.195621332635511</v>
      </c>
      <c r="I30" s="13">
        <f>C30*100/$C$35</f>
        <v>9.7222419406155147</v>
      </c>
      <c r="J30" s="13">
        <f>D30*100/$D$35</f>
        <v>6.8223252977137809</v>
      </c>
    </row>
    <row r="31" spans="1:10" s="2" customFormat="1" ht="12.75" x14ac:dyDescent="0.2">
      <c r="A31" s="3">
        <v>7</v>
      </c>
      <c r="B31" s="14" t="s">
        <v>22</v>
      </c>
      <c r="C31" s="13">
        <v>185.206018</v>
      </c>
      <c r="D31" s="13">
        <v>126.8646</v>
      </c>
      <c r="E31" s="13">
        <f t="shared" si="6"/>
        <v>45.987153232659068</v>
      </c>
      <c r="F31" s="13">
        <v>83.699590000000001</v>
      </c>
      <c r="G31" s="13">
        <v>25.703406999999999</v>
      </c>
      <c r="H31" s="13">
        <f t="shared" si="7"/>
        <v>225.63616955526561</v>
      </c>
      <c r="I31" s="13">
        <f>C31*100/$C$35</f>
        <v>7.4946631366620267</v>
      </c>
      <c r="J31" s="13">
        <f>D31*100/$D$35</f>
        <v>6.5857471222283079</v>
      </c>
    </row>
    <row r="32" spans="1:10" s="2" customFormat="1" ht="12.75" x14ac:dyDescent="0.2">
      <c r="A32" s="3">
        <v>8</v>
      </c>
      <c r="B32" s="14" t="s">
        <v>23</v>
      </c>
      <c r="C32" s="13">
        <v>143.871567</v>
      </c>
      <c r="D32" s="13">
        <v>131.24064347999999</v>
      </c>
      <c r="E32" s="13">
        <f t="shared" si="6"/>
        <v>9.6242468682537776</v>
      </c>
      <c r="F32" s="13">
        <v>50.340178659999999</v>
      </c>
      <c r="G32" s="13">
        <v>38.649607000000003</v>
      </c>
      <c r="H32" s="13">
        <f t="shared" si="7"/>
        <v>30.247582232854256</v>
      </c>
      <c r="I32" s="13">
        <f>C32*100/$C$35</f>
        <v>5.8219972614966586</v>
      </c>
      <c r="J32" s="13">
        <f>D32*100/$D$35</f>
        <v>6.8129146359015937</v>
      </c>
    </row>
    <row r="33" spans="1:10" s="2" customFormat="1" ht="12.75" x14ac:dyDescent="0.2">
      <c r="A33" s="3">
        <v>9</v>
      </c>
      <c r="B33" s="14" t="s">
        <v>24</v>
      </c>
      <c r="C33" s="13">
        <v>93.426206699999994</v>
      </c>
      <c r="D33" s="13">
        <v>114.0474076</v>
      </c>
      <c r="E33" s="13">
        <f t="shared" si="6"/>
        <v>-18.08125351899713</v>
      </c>
      <c r="F33" s="13">
        <v>51.414900000000003</v>
      </c>
      <c r="G33" s="13">
        <v>40.162199999999999</v>
      </c>
      <c r="H33" s="13">
        <f t="shared" si="7"/>
        <v>28.01813645666823</v>
      </c>
      <c r="I33" s="13">
        <f>C33*100/$C$35</f>
        <v>3.780643603884712</v>
      </c>
      <c r="J33" s="13">
        <f>D33*100/$D$35</f>
        <v>5.9203858791128416</v>
      </c>
    </row>
    <row r="34" spans="1:10" s="2" customFormat="1" ht="12.75" x14ac:dyDescent="0.2">
      <c r="A34" s="3">
        <v>10</v>
      </c>
      <c r="B34" s="14" t="s">
        <v>25</v>
      </c>
      <c r="C34" s="13">
        <v>20.585197000000001</v>
      </c>
      <c r="D34" s="13">
        <v>15.252205999999999</v>
      </c>
      <c r="E34" s="13">
        <f t="shared" si="6"/>
        <v>34.965374844792962</v>
      </c>
      <c r="F34" s="13">
        <v>5.9336570000000002</v>
      </c>
      <c r="G34" s="13">
        <v>5.2474429999999996</v>
      </c>
      <c r="H34" s="13">
        <f t="shared" si="7"/>
        <v>13.077112033422779</v>
      </c>
      <c r="I34" s="13">
        <f>C34*100/$C$35</f>
        <v>0.83301352074221346</v>
      </c>
      <c r="J34" s="13">
        <f>D34*100/$D$35</f>
        <v>0.79176674795122781</v>
      </c>
    </row>
    <row r="35" spans="1:10" s="2" customFormat="1" ht="12.75" x14ac:dyDescent="0.2">
      <c r="A35" s="17" t="s">
        <v>8</v>
      </c>
      <c r="B35" s="21"/>
      <c r="C35" s="19">
        <v>2471.1720143099997</v>
      </c>
      <c r="D35" s="19">
        <v>1926.3509157799997</v>
      </c>
      <c r="E35" s="19">
        <f t="shared" si="6"/>
        <v>28.282546760666207</v>
      </c>
      <c r="F35" s="19">
        <v>905.68239355999992</v>
      </c>
      <c r="G35" s="19">
        <v>662.1369284299999</v>
      </c>
      <c r="H35" s="19">
        <f t="shared" ref="H35" si="8">F35*100/G35-100</f>
        <v>36.781737231825048</v>
      </c>
      <c r="I35" s="19">
        <f>C35*100/$C$35</f>
        <v>100</v>
      </c>
      <c r="J35" s="19">
        <f>D35*100/$D$35</f>
        <v>100</v>
      </c>
    </row>
    <row r="36" spans="1:10" s="2" customFormat="1" x14ac:dyDescent="0.25">
      <c r="A36" s="10"/>
      <c r="B36"/>
      <c r="C36"/>
      <c r="D36"/>
      <c r="E36"/>
      <c r="F36"/>
      <c r="G36"/>
      <c r="H36"/>
      <c r="I36"/>
      <c r="J36"/>
    </row>
    <row r="37" spans="1:10" s="2" customFormat="1" x14ac:dyDescent="0.25">
      <c r="A37" s="11" t="s">
        <v>12</v>
      </c>
      <c r="C37"/>
      <c r="D37"/>
      <c r="E37"/>
      <c r="F37"/>
      <c r="G37"/>
      <c r="H37"/>
      <c r="I37"/>
      <c r="J37"/>
    </row>
    <row r="38" spans="1:10" s="2" customFormat="1" ht="12.75" x14ac:dyDescent="0.2">
      <c r="A38" s="12" t="s">
        <v>13</v>
      </c>
      <c r="C38" s="1"/>
      <c r="D38" s="1"/>
      <c r="E38" s="1"/>
      <c r="F38" s="1"/>
      <c r="G38" s="1"/>
      <c r="H38" s="1"/>
      <c r="I38" s="1"/>
      <c r="J38" s="1"/>
    </row>
    <row r="39" spans="1:10" s="2" customFormat="1" ht="12.75" x14ac:dyDescent="0.2"/>
    <row r="40" spans="1:10" s="2" customFormat="1" ht="12.75" x14ac:dyDescent="0.2"/>
    <row r="41" spans="1:10" s="2" customFormat="1" ht="12.75" x14ac:dyDescent="0.2"/>
    <row r="42" spans="1:10" s="2" customFormat="1" ht="12.75" x14ac:dyDescent="0.2"/>
    <row r="43" spans="1:10" s="2" customFormat="1" ht="12.75" x14ac:dyDescent="0.2"/>
    <row r="44" spans="1:10" s="2" customFormat="1" ht="12.75" x14ac:dyDescent="0.2"/>
    <row r="45" spans="1:10" s="2" customFormat="1" ht="12.75" x14ac:dyDescent="0.2"/>
    <row r="46" spans="1:10" s="1" customFormat="1" ht="12.75" x14ac:dyDescent="0.2"/>
  </sheetData>
  <sortState xmlns:xlrd2="http://schemas.microsoft.com/office/spreadsheetml/2017/richdata2" ref="B7:J26">
    <sortCondition descending="1" ref="C7:C26"/>
  </sortState>
  <mergeCells count="10">
    <mergeCell ref="I22:J22"/>
    <mergeCell ref="A2:A4"/>
    <mergeCell ref="B2:B4"/>
    <mergeCell ref="C2:E2"/>
    <mergeCell ref="F2:H2"/>
    <mergeCell ref="C22:E22"/>
    <mergeCell ref="F22:H22"/>
    <mergeCell ref="A22:A24"/>
    <mergeCell ref="B22:B24"/>
    <mergeCell ref="I2:J2"/>
  </mergeCells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RANKING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2012-04-10T12:05:35Z</dcterms:created>
  <dcterms:modified xsi:type="dcterms:W3CDTF">2023-03-26T18:28:34Z</dcterms:modified>
</cp:coreProperties>
</file>