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na\Desktop\xprimm\"/>
    </mc:Choice>
  </mc:AlternateContent>
  <xr:revisionPtr revIDLastSave="0" documentId="8_{54609F82-94D2-46D4-BBA0-FD372BFEBB83}" xr6:coauthVersionLast="47" xr6:coauthVersionMax="47" xr10:uidLastSave="{00000000-0000-0000-0000-000000000000}"/>
  <bookViews>
    <workbookView xWindow="-108" yWindow="-108" windowWidth="23256" windowHeight="12576" tabRatio="892" xr2:uid="{00000000-000D-0000-FFFF-FFFF00000000}"/>
  </bookViews>
  <sheets>
    <sheet name="MARKET RANKING" sheetId="1" r:id="rId1"/>
    <sheet name="LIFE" sheetId="2" r:id="rId2"/>
    <sheet name="NL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6" i="2" l="1"/>
  <c r="P5" i="2"/>
  <c r="U18" i="3"/>
  <c r="T18" i="3"/>
  <c r="S18" i="3"/>
  <c r="G18" i="3"/>
  <c r="F18" i="3"/>
  <c r="D18" i="3"/>
  <c r="J18" i="3" s="1"/>
  <c r="C18" i="3"/>
  <c r="U17" i="3"/>
  <c r="T17" i="3"/>
  <c r="S17" i="3"/>
  <c r="G17" i="3"/>
  <c r="H17" i="3" s="1"/>
  <c r="F17" i="3"/>
  <c r="D17" i="3"/>
  <c r="C17" i="3"/>
  <c r="I17" i="3" s="1"/>
  <c r="B17" i="3"/>
  <c r="U16" i="3"/>
  <c r="T16" i="3"/>
  <c r="S16" i="3"/>
  <c r="G16" i="3"/>
  <c r="F16" i="3"/>
  <c r="H16" i="3" s="1"/>
  <c r="D16" i="3"/>
  <c r="J16" i="3" s="1"/>
  <c r="C16" i="3"/>
  <c r="B16" i="3"/>
  <c r="U15" i="3"/>
  <c r="T15" i="3"/>
  <c r="S15" i="3"/>
  <c r="G15" i="3"/>
  <c r="F15" i="3"/>
  <c r="D15" i="3"/>
  <c r="J15" i="3" s="1"/>
  <c r="C15" i="3"/>
  <c r="E15" i="3" s="1"/>
  <c r="B15" i="3"/>
  <c r="U14" i="3"/>
  <c r="T14" i="3"/>
  <c r="S14" i="3"/>
  <c r="G14" i="3"/>
  <c r="F14" i="3"/>
  <c r="H14" i="3" s="1"/>
  <c r="D14" i="3"/>
  <c r="J14" i="3" s="1"/>
  <c r="C14" i="3"/>
  <c r="I14" i="3" s="1"/>
  <c r="B14" i="3"/>
  <c r="U13" i="3"/>
  <c r="T13" i="3"/>
  <c r="S13" i="3"/>
  <c r="G13" i="3"/>
  <c r="F13" i="3"/>
  <c r="D13" i="3"/>
  <c r="J13" i="3" s="1"/>
  <c r="C13" i="3"/>
  <c r="I13" i="3" s="1"/>
  <c r="B13" i="3"/>
  <c r="U12" i="3"/>
  <c r="T12" i="3"/>
  <c r="S12" i="3"/>
  <c r="G12" i="3"/>
  <c r="F12" i="3"/>
  <c r="H12" i="3" s="1"/>
  <c r="D12" i="3"/>
  <c r="C12" i="3"/>
  <c r="B12" i="3"/>
  <c r="U11" i="3"/>
  <c r="T11" i="3"/>
  <c r="S11" i="3"/>
  <c r="I11" i="3"/>
  <c r="G11" i="3"/>
  <c r="F11" i="3"/>
  <c r="D11" i="3"/>
  <c r="J11" i="3" s="1"/>
  <c r="C11" i="3"/>
  <c r="B11" i="3"/>
  <c r="U10" i="3"/>
  <c r="T10" i="3"/>
  <c r="S10" i="3"/>
  <c r="G10" i="3"/>
  <c r="F10" i="3"/>
  <c r="H10" i="3" s="1"/>
  <c r="D10" i="3"/>
  <c r="J10" i="3" s="1"/>
  <c r="C10" i="3"/>
  <c r="I10" i="3" s="1"/>
  <c r="B10" i="3"/>
  <c r="U9" i="3"/>
  <c r="T9" i="3"/>
  <c r="S9" i="3"/>
  <c r="G9" i="3"/>
  <c r="F9" i="3"/>
  <c r="D9" i="3"/>
  <c r="C9" i="3"/>
  <c r="I9" i="3" s="1"/>
  <c r="B9" i="3"/>
  <c r="U8" i="3"/>
  <c r="T8" i="3"/>
  <c r="S8" i="3"/>
  <c r="G8" i="3"/>
  <c r="H8" i="3" s="1"/>
  <c r="F8" i="3"/>
  <c r="D8" i="3"/>
  <c r="C8" i="3"/>
  <c r="B8" i="3"/>
  <c r="U7" i="3"/>
  <c r="T7" i="3"/>
  <c r="S7" i="3"/>
  <c r="J7" i="3"/>
  <c r="G7" i="3"/>
  <c r="F7" i="3"/>
  <c r="H7" i="3" s="1"/>
  <c r="E7" i="3"/>
  <c r="D7" i="3"/>
  <c r="C7" i="3"/>
  <c r="I7" i="3" s="1"/>
  <c r="B7" i="3"/>
  <c r="U6" i="3"/>
  <c r="T6" i="3"/>
  <c r="S6" i="3"/>
  <c r="G6" i="3"/>
  <c r="F6" i="3"/>
  <c r="D6" i="3"/>
  <c r="C6" i="3"/>
  <c r="I6" i="3" s="1"/>
  <c r="B6" i="3"/>
  <c r="U5" i="3"/>
  <c r="T5" i="3"/>
  <c r="S5" i="3"/>
  <c r="G5" i="3"/>
  <c r="H5" i="3" s="1"/>
  <c r="F5" i="3"/>
  <c r="D5" i="3"/>
  <c r="C5" i="3"/>
  <c r="I5" i="3" s="1"/>
  <c r="B5" i="3"/>
  <c r="U6" i="2"/>
  <c r="T6" i="2"/>
  <c r="S6" i="2"/>
  <c r="G6" i="2"/>
  <c r="F6" i="2"/>
  <c r="D6" i="2"/>
  <c r="J6" i="2" s="1"/>
  <c r="C6" i="2"/>
  <c r="U5" i="2"/>
  <c r="T5" i="2"/>
  <c r="S5" i="2"/>
  <c r="G5" i="2"/>
  <c r="F5" i="2"/>
  <c r="D5" i="2"/>
  <c r="J5" i="2" s="1"/>
  <c r="C5" i="2"/>
  <c r="B5" i="2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5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J6" i="3" l="1"/>
  <c r="H9" i="3"/>
  <c r="E11" i="3"/>
  <c r="I15" i="3"/>
  <c r="J17" i="3"/>
  <c r="J5" i="3"/>
  <c r="J8" i="3"/>
  <c r="H11" i="3"/>
  <c r="H13" i="3"/>
  <c r="H18" i="3"/>
  <c r="H6" i="3"/>
  <c r="J9" i="3"/>
  <c r="J12" i="3"/>
  <c r="H15" i="3"/>
  <c r="I16" i="3"/>
  <c r="H6" i="2"/>
  <c r="H5" i="2"/>
  <c r="I5" i="2"/>
  <c r="E8" i="3"/>
  <c r="I8" i="3"/>
  <c r="E12" i="3"/>
  <c r="I12" i="3"/>
  <c r="E16" i="3"/>
  <c r="E5" i="3"/>
  <c r="E9" i="3"/>
  <c r="E13" i="3"/>
  <c r="E17" i="3"/>
  <c r="E18" i="3"/>
  <c r="I18" i="3"/>
  <c r="E6" i="3"/>
  <c r="E10" i="3"/>
  <c r="E14" i="3"/>
  <c r="E5" i="2"/>
  <c r="E6" i="2"/>
  <c r="I6" i="2"/>
  <c r="J13" i="1" l="1"/>
  <c r="J12" i="1"/>
  <c r="E11" i="1"/>
  <c r="E7" i="1"/>
  <c r="B6" i="1"/>
  <c r="E6" i="1"/>
  <c r="H6" i="1"/>
  <c r="J6" i="1"/>
  <c r="B7" i="1"/>
  <c r="I7" i="1"/>
  <c r="J7" i="1"/>
  <c r="B8" i="1"/>
  <c r="J8" i="1"/>
  <c r="E8" i="1"/>
  <c r="I8" i="1"/>
  <c r="B9" i="1"/>
  <c r="J9" i="1"/>
  <c r="H9" i="1"/>
  <c r="B10" i="1"/>
  <c r="E10" i="1"/>
  <c r="H10" i="1"/>
  <c r="J10" i="1"/>
  <c r="B11" i="1"/>
  <c r="I11" i="1"/>
  <c r="B12" i="1"/>
  <c r="I12" i="1"/>
  <c r="B13" i="1"/>
  <c r="H13" i="1"/>
  <c r="B14" i="1"/>
  <c r="E14" i="1"/>
  <c r="H14" i="1"/>
  <c r="J14" i="1"/>
  <c r="B15" i="1"/>
  <c r="E15" i="1"/>
  <c r="I15" i="1"/>
  <c r="J15" i="1"/>
  <c r="B16" i="1"/>
  <c r="J16" i="1"/>
  <c r="E16" i="1"/>
  <c r="B17" i="1"/>
  <c r="E17" i="1"/>
  <c r="J17" i="1"/>
  <c r="H17" i="1"/>
  <c r="I18" i="1"/>
  <c r="H8" i="1" l="1"/>
  <c r="H12" i="1"/>
  <c r="H16" i="1"/>
  <c r="E13" i="1"/>
  <c r="E9" i="1"/>
  <c r="I16" i="1"/>
  <c r="H11" i="1"/>
  <c r="H7" i="1"/>
  <c r="H15" i="1"/>
  <c r="E12" i="1"/>
  <c r="J11" i="1"/>
  <c r="I14" i="1"/>
  <c r="I10" i="1"/>
  <c r="I6" i="1"/>
  <c r="I17" i="1"/>
  <c r="I13" i="1"/>
  <c r="I9" i="1"/>
  <c r="H18" i="1"/>
  <c r="J18" i="1"/>
  <c r="E18" i="1"/>
  <c r="S6" i="1" l="1"/>
  <c r="S7" i="1"/>
  <c r="S8" i="1"/>
  <c r="S9" i="1"/>
  <c r="S10" i="1"/>
  <c r="S11" i="1"/>
  <c r="S12" i="1"/>
  <c r="S13" i="1"/>
  <c r="S14" i="1"/>
  <c r="S15" i="1"/>
  <c r="S16" i="1"/>
  <c r="S17" i="1"/>
  <c r="T6" i="1" l="1"/>
  <c r="U6" i="1"/>
  <c r="T7" i="1"/>
  <c r="U7" i="1"/>
  <c r="T8" i="1"/>
  <c r="U8" i="1"/>
  <c r="T9" i="1"/>
  <c r="U9" i="1"/>
  <c r="T10" i="1"/>
  <c r="U10" i="1"/>
  <c r="T11" i="1"/>
  <c r="U11" i="1"/>
  <c r="T12" i="1"/>
  <c r="U12" i="1"/>
  <c r="T13" i="1"/>
  <c r="U13" i="1"/>
  <c r="T14" i="1"/>
  <c r="U14" i="1"/>
  <c r="T15" i="1"/>
  <c r="U15" i="1"/>
  <c r="T16" i="1"/>
  <c r="U16" i="1"/>
  <c r="T17" i="1"/>
  <c r="U17" i="1"/>
  <c r="S18" i="1"/>
  <c r="T18" i="1"/>
  <c r="U18" i="1"/>
  <c r="U5" i="1"/>
  <c r="T5" i="1"/>
  <c r="S5" i="1"/>
  <c r="B5" i="1" l="1"/>
  <c r="J5" i="1" l="1"/>
  <c r="H5" i="1"/>
  <c r="I5" i="1"/>
  <c r="E5" i="1" l="1"/>
</calcChain>
</file>

<file path=xl/sharedStrings.xml><?xml version="1.0" encoding="utf-8"?>
<sst xmlns="http://schemas.openxmlformats.org/spreadsheetml/2006/main" count="144" uniqueCount="31">
  <si>
    <t>No.</t>
  </si>
  <si>
    <t>Company</t>
  </si>
  <si>
    <t>GROSS WRITTEN PREMIUMS</t>
  </si>
  <si>
    <t>PAID CLAIMS</t>
  </si>
  <si>
    <t>ALL INSURANCE LINES RANKING</t>
  </si>
  <si>
    <t>MARKET SHARE</t>
  </si>
  <si>
    <t>Change</t>
  </si>
  <si>
    <t>%</t>
  </si>
  <si>
    <t>TOTAL MARKET</t>
  </si>
  <si>
    <t>IN LOCAL CURRENCY - MDL</t>
  </si>
  <si>
    <t>MDL m</t>
  </si>
  <si>
    <t>EUR m</t>
  </si>
  <si>
    <t>Source:</t>
  </si>
  <si>
    <t>National Commission of Financial Market</t>
  </si>
  <si>
    <t>LIFE INSURANCE RANKING</t>
  </si>
  <si>
    <t>NON-LIFE INSURANCE RANKING</t>
  </si>
  <si>
    <t>1 EUR = 21.1266 Lei - MDL (December 31st, 2020)</t>
  </si>
  <si>
    <t>ASTERRA GRUP</t>
  </si>
  <si>
    <t>GRAWE CARAT ASIGURĂRI</t>
  </si>
  <si>
    <t>GENERAL ASIGURARI</t>
  </si>
  <si>
    <t>MOLDASIG</t>
  </si>
  <si>
    <t>DONARIS VIG</t>
  </si>
  <si>
    <t>INTACT ASIGURARI GENERALE</t>
  </si>
  <si>
    <t>TRANSELIT</t>
  </si>
  <si>
    <t>ACORD-GRUP</t>
  </si>
  <si>
    <t>MOLDCARGO</t>
  </si>
  <si>
    <t xml:space="preserve">GARANŢIE </t>
  </si>
  <si>
    <t>AUTO-SIGURANTA</t>
  </si>
  <si>
    <t>KLASSIKA ASIGURĂRI</t>
  </si>
  <si>
    <t>MOLDOVA-ASTROVAZ</t>
  </si>
  <si>
    <t>1 EUR = 20.0938 Lei - MDL (December 31st, 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</si>
</sst>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0"/>
      <name val="Tahoma"/>
      <family val="2"/>
      <charset val="238"/>
    </font>
    <font>
      <sz val="10"/>
      <name val="Arial Tur"/>
      <charset val="162"/>
    </font>
    <font>
      <sz val="10"/>
      <name val="Tahoma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0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9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2" xfId="0" applyFont="1" applyBorder="1"/>
    <xf numFmtId="0" fontId="7" fillId="0" borderId="0" xfId="0" applyFont="1"/>
    <xf numFmtId="0" fontId="8" fillId="0" borderId="0" xfId="2" applyFont="1"/>
    <xf numFmtId="0" fontId="10" fillId="0" borderId="0" xfId="2" applyFont="1"/>
    <xf numFmtId="164" fontId="3" fillId="0" borderId="1" xfId="1" applyFont="1" applyBorder="1" applyAlignment="1">
      <alignment horizontal="right"/>
    </xf>
    <xf numFmtId="164" fontId="3" fillId="0" borderId="1" xfId="1" applyFont="1" applyBorder="1"/>
    <xf numFmtId="0" fontId="4" fillId="2" borderId="2" xfId="0" applyFont="1" applyFill="1" applyBorder="1"/>
    <xf numFmtId="0" fontId="11" fillId="2" borderId="2" xfId="0" applyFont="1" applyFill="1" applyBorder="1"/>
    <xf numFmtId="0" fontId="12" fillId="0" borderId="1" xfId="0" applyFont="1" applyBorder="1"/>
    <xf numFmtId="164" fontId="12" fillId="0" borderId="1" xfId="1" applyFont="1" applyBorder="1"/>
    <xf numFmtId="164" fontId="12" fillId="0" borderId="1" xfId="1" applyFont="1" applyBorder="1" applyAlignment="1">
      <alignment horizontal="right"/>
    </xf>
    <xf numFmtId="0" fontId="12" fillId="0" borderId="0" xfId="0" applyFont="1"/>
    <xf numFmtId="164" fontId="12" fillId="0" borderId="1" xfId="1" applyFont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164" fontId="3" fillId="0" borderId="0" xfId="1" applyFont="1"/>
    <xf numFmtId="165" fontId="3" fillId="0" borderId="0" xfId="1" applyNumberFormat="1" applyFont="1"/>
    <xf numFmtId="165" fontId="8" fillId="0" borderId="0" xfId="1" applyNumberFormat="1" applyFont="1"/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</cellXfs>
  <cellStyles count="3">
    <cellStyle name="Normal_ontablo" xfId="2" xr:uid="{00000000-0005-0000-0000-000002000000}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9"/>
  <sheetViews>
    <sheetView tabSelected="1" view="pageBreakPreview" zoomScaleNormal="100" zoomScaleSheetLayoutView="100" workbookViewId="0">
      <selection activeCell="D23" sqref="D23"/>
    </sheetView>
  </sheetViews>
  <sheetFormatPr defaultRowHeight="14.4" x14ac:dyDescent="0.3"/>
  <cols>
    <col min="1" max="1" width="4.44140625" customWidth="1"/>
    <col min="2" max="2" width="27.109375" customWidth="1"/>
    <col min="3" max="4" width="10" customWidth="1"/>
    <col min="5" max="5" width="12.109375" bestFit="1" customWidth="1"/>
    <col min="6" max="7" width="10" customWidth="1"/>
    <col min="8" max="8" width="12.109375" bestFit="1" customWidth="1"/>
    <col min="9" max="9" width="12.109375" customWidth="1"/>
    <col min="10" max="10" width="11.44140625" customWidth="1"/>
    <col min="12" max="12" width="5.88671875" customWidth="1"/>
    <col min="13" max="13" width="22.109375" customWidth="1"/>
    <col min="14" max="14" width="12.44140625" bestFit="1" customWidth="1"/>
    <col min="15" max="15" width="12.5546875" customWidth="1"/>
    <col min="16" max="16" width="9.5546875" bestFit="1" customWidth="1"/>
    <col min="17" max="18" width="10.6640625" bestFit="1" customWidth="1"/>
    <col min="19" max="19" width="9.5546875" bestFit="1" customWidth="1"/>
    <col min="20" max="21" width="10.6640625" bestFit="1" customWidth="1"/>
    <col min="22" max="22" width="10.88671875" customWidth="1"/>
  </cols>
  <sheetData>
    <row r="1" spans="1:21" s="1" customFormat="1" x14ac:dyDescent="0.3">
      <c r="A1" s="4" t="s">
        <v>4</v>
      </c>
      <c r="B1" s="5"/>
      <c r="C1" s="9"/>
      <c r="D1" s="9"/>
      <c r="E1" s="9"/>
      <c r="F1" s="9"/>
      <c r="G1" s="9"/>
      <c r="H1" s="9"/>
      <c r="I1" s="9"/>
      <c r="J1" s="9"/>
      <c r="L1" s="4" t="s">
        <v>4</v>
      </c>
      <c r="M1" s="5"/>
      <c r="O1" s="16" t="s">
        <v>9</v>
      </c>
      <c r="P1" s="15"/>
      <c r="Q1" s="15"/>
      <c r="R1" s="15"/>
      <c r="S1" s="15"/>
      <c r="T1" s="15"/>
      <c r="U1" s="15"/>
    </row>
    <row r="2" spans="1:21" s="2" customFormat="1" ht="12.75" customHeight="1" x14ac:dyDescent="0.25">
      <c r="A2" s="28" t="s">
        <v>0</v>
      </c>
      <c r="B2" s="28" t="s">
        <v>1</v>
      </c>
      <c r="C2" s="29" t="s">
        <v>2</v>
      </c>
      <c r="D2" s="29"/>
      <c r="E2" s="29"/>
      <c r="F2" s="30" t="s">
        <v>3</v>
      </c>
      <c r="G2" s="30"/>
      <c r="H2" s="30"/>
      <c r="I2" s="27" t="s">
        <v>5</v>
      </c>
      <c r="J2" s="27"/>
      <c r="L2" s="28" t="s">
        <v>0</v>
      </c>
      <c r="M2" s="28" t="s">
        <v>1</v>
      </c>
      <c r="N2" s="29" t="s">
        <v>2</v>
      </c>
      <c r="O2" s="29"/>
      <c r="P2" s="29"/>
      <c r="Q2" s="30" t="s">
        <v>3</v>
      </c>
      <c r="R2" s="30"/>
      <c r="S2" s="30"/>
      <c r="T2" s="27" t="s">
        <v>5</v>
      </c>
      <c r="U2" s="27"/>
    </row>
    <row r="3" spans="1:21" s="2" customFormat="1" x14ac:dyDescent="0.25">
      <c r="A3" s="28"/>
      <c r="B3" s="28"/>
      <c r="C3" s="6">
        <v>2021</v>
      </c>
      <c r="D3" s="6">
        <v>2020</v>
      </c>
      <c r="E3" s="6" t="s">
        <v>6</v>
      </c>
      <c r="F3" s="6">
        <v>2021</v>
      </c>
      <c r="G3" s="6">
        <v>2020</v>
      </c>
      <c r="H3" s="6" t="s">
        <v>6</v>
      </c>
      <c r="I3" s="6">
        <v>2021</v>
      </c>
      <c r="J3" s="6">
        <v>2020</v>
      </c>
      <c r="L3" s="28"/>
      <c r="M3" s="28"/>
      <c r="N3" s="6">
        <v>2021</v>
      </c>
      <c r="O3" s="6">
        <v>2020</v>
      </c>
      <c r="P3" s="6" t="s">
        <v>6</v>
      </c>
      <c r="Q3" s="6">
        <v>2021</v>
      </c>
      <c r="R3" s="6">
        <v>2020</v>
      </c>
      <c r="S3" s="6" t="s">
        <v>6</v>
      </c>
      <c r="T3" s="6">
        <v>2021</v>
      </c>
      <c r="U3" s="6">
        <v>2020</v>
      </c>
    </row>
    <row r="4" spans="1:21" s="2" customFormat="1" x14ac:dyDescent="0.25">
      <c r="A4" s="28"/>
      <c r="B4" s="28"/>
      <c r="C4" s="7" t="s">
        <v>11</v>
      </c>
      <c r="D4" s="22" t="s">
        <v>11</v>
      </c>
      <c r="E4" s="7" t="s">
        <v>7</v>
      </c>
      <c r="F4" s="22" t="s">
        <v>11</v>
      </c>
      <c r="G4" s="22" t="s">
        <v>11</v>
      </c>
      <c r="H4" s="7" t="s">
        <v>7</v>
      </c>
      <c r="I4" s="7" t="s">
        <v>7</v>
      </c>
      <c r="J4" s="7" t="s">
        <v>7</v>
      </c>
      <c r="L4" s="28"/>
      <c r="M4" s="28"/>
      <c r="N4" s="7" t="s">
        <v>10</v>
      </c>
      <c r="O4" s="7" t="s">
        <v>10</v>
      </c>
      <c r="P4" s="7" t="s">
        <v>7</v>
      </c>
      <c r="Q4" s="7" t="s">
        <v>10</v>
      </c>
      <c r="R4" s="7" t="s">
        <v>10</v>
      </c>
      <c r="S4" s="7" t="s">
        <v>7</v>
      </c>
      <c r="T4" s="7" t="s">
        <v>7</v>
      </c>
      <c r="U4" s="7" t="s">
        <v>7</v>
      </c>
    </row>
    <row r="5" spans="1:21" s="2" customFormat="1" ht="13.2" x14ac:dyDescent="0.25">
      <c r="A5" s="3">
        <v>1</v>
      </c>
      <c r="B5" s="14" t="str">
        <f>M5</f>
        <v>ASTERRA GRUP</v>
      </c>
      <c r="C5" s="13">
        <f>N5/20.0938</f>
        <v>16.672033965700862</v>
      </c>
      <c r="D5" s="13">
        <f>O5/21.1266</f>
        <v>12.510726666856002</v>
      </c>
      <c r="E5" s="13">
        <f>C5*100/D5-100</f>
        <v>33.261915232063927</v>
      </c>
      <c r="F5" s="13">
        <f>Q5/20.0938</f>
        <v>6.7873666902228553</v>
      </c>
      <c r="G5" s="13">
        <f>R5/21.1266</f>
        <v>4.731737619872578</v>
      </c>
      <c r="H5" s="13">
        <f>F5*100/G5-100</f>
        <v>43.443428936485162</v>
      </c>
      <c r="I5" s="13">
        <f t="shared" ref="I5:I17" si="0">C5*100/$C$18</f>
        <v>17.39062770732783</v>
      </c>
      <c r="J5" s="13">
        <f t="shared" ref="J5:J17" si="1">D5*100/$D$18</f>
        <v>18.191722689812767</v>
      </c>
      <c r="L5" s="3">
        <v>1</v>
      </c>
      <c r="M5" s="14" t="s">
        <v>17</v>
      </c>
      <c r="N5" s="13">
        <v>335.00451610000005</v>
      </c>
      <c r="O5" s="13">
        <v>264.30911800000001</v>
      </c>
      <c r="P5" s="13">
        <f>N5*100/O5-100</f>
        <v>26.747241500764275</v>
      </c>
      <c r="Q5" s="13">
        <v>136.38398880000003</v>
      </c>
      <c r="R5" s="13">
        <v>99.965528000000006</v>
      </c>
      <c r="S5" s="13">
        <f>Q5*100/R5-100</f>
        <v>36.431019300973446</v>
      </c>
      <c r="T5" s="13">
        <f t="shared" ref="T5:T18" si="2">N5*100/$N$18</f>
        <v>17.39062770732783</v>
      </c>
      <c r="U5" s="13">
        <f t="shared" ref="U5:U18" si="3">O5*100/$O$18</f>
        <v>18.191722689812771</v>
      </c>
    </row>
    <row r="6" spans="1:21" s="2" customFormat="1" ht="13.2" x14ac:dyDescent="0.25">
      <c r="A6" s="3">
        <v>2</v>
      </c>
      <c r="B6" s="14" t="str">
        <f t="shared" ref="B6:B17" si="4">M6</f>
        <v>GRAWE CARAT ASIGURĂRI</v>
      </c>
      <c r="C6" s="13">
        <f t="shared" ref="C6:C18" si="5">N6/20.0938</f>
        <v>15.273147329524528</v>
      </c>
      <c r="D6" s="13">
        <f t="shared" ref="D6:D18" si="6">O6/21.1266</f>
        <v>12.821601979495044</v>
      </c>
      <c r="E6" s="13">
        <f t="shared" ref="E6:E17" si="7">C6*100/D6-100</f>
        <v>19.120429365613759</v>
      </c>
      <c r="F6" s="13">
        <f t="shared" ref="F6:F18" si="8">Q6/20.0938</f>
        <v>6.7952977500522529</v>
      </c>
      <c r="G6" s="13">
        <f t="shared" ref="G6:G18" si="9">R6/21.1266</f>
        <v>4.8770773531945517</v>
      </c>
      <c r="H6" s="13">
        <f t="shared" ref="H6:H17" si="10">F6*100/G6-100</f>
        <v>39.331350682827292</v>
      </c>
      <c r="I6" s="13">
        <f t="shared" si="0"/>
        <v>15.931446617333206</v>
      </c>
      <c r="J6" s="13">
        <f t="shared" si="1"/>
        <v>18.643763376915359</v>
      </c>
      <c r="L6" s="3">
        <v>2</v>
      </c>
      <c r="M6" s="14" t="s">
        <v>18</v>
      </c>
      <c r="N6" s="13">
        <v>306.89556780999999</v>
      </c>
      <c r="O6" s="13">
        <v>270.87685637999999</v>
      </c>
      <c r="P6" s="13">
        <f t="shared" ref="P6:P18" si="11">N6*100/O6-100</f>
        <v>13.297079680912674</v>
      </c>
      <c r="Q6" s="13">
        <v>136.54335392999997</v>
      </c>
      <c r="R6" s="13">
        <v>103.03606241000001</v>
      </c>
      <c r="S6" s="13">
        <f t="shared" ref="S6:S17" si="12">Q6*100/R6-100</f>
        <v>32.519965084329499</v>
      </c>
      <c r="T6" s="13">
        <f t="shared" si="2"/>
        <v>15.931446617333206</v>
      </c>
      <c r="U6" s="13">
        <f t="shared" si="3"/>
        <v>18.643763376915359</v>
      </c>
    </row>
    <row r="7" spans="1:21" s="2" customFormat="1" ht="13.2" x14ac:dyDescent="0.25">
      <c r="A7" s="3">
        <v>3</v>
      </c>
      <c r="B7" s="14" t="str">
        <f t="shared" si="4"/>
        <v>GENERAL ASIGURARI</v>
      </c>
      <c r="C7" s="13">
        <f t="shared" si="5"/>
        <v>14.014325023141463</v>
      </c>
      <c r="D7" s="13">
        <f t="shared" si="6"/>
        <v>9.7014468887563545</v>
      </c>
      <c r="E7" s="13">
        <f t="shared" si="7"/>
        <v>44.456029949342792</v>
      </c>
      <c r="F7" s="13">
        <f t="shared" si="8"/>
        <v>4.5947202191720828</v>
      </c>
      <c r="G7" s="13">
        <f t="shared" si="9"/>
        <v>3.4264737156002392</v>
      </c>
      <c r="H7" s="13">
        <f t="shared" si="10"/>
        <v>34.094716625228614</v>
      </c>
      <c r="I7" s="13">
        <f t="shared" si="0"/>
        <v>14.61836687403223</v>
      </c>
      <c r="J7" s="13">
        <f t="shared" si="1"/>
        <v>14.106777023412834</v>
      </c>
      <c r="L7" s="3">
        <v>3</v>
      </c>
      <c r="M7" s="14" t="s">
        <v>19</v>
      </c>
      <c r="N7" s="13">
        <v>281.60104414999995</v>
      </c>
      <c r="O7" s="13">
        <v>204.95858784000001</v>
      </c>
      <c r="P7" s="13">
        <f t="shared" si="11"/>
        <v>37.394118059512834</v>
      </c>
      <c r="Q7" s="13">
        <v>92.325389140000013</v>
      </c>
      <c r="R7" s="13">
        <v>72.389739600000013</v>
      </c>
      <c r="S7" s="13">
        <f t="shared" si="12"/>
        <v>27.53933036664769</v>
      </c>
      <c r="T7" s="13">
        <f t="shared" si="2"/>
        <v>14.618366874032228</v>
      </c>
      <c r="U7" s="13">
        <f t="shared" si="3"/>
        <v>14.106777023412834</v>
      </c>
    </row>
    <row r="8" spans="1:21" s="2" customFormat="1" ht="13.2" x14ac:dyDescent="0.25">
      <c r="A8" s="3">
        <v>4</v>
      </c>
      <c r="B8" s="14" t="str">
        <f t="shared" si="4"/>
        <v>MOLDASIG</v>
      </c>
      <c r="C8" s="13">
        <f t="shared" si="5"/>
        <v>12.677579352835203</v>
      </c>
      <c r="D8" s="13">
        <f t="shared" si="6"/>
        <v>9.0492911306125929</v>
      </c>
      <c r="E8" s="13">
        <f t="shared" si="7"/>
        <v>40.094723109841993</v>
      </c>
      <c r="F8" s="13">
        <f t="shared" si="8"/>
        <v>3.9613129806208871</v>
      </c>
      <c r="G8" s="13">
        <f t="shared" si="9"/>
        <v>3.477616227883332</v>
      </c>
      <c r="H8" s="13">
        <f t="shared" si="10"/>
        <v>13.908859432484292</v>
      </c>
      <c r="I8" s="13">
        <f t="shared" si="0"/>
        <v>13.224005133916776</v>
      </c>
      <c r="J8" s="13">
        <f t="shared" si="1"/>
        <v>13.158483849192494</v>
      </c>
      <c r="L8" s="3">
        <v>4</v>
      </c>
      <c r="M8" s="14" t="s">
        <v>20</v>
      </c>
      <c r="N8" s="13">
        <v>254.74074400000001</v>
      </c>
      <c r="O8" s="13">
        <v>191.18075400000001</v>
      </c>
      <c r="P8" s="13">
        <f t="shared" si="11"/>
        <v>33.246019105040261</v>
      </c>
      <c r="Q8" s="13">
        <v>79.597830769999987</v>
      </c>
      <c r="R8" s="13">
        <v>73.470207000000002</v>
      </c>
      <c r="S8" s="13">
        <f t="shared" si="12"/>
        <v>8.340283796940966</v>
      </c>
      <c r="T8" s="13">
        <f t="shared" si="2"/>
        <v>13.224005133916776</v>
      </c>
      <c r="U8" s="13">
        <f t="shared" si="3"/>
        <v>13.158483849192496</v>
      </c>
    </row>
    <row r="9" spans="1:21" s="2" customFormat="1" ht="13.2" x14ac:dyDescent="0.25">
      <c r="A9" s="3">
        <v>5</v>
      </c>
      <c r="B9" s="14" t="str">
        <f t="shared" si="4"/>
        <v>DONARIS VIG</v>
      </c>
      <c r="C9" s="13">
        <f t="shared" si="5"/>
        <v>11.41059733798485</v>
      </c>
      <c r="D9" s="13">
        <f t="shared" si="6"/>
        <v>7.318263169180085</v>
      </c>
      <c r="E9" s="13">
        <f t="shared" si="7"/>
        <v>55.919472615293472</v>
      </c>
      <c r="F9" s="13">
        <f t="shared" si="8"/>
        <v>3.1073280210811292</v>
      </c>
      <c r="G9" s="13">
        <f t="shared" si="9"/>
        <v>3.1795344347883709</v>
      </c>
      <c r="H9" s="13">
        <f t="shared" si="10"/>
        <v>-2.2709744205694591</v>
      </c>
      <c r="I9" s="13">
        <f t="shared" si="0"/>
        <v>11.902413984482219</v>
      </c>
      <c r="J9" s="13">
        <f t="shared" si="1"/>
        <v>10.641413379887313</v>
      </c>
      <c r="L9" s="3">
        <v>5</v>
      </c>
      <c r="M9" s="14" t="s">
        <v>21</v>
      </c>
      <c r="N9" s="13">
        <v>229.28226078999998</v>
      </c>
      <c r="O9" s="13">
        <v>154.61001866999999</v>
      </c>
      <c r="P9" s="13">
        <f t="shared" si="11"/>
        <v>48.297156136680002</v>
      </c>
      <c r="Q9" s="13">
        <v>62.43802779</v>
      </c>
      <c r="R9" s="13">
        <v>67.172752189999997</v>
      </c>
      <c r="S9" s="13">
        <f t="shared" si="12"/>
        <v>-7.0485788443023694</v>
      </c>
      <c r="T9" s="13">
        <f t="shared" si="2"/>
        <v>11.902413984482218</v>
      </c>
      <c r="U9" s="13">
        <f t="shared" si="3"/>
        <v>10.641413379887313</v>
      </c>
    </row>
    <row r="10" spans="1:21" s="2" customFormat="1" ht="13.2" x14ac:dyDescent="0.25">
      <c r="A10" s="3">
        <v>6</v>
      </c>
      <c r="B10" s="14" t="str">
        <f t="shared" si="4"/>
        <v>INTACT ASIGURARI GENERALE</v>
      </c>
      <c r="C10" s="13">
        <f t="shared" si="5"/>
        <v>6.5404217146582528</v>
      </c>
      <c r="D10" s="13">
        <f t="shared" si="6"/>
        <v>2.8053537246883078</v>
      </c>
      <c r="E10" s="13">
        <f t="shared" si="7"/>
        <v>133.14071438121175</v>
      </c>
      <c r="F10" s="13">
        <f t="shared" si="8"/>
        <v>2.2437608117926922</v>
      </c>
      <c r="G10" s="13">
        <f t="shared" si="9"/>
        <v>0.93663533176185476</v>
      </c>
      <c r="H10" s="13">
        <f t="shared" si="10"/>
        <v>139.55543162909234</v>
      </c>
      <c r="I10" s="13">
        <f t="shared" si="0"/>
        <v>6.8223252977137809</v>
      </c>
      <c r="J10" s="13">
        <f t="shared" si="1"/>
        <v>4.0792368313477159</v>
      </c>
      <c r="L10" s="3">
        <v>6</v>
      </c>
      <c r="M10" s="14" t="s">
        <v>22</v>
      </c>
      <c r="N10" s="13">
        <v>131.42192585000001</v>
      </c>
      <c r="O10" s="13">
        <v>59.267586000000001</v>
      </c>
      <c r="P10" s="13">
        <f t="shared" si="11"/>
        <v>121.74334188336945</v>
      </c>
      <c r="Q10" s="13">
        <v>45.085681000000001</v>
      </c>
      <c r="R10" s="13">
        <v>19.78792</v>
      </c>
      <c r="S10" s="13">
        <f t="shared" si="12"/>
        <v>127.84446773587121</v>
      </c>
      <c r="T10" s="13">
        <f t="shared" si="2"/>
        <v>6.8223252977137809</v>
      </c>
      <c r="U10" s="13">
        <f t="shared" si="3"/>
        <v>4.0792368313477159</v>
      </c>
    </row>
    <row r="11" spans="1:21" s="2" customFormat="1" ht="13.2" x14ac:dyDescent="0.25">
      <c r="A11" s="3">
        <v>7</v>
      </c>
      <c r="B11" s="14" t="str">
        <f t="shared" si="4"/>
        <v>TRANSELIT</v>
      </c>
      <c r="C11" s="13">
        <f t="shared" si="5"/>
        <v>6.5313999084294645</v>
      </c>
      <c r="D11" s="13">
        <f t="shared" si="6"/>
        <v>3.9493353402819191</v>
      </c>
      <c r="E11" s="13">
        <f t="shared" si="7"/>
        <v>65.37972457824327</v>
      </c>
      <c r="F11" s="13">
        <f t="shared" si="8"/>
        <v>1.9234593257621755</v>
      </c>
      <c r="G11" s="13">
        <f t="shared" si="9"/>
        <v>1.3330920734997587</v>
      </c>
      <c r="H11" s="13">
        <f t="shared" si="10"/>
        <v>44.285557164294659</v>
      </c>
      <c r="I11" s="13">
        <f t="shared" si="0"/>
        <v>6.8129146359015929</v>
      </c>
      <c r="J11" s="13">
        <f t="shared" si="1"/>
        <v>5.7426890725557689</v>
      </c>
      <c r="L11" s="3">
        <v>7</v>
      </c>
      <c r="M11" s="14" t="s">
        <v>23</v>
      </c>
      <c r="N11" s="13">
        <v>131.24064347999999</v>
      </c>
      <c r="O11" s="13">
        <v>83.436027999999993</v>
      </c>
      <c r="P11" s="13">
        <f t="shared" si="11"/>
        <v>57.294931968717378</v>
      </c>
      <c r="Q11" s="13">
        <v>38.649607000000003</v>
      </c>
      <c r="R11" s="13">
        <v>28.163703000000002</v>
      </c>
      <c r="S11" s="13">
        <f t="shared" si="12"/>
        <v>37.231979047641573</v>
      </c>
      <c r="T11" s="13">
        <f t="shared" si="2"/>
        <v>6.8129146359015937</v>
      </c>
      <c r="U11" s="13">
        <f t="shared" si="3"/>
        <v>5.7426890725557689</v>
      </c>
    </row>
    <row r="12" spans="1:21" s="2" customFormat="1" ht="13.2" x14ac:dyDescent="0.25">
      <c r="A12" s="3">
        <v>8</v>
      </c>
      <c r="B12" s="14" t="str">
        <f t="shared" si="4"/>
        <v>ACORD-GRUP</v>
      </c>
      <c r="C12" s="13">
        <f t="shared" si="5"/>
        <v>6.3136191262976631</v>
      </c>
      <c r="D12" s="13">
        <f t="shared" si="6"/>
        <v>4.9907227381594765</v>
      </c>
      <c r="E12" s="13">
        <f t="shared" si="7"/>
        <v>26.507110443607928</v>
      </c>
      <c r="F12" s="13">
        <f t="shared" si="8"/>
        <v>1.2791710378325651</v>
      </c>
      <c r="G12" s="13">
        <f t="shared" si="9"/>
        <v>2.8222236895667074</v>
      </c>
      <c r="H12" s="13">
        <f t="shared" si="10"/>
        <v>-54.675065532138788</v>
      </c>
      <c r="I12" s="13">
        <f t="shared" si="0"/>
        <v>6.5857471222283079</v>
      </c>
      <c r="J12" s="13">
        <f t="shared" si="1"/>
        <v>7.2569600864884158</v>
      </c>
      <c r="L12" s="3">
        <v>8</v>
      </c>
      <c r="M12" s="14" t="s">
        <v>24</v>
      </c>
      <c r="N12" s="13">
        <v>126.8646</v>
      </c>
      <c r="O12" s="13">
        <v>105.437003</v>
      </c>
      <c r="P12" s="13">
        <f t="shared" si="11"/>
        <v>20.322653708205252</v>
      </c>
      <c r="Q12" s="13">
        <v>25.703406999999999</v>
      </c>
      <c r="R12" s="13">
        <v>59.623990999999997</v>
      </c>
      <c r="S12" s="13">
        <f t="shared" si="12"/>
        <v>-56.890831075028174</v>
      </c>
      <c r="T12" s="13">
        <f t="shared" si="2"/>
        <v>6.5857471222283079</v>
      </c>
      <c r="U12" s="13">
        <f t="shared" si="3"/>
        <v>7.2569600864884167</v>
      </c>
    </row>
    <row r="13" spans="1:21" s="2" customFormat="1" ht="13.2" x14ac:dyDescent="0.25">
      <c r="A13" s="3">
        <v>9</v>
      </c>
      <c r="B13" s="14" t="str">
        <f t="shared" si="4"/>
        <v>MOLDCARGO</v>
      </c>
      <c r="C13" s="13">
        <f t="shared" si="5"/>
        <v>5.6757511073067306</v>
      </c>
      <c r="D13" s="13">
        <f t="shared" si="6"/>
        <v>4.4546439133604077</v>
      </c>
      <c r="E13" s="13">
        <f t="shared" si="7"/>
        <v>27.412004588828466</v>
      </c>
      <c r="F13" s="13">
        <f t="shared" si="8"/>
        <v>1.9987359284953565</v>
      </c>
      <c r="G13" s="13">
        <f t="shared" si="9"/>
        <v>2.0707922240209027</v>
      </c>
      <c r="H13" s="13">
        <f t="shared" si="10"/>
        <v>-3.4796487397288445</v>
      </c>
      <c r="I13" s="13">
        <f t="shared" si="0"/>
        <v>5.9203858791128399</v>
      </c>
      <c r="J13" s="13">
        <f t="shared" si="1"/>
        <v>6.4774532216744509</v>
      </c>
      <c r="L13" s="3">
        <v>9</v>
      </c>
      <c r="M13" s="14" t="s">
        <v>25</v>
      </c>
      <c r="N13" s="13">
        <v>114.0474076</v>
      </c>
      <c r="O13" s="13">
        <v>94.111480099999994</v>
      </c>
      <c r="P13" s="13">
        <f t="shared" si="11"/>
        <v>21.183310982694891</v>
      </c>
      <c r="Q13" s="13">
        <v>40.162199999999999</v>
      </c>
      <c r="R13" s="13">
        <v>43.748798999999998</v>
      </c>
      <c r="S13" s="13">
        <f t="shared" si="12"/>
        <v>-8.1981656227865898</v>
      </c>
      <c r="T13" s="13">
        <f t="shared" si="2"/>
        <v>5.9203858791128416</v>
      </c>
      <c r="U13" s="13">
        <f t="shared" si="3"/>
        <v>6.4774532216744509</v>
      </c>
    </row>
    <row r="14" spans="1:21" s="2" customFormat="1" ht="13.2" x14ac:dyDescent="0.25">
      <c r="A14" s="3">
        <v>10</v>
      </c>
      <c r="B14" s="14" t="str">
        <f t="shared" si="4"/>
        <v xml:space="preserve">GARANŢIE </v>
      </c>
      <c r="C14" s="13">
        <f t="shared" si="5"/>
        <v>0.75905035384048802</v>
      </c>
      <c r="D14" s="13">
        <f t="shared" si="6"/>
        <v>0.81083993638351648</v>
      </c>
      <c r="E14" s="13">
        <f t="shared" si="7"/>
        <v>-6.3871524106248074</v>
      </c>
      <c r="F14" s="13">
        <f t="shared" si="8"/>
        <v>0.26114736884013973</v>
      </c>
      <c r="G14" s="13">
        <f t="shared" si="9"/>
        <v>0.26730060681794515</v>
      </c>
      <c r="H14" s="13">
        <f t="shared" si="10"/>
        <v>-2.301991772879262</v>
      </c>
      <c r="I14" s="13">
        <f t="shared" si="0"/>
        <v>0.79176674795122781</v>
      </c>
      <c r="J14" s="13">
        <f t="shared" si="1"/>
        <v>1.1790342528697606</v>
      </c>
      <c r="L14" s="3">
        <v>10</v>
      </c>
      <c r="M14" s="14" t="s">
        <v>26</v>
      </c>
      <c r="N14" s="13">
        <v>15.252205999999999</v>
      </c>
      <c r="O14" s="13">
        <v>17.130291</v>
      </c>
      <c r="P14" s="13">
        <f t="shared" si="11"/>
        <v>-10.963532376653731</v>
      </c>
      <c r="Q14" s="13">
        <v>5.2474429999999996</v>
      </c>
      <c r="R14" s="13">
        <v>5.6471530000000003</v>
      </c>
      <c r="S14" s="13">
        <f t="shared" si="12"/>
        <v>-7.0780798749387657</v>
      </c>
      <c r="T14" s="13">
        <f t="shared" si="2"/>
        <v>0.79176674795122781</v>
      </c>
      <c r="U14" s="13">
        <f t="shared" si="3"/>
        <v>1.1790342528697608</v>
      </c>
    </row>
    <row r="15" spans="1:21" s="2" customFormat="1" ht="13.2" x14ac:dyDescent="0.25">
      <c r="A15" s="3">
        <v>11</v>
      </c>
      <c r="B15" s="14" t="str">
        <f t="shared" si="4"/>
        <v>AUTO-SIGURANTA</v>
      </c>
      <c r="C15" s="13">
        <f t="shared" si="5"/>
        <v>0</v>
      </c>
      <c r="D15" s="13">
        <f t="shared" si="6"/>
        <v>1.0704183351793474E-2</v>
      </c>
      <c r="E15" s="13">
        <f t="shared" si="7"/>
        <v>-100</v>
      </c>
      <c r="F15" s="13">
        <f t="shared" si="8"/>
        <v>0</v>
      </c>
      <c r="G15" s="13">
        <f t="shared" si="9"/>
        <v>9.9173553719008266E-4</v>
      </c>
      <c r="H15" s="13">
        <f t="shared" si="10"/>
        <v>-100</v>
      </c>
      <c r="I15" s="13">
        <f t="shared" si="0"/>
        <v>0</v>
      </c>
      <c r="J15" s="13">
        <f t="shared" si="1"/>
        <v>1.5564846099037447E-2</v>
      </c>
      <c r="L15" s="3">
        <v>11</v>
      </c>
      <c r="M15" s="14" t="s">
        <v>27</v>
      </c>
      <c r="N15" s="13">
        <v>0</v>
      </c>
      <c r="O15" s="13">
        <v>0.22614300000000001</v>
      </c>
      <c r="P15" s="13">
        <f t="shared" si="11"/>
        <v>-100</v>
      </c>
      <c r="Q15" s="13">
        <v>0</v>
      </c>
      <c r="R15" s="13">
        <v>2.0951999999999998E-2</v>
      </c>
      <c r="S15" s="13">
        <f t="shared" si="12"/>
        <v>-100</v>
      </c>
      <c r="T15" s="13">
        <f t="shared" si="2"/>
        <v>0</v>
      </c>
      <c r="U15" s="13">
        <f t="shared" si="3"/>
        <v>1.556484609903745E-2</v>
      </c>
    </row>
    <row r="16" spans="1:21" s="2" customFormat="1" ht="13.2" x14ac:dyDescent="0.25">
      <c r="A16" s="3">
        <v>12</v>
      </c>
      <c r="B16" s="14" t="str">
        <f t="shared" si="4"/>
        <v>KLASSIKA ASIGURĂRI</v>
      </c>
      <c r="C16" s="13">
        <f t="shared" si="5"/>
        <v>0</v>
      </c>
      <c r="D16" s="13">
        <f t="shared" si="6"/>
        <v>2.164569784063692E-4</v>
      </c>
      <c r="E16" s="13">
        <f t="shared" si="7"/>
        <v>-100</v>
      </c>
      <c r="F16" s="13">
        <f t="shared" si="8"/>
        <v>0</v>
      </c>
      <c r="G16" s="13">
        <f t="shared" si="9"/>
        <v>0.7585249401228783</v>
      </c>
      <c r="H16" s="13">
        <f t="shared" si="10"/>
        <v>-100</v>
      </c>
      <c r="I16" s="13">
        <f t="shared" si="0"/>
        <v>0</v>
      </c>
      <c r="J16" s="13">
        <f t="shared" si="1"/>
        <v>3.147479303400868E-4</v>
      </c>
      <c r="L16" s="3">
        <v>12</v>
      </c>
      <c r="M16" s="14" t="s">
        <v>28</v>
      </c>
      <c r="N16" s="13">
        <v>0</v>
      </c>
      <c r="O16" s="13">
        <v>4.5729999999999998E-3</v>
      </c>
      <c r="P16" s="13">
        <f t="shared" si="11"/>
        <v>-100</v>
      </c>
      <c r="Q16" s="13">
        <v>0</v>
      </c>
      <c r="R16" s="13">
        <v>16.025053</v>
      </c>
      <c r="S16" s="13">
        <f t="shared" si="12"/>
        <v>-100</v>
      </c>
      <c r="T16" s="13">
        <f t="shared" si="2"/>
        <v>0</v>
      </c>
      <c r="U16" s="13">
        <f t="shared" si="3"/>
        <v>3.147479303400868E-4</v>
      </c>
    </row>
    <row r="17" spans="1:21" s="2" customFormat="1" ht="13.2" x14ac:dyDescent="0.25">
      <c r="A17" s="3">
        <v>13</v>
      </c>
      <c r="B17" s="14" t="str">
        <f t="shared" si="4"/>
        <v>MOLDOVA-ASTROVAZ</v>
      </c>
      <c r="C17" s="13">
        <f t="shared" si="5"/>
        <v>0</v>
      </c>
      <c r="D17" s="13">
        <f t="shared" si="6"/>
        <v>0.34838738841081862</v>
      </c>
      <c r="E17" s="13">
        <f t="shared" si="7"/>
        <v>-100</v>
      </c>
      <c r="F17" s="13">
        <f t="shared" si="8"/>
        <v>0</v>
      </c>
      <c r="G17" s="13">
        <f t="shared" si="9"/>
        <v>0.34750726572188617</v>
      </c>
      <c r="H17" s="13">
        <f t="shared" si="10"/>
        <v>-100</v>
      </c>
      <c r="I17" s="13">
        <f t="shared" si="0"/>
        <v>0</v>
      </c>
      <c r="J17" s="13">
        <f t="shared" si="1"/>
        <v>0.50658662181374403</v>
      </c>
      <c r="L17" s="3">
        <v>13</v>
      </c>
      <c r="M17" s="14" t="s">
        <v>29</v>
      </c>
      <c r="N17" s="13">
        <v>0</v>
      </c>
      <c r="O17" s="13">
        <v>7.3602410000000003</v>
      </c>
      <c r="P17" s="13">
        <f t="shared" si="11"/>
        <v>-100</v>
      </c>
      <c r="Q17" s="13">
        <v>0</v>
      </c>
      <c r="R17" s="13">
        <v>7.341647</v>
      </c>
      <c r="S17" s="13">
        <f t="shared" si="12"/>
        <v>-100</v>
      </c>
      <c r="T17" s="13">
        <f t="shared" si="2"/>
        <v>0</v>
      </c>
      <c r="U17" s="13">
        <f t="shared" si="3"/>
        <v>0.50658662181374392</v>
      </c>
    </row>
    <row r="18" spans="1:21" s="20" customFormat="1" ht="13.2" x14ac:dyDescent="0.25">
      <c r="A18" s="17" t="s">
        <v>8</v>
      </c>
      <c r="B18" s="18"/>
      <c r="C18" s="19">
        <f t="shared" si="5"/>
        <v>95.867925219719496</v>
      </c>
      <c r="D18" s="19">
        <f t="shared" si="6"/>
        <v>68.771533516514722</v>
      </c>
      <c r="E18" s="19">
        <f t="shared" ref="E18" si="13">C18*100/D18-100</f>
        <v>39.400592538332546</v>
      </c>
      <c r="F18" s="19">
        <f t="shared" si="8"/>
        <v>32.952300133872129</v>
      </c>
      <c r="G18" s="19">
        <f t="shared" si="9"/>
        <v>28.229507218388196</v>
      </c>
      <c r="H18" s="19">
        <f t="shared" ref="H18" si="14">F18*100/G18-100</f>
        <v>16.729987098065905</v>
      </c>
      <c r="I18" s="19">
        <f t="shared" ref="I18" si="15">C18*100/$C$18</f>
        <v>100</v>
      </c>
      <c r="J18" s="19">
        <f t="shared" ref="J18" si="16">D18*100/$D$18</f>
        <v>100</v>
      </c>
      <c r="L18" s="17" t="s">
        <v>8</v>
      </c>
      <c r="M18" s="21"/>
      <c r="N18" s="19">
        <v>1926.3509157799997</v>
      </c>
      <c r="O18" s="19">
        <v>1452.9086799899999</v>
      </c>
      <c r="P18" s="19">
        <f t="shared" si="11"/>
        <v>32.585821965992949</v>
      </c>
      <c r="Q18" s="19">
        <v>662.1369284299999</v>
      </c>
      <c r="R18" s="19">
        <v>596.39350720000004</v>
      </c>
      <c r="S18" s="19">
        <f t="shared" ref="S18" si="17">Q18*100/R18-100</f>
        <v>11.023497143464525</v>
      </c>
      <c r="T18" s="19">
        <f t="shared" si="2"/>
        <v>100</v>
      </c>
      <c r="U18" s="19">
        <f t="shared" si="3"/>
        <v>100</v>
      </c>
    </row>
    <row r="19" spans="1:21" x14ac:dyDescent="0.3">
      <c r="A19" s="10"/>
      <c r="L19" s="10"/>
    </row>
    <row r="20" spans="1:21" x14ac:dyDescent="0.3">
      <c r="A20" t="s">
        <v>30</v>
      </c>
      <c r="B20" s="2"/>
      <c r="D20" s="2"/>
      <c r="E20" s="2"/>
      <c r="F20" s="2"/>
      <c r="L20" s="11" t="s">
        <v>12</v>
      </c>
      <c r="M20" s="2"/>
    </row>
    <row r="21" spans="1:21" s="1" customFormat="1" x14ac:dyDescent="0.3">
      <c r="A21" t="s">
        <v>16</v>
      </c>
      <c r="B21" s="2"/>
      <c r="D21" s="2"/>
      <c r="E21" s="2"/>
      <c r="F21" s="2"/>
      <c r="G21" s="8"/>
      <c r="L21" s="12" t="s">
        <v>13</v>
      </c>
      <c r="M21" s="2"/>
    </row>
    <row r="22" spans="1:21" s="2" customFormat="1" ht="12.75" customHeight="1" x14ac:dyDescent="0.25"/>
    <row r="23" spans="1:21" s="2" customFormat="1" ht="13.2" x14ac:dyDescent="0.25">
      <c r="C23" s="24"/>
      <c r="D23" s="24"/>
      <c r="E23" s="24"/>
      <c r="F23" s="24"/>
      <c r="G23" s="24"/>
      <c r="H23" s="24"/>
    </row>
    <row r="24" spans="1:21" s="2" customFormat="1" ht="13.2" x14ac:dyDescent="0.25">
      <c r="C24" s="25"/>
      <c r="D24" s="25"/>
      <c r="E24" s="26"/>
      <c r="F24" s="25"/>
      <c r="G24" s="25"/>
      <c r="H24" s="25"/>
    </row>
    <row r="25" spans="1:21" s="2" customFormat="1" ht="13.2" x14ac:dyDescent="0.25">
      <c r="E25" s="12"/>
    </row>
    <row r="26" spans="1:21" s="2" customFormat="1" ht="13.2" x14ac:dyDescent="0.25"/>
    <row r="27" spans="1:21" s="2" customFormat="1" ht="13.2" x14ac:dyDescent="0.25"/>
    <row r="28" spans="1:21" s="2" customFormat="1" ht="13.2" x14ac:dyDescent="0.25"/>
    <row r="29" spans="1:21" s="2" customFormat="1" ht="13.2" x14ac:dyDescent="0.25"/>
    <row r="30" spans="1:21" s="2" customFormat="1" ht="13.2" x14ac:dyDescent="0.25"/>
    <row r="31" spans="1:21" s="2" customFormat="1" ht="13.2" x14ac:dyDescent="0.25"/>
    <row r="32" spans="1:21" s="2" customFormat="1" ht="13.2" x14ac:dyDescent="0.25">
      <c r="E32" s="11"/>
    </row>
    <row r="33" spans="5:5" s="2" customFormat="1" ht="13.2" x14ac:dyDescent="0.25">
      <c r="E33" s="12"/>
    </row>
    <row r="34" spans="5:5" s="2" customFormat="1" ht="13.2" x14ac:dyDescent="0.25"/>
    <row r="35" spans="5:5" s="2" customFormat="1" ht="13.2" x14ac:dyDescent="0.25"/>
    <row r="36" spans="5:5" s="2" customFormat="1" ht="13.2" x14ac:dyDescent="0.25"/>
    <row r="37" spans="5:5" s="2" customFormat="1" ht="13.2" x14ac:dyDescent="0.25"/>
    <row r="38" spans="5:5" s="2" customFormat="1" ht="13.2" x14ac:dyDescent="0.25"/>
    <row r="39" spans="5:5" s="2" customFormat="1" ht="13.2" x14ac:dyDescent="0.25"/>
    <row r="40" spans="5:5" s="2" customFormat="1" ht="13.2" x14ac:dyDescent="0.25"/>
    <row r="41" spans="5:5" s="2" customFormat="1" ht="13.2" x14ac:dyDescent="0.25"/>
    <row r="42" spans="5:5" s="2" customFormat="1" ht="13.2" x14ac:dyDescent="0.25"/>
    <row r="43" spans="5:5" s="2" customFormat="1" ht="13.2" x14ac:dyDescent="0.25"/>
    <row r="44" spans="5:5" s="2" customFormat="1" ht="13.2" x14ac:dyDescent="0.25"/>
    <row r="45" spans="5:5" s="2" customFormat="1" ht="13.2" x14ac:dyDescent="0.25"/>
    <row r="46" spans="5:5" s="2" customFormat="1" ht="13.2" x14ac:dyDescent="0.25"/>
    <row r="47" spans="5:5" s="2" customFormat="1" ht="13.2" x14ac:dyDescent="0.25"/>
    <row r="48" spans="5:5" s="2" customFormat="1" ht="13.2" x14ac:dyDescent="0.25"/>
    <row r="49" s="1" customFormat="1" ht="13.2" x14ac:dyDescent="0.25"/>
  </sheetData>
  <sortState xmlns:xlrd2="http://schemas.microsoft.com/office/spreadsheetml/2017/richdata2" ref="B7:J29">
    <sortCondition descending="1" ref="C7:C29"/>
  </sortState>
  <mergeCells count="10">
    <mergeCell ref="T2:U2"/>
    <mergeCell ref="A2:A4"/>
    <mergeCell ref="B2:B4"/>
    <mergeCell ref="C2:E2"/>
    <mergeCell ref="F2:H2"/>
    <mergeCell ref="N2:P2"/>
    <mergeCell ref="Q2:S2"/>
    <mergeCell ref="L2:L4"/>
    <mergeCell ref="M2:M4"/>
    <mergeCell ref="I2:J2"/>
  </mergeCells>
  <pageMargins left="0.7" right="0.7" top="0.75" bottom="0.75" header="0.3" footer="0.3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U9"/>
  <sheetViews>
    <sheetView view="pageBreakPreview" zoomScale="85" zoomScaleNormal="100" zoomScaleSheetLayoutView="85" workbookViewId="0">
      <selection activeCell="S11" sqref="Q11:S15"/>
    </sheetView>
  </sheetViews>
  <sheetFormatPr defaultRowHeight="14.4" x14ac:dyDescent="0.3"/>
  <cols>
    <col min="1" max="1" width="4.44140625" customWidth="1"/>
    <col min="2" max="2" width="27.109375" customWidth="1"/>
    <col min="3" max="8" width="9.6640625" bestFit="1" customWidth="1"/>
    <col min="9" max="9" width="10.88671875" bestFit="1" customWidth="1"/>
    <col min="10" max="10" width="10.6640625" bestFit="1" customWidth="1"/>
    <col min="12" max="12" width="3.44140625" customWidth="1"/>
    <col min="13" max="13" width="23.33203125" bestFit="1" customWidth="1"/>
    <col min="14" max="14" width="12.5546875" bestFit="1" customWidth="1"/>
    <col min="15" max="15" width="13.109375" customWidth="1"/>
    <col min="16" max="16" width="9.6640625" bestFit="1" customWidth="1"/>
    <col min="17" max="21" width="10.88671875" bestFit="1" customWidth="1"/>
    <col min="22" max="22" width="10.88671875" customWidth="1"/>
  </cols>
  <sheetData>
    <row r="1" spans="1:21" s="1" customFormat="1" x14ac:dyDescent="0.3">
      <c r="A1" s="4" t="s">
        <v>14</v>
      </c>
      <c r="B1" s="5"/>
      <c r="C1" s="9"/>
      <c r="D1" s="9"/>
      <c r="E1" s="9"/>
      <c r="F1" s="9"/>
      <c r="G1" s="9"/>
      <c r="H1" s="9"/>
      <c r="I1" s="9"/>
      <c r="J1" s="9"/>
      <c r="L1" s="4" t="s">
        <v>14</v>
      </c>
      <c r="M1" s="5"/>
      <c r="O1" s="16" t="s">
        <v>9</v>
      </c>
      <c r="P1" s="15"/>
      <c r="Q1" s="15"/>
      <c r="R1" s="15"/>
      <c r="S1" s="15"/>
      <c r="T1" s="15"/>
      <c r="U1" s="15"/>
    </row>
    <row r="2" spans="1:21" s="2" customFormat="1" ht="12.75" customHeight="1" x14ac:dyDescent="0.25">
      <c r="A2" s="28" t="s">
        <v>0</v>
      </c>
      <c r="B2" s="28" t="s">
        <v>1</v>
      </c>
      <c r="C2" s="29" t="s">
        <v>2</v>
      </c>
      <c r="D2" s="29"/>
      <c r="E2" s="29"/>
      <c r="F2" s="30" t="s">
        <v>3</v>
      </c>
      <c r="G2" s="30"/>
      <c r="H2" s="30"/>
      <c r="I2" s="27" t="s">
        <v>5</v>
      </c>
      <c r="J2" s="27"/>
      <c r="L2" s="28" t="s">
        <v>0</v>
      </c>
      <c r="M2" s="28" t="s">
        <v>1</v>
      </c>
      <c r="N2" s="29" t="s">
        <v>2</v>
      </c>
      <c r="O2" s="29"/>
      <c r="P2" s="29"/>
      <c r="Q2" s="30" t="s">
        <v>3</v>
      </c>
      <c r="R2" s="30"/>
      <c r="S2" s="30"/>
      <c r="T2" s="27" t="s">
        <v>5</v>
      </c>
      <c r="U2" s="27"/>
    </row>
    <row r="3" spans="1:21" s="2" customFormat="1" x14ac:dyDescent="0.25">
      <c r="A3" s="28"/>
      <c r="B3" s="28"/>
      <c r="C3" s="6">
        <v>2021</v>
      </c>
      <c r="D3" s="6">
        <v>2020</v>
      </c>
      <c r="E3" s="6" t="s">
        <v>6</v>
      </c>
      <c r="F3" s="6">
        <v>2021</v>
      </c>
      <c r="G3" s="6">
        <v>2020</v>
      </c>
      <c r="H3" s="6" t="s">
        <v>6</v>
      </c>
      <c r="I3" s="6">
        <v>2021</v>
      </c>
      <c r="J3" s="6">
        <v>2020</v>
      </c>
      <c r="L3" s="28"/>
      <c r="M3" s="28"/>
      <c r="N3" s="6">
        <v>2021</v>
      </c>
      <c r="O3" s="6">
        <v>2020</v>
      </c>
      <c r="P3" s="6" t="s">
        <v>6</v>
      </c>
      <c r="Q3" s="6">
        <v>2021</v>
      </c>
      <c r="R3" s="6">
        <v>2020</v>
      </c>
      <c r="S3" s="6" t="s">
        <v>6</v>
      </c>
      <c r="T3" s="6">
        <v>2021</v>
      </c>
      <c r="U3" s="6">
        <v>2020</v>
      </c>
    </row>
    <row r="4" spans="1:21" s="2" customFormat="1" x14ac:dyDescent="0.25">
      <c r="A4" s="28"/>
      <c r="B4" s="28"/>
      <c r="C4" s="23" t="s">
        <v>11</v>
      </c>
      <c r="D4" s="23" t="s">
        <v>11</v>
      </c>
      <c r="E4" s="23" t="s">
        <v>7</v>
      </c>
      <c r="F4" s="23" t="s">
        <v>11</v>
      </c>
      <c r="G4" s="23" t="s">
        <v>11</v>
      </c>
      <c r="H4" s="23" t="s">
        <v>7</v>
      </c>
      <c r="I4" s="23" t="s">
        <v>7</v>
      </c>
      <c r="J4" s="23" t="s">
        <v>7</v>
      </c>
      <c r="L4" s="28"/>
      <c r="M4" s="28"/>
      <c r="N4" s="23" t="s">
        <v>10</v>
      </c>
      <c r="O4" s="23" t="s">
        <v>10</v>
      </c>
      <c r="P4" s="23" t="s">
        <v>7</v>
      </c>
      <c r="Q4" s="23" t="s">
        <v>10</v>
      </c>
      <c r="R4" s="23" t="s">
        <v>10</v>
      </c>
      <c r="S4" s="23" t="s">
        <v>7</v>
      </c>
      <c r="T4" s="23" t="s">
        <v>7</v>
      </c>
      <c r="U4" s="23" t="s">
        <v>7</v>
      </c>
    </row>
    <row r="5" spans="1:21" s="2" customFormat="1" ht="13.2" x14ac:dyDescent="0.25">
      <c r="A5" s="3">
        <v>1</v>
      </c>
      <c r="B5" s="14" t="str">
        <f>M5</f>
        <v>GRAWE CARAT ASIGURĂRI</v>
      </c>
      <c r="C5" s="13">
        <f>N5/20.0938</f>
        <v>5.0057489514178499</v>
      </c>
      <c r="D5" s="13">
        <f>O5/21.1266</f>
        <v>4.7783771236261394</v>
      </c>
      <c r="E5" s="13">
        <f>C5*100/D5-100</f>
        <v>4.7583483243190727</v>
      </c>
      <c r="F5" s="13">
        <f>Q5/20.0938</f>
        <v>1.7029984408125887</v>
      </c>
      <c r="G5" s="13">
        <f>R5/21.1266</f>
        <v>1.2564132856209709</v>
      </c>
      <c r="H5" s="13">
        <f>F5*100/G5-100</f>
        <v>35.544447062329255</v>
      </c>
      <c r="I5" s="13">
        <f>C5*100/$C$6</f>
        <v>100</v>
      </c>
      <c r="J5" s="13">
        <f>D5*100/$D$6</f>
        <v>100</v>
      </c>
      <c r="L5" s="3">
        <v>1</v>
      </c>
      <c r="M5" s="14" t="s">
        <v>18</v>
      </c>
      <c r="N5" s="13">
        <v>100.58451828</v>
      </c>
      <c r="O5" s="13">
        <v>100.95086214</v>
      </c>
      <c r="P5" s="13">
        <f>N5*100/O5-100</f>
        <v>-0.36289324551974289</v>
      </c>
      <c r="Q5" s="13">
        <v>34.219710069999998</v>
      </c>
      <c r="R5" s="13">
        <v>26.543740920000001</v>
      </c>
      <c r="S5" s="13">
        <f>Q5*100/R5-100</f>
        <v>28.918188936271434</v>
      </c>
      <c r="T5" s="13">
        <f>N5*100/$N$6</f>
        <v>100</v>
      </c>
      <c r="U5" s="13">
        <f>O5*100/$O$6</f>
        <v>99.999999999999986</v>
      </c>
    </row>
    <row r="6" spans="1:21" s="20" customFormat="1" ht="13.2" x14ac:dyDescent="0.25">
      <c r="A6" s="17" t="s">
        <v>8</v>
      </c>
      <c r="B6" s="18"/>
      <c r="C6" s="19">
        <f t="shared" ref="C6" si="0">N6/20.0938</f>
        <v>5.0057489514178499</v>
      </c>
      <c r="D6" s="19">
        <f t="shared" ref="D6" si="1">O6/21.1266</f>
        <v>4.7783771236261394</v>
      </c>
      <c r="E6" s="19">
        <f t="shared" ref="E6" si="2">C6*100/D6-100</f>
        <v>4.7583483243190727</v>
      </c>
      <c r="F6" s="19">
        <f t="shared" ref="F6" si="3">Q6/20.0938</f>
        <v>1.7029984408125887</v>
      </c>
      <c r="G6" s="19">
        <f t="shared" ref="G6" si="4">R6/21.1266</f>
        <v>1.2564132856209709</v>
      </c>
      <c r="H6" s="19">
        <f t="shared" ref="H6" si="5">F6*100/G6-100</f>
        <v>35.544447062329255</v>
      </c>
      <c r="I6" s="19">
        <f t="shared" ref="I6" si="6">C6*100/$C$6</f>
        <v>100</v>
      </c>
      <c r="J6" s="19">
        <f t="shared" ref="J6" si="7">D6*100/$D$6</f>
        <v>100</v>
      </c>
      <c r="L6" s="17" t="s">
        <v>8</v>
      </c>
      <c r="M6" s="21"/>
      <c r="N6" s="19">
        <v>100.58451828</v>
      </c>
      <c r="O6" s="19">
        <v>100.95086214</v>
      </c>
      <c r="P6" s="19">
        <f t="shared" ref="P6" si="8">N6*100/O6-100</f>
        <v>-0.36289324551974289</v>
      </c>
      <c r="Q6" s="19">
        <v>34.219710069999998</v>
      </c>
      <c r="R6" s="19">
        <v>26.543740920000001</v>
      </c>
      <c r="S6" s="19">
        <f t="shared" ref="S6" si="9">Q6*100/R6-100</f>
        <v>28.918188936271434</v>
      </c>
      <c r="T6" s="19">
        <f>N6*100/$N$6</f>
        <v>100</v>
      </c>
      <c r="U6" s="19">
        <f>O6*100/$O$6</f>
        <v>99.999999999999986</v>
      </c>
    </row>
    <row r="7" spans="1:21" x14ac:dyDescent="0.3">
      <c r="A7" s="10"/>
      <c r="L7" s="10"/>
    </row>
    <row r="8" spans="1:21" x14ac:dyDescent="0.3">
      <c r="A8" t="s">
        <v>30</v>
      </c>
      <c r="B8" s="2"/>
      <c r="D8" s="2"/>
      <c r="E8" s="2"/>
      <c r="F8" s="2"/>
      <c r="L8" s="11" t="s">
        <v>12</v>
      </c>
      <c r="M8" s="2"/>
    </row>
    <row r="9" spans="1:21" s="1" customFormat="1" x14ac:dyDescent="0.3">
      <c r="A9" t="s">
        <v>16</v>
      </c>
      <c r="B9" s="2"/>
      <c r="D9" s="2"/>
      <c r="E9" s="2"/>
      <c r="F9" s="2"/>
      <c r="G9" s="8"/>
      <c r="L9" s="12" t="s">
        <v>13</v>
      </c>
      <c r="M9" s="2"/>
    </row>
  </sheetData>
  <mergeCells count="10">
    <mergeCell ref="M2:M4"/>
    <mergeCell ref="N2:P2"/>
    <mergeCell ref="Q2:S2"/>
    <mergeCell ref="T2:U2"/>
    <mergeCell ref="A2:A4"/>
    <mergeCell ref="B2:B4"/>
    <mergeCell ref="C2:E2"/>
    <mergeCell ref="F2:H2"/>
    <mergeCell ref="I2:J2"/>
    <mergeCell ref="L2:L4"/>
  </mergeCells>
  <pageMargins left="0.7" right="0.7" top="0.75" bottom="0.75" header="0.3" footer="0.3"/>
  <pageSetup scale="3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U46"/>
  <sheetViews>
    <sheetView view="pageBreakPreview" topLeftCell="B1" zoomScaleNormal="100" zoomScaleSheetLayoutView="100" workbookViewId="0">
      <selection activeCell="M5" sqref="M5:R18"/>
    </sheetView>
  </sheetViews>
  <sheetFormatPr defaultRowHeight="14.4" x14ac:dyDescent="0.3"/>
  <cols>
    <col min="1" max="1" width="4.44140625" customWidth="1"/>
    <col min="2" max="2" width="27.109375" customWidth="1"/>
    <col min="3" max="7" width="10" customWidth="1"/>
    <col min="8" max="8" width="12.109375" bestFit="1" customWidth="1"/>
    <col min="9" max="9" width="12.109375" customWidth="1"/>
    <col min="10" max="10" width="11.44140625" customWidth="1"/>
    <col min="12" max="12" width="5.88671875" customWidth="1"/>
    <col min="13" max="13" width="22.109375" customWidth="1"/>
    <col min="14" max="14" width="13" customWidth="1"/>
    <col min="15" max="15" width="13.44140625" customWidth="1"/>
    <col min="16" max="22" width="10.88671875" customWidth="1"/>
  </cols>
  <sheetData>
    <row r="1" spans="1:21" s="1" customFormat="1" x14ac:dyDescent="0.3">
      <c r="A1" s="4" t="s">
        <v>15</v>
      </c>
      <c r="B1" s="5"/>
      <c r="C1" s="9"/>
      <c r="D1" s="9"/>
      <c r="E1" s="9"/>
      <c r="F1" s="9"/>
      <c r="G1" s="9"/>
      <c r="H1" s="9"/>
      <c r="I1" s="9"/>
      <c r="J1" s="9"/>
      <c r="L1" s="4" t="s">
        <v>15</v>
      </c>
      <c r="M1" s="5"/>
      <c r="O1" s="16" t="s">
        <v>9</v>
      </c>
      <c r="P1" s="15"/>
      <c r="Q1" s="15"/>
      <c r="R1" s="15"/>
      <c r="S1" s="15"/>
      <c r="T1" s="15"/>
      <c r="U1" s="15"/>
    </row>
    <row r="2" spans="1:21" s="2" customFormat="1" ht="12.75" customHeight="1" x14ac:dyDescent="0.25">
      <c r="A2" s="28" t="s">
        <v>0</v>
      </c>
      <c r="B2" s="28" t="s">
        <v>1</v>
      </c>
      <c r="C2" s="29" t="s">
        <v>2</v>
      </c>
      <c r="D2" s="29"/>
      <c r="E2" s="29"/>
      <c r="F2" s="30" t="s">
        <v>3</v>
      </c>
      <c r="G2" s="30"/>
      <c r="H2" s="30"/>
      <c r="I2" s="27" t="s">
        <v>5</v>
      </c>
      <c r="J2" s="27"/>
      <c r="L2" s="28" t="s">
        <v>0</v>
      </c>
      <c r="M2" s="28" t="s">
        <v>1</v>
      </c>
      <c r="N2" s="29" t="s">
        <v>2</v>
      </c>
      <c r="O2" s="29"/>
      <c r="P2" s="29"/>
      <c r="Q2" s="30" t="s">
        <v>3</v>
      </c>
      <c r="R2" s="30"/>
      <c r="S2" s="30"/>
      <c r="T2" s="27" t="s">
        <v>5</v>
      </c>
      <c r="U2" s="27"/>
    </row>
    <row r="3" spans="1:21" s="2" customFormat="1" x14ac:dyDescent="0.25">
      <c r="A3" s="28"/>
      <c r="B3" s="28"/>
      <c r="C3" s="6">
        <v>2021</v>
      </c>
      <c r="D3" s="6">
        <v>2020</v>
      </c>
      <c r="E3" s="6" t="s">
        <v>6</v>
      </c>
      <c r="F3" s="6">
        <v>2021</v>
      </c>
      <c r="G3" s="6">
        <v>2020</v>
      </c>
      <c r="H3" s="6" t="s">
        <v>6</v>
      </c>
      <c r="I3" s="6">
        <v>2021</v>
      </c>
      <c r="J3" s="6">
        <v>2020</v>
      </c>
      <c r="L3" s="28"/>
      <c r="M3" s="28"/>
      <c r="N3" s="6">
        <v>2021</v>
      </c>
      <c r="O3" s="6">
        <v>2020</v>
      </c>
      <c r="P3" s="6" t="s">
        <v>6</v>
      </c>
      <c r="Q3" s="6">
        <v>2021</v>
      </c>
      <c r="R3" s="6">
        <v>2020</v>
      </c>
      <c r="S3" s="6" t="s">
        <v>6</v>
      </c>
      <c r="T3" s="6">
        <v>2021</v>
      </c>
      <c r="U3" s="6">
        <v>2020</v>
      </c>
    </row>
    <row r="4" spans="1:21" s="2" customFormat="1" x14ac:dyDescent="0.25">
      <c r="A4" s="28"/>
      <c r="B4" s="28"/>
      <c r="C4" s="23" t="s">
        <v>11</v>
      </c>
      <c r="D4" s="23" t="s">
        <v>11</v>
      </c>
      <c r="E4" s="23" t="s">
        <v>7</v>
      </c>
      <c r="F4" s="23" t="s">
        <v>11</v>
      </c>
      <c r="G4" s="23" t="s">
        <v>11</v>
      </c>
      <c r="H4" s="23" t="s">
        <v>7</v>
      </c>
      <c r="I4" s="23" t="s">
        <v>7</v>
      </c>
      <c r="J4" s="23" t="s">
        <v>7</v>
      </c>
      <c r="L4" s="28"/>
      <c r="M4" s="28"/>
      <c r="N4" s="23" t="s">
        <v>10</v>
      </c>
      <c r="O4" s="23" t="s">
        <v>10</v>
      </c>
      <c r="P4" s="23" t="s">
        <v>7</v>
      </c>
      <c r="Q4" s="23" t="s">
        <v>10</v>
      </c>
      <c r="R4" s="23" t="s">
        <v>10</v>
      </c>
      <c r="S4" s="23" t="s">
        <v>7</v>
      </c>
      <c r="T4" s="23" t="s">
        <v>7</v>
      </c>
      <c r="U4" s="23" t="s">
        <v>7</v>
      </c>
    </row>
    <row r="5" spans="1:21" s="2" customFormat="1" ht="13.2" x14ac:dyDescent="0.25">
      <c r="A5" s="3">
        <v>1</v>
      </c>
      <c r="B5" s="14" t="str">
        <f>M5</f>
        <v>ASTERRA GRUP</v>
      </c>
      <c r="C5" s="13">
        <f>N5/20.0938</f>
        <v>16.672033965700862</v>
      </c>
      <c r="D5" s="13">
        <f>O5/21.1266</f>
        <v>12.510726666856002</v>
      </c>
      <c r="E5" s="13">
        <f>C5*100/D5-100</f>
        <v>33.261915232063927</v>
      </c>
      <c r="F5" s="13">
        <f>Q5/20.0938</f>
        <v>6.7873666902228553</v>
      </c>
      <c r="G5" s="13">
        <f>R5/21.1266</f>
        <v>4.731737619872578</v>
      </c>
      <c r="H5" s="13">
        <f>F5*100/G5-100</f>
        <v>43.443428936485162</v>
      </c>
      <c r="I5" s="13">
        <f t="shared" ref="I5:I17" si="0">C5*100/$C$18</f>
        <v>18.348706414945401</v>
      </c>
      <c r="J5" s="13">
        <f t="shared" ref="J5:J17" si="1">D5*100/$D$18</f>
        <v>19.550100935865522</v>
      </c>
      <c r="L5" s="3">
        <v>1</v>
      </c>
      <c r="M5" s="14" t="s">
        <v>17</v>
      </c>
      <c r="N5" s="13">
        <v>335.00451610000005</v>
      </c>
      <c r="O5" s="13">
        <v>264.30911800000001</v>
      </c>
      <c r="P5" s="13"/>
      <c r="Q5" s="13">
        <v>136.38398880000003</v>
      </c>
      <c r="R5" s="13">
        <v>99.965528000000006</v>
      </c>
      <c r="S5" s="13">
        <f>Q5*100/R5-100</f>
        <v>36.431019300973446</v>
      </c>
      <c r="T5" s="13">
        <f t="shared" ref="T5:T18" si="2">N5*100/$N$18</f>
        <v>18.348706414945401</v>
      </c>
      <c r="U5" s="13">
        <f t="shared" ref="U5:U18" si="3">O5*100/$O$18</f>
        <v>19.550100935865522</v>
      </c>
    </row>
    <row r="6" spans="1:21" s="2" customFormat="1" ht="13.2" x14ac:dyDescent="0.25">
      <c r="A6" s="3">
        <v>2</v>
      </c>
      <c r="B6" s="14" t="str">
        <f t="shared" ref="B6:B17" si="4">M6</f>
        <v>GENERAL ASIGURARI</v>
      </c>
      <c r="C6" s="13">
        <f t="shared" ref="C6:C18" si="5">N6/20.0938</f>
        <v>14.014325023141463</v>
      </c>
      <c r="D6" s="13">
        <f t="shared" ref="D6:D18" si="6">O6/21.1266</f>
        <v>9.7014468887563545</v>
      </c>
      <c r="E6" s="13">
        <f t="shared" ref="E6:E18" si="7">C6*100/D6-100</f>
        <v>44.456029949342792</v>
      </c>
      <c r="F6" s="13">
        <f t="shared" ref="F6:F18" si="8">Q6/20.0938</f>
        <v>4.5947202191720828</v>
      </c>
      <c r="G6" s="13">
        <f t="shared" ref="G6:G18" si="9">R6/21.1266</f>
        <v>3.4264737156002392</v>
      </c>
      <c r="H6" s="13">
        <f t="shared" ref="H6:H18" si="10">F6*100/G6-100</f>
        <v>34.094716625228614</v>
      </c>
      <c r="I6" s="13">
        <f t="shared" si="0"/>
        <v>15.42371710507943</v>
      </c>
      <c r="J6" s="13">
        <f t="shared" si="1"/>
        <v>15.160131857215989</v>
      </c>
      <c r="L6" s="3">
        <v>2</v>
      </c>
      <c r="M6" s="14" t="s">
        <v>19</v>
      </c>
      <c r="N6" s="13">
        <v>281.60104414999995</v>
      </c>
      <c r="O6" s="13">
        <v>204.95858784000001</v>
      </c>
      <c r="P6" s="13"/>
      <c r="Q6" s="13">
        <v>92.325389140000013</v>
      </c>
      <c r="R6" s="13">
        <v>72.389739600000013</v>
      </c>
      <c r="S6" s="13">
        <f t="shared" ref="S6:S18" si="11">Q6*100/R6-100</f>
        <v>27.53933036664769</v>
      </c>
      <c r="T6" s="13">
        <f t="shared" si="2"/>
        <v>15.423717105079428</v>
      </c>
      <c r="U6" s="13">
        <f t="shared" si="3"/>
        <v>15.160131857215989</v>
      </c>
    </row>
    <row r="7" spans="1:21" s="2" customFormat="1" ht="13.2" x14ac:dyDescent="0.25">
      <c r="A7" s="3">
        <v>3</v>
      </c>
      <c r="B7" s="14" t="str">
        <f t="shared" si="4"/>
        <v>MOLDASIG</v>
      </c>
      <c r="C7" s="13">
        <f t="shared" si="5"/>
        <v>12.677579352835203</v>
      </c>
      <c r="D7" s="13">
        <f t="shared" si="6"/>
        <v>9.0492911306125929</v>
      </c>
      <c r="E7" s="13">
        <f t="shared" si="7"/>
        <v>40.094723109841993</v>
      </c>
      <c r="F7" s="13">
        <f t="shared" si="8"/>
        <v>3.9613129806208871</v>
      </c>
      <c r="G7" s="13">
        <f t="shared" si="9"/>
        <v>3.477616227883332</v>
      </c>
      <c r="H7" s="13">
        <f t="shared" si="10"/>
        <v>13.908859432484292</v>
      </c>
      <c r="I7" s="13">
        <f t="shared" si="0"/>
        <v>13.952537649329809</v>
      </c>
      <c r="J7" s="13">
        <f t="shared" si="1"/>
        <v>14.141029511115375</v>
      </c>
      <c r="L7" s="3">
        <v>3</v>
      </c>
      <c r="M7" s="14" t="s">
        <v>20</v>
      </c>
      <c r="N7" s="13">
        <v>254.74074400000001</v>
      </c>
      <c r="O7" s="13">
        <v>191.18075400000001</v>
      </c>
      <c r="P7" s="13"/>
      <c r="Q7" s="13">
        <v>79.597830769999987</v>
      </c>
      <c r="R7" s="13">
        <v>73.470207000000002</v>
      </c>
      <c r="S7" s="13">
        <f t="shared" si="11"/>
        <v>8.340283796940966</v>
      </c>
      <c r="T7" s="13">
        <f t="shared" si="2"/>
        <v>13.952537649329809</v>
      </c>
      <c r="U7" s="13">
        <f t="shared" si="3"/>
        <v>14.141029511115377</v>
      </c>
    </row>
    <row r="8" spans="1:21" s="2" customFormat="1" ht="13.2" x14ac:dyDescent="0.25">
      <c r="A8" s="3">
        <v>4</v>
      </c>
      <c r="B8" s="14" t="str">
        <f t="shared" si="4"/>
        <v>DONARIS VIG</v>
      </c>
      <c r="C8" s="13">
        <f t="shared" si="5"/>
        <v>11.41059733798485</v>
      </c>
      <c r="D8" s="13">
        <f t="shared" si="6"/>
        <v>7.318263169180085</v>
      </c>
      <c r="E8" s="13">
        <f t="shared" si="7"/>
        <v>55.919472615293472</v>
      </c>
      <c r="F8" s="13">
        <f t="shared" si="8"/>
        <v>3.1073280210811292</v>
      </c>
      <c r="G8" s="13">
        <f t="shared" si="9"/>
        <v>3.1795344347883709</v>
      </c>
      <c r="H8" s="13">
        <f t="shared" si="10"/>
        <v>-2.2709744205694591</v>
      </c>
      <c r="I8" s="13">
        <f t="shared" si="0"/>
        <v>12.55813783756528</v>
      </c>
      <c r="J8" s="13">
        <f t="shared" si="1"/>
        <v>11.436009069859454</v>
      </c>
      <c r="L8" s="3">
        <v>4</v>
      </c>
      <c r="M8" s="14" t="s">
        <v>21</v>
      </c>
      <c r="N8" s="13">
        <v>229.28226078999998</v>
      </c>
      <c r="O8" s="13">
        <v>154.61001866999999</v>
      </c>
      <c r="P8" s="13"/>
      <c r="Q8" s="13">
        <v>62.43802779</v>
      </c>
      <c r="R8" s="13">
        <v>67.172752189999997</v>
      </c>
      <c r="S8" s="13">
        <f t="shared" si="11"/>
        <v>-7.0485788443023694</v>
      </c>
      <c r="T8" s="13">
        <f t="shared" si="2"/>
        <v>12.558137837565278</v>
      </c>
      <c r="U8" s="13">
        <f t="shared" si="3"/>
        <v>11.436009069859454</v>
      </c>
    </row>
    <row r="9" spans="1:21" s="2" customFormat="1" ht="13.2" x14ac:dyDescent="0.25">
      <c r="A9" s="3">
        <v>5</v>
      </c>
      <c r="B9" s="14" t="str">
        <f t="shared" si="4"/>
        <v>GRAWE CARAT ASIGURĂRI</v>
      </c>
      <c r="C9" s="13">
        <f t="shared" si="5"/>
        <v>10.267398378106678</v>
      </c>
      <c r="D9" s="13">
        <f t="shared" si="6"/>
        <v>8.043224855868905</v>
      </c>
      <c r="E9" s="13">
        <f t="shared" si="7"/>
        <v>27.652758216934103</v>
      </c>
      <c r="F9" s="13">
        <f t="shared" si="8"/>
        <v>5.0922993092396647</v>
      </c>
      <c r="G9" s="13">
        <f t="shared" si="9"/>
        <v>3.6206640675735806</v>
      </c>
      <c r="H9" s="13">
        <f t="shared" si="10"/>
        <v>40.645451060924131</v>
      </c>
      <c r="I9" s="13">
        <f t="shared" si="0"/>
        <v>11.299969690125707</v>
      </c>
      <c r="J9" s="13">
        <f t="shared" si="1"/>
        <v>12.568882845045486</v>
      </c>
      <c r="L9" s="3">
        <v>5</v>
      </c>
      <c r="M9" s="14" t="s">
        <v>18</v>
      </c>
      <c r="N9" s="13">
        <v>206.31104952999999</v>
      </c>
      <c r="O9" s="13">
        <v>169.92599424000002</v>
      </c>
      <c r="P9" s="13"/>
      <c r="Q9" s="13">
        <v>102.32364385999999</v>
      </c>
      <c r="R9" s="13">
        <v>76.492321490000009</v>
      </c>
      <c r="S9" s="13">
        <f t="shared" si="11"/>
        <v>33.769824038321246</v>
      </c>
      <c r="T9" s="13">
        <f t="shared" si="2"/>
        <v>11.299969690125705</v>
      </c>
      <c r="U9" s="13">
        <f t="shared" si="3"/>
        <v>12.56888284504549</v>
      </c>
    </row>
    <row r="10" spans="1:21" s="2" customFormat="1" ht="13.2" x14ac:dyDescent="0.25">
      <c r="A10" s="3">
        <v>6</v>
      </c>
      <c r="B10" s="14" t="str">
        <f t="shared" si="4"/>
        <v>INTACT ASIGURARI GENERALE</v>
      </c>
      <c r="C10" s="13">
        <f t="shared" si="5"/>
        <v>6.5404217146582528</v>
      </c>
      <c r="D10" s="13">
        <f t="shared" si="6"/>
        <v>2.8053537246883078</v>
      </c>
      <c r="E10" s="13">
        <f t="shared" si="7"/>
        <v>133.14071438121175</v>
      </c>
      <c r="F10" s="13">
        <f t="shared" si="8"/>
        <v>2.2437608117926922</v>
      </c>
      <c r="G10" s="13">
        <f t="shared" si="9"/>
        <v>0.93663533176185476</v>
      </c>
      <c r="H10" s="13">
        <f t="shared" si="10"/>
        <v>139.55543162909234</v>
      </c>
      <c r="I10" s="13">
        <f t="shared" si="0"/>
        <v>7.1981785857136202</v>
      </c>
      <c r="J10" s="13">
        <f t="shared" si="1"/>
        <v>4.3838339641581729</v>
      </c>
      <c r="L10" s="3">
        <v>6</v>
      </c>
      <c r="M10" s="14" t="s">
        <v>22</v>
      </c>
      <c r="N10" s="13">
        <v>131.42192585000001</v>
      </c>
      <c r="O10" s="13">
        <v>59.267586000000001</v>
      </c>
      <c r="P10" s="13"/>
      <c r="Q10" s="13">
        <v>45.085681000000001</v>
      </c>
      <c r="R10" s="13">
        <v>19.78792</v>
      </c>
      <c r="S10" s="13">
        <f t="shared" si="11"/>
        <v>127.84446773587121</v>
      </c>
      <c r="T10" s="13">
        <f t="shared" si="2"/>
        <v>7.1981785857136202</v>
      </c>
      <c r="U10" s="13">
        <f t="shared" si="3"/>
        <v>4.3838339641581729</v>
      </c>
    </row>
    <row r="11" spans="1:21" s="2" customFormat="1" ht="13.2" x14ac:dyDescent="0.25">
      <c r="A11" s="3">
        <v>7</v>
      </c>
      <c r="B11" s="14" t="str">
        <f t="shared" si="4"/>
        <v>TRANSELIT</v>
      </c>
      <c r="C11" s="13">
        <f t="shared" si="5"/>
        <v>6.5313999084294645</v>
      </c>
      <c r="D11" s="13">
        <f t="shared" si="6"/>
        <v>3.9493353402819191</v>
      </c>
      <c r="E11" s="13">
        <f t="shared" si="7"/>
        <v>65.37972457824327</v>
      </c>
      <c r="F11" s="13">
        <f t="shared" si="8"/>
        <v>1.9234593257621755</v>
      </c>
      <c r="G11" s="13">
        <f t="shared" si="9"/>
        <v>1.3330920734997587</v>
      </c>
      <c r="H11" s="13">
        <f t="shared" si="10"/>
        <v>44.285557164294659</v>
      </c>
      <c r="I11" s="13">
        <f t="shared" si="0"/>
        <v>7.1882494748345804</v>
      </c>
      <c r="J11" s="13">
        <f t="shared" si="1"/>
        <v>6.1714963957002107</v>
      </c>
      <c r="L11" s="3">
        <v>7</v>
      </c>
      <c r="M11" s="14" t="s">
        <v>23</v>
      </c>
      <c r="N11" s="13">
        <v>131.24064347999999</v>
      </c>
      <c r="O11" s="13">
        <v>83.436027999999993</v>
      </c>
      <c r="P11" s="13"/>
      <c r="Q11" s="13">
        <v>38.649607000000003</v>
      </c>
      <c r="R11" s="13">
        <v>28.163703000000002</v>
      </c>
      <c r="S11" s="13">
        <f t="shared" si="11"/>
        <v>37.231979047641573</v>
      </c>
      <c r="T11" s="13">
        <f t="shared" si="2"/>
        <v>7.1882494748345804</v>
      </c>
      <c r="U11" s="13">
        <f t="shared" si="3"/>
        <v>6.1714963957002107</v>
      </c>
    </row>
    <row r="12" spans="1:21" s="2" customFormat="1" ht="13.2" x14ac:dyDescent="0.25">
      <c r="A12" s="3">
        <v>8</v>
      </c>
      <c r="B12" s="14" t="str">
        <f t="shared" si="4"/>
        <v>ACORD-GRUP</v>
      </c>
      <c r="C12" s="13">
        <f t="shared" si="5"/>
        <v>6.3136191262976631</v>
      </c>
      <c r="D12" s="13">
        <f t="shared" si="6"/>
        <v>4.9907227381594765</v>
      </c>
      <c r="E12" s="13">
        <f t="shared" si="7"/>
        <v>26.507110443607928</v>
      </c>
      <c r="F12" s="13">
        <f t="shared" si="8"/>
        <v>1.2791710378325651</v>
      </c>
      <c r="G12" s="13">
        <f t="shared" si="9"/>
        <v>2.8222236895667074</v>
      </c>
      <c r="H12" s="13">
        <f t="shared" si="10"/>
        <v>-54.675065532138788</v>
      </c>
      <c r="I12" s="13">
        <f t="shared" si="0"/>
        <v>6.9485669236608896</v>
      </c>
      <c r="J12" s="13">
        <f t="shared" si="1"/>
        <v>7.7988382187600349</v>
      </c>
      <c r="L12" s="3">
        <v>8</v>
      </c>
      <c r="M12" s="14" t="s">
        <v>24</v>
      </c>
      <c r="N12" s="13">
        <v>126.8646</v>
      </c>
      <c r="O12" s="13">
        <v>105.437003</v>
      </c>
      <c r="P12" s="13"/>
      <c r="Q12" s="13">
        <v>25.703406999999999</v>
      </c>
      <c r="R12" s="13">
        <v>59.623990999999997</v>
      </c>
      <c r="S12" s="13">
        <f t="shared" si="11"/>
        <v>-56.890831075028174</v>
      </c>
      <c r="T12" s="13">
        <f t="shared" si="2"/>
        <v>6.9485669236608896</v>
      </c>
      <c r="U12" s="13">
        <f t="shared" si="3"/>
        <v>7.7988382187600349</v>
      </c>
    </row>
    <row r="13" spans="1:21" s="2" customFormat="1" ht="13.2" x14ac:dyDescent="0.25">
      <c r="A13" s="3">
        <v>9</v>
      </c>
      <c r="B13" s="14" t="str">
        <f t="shared" si="4"/>
        <v>MOLDCARGO</v>
      </c>
      <c r="C13" s="13">
        <f t="shared" si="5"/>
        <v>5.6757511073067306</v>
      </c>
      <c r="D13" s="13">
        <f t="shared" si="6"/>
        <v>4.4546439133604077</v>
      </c>
      <c r="E13" s="13">
        <f t="shared" si="7"/>
        <v>27.412004588828466</v>
      </c>
      <c r="F13" s="13">
        <f t="shared" si="8"/>
        <v>1.9987359284953565</v>
      </c>
      <c r="G13" s="13">
        <f t="shared" si="9"/>
        <v>2.0707922240209027</v>
      </c>
      <c r="H13" s="13">
        <f t="shared" si="10"/>
        <v>-3.4796487397288445</v>
      </c>
      <c r="I13" s="13">
        <f t="shared" si="0"/>
        <v>6.2465498190876847</v>
      </c>
      <c r="J13" s="13">
        <f t="shared" si="1"/>
        <v>6.9611254772478155</v>
      </c>
      <c r="L13" s="3">
        <v>9</v>
      </c>
      <c r="M13" s="14" t="s">
        <v>25</v>
      </c>
      <c r="N13" s="13">
        <v>114.0474076</v>
      </c>
      <c r="O13" s="13">
        <v>94.111480099999994</v>
      </c>
      <c r="P13" s="13"/>
      <c r="Q13" s="13">
        <v>40.162199999999999</v>
      </c>
      <c r="R13" s="13">
        <v>43.748798999999998</v>
      </c>
      <c r="S13" s="13">
        <f t="shared" si="11"/>
        <v>-8.1981656227865898</v>
      </c>
      <c r="T13" s="13">
        <f t="shared" si="2"/>
        <v>6.2465498190876865</v>
      </c>
      <c r="U13" s="13">
        <f t="shared" si="3"/>
        <v>6.9611254772478155</v>
      </c>
    </row>
    <row r="14" spans="1:21" s="2" customFormat="1" ht="13.2" x14ac:dyDescent="0.25">
      <c r="A14" s="3">
        <v>10</v>
      </c>
      <c r="B14" s="14" t="str">
        <f t="shared" si="4"/>
        <v xml:space="preserve">GARANŢIE </v>
      </c>
      <c r="C14" s="13">
        <f t="shared" si="5"/>
        <v>0.75905035384048802</v>
      </c>
      <c r="D14" s="13">
        <f t="shared" si="6"/>
        <v>0.81083993638351648</v>
      </c>
      <c r="E14" s="13">
        <f t="shared" si="7"/>
        <v>-6.3871524106248074</v>
      </c>
      <c r="F14" s="13">
        <f t="shared" si="8"/>
        <v>0.26114736884013973</v>
      </c>
      <c r="G14" s="13">
        <f t="shared" si="9"/>
        <v>0.26730060681794515</v>
      </c>
      <c r="H14" s="13">
        <f t="shared" si="10"/>
        <v>-2.301991772879262</v>
      </c>
      <c r="I14" s="13">
        <f t="shared" si="0"/>
        <v>0.83538649965760481</v>
      </c>
      <c r="J14" s="13">
        <f t="shared" si="1"/>
        <v>1.2670728904280506</v>
      </c>
      <c r="L14" s="3">
        <v>10</v>
      </c>
      <c r="M14" s="14" t="s">
        <v>26</v>
      </c>
      <c r="N14" s="13">
        <v>15.252205999999999</v>
      </c>
      <c r="O14" s="13">
        <v>17.130291</v>
      </c>
      <c r="P14" s="13"/>
      <c r="Q14" s="13">
        <v>5.2474429999999996</v>
      </c>
      <c r="R14" s="13">
        <v>5.6471530000000003</v>
      </c>
      <c r="S14" s="13">
        <f t="shared" si="11"/>
        <v>-7.0780798749387657</v>
      </c>
      <c r="T14" s="13">
        <f t="shared" si="2"/>
        <v>0.83538649965760481</v>
      </c>
      <c r="U14" s="13">
        <f t="shared" si="3"/>
        <v>1.2670728904280506</v>
      </c>
    </row>
    <row r="15" spans="1:21" s="2" customFormat="1" ht="13.2" x14ac:dyDescent="0.25">
      <c r="A15" s="3">
        <v>11</v>
      </c>
      <c r="B15" s="14" t="str">
        <f t="shared" si="4"/>
        <v>AUTO-SIGURANTA</v>
      </c>
      <c r="C15" s="13">
        <f t="shared" si="5"/>
        <v>0</v>
      </c>
      <c r="D15" s="13">
        <f t="shared" si="6"/>
        <v>1.0704183351793474E-2</v>
      </c>
      <c r="E15" s="13">
        <f t="shared" si="7"/>
        <v>-100</v>
      </c>
      <c r="F15" s="13">
        <f t="shared" si="8"/>
        <v>0</v>
      </c>
      <c r="G15" s="13">
        <f t="shared" si="9"/>
        <v>9.9173553719008266E-4</v>
      </c>
      <c r="H15" s="13">
        <f t="shared" si="10"/>
        <v>-100</v>
      </c>
      <c r="I15" s="13">
        <f t="shared" si="0"/>
        <v>0</v>
      </c>
      <c r="J15" s="13">
        <f t="shared" si="1"/>
        <v>1.6727075136089085E-2</v>
      </c>
      <c r="L15" s="3">
        <v>11</v>
      </c>
      <c r="M15" s="14" t="s">
        <v>27</v>
      </c>
      <c r="N15" s="13">
        <v>0</v>
      </c>
      <c r="O15" s="13">
        <v>0.22614300000000001</v>
      </c>
      <c r="P15" s="13"/>
      <c r="Q15" s="13">
        <v>0</v>
      </c>
      <c r="R15" s="13">
        <v>2.0951999999999998E-2</v>
      </c>
      <c r="S15" s="13">
        <f t="shared" si="11"/>
        <v>-100</v>
      </c>
      <c r="T15" s="13">
        <f t="shared" si="2"/>
        <v>0</v>
      </c>
      <c r="U15" s="13">
        <f t="shared" si="3"/>
        <v>1.6727075136089089E-2</v>
      </c>
    </row>
    <row r="16" spans="1:21" s="2" customFormat="1" ht="13.2" x14ac:dyDescent="0.25">
      <c r="A16" s="3">
        <v>12</v>
      </c>
      <c r="B16" s="14" t="str">
        <f t="shared" si="4"/>
        <v>KLASSIKA ASIGURĂRI</v>
      </c>
      <c r="C16" s="13">
        <f t="shared" si="5"/>
        <v>0</v>
      </c>
      <c r="D16" s="13">
        <f t="shared" si="6"/>
        <v>2.164569784063692E-4</v>
      </c>
      <c r="E16" s="13">
        <f t="shared" si="7"/>
        <v>-100</v>
      </c>
      <c r="F16" s="13">
        <f t="shared" si="8"/>
        <v>0</v>
      </c>
      <c r="G16" s="13">
        <f t="shared" si="9"/>
        <v>0.7585249401228783</v>
      </c>
      <c r="H16" s="13">
        <f t="shared" si="10"/>
        <v>-100</v>
      </c>
      <c r="I16" s="13">
        <f t="shared" si="0"/>
        <v>0</v>
      </c>
      <c r="J16" s="13">
        <f t="shared" si="1"/>
        <v>3.3825019831405524E-4</v>
      </c>
      <c r="L16" s="3">
        <v>12</v>
      </c>
      <c r="M16" s="14" t="s">
        <v>28</v>
      </c>
      <c r="N16" s="13">
        <v>0</v>
      </c>
      <c r="O16" s="13">
        <v>4.5729999999999998E-3</v>
      </c>
      <c r="P16" s="13"/>
      <c r="Q16" s="13">
        <v>0</v>
      </c>
      <c r="R16" s="13">
        <v>16.025053</v>
      </c>
      <c r="S16" s="13">
        <f t="shared" si="11"/>
        <v>-100</v>
      </c>
      <c r="T16" s="13">
        <f t="shared" si="2"/>
        <v>0</v>
      </c>
      <c r="U16" s="13">
        <f t="shared" si="3"/>
        <v>3.3825019831405524E-4</v>
      </c>
    </row>
    <row r="17" spans="1:21" s="2" customFormat="1" ht="13.2" x14ac:dyDescent="0.25">
      <c r="A17" s="3">
        <v>13</v>
      </c>
      <c r="B17" s="14" t="str">
        <f t="shared" si="4"/>
        <v>MOLDOVA-ASTROVAZ</v>
      </c>
      <c r="C17" s="13">
        <f t="shared" si="5"/>
        <v>0</v>
      </c>
      <c r="D17" s="13">
        <f t="shared" si="6"/>
        <v>0.34838738841081862</v>
      </c>
      <c r="E17" s="13">
        <f t="shared" si="7"/>
        <v>-100</v>
      </c>
      <c r="F17" s="13">
        <f t="shared" si="8"/>
        <v>0</v>
      </c>
      <c r="G17" s="13">
        <f t="shared" si="9"/>
        <v>0.34750726572188617</v>
      </c>
      <c r="H17" s="13">
        <f t="shared" si="10"/>
        <v>-100</v>
      </c>
      <c r="I17" s="13">
        <f t="shared" si="0"/>
        <v>0</v>
      </c>
      <c r="J17" s="13">
        <f t="shared" si="1"/>
        <v>0.54441350926945997</v>
      </c>
      <c r="L17" s="3">
        <v>13</v>
      </c>
      <c r="M17" s="14" t="s">
        <v>29</v>
      </c>
      <c r="N17" s="13">
        <v>0</v>
      </c>
      <c r="O17" s="13">
        <v>7.3602410000000003</v>
      </c>
      <c r="P17" s="13"/>
      <c r="Q17" s="13">
        <v>0</v>
      </c>
      <c r="R17" s="13">
        <v>7.341647</v>
      </c>
      <c r="S17" s="13">
        <f t="shared" si="11"/>
        <v>-100</v>
      </c>
      <c r="T17" s="13">
        <f t="shared" si="2"/>
        <v>0</v>
      </c>
      <c r="U17" s="13">
        <f t="shared" si="3"/>
        <v>0.54441350926945997</v>
      </c>
    </row>
    <row r="18" spans="1:21" s="20" customFormat="1" ht="13.2" x14ac:dyDescent="0.25">
      <c r="A18" s="17" t="s">
        <v>8</v>
      </c>
      <c r="B18" s="18"/>
      <c r="C18" s="19">
        <f t="shared" si="5"/>
        <v>90.862176268301653</v>
      </c>
      <c r="D18" s="19">
        <f t="shared" si="6"/>
        <v>63.993156392888601</v>
      </c>
      <c r="E18" s="19">
        <f t="shared" si="7"/>
        <v>41.987333318034189</v>
      </c>
      <c r="F18" s="19">
        <f t="shared" si="8"/>
        <v>31.249301693059543</v>
      </c>
      <c r="G18" s="19">
        <f t="shared" si="9"/>
        <v>26.973093932767213</v>
      </c>
      <c r="H18" s="19">
        <f t="shared" si="10"/>
        <v>15.853604970016235</v>
      </c>
      <c r="I18" s="19">
        <f t="shared" ref="I18" si="12">C18*100/$C$18</f>
        <v>99.999999999999986</v>
      </c>
      <c r="J18" s="19">
        <f t="shared" ref="J18" si="13">D18*100/$D$18</f>
        <v>100</v>
      </c>
      <c r="L18" s="17" t="s">
        <v>8</v>
      </c>
      <c r="M18" s="21"/>
      <c r="N18" s="19">
        <v>1825.7663974999998</v>
      </c>
      <c r="O18" s="19">
        <v>1351.9578178500003</v>
      </c>
      <c r="P18" s="19">
        <v>0</v>
      </c>
      <c r="Q18" s="19">
        <v>627.91721835999988</v>
      </c>
      <c r="R18" s="19">
        <v>569.84976627999981</v>
      </c>
      <c r="S18" s="19">
        <f t="shared" si="11"/>
        <v>10.189958040882701</v>
      </c>
      <c r="T18" s="19">
        <f t="shared" si="2"/>
        <v>100</v>
      </c>
      <c r="U18" s="19">
        <f t="shared" si="3"/>
        <v>100</v>
      </c>
    </row>
    <row r="19" spans="1:21" x14ac:dyDescent="0.3">
      <c r="A19" s="10"/>
      <c r="L19" s="10"/>
    </row>
    <row r="20" spans="1:21" x14ac:dyDescent="0.3">
      <c r="A20" t="s">
        <v>30</v>
      </c>
      <c r="B20" s="2"/>
      <c r="D20" s="2"/>
      <c r="E20" s="2"/>
      <c r="F20" s="2"/>
      <c r="L20" s="11" t="s">
        <v>12</v>
      </c>
      <c r="M20" s="2"/>
    </row>
    <row r="21" spans="1:21" s="1" customFormat="1" x14ac:dyDescent="0.3">
      <c r="A21" t="s">
        <v>16</v>
      </c>
      <c r="B21" s="2"/>
      <c r="D21" s="2"/>
      <c r="E21" s="2"/>
      <c r="F21" s="2"/>
      <c r="G21" s="8"/>
      <c r="L21" s="12" t="s">
        <v>13</v>
      </c>
      <c r="M21" s="2"/>
    </row>
    <row r="22" spans="1:21" s="1" customFormat="1" x14ac:dyDescent="0.3">
      <c r="A22"/>
      <c r="B22" s="2"/>
      <c r="D22" s="2"/>
      <c r="E22" s="2"/>
      <c r="F22" s="2"/>
      <c r="G22" s="8"/>
      <c r="L22" s="12"/>
      <c r="M22" s="2"/>
    </row>
    <row r="23" spans="1:21" s="2" customFormat="1" ht="12.75" customHeight="1" x14ac:dyDescent="0.25"/>
    <row r="24" spans="1:21" s="2" customFormat="1" ht="13.2" x14ac:dyDescent="0.25"/>
    <row r="25" spans="1:21" s="2" customFormat="1" ht="13.2" x14ac:dyDescent="0.25">
      <c r="E25" s="11"/>
    </row>
    <row r="26" spans="1:21" s="2" customFormat="1" ht="13.2" x14ac:dyDescent="0.25">
      <c r="E26" s="12"/>
    </row>
    <row r="27" spans="1:21" s="2" customFormat="1" ht="13.2" x14ac:dyDescent="0.25"/>
    <row r="28" spans="1:21" s="2" customFormat="1" ht="13.2" x14ac:dyDescent="0.25"/>
    <row r="29" spans="1:21" s="2" customFormat="1" ht="13.2" x14ac:dyDescent="0.25"/>
    <row r="30" spans="1:21" s="2" customFormat="1" ht="13.2" x14ac:dyDescent="0.25"/>
    <row r="31" spans="1:21" s="2" customFormat="1" ht="13.2" x14ac:dyDescent="0.25"/>
    <row r="32" spans="1:21" s="2" customFormat="1" ht="13.2" x14ac:dyDescent="0.25"/>
    <row r="33" s="2" customFormat="1" ht="13.2" x14ac:dyDescent="0.25"/>
    <row r="34" s="2" customFormat="1" ht="13.2" x14ac:dyDescent="0.25"/>
    <row r="35" s="2" customFormat="1" ht="13.2" x14ac:dyDescent="0.25"/>
    <row r="36" s="2" customFormat="1" ht="13.2" x14ac:dyDescent="0.25"/>
    <row r="37" s="2" customFormat="1" ht="13.2" x14ac:dyDescent="0.25"/>
    <row r="38" s="2" customFormat="1" ht="13.2" x14ac:dyDescent="0.25"/>
    <row r="39" s="2" customFormat="1" ht="13.2" x14ac:dyDescent="0.25"/>
    <row r="40" s="2" customFormat="1" ht="13.2" x14ac:dyDescent="0.25"/>
    <row r="41" s="2" customFormat="1" ht="13.2" x14ac:dyDescent="0.25"/>
    <row r="42" s="2" customFormat="1" ht="13.2" x14ac:dyDescent="0.25"/>
    <row r="43" s="2" customFormat="1" ht="13.2" x14ac:dyDescent="0.25"/>
    <row r="44" s="2" customFormat="1" ht="13.2" x14ac:dyDescent="0.25"/>
    <row r="45" s="2" customFormat="1" ht="13.2" x14ac:dyDescent="0.25"/>
    <row r="46" s="1" customFormat="1" ht="13.2" x14ac:dyDescent="0.25"/>
  </sheetData>
  <mergeCells count="10">
    <mergeCell ref="M2:M4"/>
    <mergeCell ref="N2:P2"/>
    <mergeCell ref="Q2:S2"/>
    <mergeCell ref="T2:U2"/>
    <mergeCell ref="A2:A4"/>
    <mergeCell ref="B2:B4"/>
    <mergeCell ref="C2:E2"/>
    <mergeCell ref="F2:H2"/>
    <mergeCell ref="I2:J2"/>
    <mergeCell ref="L2:L4"/>
  </mergeCells>
  <pageMargins left="0.7" right="0.7" top="0.75" bottom="0.75" header="0.3" footer="0.3"/>
  <pageSetup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MARKET RANKING</vt:lpstr>
      <vt:lpstr>LIFE</vt:lpstr>
      <vt:lpstr>NL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Marina Zhemchugova</cp:lastModifiedBy>
  <dcterms:created xsi:type="dcterms:W3CDTF">2012-04-10T12:05:35Z</dcterms:created>
  <dcterms:modified xsi:type="dcterms:W3CDTF">2022-03-22T01:55:07Z</dcterms:modified>
</cp:coreProperties>
</file>