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Moldova FY2020 face MARINA\"/>
    </mc:Choice>
  </mc:AlternateContent>
  <xr:revisionPtr revIDLastSave="0" documentId="13_ncr:1_{86DF768A-7901-4418-8F11-897517DE949C}" xr6:coauthVersionLast="46" xr6:coauthVersionMax="46" xr10:uidLastSave="{00000000-0000-0000-0000-000000000000}"/>
  <bookViews>
    <workbookView xWindow="-120" yWindow="-120" windowWidth="20730" windowHeight="11160" tabRatio="892" xr2:uid="{00000000-000D-0000-FFFF-FFFF00000000}"/>
  </bookViews>
  <sheets>
    <sheet name="MARKET RANKING" sheetId="1" r:id="rId1"/>
    <sheet name="LIFE" sheetId="2" r:id="rId2"/>
    <sheet name="NL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6" i="2" l="1"/>
  <c r="P5" i="2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6" i="3"/>
  <c r="P5" i="3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U19" i="3"/>
  <c r="T19" i="3"/>
  <c r="S19" i="3"/>
  <c r="J19" i="3"/>
  <c r="G19" i="3"/>
  <c r="F19" i="3"/>
  <c r="D19" i="3"/>
  <c r="C19" i="3"/>
  <c r="I19" i="3" s="1"/>
  <c r="U18" i="3"/>
  <c r="T18" i="3"/>
  <c r="S18" i="3"/>
  <c r="G18" i="3"/>
  <c r="F18" i="3"/>
  <c r="H18" i="3" s="1"/>
  <c r="D18" i="3"/>
  <c r="J18" i="3" s="1"/>
  <c r="C18" i="3"/>
  <c r="E18" i="3" s="1"/>
  <c r="B18" i="3"/>
  <c r="U17" i="3"/>
  <c r="T17" i="3"/>
  <c r="S17" i="3"/>
  <c r="G17" i="3"/>
  <c r="F17" i="3"/>
  <c r="D17" i="3"/>
  <c r="J17" i="3" s="1"/>
  <c r="C17" i="3"/>
  <c r="E17" i="3" s="1"/>
  <c r="B17" i="3"/>
  <c r="U16" i="3"/>
  <c r="T16" i="3"/>
  <c r="S16" i="3"/>
  <c r="G16" i="3"/>
  <c r="F16" i="3"/>
  <c r="D16" i="3"/>
  <c r="J16" i="3" s="1"/>
  <c r="C16" i="3"/>
  <c r="E16" i="3" s="1"/>
  <c r="B16" i="3"/>
  <c r="U15" i="3"/>
  <c r="T15" i="3"/>
  <c r="S15" i="3"/>
  <c r="G15" i="3"/>
  <c r="F15" i="3"/>
  <c r="D15" i="3"/>
  <c r="J15" i="3" s="1"/>
  <c r="C15" i="3"/>
  <c r="B15" i="3"/>
  <c r="U14" i="3"/>
  <c r="T14" i="3"/>
  <c r="S14" i="3"/>
  <c r="G14" i="3"/>
  <c r="F14" i="3"/>
  <c r="D14" i="3"/>
  <c r="J14" i="3" s="1"/>
  <c r="C14" i="3"/>
  <c r="E14" i="3" s="1"/>
  <c r="B14" i="3"/>
  <c r="U13" i="3"/>
  <c r="T13" i="3"/>
  <c r="S13" i="3"/>
  <c r="G13" i="3"/>
  <c r="F13" i="3"/>
  <c r="D13" i="3"/>
  <c r="J13" i="3" s="1"/>
  <c r="C13" i="3"/>
  <c r="B13" i="3"/>
  <c r="U12" i="3"/>
  <c r="T12" i="3"/>
  <c r="S12" i="3"/>
  <c r="G12" i="3"/>
  <c r="F12" i="3"/>
  <c r="D12" i="3"/>
  <c r="J12" i="3" s="1"/>
  <c r="C12" i="3"/>
  <c r="B12" i="3"/>
  <c r="U11" i="3"/>
  <c r="T11" i="3"/>
  <c r="S11" i="3"/>
  <c r="G11" i="3"/>
  <c r="F11" i="3"/>
  <c r="D11" i="3"/>
  <c r="J11" i="3" s="1"/>
  <c r="C11" i="3"/>
  <c r="E11" i="3" s="1"/>
  <c r="B11" i="3"/>
  <c r="U10" i="3"/>
  <c r="T10" i="3"/>
  <c r="S10" i="3"/>
  <c r="G10" i="3"/>
  <c r="F10" i="3"/>
  <c r="D10" i="3"/>
  <c r="J10" i="3" s="1"/>
  <c r="C10" i="3"/>
  <c r="E10" i="3" s="1"/>
  <c r="B10" i="3"/>
  <c r="U9" i="3"/>
  <c r="T9" i="3"/>
  <c r="S9" i="3"/>
  <c r="G9" i="3"/>
  <c r="F9" i="3"/>
  <c r="D9" i="3"/>
  <c r="J9" i="3" s="1"/>
  <c r="C9" i="3"/>
  <c r="E9" i="3" s="1"/>
  <c r="B9" i="3"/>
  <c r="U8" i="3"/>
  <c r="T8" i="3"/>
  <c r="S8" i="3"/>
  <c r="G8" i="3"/>
  <c r="F8" i="3"/>
  <c r="D8" i="3"/>
  <c r="J8" i="3" s="1"/>
  <c r="C8" i="3"/>
  <c r="E8" i="3" s="1"/>
  <c r="B8" i="3"/>
  <c r="U7" i="3"/>
  <c r="T7" i="3"/>
  <c r="S7" i="3"/>
  <c r="G7" i="3"/>
  <c r="F7" i="3"/>
  <c r="D7" i="3"/>
  <c r="J7" i="3" s="1"/>
  <c r="C7" i="3"/>
  <c r="E7" i="3" s="1"/>
  <c r="B7" i="3"/>
  <c r="U6" i="3"/>
  <c r="T6" i="3"/>
  <c r="S6" i="3"/>
  <c r="G6" i="3"/>
  <c r="F6" i="3"/>
  <c r="D6" i="3"/>
  <c r="J6" i="3" s="1"/>
  <c r="C6" i="3"/>
  <c r="E6" i="3" s="1"/>
  <c r="B6" i="3"/>
  <c r="U5" i="3"/>
  <c r="T5" i="3"/>
  <c r="S5" i="3"/>
  <c r="G5" i="3"/>
  <c r="F5" i="3"/>
  <c r="D5" i="3"/>
  <c r="J5" i="3" s="1"/>
  <c r="C5" i="3"/>
  <c r="B5" i="3"/>
  <c r="U6" i="2"/>
  <c r="T6" i="2"/>
  <c r="S6" i="2"/>
  <c r="G6" i="2"/>
  <c r="F6" i="2"/>
  <c r="D6" i="2"/>
  <c r="J6" i="2" s="1"/>
  <c r="C6" i="2"/>
  <c r="I6" i="2" s="1"/>
  <c r="U5" i="2"/>
  <c r="T5" i="2"/>
  <c r="S5" i="2"/>
  <c r="G5" i="2"/>
  <c r="F5" i="2"/>
  <c r="D5" i="2"/>
  <c r="C5" i="2"/>
  <c r="I5" i="2" s="1"/>
  <c r="B5" i="2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5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H6" i="2" l="1"/>
  <c r="J5" i="2"/>
  <c r="H5" i="2"/>
  <c r="I15" i="3"/>
  <c r="H10" i="3"/>
  <c r="H11" i="3"/>
  <c r="I9" i="3"/>
  <c r="H7" i="3"/>
  <c r="E12" i="3"/>
  <c r="E13" i="3"/>
  <c r="I13" i="3"/>
  <c r="H14" i="3"/>
  <c r="I7" i="3"/>
  <c r="E15" i="3"/>
  <c r="I17" i="3"/>
  <c r="E5" i="3"/>
  <c r="I5" i="3"/>
  <c r="H6" i="3"/>
  <c r="I11" i="3"/>
  <c r="H15" i="3"/>
  <c r="I8" i="3"/>
  <c r="I12" i="3"/>
  <c r="I16" i="3"/>
  <c r="H5" i="3"/>
  <c r="H9" i="3"/>
  <c r="H13" i="3"/>
  <c r="H17" i="3"/>
  <c r="H19" i="3"/>
  <c r="I6" i="3"/>
  <c r="H8" i="3"/>
  <c r="I10" i="3"/>
  <c r="H12" i="3"/>
  <c r="I14" i="3"/>
  <c r="H16" i="3"/>
  <c r="I18" i="3"/>
  <c r="E19" i="3"/>
  <c r="E5" i="2"/>
  <c r="E6" i="2"/>
  <c r="J13" i="1" l="1"/>
  <c r="J12" i="1"/>
  <c r="E11" i="1"/>
  <c r="E7" i="1"/>
  <c r="B6" i="1"/>
  <c r="E6" i="1"/>
  <c r="H6" i="1"/>
  <c r="J6" i="1"/>
  <c r="B7" i="1"/>
  <c r="I7" i="1"/>
  <c r="J7" i="1"/>
  <c r="B8" i="1"/>
  <c r="J8" i="1"/>
  <c r="E8" i="1"/>
  <c r="I8" i="1"/>
  <c r="B9" i="1"/>
  <c r="J9" i="1"/>
  <c r="H9" i="1"/>
  <c r="B10" i="1"/>
  <c r="E10" i="1"/>
  <c r="H10" i="1"/>
  <c r="J10" i="1"/>
  <c r="B11" i="1"/>
  <c r="I11" i="1"/>
  <c r="B12" i="1"/>
  <c r="I12" i="1"/>
  <c r="B13" i="1"/>
  <c r="H13" i="1"/>
  <c r="B14" i="1"/>
  <c r="E14" i="1"/>
  <c r="H14" i="1"/>
  <c r="J14" i="1"/>
  <c r="B15" i="1"/>
  <c r="E15" i="1"/>
  <c r="I15" i="1"/>
  <c r="J15" i="1"/>
  <c r="B16" i="1"/>
  <c r="J16" i="1"/>
  <c r="E16" i="1"/>
  <c r="B17" i="1"/>
  <c r="E17" i="1"/>
  <c r="J17" i="1"/>
  <c r="H17" i="1"/>
  <c r="B18" i="1"/>
  <c r="E18" i="1"/>
  <c r="H18" i="1"/>
  <c r="J18" i="1"/>
  <c r="I19" i="1"/>
  <c r="H8" i="1" l="1"/>
  <c r="H12" i="1"/>
  <c r="H16" i="1"/>
  <c r="E13" i="1"/>
  <c r="E9" i="1"/>
  <c r="I16" i="1"/>
  <c r="H11" i="1"/>
  <c r="H7" i="1"/>
  <c r="H15" i="1"/>
  <c r="E12" i="1"/>
  <c r="J11" i="1"/>
  <c r="I14" i="1"/>
  <c r="I10" i="1"/>
  <c r="I6" i="1"/>
  <c r="I18" i="1"/>
  <c r="I17" i="1"/>
  <c r="I13" i="1"/>
  <c r="I9" i="1"/>
  <c r="H19" i="1"/>
  <c r="J19" i="1"/>
  <c r="E19" i="1"/>
  <c r="S6" i="1" l="1"/>
  <c r="S7" i="1"/>
  <c r="S8" i="1"/>
  <c r="S9" i="1"/>
  <c r="S10" i="1"/>
  <c r="S11" i="1"/>
  <c r="S12" i="1"/>
  <c r="S13" i="1"/>
  <c r="S14" i="1"/>
  <c r="S15" i="1"/>
  <c r="S16" i="1"/>
  <c r="S17" i="1"/>
  <c r="S18" i="1"/>
  <c r="T6" i="1" l="1"/>
  <c r="U6" i="1"/>
  <c r="T7" i="1"/>
  <c r="U7" i="1"/>
  <c r="T8" i="1"/>
  <c r="U8" i="1"/>
  <c r="T9" i="1"/>
  <c r="U9" i="1"/>
  <c r="T10" i="1"/>
  <c r="U10" i="1"/>
  <c r="T11" i="1"/>
  <c r="U11" i="1"/>
  <c r="T12" i="1"/>
  <c r="U12" i="1"/>
  <c r="T13" i="1"/>
  <c r="U13" i="1"/>
  <c r="T14" i="1"/>
  <c r="U14" i="1"/>
  <c r="T15" i="1"/>
  <c r="U15" i="1"/>
  <c r="T16" i="1"/>
  <c r="U16" i="1"/>
  <c r="T17" i="1"/>
  <c r="U17" i="1"/>
  <c r="T18" i="1"/>
  <c r="U18" i="1"/>
  <c r="S19" i="1"/>
  <c r="T19" i="1"/>
  <c r="U19" i="1"/>
  <c r="U5" i="1"/>
  <c r="T5" i="1"/>
  <c r="S5" i="1"/>
  <c r="B5" i="1" l="1"/>
  <c r="J5" i="1" l="1"/>
  <c r="H5" i="1"/>
  <c r="I5" i="1"/>
  <c r="E5" i="1" l="1"/>
</calcChain>
</file>

<file path=xl/sharedStrings.xml><?xml version="1.0" encoding="utf-8"?>
<sst xmlns="http://schemas.openxmlformats.org/spreadsheetml/2006/main" count="146" uniqueCount="32">
  <si>
    <t>No.</t>
  </si>
  <si>
    <t>Company</t>
  </si>
  <si>
    <t>GROSS WRITTEN PREMIUMS</t>
  </si>
  <si>
    <t>PAID CLAIMS</t>
  </si>
  <si>
    <t>ALL INSURANCE LINES RANKING</t>
  </si>
  <si>
    <t>MARKET SHARE</t>
  </si>
  <si>
    <t>Change</t>
  </si>
  <si>
    <t>%</t>
  </si>
  <si>
    <t>TOTAL MARKET</t>
  </si>
  <si>
    <t>IN LOCAL CURRENCY - MDL</t>
  </si>
  <si>
    <t>MDL m</t>
  </si>
  <si>
    <t>EUR m</t>
  </si>
  <si>
    <t>Source:</t>
  </si>
  <si>
    <t>National Commission of Financial Market</t>
  </si>
  <si>
    <t>LIFE INSURANCE RANKING</t>
  </si>
  <si>
    <t>NON-LIFE INSURANCE RANKING</t>
  </si>
  <si>
    <t>1 EUR = 19.2605 Lei - MDL (December 31st, 2019)</t>
  </si>
  <si>
    <t xml:space="preserve">GRAWE CARAT ASIGURĂRI </t>
  </si>
  <si>
    <t xml:space="preserve">MOLDASIG </t>
  </si>
  <si>
    <t xml:space="preserve">ASTERRA GRUP </t>
  </si>
  <si>
    <t xml:space="preserve">GENERAL ASIGURARI </t>
  </si>
  <si>
    <t xml:space="preserve">ACORD-GRUP </t>
  </si>
  <si>
    <t>GARANŢIE S</t>
  </si>
  <si>
    <t xml:space="preserve">INTACT ASIGURARI GENERALE </t>
  </si>
  <si>
    <t>1 EUR = 21.1266 Lei - MDL (December 31st, 2020)</t>
  </si>
  <si>
    <t xml:space="preserve">DONARIS VIG </t>
  </si>
  <si>
    <t xml:space="preserve">MOLDCARGO </t>
  </si>
  <si>
    <t xml:space="preserve">TRANSELIT </t>
  </si>
  <si>
    <t xml:space="preserve">MOLDOVA-ASTROVAZ </t>
  </si>
  <si>
    <t>AUTO-SIGURANTA (license revoked on 04.08.2020)</t>
  </si>
  <si>
    <t>KLASSIKA ASIGURĂRI SA (license revoked on 29.10.2020)</t>
  </si>
  <si>
    <t xml:space="preserve">GALAS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</si>
</sst>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0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2" xfId="0" applyFont="1" applyBorder="1"/>
    <xf numFmtId="0" fontId="7" fillId="0" borderId="0" xfId="0" applyFont="1"/>
    <xf numFmtId="0" fontId="8" fillId="0" borderId="0" xfId="2" applyFont="1"/>
    <xf numFmtId="0" fontId="10" fillId="0" borderId="0" xfId="2" applyFont="1"/>
    <xf numFmtId="164" fontId="3" fillId="0" borderId="1" xfId="1" applyFont="1" applyBorder="1" applyAlignment="1">
      <alignment horizontal="right"/>
    </xf>
    <xf numFmtId="164" fontId="3" fillId="0" borderId="1" xfId="1" applyFont="1" applyBorder="1"/>
    <xf numFmtId="0" fontId="4" fillId="2" borderId="2" xfId="0" applyFont="1" applyFill="1" applyBorder="1"/>
    <xf numFmtId="0" fontId="11" fillId="2" borderId="2" xfId="0" applyFont="1" applyFill="1" applyBorder="1"/>
    <xf numFmtId="0" fontId="12" fillId="0" borderId="1" xfId="0" applyFont="1" applyBorder="1"/>
    <xf numFmtId="164" fontId="12" fillId="0" borderId="1" xfId="1" applyFont="1" applyBorder="1"/>
    <xf numFmtId="164" fontId="12" fillId="0" borderId="1" xfId="1" applyFont="1" applyBorder="1" applyAlignment="1">
      <alignment horizontal="right"/>
    </xf>
    <xf numFmtId="0" fontId="12" fillId="0" borderId="0" xfId="0" applyFont="1"/>
    <xf numFmtId="164" fontId="12" fillId="0" borderId="1" xfId="1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0"/>
  <sheetViews>
    <sheetView tabSelected="1" view="pageBreakPreview" zoomScaleNormal="100" zoomScaleSheetLayoutView="100" workbookViewId="0">
      <selection activeCell="P17" sqref="P17"/>
    </sheetView>
  </sheetViews>
  <sheetFormatPr defaultRowHeight="15" x14ac:dyDescent="0.25"/>
  <cols>
    <col min="1" max="1" width="4.42578125" customWidth="1"/>
    <col min="2" max="2" width="27.140625" customWidth="1"/>
    <col min="3" max="4" width="10" customWidth="1"/>
    <col min="5" max="5" width="12.140625" bestFit="1" customWidth="1"/>
    <col min="6" max="7" width="10" customWidth="1"/>
    <col min="8" max="8" width="12.140625" bestFit="1" customWidth="1"/>
    <col min="9" max="9" width="12.140625" customWidth="1"/>
    <col min="10" max="10" width="11.42578125" customWidth="1"/>
    <col min="12" max="12" width="5.85546875" customWidth="1"/>
    <col min="13" max="13" width="22.140625" customWidth="1"/>
    <col min="14" max="14" width="15.140625" bestFit="1" customWidth="1"/>
    <col min="15" max="15" width="15.7109375" customWidth="1"/>
    <col min="16" max="16" width="12.140625" bestFit="1" customWidth="1"/>
    <col min="17" max="18" width="13.42578125" bestFit="1" customWidth="1"/>
    <col min="19" max="19" width="12.140625" bestFit="1" customWidth="1"/>
    <col min="20" max="21" width="10.7109375" bestFit="1" customWidth="1"/>
    <col min="22" max="22" width="10.85546875" customWidth="1"/>
  </cols>
  <sheetData>
    <row r="1" spans="1:21" s="1" customFormat="1" x14ac:dyDescent="0.25">
      <c r="A1" s="4" t="s">
        <v>4</v>
      </c>
      <c r="B1" s="5"/>
      <c r="C1" s="9"/>
      <c r="D1" s="9"/>
      <c r="E1" s="9"/>
      <c r="F1" s="9"/>
      <c r="G1" s="9"/>
      <c r="H1" s="9"/>
      <c r="I1" s="9"/>
      <c r="J1" s="9"/>
      <c r="L1" s="4" t="s">
        <v>4</v>
      </c>
      <c r="M1" s="5"/>
      <c r="O1" s="16" t="s">
        <v>9</v>
      </c>
      <c r="P1" s="15"/>
      <c r="Q1" s="15"/>
      <c r="R1" s="15"/>
      <c r="S1" s="15"/>
      <c r="T1" s="15"/>
      <c r="U1" s="15"/>
    </row>
    <row r="2" spans="1:21" s="2" customFormat="1" ht="12.75" customHeight="1" x14ac:dyDescent="0.2">
      <c r="A2" s="24" t="s">
        <v>0</v>
      </c>
      <c r="B2" s="24" t="s">
        <v>1</v>
      </c>
      <c r="C2" s="25" t="s">
        <v>2</v>
      </c>
      <c r="D2" s="25"/>
      <c r="E2" s="25"/>
      <c r="F2" s="26" t="s">
        <v>3</v>
      </c>
      <c r="G2" s="26"/>
      <c r="H2" s="26"/>
      <c r="I2" s="23" t="s">
        <v>5</v>
      </c>
      <c r="J2" s="23"/>
      <c r="L2" s="24" t="s">
        <v>0</v>
      </c>
      <c r="M2" s="24" t="s">
        <v>1</v>
      </c>
      <c r="N2" s="25" t="s">
        <v>2</v>
      </c>
      <c r="O2" s="25"/>
      <c r="P2" s="25"/>
      <c r="Q2" s="26" t="s">
        <v>3</v>
      </c>
      <c r="R2" s="26"/>
      <c r="S2" s="26"/>
      <c r="T2" s="23" t="s">
        <v>5</v>
      </c>
      <c r="U2" s="23"/>
    </row>
    <row r="3" spans="1:21" s="2" customFormat="1" x14ac:dyDescent="0.2">
      <c r="A3" s="24"/>
      <c r="B3" s="24"/>
      <c r="C3" s="6">
        <v>2020</v>
      </c>
      <c r="D3" s="6">
        <v>2019</v>
      </c>
      <c r="E3" s="6" t="s">
        <v>6</v>
      </c>
      <c r="F3" s="6">
        <v>2020</v>
      </c>
      <c r="G3" s="6">
        <v>2019</v>
      </c>
      <c r="H3" s="6" t="s">
        <v>6</v>
      </c>
      <c r="I3" s="6">
        <v>2020</v>
      </c>
      <c r="J3" s="6">
        <v>2019</v>
      </c>
      <c r="L3" s="24"/>
      <c r="M3" s="24"/>
      <c r="N3" s="6">
        <v>2020</v>
      </c>
      <c r="O3" s="6">
        <v>2019</v>
      </c>
      <c r="P3" s="6" t="s">
        <v>6</v>
      </c>
      <c r="Q3" s="6">
        <v>2020</v>
      </c>
      <c r="R3" s="6">
        <v>2019</v>
      </c>
      <c r="S3" s="6" t="s">
        <v>6</v>
      </c>
      <c r="T3" s="6">
        <v>2020</v>
      </c>
      <c r="U3" s="6">
        <v>2019</v>
      </c>
    </row>
    <row r="4" spans="1:21" s="2" customFormat="1" x14ac:dyDescent="0.2">
      <c r="A4" s="24"/>
      <c r="B4" s="24"/>
      <c r="C4" s="7" t="s">
        <v>11</v>
      </c>
      <c r="D4" s="22" t="s">
        <v>11</v>
      </c>
      <c r="E4" s="7" t="s">
        <v>7</v>
      </c>
      <c r="F4" s="22" t="s">
        <v>11</v>
      </c>
      <c r="G4" s="22" t="s">
        <v>11</v>
      </c>
      <c r="H4" s="7" t="s">
        <v>7</v>
      </c>
      <c r="I4" s="7" t="s">
        <v>7</v>
      </c>
      <c r="J4" s="7" t="s">
        <v>7</v>
      </c>
      <c r="L4" s="24"/>
      <c r="M4" s="24"/>
      <c r="N4" s="7" t="s">
        <v>10</v>
      </c>
      <c r="O4" s="7" t="s">
        <v>10</v>
      </c>
      <c r="P4" s="7" t="s">
        <v>7</v>
      </c>
      <c r="Q4" s="7" t="s">
        <v>10</v>
      </c>
      <c r="R4" s="7" t="s">
        <v>10</v>
      </c>
      <c r="S4" s="7" t="s">
        <v>7</v>
      </c>
      <c r="T4" s="7" t="s">
        <v>7</v>
      </c>
      <c r="U4" s="7" t="s">
        <v>7</v>
      </c>
    </row>
    <row r="5" spans="1:21" s="2" customFormat="1" ht="12.75" x14ac:dyDescent="0.2">
      <c r="A5" s="3">
        <v>1</v>
      </c>
      <c r="B5" s="14" t="str">
        <f>M5</f>
        <v xml:space="preserve">GRAWE CARAT ASIGURĂRI </v>
      </c>
      <c r="C5" s="13">
        <f>N5/21.1266</f>
        <v>12.821601979495044</v>
      </c>
      <c r="D5" s="13">
        <f>O5/19.2605</f>
        <v>13.253151177279925</v>
      </c>
      <c r="E5" s="13">
        <f>C5*100/D5-100</f>
        <v>-3.2562006726724064</v>
      </c>
      <c r="F5" s="13">
        <f>Q5/21.1266</f>
        <v>4.8770773531945517</v>
      </c>
      <c r="G5" s="13">
        <f>R5/19.2605</f>
        <v>4.0571732987201781</v>
      </c>
      <c r="H5" s="13">
        <f>F5*100/G5-100</f>
        <v>20.20875112071279</v>
      </c>
      <c r="I5" s="13">
        <f>C5*100/$C$19</f>
        <v>18.643763376915359</v>
      </c>
      <c r="J5" s="13">
        <f>D5*100/$D$19</f>
        <v>15.711756992887048</v>
      </c>
      <c r="L5" s="3">
        <v>1</v>
      </c>
      <c r="M5" s="14" t="s">
        <v>17</v>
      </c>
      <c r="N5" s="13">
        <v>270.87685637999999</v>
      </c>
      <c r="O5" s="13">
        <v>255.26231824999999</v>
      </c>
      <c r="P5" s="13">
        <f>N5*100/O5-100</f>
        <v>6.1170556770965874</v>
      </c>
      <c r="Q5" s="13">
        <v>103.03606241000001</v>
      </c>
      <c r="R5" s="13">
        <v>78.143186319999998</v>
      </c>
      <c r="S5" s="13">
        <f>Q5*100/R5-100</f>
        <v>31.855465923877887</v>
      </c>
      <c r="T5" s="13">
        <f>N5*100/$N$19</f>
        <v>18.643763376915359</v>
      </c>
      <c r="U5" s="13">
        <f>O5*100/$O$19</f>
        <v>15.711756992887048</v>
      </c>
    </row>
    <row r="6" spans="1:21" s="2" customFormat="1" ht="12.75" x14ac:dyDescent="0.2">
      <c r="A6" s="3">
        <v>2</v>
      </c>
      <c r="B6" s="14" t="str">
        <f t="shared" ref="B6:B18" si="0">M6</f>
        <v xml:space="preserve">ASTERRA GRUP </v>
      </c>
      <c r="C6" s="13">
        <f t="shared" ref="C6:C19" si="1">N6/21.1266</f>
        <v>12.510726666856002</v>
      </c>
      <c r="D6" s="13">
        <f t="shared" ref="D6:D19" si="2">O6/19.2605</f>
        <v>10.737884115157966</v>
      </c>
      <c r="E6" s="13">
        <f t="shared" ref="E6:E18" si="3">C6*100/D6-100</f>
        <v>16.510166553161341</v>
      </c>
      <c r="F6" s="13">
        <f t="shared" ref="F6:F19" si="4">Q6/21.1266</f>
        <v>4.731737619872578</v>
      </c>
      <c r="G6" s="13">
        <f t="shared" ref="G6:G19" si="5">R6/19.2605</f>
        <v>4.2997994859946518</v>
      </c>
      <c r="H6" s="13">
        <f t="shared" ref="H6:H18" si="6">F6*100/G6-100</f>
        <v>10.045541316166933</v>
      </c>
      <c r="I6" s="13">
        <f>C6*100/$C$19</f>
        <v>18.191722689812767</v>
      </c>
      <c r="J6" s="13">
        <f>D6*100/$D$19</f>
        <v>12.729880130271791</v>
      </c>
      <c r="L6" s="3">
        <v>2</v>
      </c>
      <c r="M6" s="14" t="s">
        <v>19</v>
      </c>
      <c r="N6" s="13">
        <v>264.30911800000001</v>
      </c>
      <c r="O6" s="13">
        <v>206.81701699999999</v>
      </c>
      <c r="P6" s="13">
        <f t="shared" ref="P6:P19" si="7">N6*100/O6-100</f>
        <v>27.798535069287851</v>
      </c>
      <c r="Q6" s="13">
        <v>99.965528000000006</v>
      </c>
      <c r="R6" s="13">
        <v>82.816288</v>
      </c>
      <c r="S6" s="13">
        <f t="shared" ref="S6:S18" si="8">Q6*100/R6-100</f>
        <v>20.707569023137111</v>
      </c>
      <c r="T6" s="13">
        <f>N6*100/$N$19</f>
        <v>18.191722689812771</v>
      </c>
      <c r="U6" s="13">
        <f>O6*100/$O$19</f>
        <v>12.729880130271791</v>
      </c>
    </row>
    <row r="7" spans="1:21" s="2" customFormat="1" ht="12.75" x14ac:dyDescent="0.2">
      <c r="A7" s="3">
        <v>3</v>
      </c>
      <c r="B7" s="14" t="str">
        <f t="shared" si="0"/>
        <v xml:space="preserve">GENERAL ASIGURARI </v>
      </c>
      <c r="C7" s="13">
        <f t="shared" si="1"/>
        <v>9.7014468887563545</v>
      </c>
      <c r="D7" s="13">
        <f t="shared" si="2"/>
        <v>9.3793461260091906</v>
      </c>
      <c r="E7" s="13">
        <f t="shared" si="3"/>
        <v>3.434149443040269</v>
      </c>
      <c r="F7" s="13">
        <f t="shared" si="4"/>
        <v>3.4264737156002392</v>
      </c>
      <c r="G7" s="13">
        <f t="shared" si="5"/>
        <v>3.3058228519508841</v>
      </c>
      <c r="H7" s="13">
        <f t="shared" si="6"/>
        <v>3.6496469730117269</v>
      </c>
      <c r="I7" s="13">
        <f>C7*100/$C$19</f>
        <v>14.106777023412834</v>
      </c>
      <c r="J7" s="13">
        <f>D7*100/$D$19</f>
        <v>11.119318350239956</v>
      </c>
      <c r="L7" s="3">
        <v>3</v>
      </c>
      <c r="M7" s="14" t="s">
        <v>20</v>
      </c>
      <c r="N7" s="13">
        <v>204.95858784000001</v>
      </c>
      <c r="O7" s="13">
        <v>180.65089606000001</v>
      </c>
      <c r="P7" s="13">
        <f t="shared" si="7"/>
        <v>13.455616501302387</v>
      </c>
      <c r="Q7" s="13">
        <v>72.389739600000013</v>
      </c>
      <c r="R7" s="13">
        <v>63.671801040000005</v>
      </c>
      <c r="S7" s="13">
        <f t="shared" si="8"/>
        <v>13.691993029258285</v>
      </c>
      <c r="T7" s="13">
        <f>N7*100/$N$19</f>
        <v>14.106777023412834</v>
      </c>
      <c r="U7" s="13">
        <f>O7*100/$O$19</f>
        <v>11.119318350239956</v>
      </c>
    </row>
    <row r="8" spans="1:21" s="2" customFormat="1" ht="12.75" x14ac:dyDescent="0.2">
      <c r="A8" s="3">
        <v>4</v>
      </c>
      <c r="B8" s="14" t="str">
        <f t="shared" si="0"/>
        <v xml:space="preserve">MOLDASIG </v>
      </c>
      <c r="C8" s="13">
        <f t="shared" si="1"/>
        <v>9.0492911306125929</v>
      </c>
      <c r="D8" s="13">
        <f t="shared" si="2"/>
        <v>11.362142519664598</v>
      </c>
      <c r="E8" s="13">
        <f t="shared" si="3"/>
        <v>-20.355768157714309</v>
      </c>
      <c r="F8" s="13">
        <f t="shared" si="4"/>
        <v>3.477616227883332</v>
      </c>
      <c r="G8" s="13">
        <f t="shared" si="5"/>
        <v>4.0904160328132706</v>
      </c>
      <c r="H8" s="13">
        <f t="shared" si="6"/>
        <v>-14.981356419837624</v>
      </c>
      <c r="I8" s="13">
        <f>C8*100/$C$19</f>
        <v>13.158483849192494</v>
      </c>
      <c r="J8" s="13">
        <f>D8*100/$D$19</f>
        <v>13.469945358622159</v>
      </c>
      <c r="L8" s="3">
        <v>4</v>
      </c>
      <c r="M8" s="14" t="s">
        <v>18</v>
      </c>
      <c r="N8" s="13">
        <v>191.18075400000001</v>
      </c>
      <c r="O8" s="13">
        <v>218.84054599999999</v>
      </c>
      <c r="P8" s="13">
        <f t="shared" si="7"/>
        <v>-12.639244648932646</v>
      </c>
      <c r="Q8" s="13">
        <v>73.470207000000002</v>
      </c>
      <c r="R8" s="13">
        <v>78.783457999999996</v>
      </c>
      <c r="S8" s="13">
        <f t="shared" si="8"/>
        <v>-6.7441200664230792</v>
      </c>
      <c r="T8" s="13">
        <f>N8*100/$N$19</f>
        <v>13.158483849192496</v>
      </c>
      <c r="U8" s="13">
        <f>O8*100/$O$19</f>
        <v>13.469945358622159</v>
      </c>
    </row>
    <row r="9" spans="1:21" s="2" customFormat="1" ht="12.75" x14ac:dyDescent="0.2">
      <c r="A9" s="3">
        <v>5</v>
      </c>
      <c r="B9" s="14" t="str">
        <f t="shared" si="0"/>
        <v xml:space="preserve">DONARIS VIG </v>
      </c>
      <c r="C9" s="13">
        <f t="shared" si="1"/>
        <v>7.318263169180085</v>
      </c>
      <c r="D9" s="13">
        <f t="shared" si="2"/>
        <v>10.855332129487813</v>
      </c>
      <c r="E9" s="13">
        <f t="shared" si="3"/>
        <v>-32.583700969402003</v>
      </c>
      <c r="F9" s="13">
        <f t="shared" si="4"/>
        <v>3.1795344347883709</v>
      </c>
      <c r="G9" s="13">
        <f t="shared" si="5"/>
        <v>4.4551477760182756</v>
      </c>
      <c r="H9" s="13">
        <f t="shared" si="6"/>
        <v>-28.632346340932514</v>
      </c>
      <c r="I9" s="13">
        <f>C9*100/$C$19</f>
        <v>10.641413379887313</v>
      </c>
      <c r="J9" s="13">
        <f>D9*100/$D$19</f>
        <v>12.869116047508678</v>
      </c>
      <c r="L9" s="3">
        <v>5</v>
      </c>
      <c r="M9" s="14" t="s">
        <v>25</v>
      </c>
      <c r="N9" s="13">
        <v>154.61001866999999</v>
      </c>
      <c r="O9" s="13">
        <v>209.07912448000002</v>
      </c>
      <c r="P9" s="13">
        <f t="shared" si="7"/>
        <v>-26.051910225599983</v>
      </c>
      <c r="Q9" s="13">
        <v>67.172752189999997</v>
      </c>
      <c r="R9" s="13">
        <v>85.808373739999993</v>
      </c>
      <c r="S9" s="13">
        <f t="shared" si="8"/>
        <v>-21.717719073042986</v>
      </c>
      <c r="T9" s="13">
        <f>N9*100/$N$19</f>
        <v>10.641413379887313</v>
      </c>
      <c r="U9" s="13">
        <f>O9*100/$O$19</f>
        <v>12.869116047508678</v>
      </c>
    </row>
    <row r="10" spans="1:21" s="2" customFormat="1" ht="12.75" x14ac:dyDescent="0.2">
      <c r="A10" s="3">
        <v>6</v>
      </c>
      <c r="B10" s="14" t="str">
        <f t="shared" si="0"/>
        <v xml:space="preserve">ACORD-GRUP </v>
      </c>
      <c r="C10" s="13">
        <f t="shared" si="1"/>
        <v>4.9907227381594765</v>
      </c>
      <c r="D10" s="13">
        <f t="shared" si="2"/>
        <v>6.2881662989018974</v>
      </c>
      <c r="E10" s="13">
        <f t="shared" si="3"/>
        <v>-20.633098729736105</v>
      </c>
      <c r="F10" s="13">
        <f t="shared" si="4"/>
        <v>2.8222236895667074</v>
      </c>
      <c r="G10" s="13">
        <f t="shared" si="5"/>
        <v>5.3635079566989434</v>
      </c>
      <c r="H10" s="13">
        <f t="shared" si="6"/>
        <v>-47.381010481362466</v>
      </c>
      <c r="I10" s="13">
        <f>C10*100/$C$19</f>
        <v>7.2569600864884158</v>
      </c>
      <c r="J10" s="13">
        <f>D10*100/$D$19</f>
        <v>7.4546905485074131</v>
      </c>
      <c r="L10" s="3">
        <v>6</v>
      </c>
      <c r="M10" s="14" t="s">
        <v>21</v>
      </c>
      <c r="N10" s="13">
        <v>105.437003</v>
      </c>
      <c r="O10" s="13">
        <v>121.11322699999999</v>
      </c>
      <c r="P10" s="13">
        <f t="shared" si="7"/>
        <v>-12.943445062362997</v>
      </c>
      <c r="Q10" s="13">
        <v>59.623990999999997</v>
      </c>
      <c r="R10" s="13">
        <v>103.303845</v>
      </c>
      <c r="S10" s="13">
        <f t="shared" si="8"/>
        <v>-42.282892761639225</v>
      </c>
      <c r="T10" s="13">
        <f>N10*100/$N$19</f>
        <v>7.2569600864884167</v>
      </c>
      <c r="U10" s="13">
        <f>O10*100/$O$19</f>
        <v>7.4546905485074131</v>
      </c>
    </row>
    <row r="11" spans="1:21" s="2" customFormat="1" ht="12.75" x14ac:dyDescent="0.2">
      <c r="A11" s="3">
        <v>7</v>
      </c>
      <c r="B11" s="14" t="str">
        <f t="shared" si="0"/>
        <v xml:space="preserve">MOLDCARGO </v>
      </c>
      <c r="C11" s="13">
        <f t="shared" si="1"/>
        <v>4.4546439133604077</v>
      </c>
      <c r="D11" s="13">
        <f t="shared" si="2"/>
        <v>6.2506235819423166</v>
      </c>
      <c r="E11" s="13">
        <f t="shared" si="3"/>
        <v>-28.73280793568162</v>
      </c>
      <c r="F11" s="13">
        <f t="shared" si="4"/>
        <v>2.0707922240209027</v>
      </c>
      <c r="G11" s="13">
        <f t="shared" si="5"/>
        <v>2.1023910594221333</v>
      </c>
      <c r="H11" s="13">
        <f t="shared" si="6"/>
        <v>-1.5029951378273125</v>
      </c>
      <c r="I11" s="13">
        <f>C11*100/$C$19</f>
        <v>6.4774532216744509</v>
      </c>
      <c r="J11" s="13">
        <f>D11*100/$D$19</f>
        <v>7.4101832432008177</v>
      </c>
      <c r="L11" s="3">
        <v>7</v>
      </c>
      <c r="M11" s="14" t="s">
        <v>26</v>
      </c>
      <c r="N11" s="13">
        <v>94.111480099999994</v>
      </c>
      <c r="O11" s="13">
        <v>120.39013549999999</v>
      </c>
      <c r="P11" s="13">
        <f t="shared" si="7"/>
        <v>-21.82791413171887</v>
      </c>
      <c r="Q11" s="13">
        <v>43.748798999999998</v>
      </c>
      <c r="R11" s="13">
        <v>40.493102999999998</v>
      </c>
      <c r="S11" s="13">
        <f t="shared" si="8"/>
        <v>8.040124759023783</v>
      </c>
      <c r="T11" s="13">
        <f>N11*100/$N$19</f>
        <v>6.4774532216744509</v>
      </c>
      <c r="U11" s="13">
        <f>O11*100/$O$19</f>
        <v>7.4101832432008168</v>
      </c>
    </row>
    <row r="12" spans="1:21" s="2" customFormat="1" ht="12.75" x14ac:dyDescent="0.2">
      <c r="A12" s="3">
        <v>8</v>
      </c>
      <c r="B12" s="14" t="str">
        <f t="shared" si="0"/>
        <v xml:space="preserve">TRANSELIT </v>
      </c>
      <c r="C12" s="13">
        <f t="shared" si="1"/>
        <v>3.9493353402819191</v>
      </c>
      <c r="D12" s="13">
        <f t="shared" si="2"/>
        <v>5.2892497598712387</v>
      </c>
      <c r="E12" s="13">
        <f t="shared" si="3"/>
        <v>-25.332787832313258</v>
      </c>
      <c r="F12" s="13">
        <f t="shared" si="4"/>
        <v>1.3330920734997587</v>
      </c>
      <c r="G12" s="13">
        <f t="shared" si="5"/>
        <v>1.8449351782144803</v>
      </c>
      <c r="H12" s="13">
        <f t="shared" si="6"/>
        <v>-27.743148418367781</v>
      </c>
      <c r="I12" s="13">
        <f>C12*100/$C$19</f>
        <v>5.7426890725557689</v>
      </c>
      <c r="J12" s="13">
        <f>D12*100/$D$19</f>
        <v>6.2704639666563589</v>
      </c>
      <c r="L12" s="3">
        <v>8</v>
      </c>
      <c r="M12" s="14" t="s">
        <v>27</v>
      </c>
      <c r="N12" s="13">
        <v>83.436027999999993</v>
      </c>
      <c r="O12" s="13">
        <v>101.87359499999999</v>
      </c>
      <c r="P12" s="13">
        <f t="shared" si="7"/>
        <v>-18.098474879579939</v>
      </c>
      <c r="Q12" s="13">
        <v>28.163703000000002</v>
      </c>
      <c r="R12" s="13">
        <v>35.534374</v>
      </c>
      <c r="S12" s="13">
        <f t="shared" si="8"/>
        <v>-20.742369064951021</v>
      </c>
      <c r="T12" s="13">
        <f>N12*100/$N$19</f>
        <v>5.7426890725557689</v>
      </c>
      <c r="U12" s="13">
        <f>O12*100/$O$19</f>
        <v>6.2704639666563589</v>
      </c>
    </row>
    <row r="13" spans="1:21" s="2" customFormat="1" ht="12.75" x14ac:dyDescent="0.2">
      <c r="A13" s="3">
        <v>9</v>
      </c>
      <c r="B13" s="14" t="str">
        <f t="shared" si="0"/>
        <v xml:space="preserve">INTACT ASIGURARI GENERALE </v>
      </c>
      <c r="C13" s="13">
        <f t="shared" si="1"/>
        <v>2.8053537246883078</v>
      </c>
      <c r="D13" s="13">
        <f t="shared" si="2"/>
        <v>1.4367694914462239</v>
      </c>
      <c r="E13" s="13">
        <f t="shared" si="3"/>
        <v>95.254266003692322</v>
      </c>
      <c r="F13" s="13">
        <f t="shared" si="4"/>
        <v>0.93663533176185476</v>
      </c>
      <c r="G13" s="13">
        <f t="shared" si="5"/>
        <v>0.42988146465564236</v>
      </c>
      <c r="H13" s="13">
        <f t="shared" si="6"/>
        <v>117.88223237588272</v>
      </c>
      <c r="I13" s="13">
        <f>C13*100/$C$19</f>
        <v>4.0792368313477159</v>
      </c>
      <c r="J13" s="13">
        <f>D13*100/$D$19</f>
        <v>1.7033060894299781</v>
      </c>
      <c r="L13" s="3">
        <v>9</v>
      </c>
      <c r="M13" s="14" t="s">
        <v>23</v>
      </c>
      <c r="N13" s="13">
        <v>59.267586000000001</v>
      </c>
      <c r="O13" s="13">
        <v>27.672898789999998</v>
      </c>
      <c r="P13" s="13">
        <f t="shared" si="7"/>
        <v>114.17194653065113</v>
      </c>
      <c r="Q13" s="13">
        <v>19.78792</v>
      </c>
      <c r="R13" s="13">
        <v>8.2797319500000004</v>
      </c>
      <c r="S13" s="13">
        <f t="shared" si="8"/>
        <v>138.9922780048453</v>
      </c>
      <c r="T13" s="13">
        <f>N13*100/$N$19</f>
        <v>4.0792368313477159</v>
      </c>
      <c r="U13" s="13">
        <f>O13*100/$O$19</f>
        <v>1.7033060894299781</v>
      </c>
    </row>
    <row r="14" spans="1:21" s="2" customFormat="1" ht="12.75" x14ac:dyDescent="0.2">
      <c r="A14" s="3">
        <v>10</v>
      </c>
      <c r="B14" s="14" t="str">
        <f t="shared" si="0"/>
        <v>GARANŢIE S</v>
      </c>
      <c r="C14" s="13">
        <f t="shared" si="1"/>
        <v>0.81083993638351648</v>
      </c>
      <c r="D14" s="13">
        <f t="shared" si="2"/>
        <v>1.6040361880532696</v>
      </c>
      <c r="E14" s="13">
        <f t="shared" si="3"/>
        <v>-49.450022236244671</v>
      </c>
      <c r="F14" s="13">
        <f t="shared" si="4"/>
        <v>0.26730060681794515</v>
      </c>
      <c r="G14" s="13">
        <f t="shared" si="5"/>
        <v>0.44340048285350847</v>
      </c>
      <c r="H14" s="13">
        <f t="shared" si="6"/>
        <v>-39.715760998335121</v>
      </c>
      <c r="I14" s="13">
        <f>C14*100/$C$19</f>
        <v>1.1790342528697606</v>
      </c>
      <c r="J14" s="13">
        <f>D14*100/$D$19</f>
        <v>1.9016026043447236</v>
      </c>
      <c r="L14" s="3">
        <v>10</v>
      </c>
      <c r="M14" s="14" t="s">
        <v>22</v>
      </c>
      <c r="N14" s="13">
        <v>17.130291</v>
      </c>
      <c r="O14" s="13">
        <v>30.894539000000002</v>
      </c>
      <c r="P14" s="13">
        <f t="shared" si="7"/>
        <v>-44.552365710975657</v>
      </c>
      <c r="Q14" s="13">
        <v>5.6471530000000003</v>
      </c>
      <c r="R14" s="13">
        <v>8.5401150000000001</v>
      </c>
      <c r="S14" s="13">
        <f t="shared" si="8"/>
        <v>-33.874977093399792</v>
      </c>
      <c r="T14" s="13">
        <f>N14*100/$N$19</f>
        <v>1.1790342528697608</v>
      </c>
      <c r="U14" s="13">
        <f>O14*100/$O$19</f>
        <v>1.9016026043447236</v>
      </c>
    </row>
    <row r="15" spans="1:21" s="2" customFormat="1" ht="12.75" x14ac:dyDescent="0.2">
      <c r="A15" s="3">
        <v>11</v>
      </c>
      <c r="B15" s="14" t="str">
        <f t="shared" si="0"/>
        <v xml:space="preserve">MOLDOVA-ASTROVAZ </v>
      </c>
      <c r="C15" s="13">
        <f t="shared" si="1"/>
        <v>0.34838738841081862</v>
      </c>
      <c r="D15" s="13">
        <f t="shared" si="2"/>
        <v>1.9309452506425064</v>
      </c>
      <c r="E15" s="13">
        <f t="shared" si="3"/>
        <v>-81.957676516468013</v>
      </c>
      <c r="F15" s="13">
        <f t="shared" si="4"/>
        <v>0.34750726572188617</v>
      </c>
      <c r="G15" s="13">
        <f t="shared" si="5"/>
        <v>0.39704623452142984</v>
      </c>
      <c r="H15" s="13">
        <f t="shared" si="6"/>
        <v>-12.476876618475998</v>
      </c>
      <c r="I15" s="13">
        <f>C15*100/$C$19</f>
        <v>0.50658662181374403</v>
      </c>
      <c r="J15" s="13">
        <f>D15*100/$D$19</f>
        <v>2.2891569060703278</v>
      </c>
      <c r="L15" s="3">
        <v>11</v>
      </c>
      <c r="M15" s="14" t="s">
        <v>28</v>
      </c>
      <c r="N15" s="13">
        <v>7.3602410000000003</v>
      </c>
      <c r="O15" s="13">
        <v>37.190970999999998</v>
      </c>
      <c r="P15" s="13">
        <f t="shared" si="7"/>
        <v>-80.209602486582028</v>
      </c>
      <c r="Q15" s="13">
        <v>7.341647</v>
      </c>
      <c r="R15" s="13">
        <v>7.6473089999999999</v>
      </c>
      <c r="S15" s="13">
        <f t="shared" si="8"/>
        <v>-3.9969876985485939</v>
      </c>
      <c r="T15" s="13">
        <f>N15*100/$N$19</f>
        <v>0.50658662181374392</v>
      </c>
      <c r="U15" s="13">
        <f>O15*100/$O$19</f>
        <v>2.2891569060703278</v>
      </c>
    </row>
    <row r="16" spans="1:21" s="2" customFormat="1" ht="12.75" x14ac:dyDescent="0.2">
      <c r="A16" s="3">
        <v>12</v>
      </c>
      <c r="B16" s="14" t="str">
        <f t="shared" si="0"/>
        <v>AUTO-SIGURANTA (license revoked on 04.08.2020)</v>
      </c>
      <c r="C16" s="13">
        <f t="shared" si="1"/>
        <v>1.0704183351793474E-2</v>
      </c>
      <c r="D16" s="13">
        <f t="shared" si="2"/>
        <v>8.0384050258300671E-2</v>
      </c>
      <c r="E16" s="13">
        <f t="shared" si="3"/>
        <v>-86.683697428286621</v>
      </c>
      <c r="F16" s="13">
        <f t="shared" si="4"/>
        <v>9.9173553719008266E-4</v>
      </c>
      <c r="G16" s="13">
        <f t="shared" si="5"/>
        <v>6.4497806391319024E-3</v>
      </c>
      <c r="H16" s="13">
        <f t="shared" si="6"/>
        <v>-84.623732299156714</v>
      </c>
      <c r="I16" s="13">
        <f>C16*100/$C$19</f>
        <v>1.5564846099037447E-2</v>
      </c>
      <c r="J16" s="13">
        <f>D16*100/$D$19</f>
        <v>9.5296178762947784E-2</v>
      </c>
      <c r="L16" s="3">
        <v>12</v>
      </c>
      <c r="M16" s="14" t="s">
        <v>29</v>
      </c>
      <c r="N16" s="13">
        <v>0.22614300000000001</v>
      </c>
      <c r="O16" s="13">
        <v>1.5482370000000001</v>
      </c>
      <c r="P16" s="13">
        <f t="shared" si="7"/>
        <v>-85.39351533389268</v>
      </c>
      <c r="Q16" s="13">
        <v>2.0951999999999998E-2</v>
      </c>
      <c r="R16" s="13">
        <v>0.124226</v>
      </c>
      <c r="S16" s="13">
        <f t="shared" si="8"/>
        <v>-83.133965514465572</v>
      </c>
      <c r="T16" s="13">
        <f>N16*100/$N$19</f>
        <v>1.556484609903745E-2</v>
      </c>
      <c r="U16" s="13">
        <f>O16*100/$O$19</f>
        <v>9.529617876294777E-2</v>
      </c>
    </row>
    <row r="17" spans="1:21" s="2" customFormat="1" ht="12.75" x14ac:dyDescent="0.2">
      <c r="A17" s="3">
        <v>13</v>
      </c>
      <c r="B17" s="14" t="str">
        <f t="shared" si="0"/>
        <v>KLASSIKA ASIGURĂRI SA (license revoked on 29.10.2020)</v>
      </c>
      <c r="C17" s="13">
        <f t="shared" si="1"/>
        <v>2.164569784063692E-4</v>
      </c>
      <c r="D17" s="13">
        <f t="shared" si="2"/>
        <v>4.2185994652267595</v>
      </c>
      <c r="E17" s="13">
        <f t="shared" si="3"/>
        <v>-99.994868984832749</v>
      </c>
      <c r="F17" s="13">
        <f t="shared" si="4"/>
        <v>0.7585249401228783</v>
      </c>
      <c r="G17" s="13">
        <f t="shared" si="5"/>
        <v>2.2209158640741413</v>
      </c>
      <c r="H17" s="13">
        <f t="shared" si="6"/>
        <v>-65.846300060579139</v>
      </c>
      <c r="I17" s="13">
        <f>C17*100/$C$19</f>
        <v>3.147479303400868E-4</v>
      </c>
      <c r="J17" s="13">
        <f>D17*100/$D$19</f>
        <v>5.0011962258148586</v>
      </c>
      <c r="L17" s="3">
        <v>13</v>
      </c>
      <c r="M17" s="14" t="s">
        <v>30</v>
      </c>
      <c r="N17" s="13">
        <v>4.5729999999999998E-3</v>
      </c>
      <c r="O17" s="13">
        <v>81.252335000000002</v>
      </c>
      <c r="P17" s="13">
        <f t="shared" si="7"/>
        <v>-99.994371854051948</v>
      </c>
      <c r="Q17" s="13">
        <v>16.025053</v>
      </c>
      <c r="R17" s="13">
        <v>42.775950000000002</v>
      </c>
      <c r="S17" s="13">
        <f t="shared" si="8"/>
        <v>-62.5372364611423</v>
      </c>
      <c r="T17" s="13">
        <f>N17*100/$N$19</f>
        <v>3.147479303400868E-4</v>
      </c>
      <c r="U17" s="13">
        <f>O17*100/$O$19</f>
        <v>5.0011962258148577</v>
      </c>
    </row>
    <row r="18" spans="1:21" s="2" customFormat="1" ht="12.75" x14ac:dyDescent="0.2">
      <c r="A18" s="3">
        <v>14</v>
      </c>
      <c r="B18" s="14" t="str">
        <f t="shared" si="0"/>
        <v xml:space="preserve">GALAS </v>
      </c>
      <c r="C18" s="13">
        <f t="shared" si="1"/>
        <v>0</v>
      </c>
      <c r="D18" s="13">
        <f t="shared" si="2"/>
        <v>1.6651783884115157</v>
      </c>
      <c r="E18" s="13">
        <f t="shared" si="3"/>
        <v>-100</v>
      </c>
      <c r="F18" s="13">
        <f t="shared" si="4"/>
        <v>0</v>
      </c>
      <c r="G18" s="13">
        <f t="shared" si="5"/>
        <v>0.92766078866073054</v>
      </c>
      <c r="H18" s="13">
        <f t="shared" si="6"/>
        <v>-100</v>
      </c>
      <c r="I18" s="13">
        <f>C18*100/$C$19</f>
        <v>0</v>
      </c>
      <c r="J18" s="13">
        <f>D18*100/$D$19</f>
        <v>1.9740873576829359</v>
      </c>
      <c r="L18" s="3">
        <v>14</v>
      </c>
      <c r="M18" s="14" t="s">
        <v>31</v>
      </c>
      <c r="N18" s="13">
        <v>0</v>
      </c>
      <c r="O18" s="13">
        <v>32.072168349999998</v>
      </c>
      <c r="P18" s="13">
        <f t="shared" si="7"/>
        <v>-100</v>
      </c>
      <c r="Q18" s="13">
        <v>0</v>
      </c>
      <c r="R18" s="13">
        <v>17.867210620000002</v>
      </c>
      <c r="S18" s="13">
        <f t="shared" si="8"/>
        <v>-100</v>
      </c>
      <c r="T18" s="13">
        <f>N18*100/$N$19</f>
        <v>0</v>
      </c>
      <c r="U18" s="13">
        <f>O18*100/$O$19</f>
        <v>1.9740873576829359</v>
      </c>
    </row>
    <row r="19" spans="1:21" s="20" customFormat="1" ht="12.75" x14ac:dyDescent="0.2">
      <c r="A19" s="17" t="s">
        <v>8</v>
      </c>
      <c r="B19" s="18"/>
      <c r="C19" s="19">
        <f t="shared" si="1"/>
        <v>68.771533516514722</v>
      </c>
      <c r="D19" s="19">
        <f t="shared" si="2"/>
        <v>84.351808542353524</v>
      </c>
      <c r="E19" s="19">
        <f t="shared" ref="E19" si="9">C19*100/D19-100</f>
        <v>-18.470587999326483</v>
      </c>
      <c r="F19" s="19">
        <f t="shared" si="4"/>
        <v>28.229507218388196</v>
      </c>
      <c r="G19" s="19">
        <f t="shared" si="5"/>
        <v>33.9445482552374</v>
      </c>
      <c r="H19" s="19">
        <f t="shared" ref="H19" si="10">F19*100/G19-100</f>
        <v>-16.83640328301442</v>
      </c>
      <c r="I19" s="19">
        <f t="shared" ref="I19" si="11">C19*100/$C$19</f>
        <v>100</v>
      </c>
      <c r="J19" s="19">
        <f t="shared" ref="J19" si="12">D19*100/$D$19</f>
        <v>100</v>
      </c>
      <c r="L19" s="17" t="s">
        <v>8</v>
      </c>
      <c r="M19" s="21"/>
      <c r="N19" s="19">
        <v>1452.9086799899999</v>
      </c>
      <c r="O19" s="19">
        <v>1624.6580084300001</v>
      </c>
      <c r="P19" s="19">
        <f t="shared" si="7"/>
        <v>-10.571414263729977</v>
      </c>
      <c r="Q19" s="19">
        <v>596.39350720000004</v>
      </c>
      <c r="R19" s="19">
        <v>653.78897167000002</v>
      </c>
      <c r="S19" s="19">
        <f t="shared" ref="S19" si="13">Q19*100/R19-100</f>
        <v>-8.7788976194248818</v>
      </c>
      <c r="T19" s="19">
        <f>N19*100/$N$19</f>
        <v>100</v>
      </c>
      <c r="U19" s="19">
        <f>O19*100/$O$19</f>
        <v>100</v>
      </c>
    </row>
    <row r="20" spans="1:21" x14ac:dyDescent="0.25">
      <c r="A20" s="10"/>
      <c r="L20" s="10"/>
    </row>
    <row r="21" spans="1:21" x14ac:dyDescent="0.25">
      <c r="A21" t="s">
        <v>16</v>
      </c>
      <c r="B21" s="2"/>
      <c r="D21" s="2"/>
      <c r="E21" s="2"/>
      <c r="F21" s="2"/>
      <c r="L21" s="11" t="s">
        <v>12</v>
      </c>
      <c r="M21" s="2"/>
    </row>
    <row r="22" spans="1:21" s="1" customFormat="1" x14ac:dyDescent="0.25">
      <c r="A22" t="s">
        <v>24</v>
      </c>
      <c r="B22" s="2"/>
      <c r="D22" s="2"/>
      <c r="E22" s="2"/>
      <c r="F22" s="2"/>
      <c r="G22" s="8"/>
      <c r="L22" s="12" t="s">
        <v>13</v>
      </c>
      <c r="M22" s="2"/>
    </row>
    <row r="23" spans="1:21" s="2" customFormat="1" ht="12.75" customHeight="1" x14ac:dyDescent="0.2"/>
    <row r="24" spans="1:21" s="2" customFormat="1" ht="12.75" x14ac:dyDescent="0.2"/>
    <row r="25" spans="1:21" s="2" customFormat="1" ht="12.75" x14ac:dyDescent="0.2">
      <c r="E25" s="11"/>
    </row>
    <row r="26" spans="1:21" s="2" customFormat="1" ht="12.75" x14ac:dyDescent="0.2">
      <c r="E26" s="12"/>
    </row>
    <row r="27" spans="1:21" s="2" customFormat="1" ht="12.75" x14ac:dyDescent="0.2"/>
    <row r="28" spans="1:21" s="2" customFormat="1" ht="12.75" x14ac:dyDescent="0.2"/>
    <row r="29" spans="1:21" s="2" customFormat="1" ht="12.75" x14ac:dyDescent="0.2"/>
    <row r="30" spans="1:21" s="2" customFormat="1" ht="12.75" x14ac:dyDescent="0.2"/>
    <row r="31" spans="1:21" s="2" customFormat="1" ht="12.75" x14ac:dyDescent="0.2"/>
    <row r="32" spans="1:21" s="2" customFormat="1" ht="12.75" x14ac:dyDescent="0.2"/>
    <row r="33" spans="5:5" s="2" customFormat="1" ht="12.75" x14ac:dyDescent="0.2">
      <c r="E33" s="11"/>
    </row>
    <row r="34" spans="5:5" s="2" customFormat="1" ht="12.75" x14ac:dyDescent="0.2">
      <c r="E34" s="12"/>
    </row>
    <row r="35" spans="5:5" s="2" customFormat="1" ht="12.75" x14ac:dyDescent="0.2"/>
    <row r="36" spans="5:5" s="2" customFormat="1" ht="12.75" x14ac:dyDescent="0.2"/>
    <row r="37" spans="5:5" s="2" customFormat="1" ht="12.75" x14ac:dyDescent="0.2"/>
    <row r="38" spans="5:5" s="2" customFormat="1" ht="12.75" x14ac:dyDescent="0.2"/>
    <row r="39" spans="5:5" s="2" customFormat="1" ht="12.75" x14ac:dyDescent="0.2"/>
    <row r="40" spans="5:5" s="2" customFormat="1" ht="12.75" x14ac:dyDescent="0.2"/>
    <row r="41" spans="5:5" s="2" customFormat="1" ht="12.75" x14ac:dyDescent="0.2"/>
    <row r="42" spans="5:5" s="2" customFormat="1" ht="12.75" x14ac:dyDescent="0.2"/>
    <row r="43" spans="5:5" s="2" customFormat="1" ht="12.75" x14ac:dyDescent="0.2"/>
    <row r="44" spans="5:5" s="2" customFormat="1" ht="12.75" x14ac:dyDescent="0.2"/>
    <row r="45" spans="5:5" s="2" customFormat="1" ht="12.75" x14ac:dyDescent="0.2"/>
    <row r="46" spans="5:5" s="2" customFormat="1" ht="12.75" x14ac:dyDescent="0.2"/>
    <row r="47" spans="5:5" s="2" customFormat="1" ht="12.75" x14ac:dyDescent="0.2"/>
    <row r="48" spans="5:5" s="2" customFormat="1" ht="12.75" x14ac:dyDescent="0.2"/>
    <row r="49" s="2" customFormat="1" ht="12.75" x14ac:dyDescent="0.2"/>
    <row r="50" s="1" customFormat="1" ht="12.75" x14ac:dyDescent="0.2"/>
  </sheetData>
  <sortState xmlns:xlrd2="http://schemas.microsoft.com/office/spreadsheetml/2017/richdata2" ref="B7:J30">
    <sortCondition descending="1" ref="C7:C30"/>
  </sortState>
  <mergeCells count="10">
    <mergeCell ref="T2:U2"/>
    <mergeCell ref="A2:A4"/>
    <mergeCell ref="B2:B4"/>
    <mergeCell ref="C2:E2"/>
    <mergeCell ref="F2:H2"/>
    <mergeCell ref="N2:P2"/>
    <mergeCell ref="Q2:S2"/>
    <mergeCell ref="L2:L4"/>
    <mergeCell ref="M2:M4"/>
    <mergeCell ref="I2:J2"/>
  </mergeCells>
  <pageMargins left="0.7" right="0.7" top="0.75" bottom="0.75" header="0.3" footer="0.3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U9"/>
  <sheetViews>
    <sheetView view="pageBreakPreview" zoomScale="85" zoomScaleNormal="100" zoomScaleSheetLayoutView="85" workbookViewId="0">
      <selection activeCell="A6" sqref="A6:XFD6"/>
    </sheetView>
  </sheetViews>
  <sheetFormatPr defaultRowHeight="15" x14ac:dyDescent="0.25"/>
  <cols>
    <col min="1" max="1" width="4.42578125" customWidth="1"/>
    <col min="2" max="2" width="27.140625" customWidth="1"/>
    <col min="3" max="4" width="8.42578125" bestFit="1" customWidth="1"/>
    <col min="5" max="5" width="9.5703125" bestFit="1" customWidth="1"/>
    <col min="6" max="7" width="8.42578125" bestFit="1" customWidth="1"/>
    <col min="8" max="10" width="10.7109375" bestFit="1" customWidth="1"/>
    <col min="12" max="12" width="3.42578125" customWidth="1"/>
    <col min="13" max="13" width="23.28515625" bestFit="1" customWidth="1"/>
    <col min="14" max="14" width="10.5703125" bestFit="1" customWidth="1"/>
    <col min="15" max="15" width="10.42578125" customWidth="1"/>
    <col min="16" max="16" width="8.7109375" bestFit="1" customWidth="1"/>
    <col min="17" max="17" width="9.5703125" bestFit="1" customWidth="1"/>
    <col min="18" max="18" width="9.42578125" bestFit="1" customWidth="1"/>
    <col min="19" max="21" width="10.85546875" bestFit="1" customWidth="1"/>
    <col min="22" max="22" width="10.85546875" customWidth="1"/>
  </cols>
  <sheetData>
    <row r="1" spans="1:21" s="1" customFormat="1" x14ac:dyDescent="0.25">
      <c r="A1" s="4" t="s">
        <v>14</v>
      </c>
      <c r="B1" s="5"/>
      <c r="C1" s="9"/>
      <c r="D1" s="9"/>
      <c r="E1" s="9"/>
      <c r="F1" s="9"/>
      <c r="G1" s="9"/>
      <c r="H1" s="9"/>
      <c r="I1" s="9"/>
      <c r="J1" s="9"/>
      <c r="L1" s="4" t="s">
        <v>14</v>
      </c>
      <c r="M1" s="5"/>
      <c r="O1" s="16" t="s">
        <v>9</v>
      </c>
      <c r="P1" s="15"/>
      <c r="Q1" s="15"/>
      <c r="R1" s="15"/>
      <c r="S1" s="15"/>
      <c r="T1" s="15"/>
      <c r="U1" s="15"/>
    </row>
    <row r="2" spans="1:21" s="2" customFormat="1" ht="12.75" customHeight="1" x14ac:dyDescent="0.2">
      <c r="A2" s="24" t="s">
        <v>0</v>
      </c>
      <c r="B2" s="24" t="s">
        <v>1</v>
      </c>
      <c r="C2" s="25" t="s">
        <v>2</v>
      </c>
      <c r="D2" s="25"/>
      <c r="E2" s="25"/>
      <c r="F2" s="26" t="s">
        <v>3</v>
      </c>
      <c r="G2" s="26"/>
      <c r="H2" s="26"/>
      <c r="I2" s="23" t="s">
        <v>5</v>
      </c>
      <c r="J2" s="23"/>
      <c r="L2" s="24" t="s">
        <v>0</v>
      </c>
      <c r="M2" s="24" t="s">
        <v>1</v>
      </c>
      <c r="N2" s="25" t="s">
        <v>2</v>
      </c>
      <c r="O2" s="25"/>
      <c r="P2" s="25"/>
      <c r="Q2" s="26" t="s">
        <v>3</v>
      </c>
      <c r="R2" s="26"/>
      <c r="S2" s="26"/>
      <c r="T2" s="23" t="s">
        <v>5</v>
      </c>
      <c r="U2" s="23"/>
    </row>
    <row r="3" spans="1:21" s="2" customFormat="1" x14ac:dyDescent="0.2">
      <c r="A3" s="24"/>
      <c r="B3" s="24"/>
      <c r="C3" s="6">
        <v>2020</v>
      </c>
      <c r="D3" s="6">
        <v>2019</v>
      </c>
      <c r="E3" s="6" t="s">
        <v>6</v>
      </c>
      <c r="F3" s="6">
        <v>2020</v>
      </c>
      <c r="G3" s="6">
        <v>2019</v>
      </c>
      <c r="H3" s="6" t="s">
        <v>6</v>
      </c>
      <c r="I3" s="6">
        <v>2020</v>
      </c>
      <c r="J3" s="6">
        <v>2019</v>
      </c>
      <c r="L3" s="24"/>
      <c r="M3" s="24"/>
      <c r="N3" s="6">
        <v>2020</v>
      </c>
      <c r="O3" s="6">
        <v>2019</v>
      </c>
      <c r="P3" s="6" t="s">
        <v>6</v>
      </c>
      <c r="Q3" s="6">
        <v>2020</v>
      </c>
      <c r="R3" s="6">
        <v>2019</v>
      </c>
      <c r="S3" s="6" t="s">
        <v>6</v>
      </c>
      <c r="T3" s="6">
        <v>2020</v>
      </c>
      <c r="U3" s="6">
        <v>2019</v>
      </c>
    </row>
    <row r="4" spans="1:21" s="2" customFormat="1" x14ac:dyDescent="0.2">
      <c r="A4" s="24"/>
      <c r="B4" s="24"/>
      <c r="C4" s="22" t="s">
        <v>11</v>
      </c>
      <c r="D4" s="22" t="s">
        <v>11</v>
      </c>
      <c r="E4" s="22" t="s">
        <v>7</v>
      </c>
      <c r="F4" s="22" t="s">
        <v>11</v>
      </c>
      <c r="G4" s="22" t="s">
        <v>11</v>
      </c>
      <c r="H4" s="22" t="s">
        <v>7</v>
      </c>
      <c r="I4" s="22" t="s">
        <v>7</v>
      </c>
      <c r="J4" s="22" t="s">
        <v>7</v>
      </c>
      <c r="L4" s="24"/>
      <c r="M4" s="24"/>
      <c r="N4" s="22" t="s">
        <v>10</v>
      </c>
      <c r="O4" s="22" t="s">
        <v>10</v>
      </c>
      <c r="P4" s="22" t="s">
        <v>7</v>
      </c>
      <c r="Q4" s="22" t="s">
        <v>10</v>
      </c>
      <c r="R4" s="22" t="s">
        <v>10</v>
      </c>
      <c r="S4" s="22" t="s">
        <v>7</v>
      </c>
      <c r="T4" s="22" t="s">
        <v>7</v>
      </c>
      <c r="U4" s="22" t="s">
        <v>7</v>
      </c>
    </row>
    <row r="5" spans="1:21" s="2" customFormat="1" ht="12.75" x14ac:dyDescent="0.2">
      <c r="A5" s="3">
        <v>1</v>
      </c>
      <c r="B5" s="14" t="str">
        <f>M5</f>
        <v xml:space="preserve">GRAWE CARAT ASIGURĂRI </v>
      </c>
      <c r="C5" s="13">
        <f>N5/21.1266</f>
        <v>4.7783771236261394</v>
      </c>
      <c r="D5" s="13">
        <f>O5/19.2605</f>
        <v>5.243263546117702</v>
      </c>
      <c r="E5" s="13">
        <f>C5*100/D5-100</f>
        <v>-8.8663561997714311</v>
      </c>
      <c r="F5" s="13">
        <f>Q5/21.1266</f>
        <v>1.2564132856209709</v>
      </c>
      <c r="G5" s="13">
        <f>R5/19.2605</f>
        <v>0.60203116326159756</v>
      </c>
      <c r="H5" s="13">
        <f>F5*100/G5-100</f>
        <v>108.69572246296292</v>
      </c>
      <c r="I5" s="13">
        <f>C5*100/$C$6</f>
        <v>100</v>
      </c>
      <c r="J5" s="13">
        <f>D5*100/$D$6</f>
        <v>100</v>
      </c>
      <c r="L5" s="3">
        <v>1</v>
      </c>
      <c r="M5" s="14" t="s">
        <v>17</v>
      </c>
      <c r="N5" s="13">
        <v>100.95086214</v>
      </c>
      <c r="O5" s="13">
        <v>100.98787753000001</v>
      </c>
      <c r="P5" s="13">
        <f>N5*100/O5-100</f>
        <v>-3.665330028252356E-2</v>
      </c>
      <c r="Q5" s="13">
        <v>26.543740920000001</v>
      </c>
      <c r="R5" s="13">
        <v>11.59542122</v>
      </c>
      <c r="S5" s="13">
        <f>Q5*100/R5-100</f>
        <v>128.91571092059041</v>
      </c>
      <c r="T5" s="13">
        <f>N5*100/$N$6</f>
        <v>99.999999999999986</v>
      </c>
      <c r="U5" s="13">
        <f>O5*100/$O$6</f>
        <v>100</v>
      </c>
    </row>
    <row r="6" spans="1:21" s="20" customFormat="1" ht="12.75" x14ac:dyDescent="0.2">
      <c r="A6" s="17" t="s">
        <v>8</v>
      </c>
      <c r="B6" s="18"/>
      <c r="C6" s="19">
        <f t="shared" ref="C6" si="0">N6/21.1266</f>
        <v>4.7783771236261394</v>
      </c>
      <c r="D6" s="19">
        <f t="shared" ref="D6" si="1">O6/19.2605</f>
        <v>5.243263546117702</v>
      </c>
      <c r="E6" s="19">
        <f t="shared" ref="E6" si="2">C6*100/D6-100</f>
        <v>-8.8663561997714311</v>
      </c>
      <c r="F6" s="19">
        <f t="shared" ref="F6" si="3">Q6/21.1266</f>
        <v>1.2564132856209709</v>
      </c>
      <c r="G6" s="19">
        <f t="shared" ref="G6" si="4">R6/19.2605</f>
        <v>0.60203116326159756</v>
      </c>
      <c r="H6" s="19">
        <f t="shared" ref="H6" si="5">F6*100/G6-100</f>
        <v>108.69572246296292</v>
      </c>
      <c r="I6" s="19">
        <f t="shared" ref="I6" si="6">C6*100/$C$6</f>
        <v>100</v>
      </c>
      <c r="J6" s="19">
        <f t="shared" ref="J6" si="7">D6*100/$D$6</f>
        <v>100</v>
      </c>
      <c r="L6" s="17" t="s">
        <v>8</v>
      </c>
      <c r="M6" s="21"/>
      <c r="N6" s="19">
        <v>100.95086214</v>
      </c>
      <c r="O6" s="19">
        <v>100.98787753000001</v>
      </c>
      <c r="P6" s="19">
        <f t="shared" ref="P6" si="8">N6*100/O6-100</f>
        <v>-3.665330028252356E-2</v>
      </c>
      <c r="Q6" s="19">
        <v>26.543740920000001</v>
      </c>
      <c r="R6" s="19">
        <v>11.59542122</v>
      </c>
      <c r="S6" s="19">
        <f t="shared" ref="S6" si="9">Q6*100/R6-100</f>
        <v>128.91571092059041</v>
      </c>
      <c r="T6" s="19">
        <f>N6*100/$N$6</f>
        <v>99.999999999999986</v>
      </c>
      <c r="U6" s="19">
        <f>O6*100/$O$6</f>
        <v>100</v>
      </c>
    </row>
    <row r="7" spans="1:21" x14ac:dyDescent="0.25">
      <c r="A7" s="10"/>
      <c r="L7" s="10"/>
    </row>
    <row r="8" spans="1:21" x14ac:dyDescent="0.25">
      <c r="A8" t="s">
        <v>16</v>
      </c>
      <c r="B8" s="2"/>
      <c r="D8" s="2"/>
      <c r="E8" s="2"/>
      <c r="F8" s="2"/>
      <c r="L8" s="11" t="s">
        <v>12</v>
      </c>
      <c r="M8" s="2"/>
    </row>
    <row r="9" spans="1:21" s="1" customFormat="1" x14ac:dyDescent="0.25">
      <c r="A9" t="s">
        <v>24</v>
      </c>
      <c r="B9" s="2"/>
      <c r="D9" s="2"/>
      <c r="E9" s="2"/>
      <c r="F9" s="2"/>
      <c r="G9" s="8"/>
      <c r="L9" s="12" t="s">
        <v>13</v>
      </c>
      <c r="M9" s="2"/>
    </row>
  </sheetData>
  <mergeCells count="10">
    <mergeCell ref="M2:M4"/>
    <mergeCell ref="N2:P2"/>
    <mergeCell ref="Q2:S2"/>
    <mergeCell ref="T2:U2"/>
    <mergeCell ref="A2:A4"/>
    <mergeCell ref="B2:B4"/>
    <mergeCell ref="C2:E2"/>
    <mergeCell ref="F2:H2"/>
    <mergeCell ref="I2:J2"/>
    <mergeCell ref="L2:L4"/>
  </mergeCells>
  <pageMargins left="0.7" right="0.7" top="0.75" bottom="0.75" header="0.3" footer="0.3"/>
  <pageSetup scale="3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U46"/>
  <sheetViews>
    <sheetView view="pageBreakPreview" topLeftCell="F1" zoomScaleNormal="100" zoomScaleSheetLayoutView="100" workbookViewId="0">
      <selection activeCell="A19" sqref="A19:XFD19"/>
    </sheetView>
  </sheetViews>
  <sheetFormatPr defaultRowHeight="15" x14ac:dyDescent="0.25"/>
  <cols>
    <col min="1" max="1" width="4.42578125" customWidth="1"/>
    <col min="2" max="2" width="27.140625" customWidth="1"/>
    <col min="3" max="7" width="10" customWidth="1"/>
    <col min="8" max="8" width="12.140625" bestFit="1" customWidth="1"/>
    <col min="9" max="9" width="12.140625" customWidth="1"/>
    <col min="10" max="10" width="11.42578125" customWidth="1"/>
    <col min="12" max="12" width="5.85546875" customWidth="1"/>
    <col min="13" max="13" width="22.140625" customWidth="1"/>
    <col min="14" max="14" width="13" customWidth="1"/>
    <col min="15" max="15" width="13.42578125" customWidth="1"/>
    <col min="16" max="22" width="10.85546875" customWidth="1"/>
  </cols>
  <sheetData>
    <row r="1" spans="1:21" s="1" customFormat="1" x14ac:dyDescent="0.25">
      <c r="A1" s="4" t="s">
        <v>15</v>
      </c>
      <c r="B1" s="5"/>
      <c r="C1" s="9"/>
      <c r="D1" s="9"/>
      <c r="E1" s="9"/>
      <c r="F1" s="9"/>
      <c r="G1" s="9"/>
      <c r="H1" s="9"/>
      <c r="I1" s="9"/>
      <c r="J1" s="9"/>
      <c r="L1" s="4" t="s">
        <v>15</v>
      </c>
      <c r="M1" s="5"/>
      <c r="O1" s="16" t="s">
        <v>9</v>
      </c>
      <c r="P1" s="15"/>
      <c r="Q1" s="15"/>
      <c r="R1" s="15"/>
      <c r="S1" s="15"/>
      <c r="T1" s="15"/>
      <c r="U1" s="15"/>
    </row>
    <row r="2" spans="1:21" s="2" customFormat="1" ht="12.75" customHeight="1" x14ac:dyDescent="0.2">
      <c r="A2" s="24" t="s">
        <v>0</v>
      </c>
      <c r="B2" s="24" t="s">
        <v>1</v>
      </c>
      <c r="C2" s="25" t="s">
        <v>2</v>
      </c>
      <c r="D2" s="25"/>
      <c r="E2" s="25"/>
      <c r="F2" s="26" t="s">
        <v>3</v>
      </c>
      <c r="G2" s="26"/>
      <c r="H2" s="26"/>
      <c r="I2" s="23" t="s">
        <v>5</v>
      </c>
      <c r="J2" s="23"/>
      <c r="L2" s="24" t="s">
        <v>0</v>
      </c>
      <c r="M2" s="24" t="s">
        <v>1</v>
      </c>
      <c r="N2" s="25" t="s">
        <v>2</v>
      </c>
      <c r="O2" s="25"/>
      <c r="P2" s="25"/>
      <c r="Q2" s="26" t="s">
        <v>3</v>
      </c>
      <c r="R2" s="26"/>
      <c r="S2" s="26"/>
      <c r="T2" s="23" t="s">
        <v>5</v>
      </c>
      <c r="U2" s="23"/>
    </row>
    <row r="3" spans="1:21" s="2" customFormat="1" x14ac:dyDescent="0.2">
      <c r="A3" s="24"/>
      <c r="B3" s="24"/>
      <c r="C3" s="6">
        <v>2020</v>
      </c>
      <c r="D3" s="6">
        <v>2019</v>
      </c>
      <c r="E3" s="6" t="s">
        <v>6</v>
      </c>
      <c r="F3" s="6">
        <v>2020</v>
      </c>
      <c r="G3" s="6">
        <v>2019</v>
      </c>
      <c r="H3" s="6" t="s">
        <v>6</v>
      </c>
      <c r="I3" s="6">
        <v>2020</v>
      </c>
      <c r="J3" s="6">
        <v>2019</v>
      </c>
      <c r="L3" s="24"/>
      <c r="M3" s="24"/>
      <c r="N3" s="6">
        <v>2020</v>
      </c>
      <c r="O3" s="6">
        <v>2019</v>
      </c>
      <c r="P3" s="6" t="s">
        <v>6</v>
      </c>
      <c r="Q3" s="6">
        <v>2020</v>
      </c>
      <c r="R3" s="6">
        <v>2019</v>
      </c>
      <c r="S3" s="6" t="s">
        <v>6</v>
      </c>
      <c r="T3" s="6">
        <v>2020</v>
      </c>
      <c r="U3" s="6">
        <v>2019</v>
      </c>
    </row>
    <row r="4" spans="1:21" s="2" customFormat="1" x14ac:dyDescent="0.2">
      <c r="A4" s="24"/>
      <c r="B4" s="24"/>
      <c r="C4" s="22" t="s">
        <v>11</v>
      </c>
      <c r="D4" s="22" t="s">
        <v>11</v>
      </c>
      <c r="E4" s="22" t="s">
        <v>7</v>
      </c>
      <c r="F4" s="22" t="s">
        <v>11</v>
      </c>
      <c r="G4" s="22" t="s">
        <v>11</v>
      </c>
      <c r="H4" s="22" t="s">
        <v>7</v>
      </c>
      <c r="I4" s="22" t="s">
        <v>7</v>
      </c>
      <c r="J4" s="22" t="s">
        <v>7</v>
      </c>
      <c r="L4" s="24"/>
      <c r="M4" s="24"/>
      <c r="N4" s="22" t="s">
        <v>10</v>
      </c>
      <c r="O4" s="22" t="s">
        <v>10</v>
      </c>
      <c r="P4" s="22" t="s">
        <v>7</v>
      </c>
      <c r="Q4" s="22" t="s">
        <v>10</v>
      </c>
      <c r="R4" s="22" t="s">
        <v>10</v>
      </c>
      <c r="S4" s="22" t="s">
        <v>7</v>
      </c>
      <c r="T4" s="22" t="s">
        <v>7</v>
      </c>
      <c r="U4" s="22" t="s">
        <v>7</v>
      </c>
    </row>
    <row r="5" spans="1:21" s="2" customFormat="1" ht="12.75" x14ac:dyDescent="0.2">
      <c r="A5" s="3">
        <v>1</v>
      </c>
      <c r="B5" s="14" t="str">
        <f>M5</f>
        <v xml:space="preserve">ASTERRA GRUP </v>
      </c>
      <c r="C5" s="13">
        <f>N5/21.1266</f>
        <v>12.510726666856002</v>
      </c>
      <c r="D5" s="13">
        <f>O5/19.2605</f>
        <v>10.737884115157966</v>
      </c>
      <c r="E5" s="13">
        <f>C5*100/D5-100</f>
        <v>16.510166553161341</v>
      </c>
      <c r="F5" s="13">
        <f>Q5/21.1266</f>
        <v>4.731737619872578</v>
      </c>
      <c r="G5" s="13">
        <f>R5/19.2605</f>
        <v>4.2997994859946518</v>
      </c>
      <c r="H5" s="13">
        <f>F5*100/G5-100</f>
        <v>10.045541316166933</v>
      </c>
      <c r="I5" s="13">
        <f>C5*100/$C$19</f>
        <v>19.55010093586553</v>
      </c>
      <c r="J5" s="13">
        <f>D5*100/$D$19</f>
        <v>13.573608408129488</v>
      </c>
      <c r="L5" s="3">
        <v>1</v>
      </c>
      <c r="M5" s="14" t="s">
        <v>19</v>
      </c>
      <c r="N5" s="13">
        <v>264.30911800000001</v>
      </c>
      <c r="O5" s="13">
        <v>206.81701699999999</v>
      </c>
      <c r="P5" s="13">
        <f>N5*100/O5-100</f>
        <v>27.798535069287851</v>
      </c>
      <c r="Q5" s="13">
        <v>99.965528000000006</v>
      </c>
      <c r="R5" s="13">
        <v>82.816288</v>
      </c>
      <c r="S5" s="13">
        <f>Q5*100/R5-100</f>
        <v>20.707569023137111</v>
      </c>
      <c r="T5" s="13">
        <f>N5*100/$N$19</f>
        <v>19.55010093586553</v>
      </c>
      <c r="U5" s="13">
        <f>O5*100/$O$19</f>
        <v>13.573608408129488</v>
      </c>
    </row>
    <row r="6" spans="1:21" s="2" customFormat="1" ht="12.75" x14ac:dyDescent="0.2">
      <c r="A6" s="3">
        <v>2</v>
      </c>
      <c r="B6" s="14" t="str">
        <f t="shared" ref="B6:B18" si="0">M6</f>
        <v xml:space="preserve">GENERAL ASIGURARI </v>
      </c>
      <c r="C6" s="13">
        <f t="shared" ref="C6:C19" si="1">N6/21.1266</f>
        <v>9.7014468887563545</v>
      </c>
      <c r="D6" s="13">
        <f t="shared" ref="D6:D19" si="2">O6/19.2605</f>
        <v>9.3793461260091906</v>
      </c>
      <c r="E6" s="13">
        <f t="shared" ref="E6:E19" si="3">C6*100/D6-100</f>
        <v>3.434149443040269</v>
      </c>
      <c r="F6" s="13">
        <f t="shared" ref="F6:F19" si="4">Q6/21.1266</f>
        <v>3.4264737156002392</v>
      </c>
      <c r="G6" s="13">
        <f t="shared" ref="G6:G19" si="5">R6/19.2605</f>
        <v>3.3058228519508841</v>
      </c>
      <c r="H6" s="13">
        <f t="shared" ref="H6:H19" si="6">F6*100/G6-100</f>
        <v>3.6496469730117269</v>
      </c>
      <c r="I6" s="13">
        <f>C6*100/$C$19</f>
        <v>15.160131857215992</v>
      </c>
      <c r="J6" s="13">
        <f>D6*100/$D$19</f>
        <v>11.85629962787899</v>
      </c>
      <c r="L6" s="3">
        <v>2</v>
      </c>
      <c r="M6" s="14" t="s">
        <v>20</v>
      </c>
      <c r="N6" s="13">
        <v>204.95858784000001</v>
      </c>
      <c r="O6" s="13">
        <v>180.65089606000001</v>
      </c>
      <c r="P6" s="13">
        <f t="shared" ref="P6:P19" si="7">N6*100/O6-100</f>
        <v>13.455616501302387</v>
      </c>
      <c r="Q6" s="13">
        <v>72.389739600000013</v>
      </c>
      <c r="R6" s="13">
        <v>63.671801040000005</v>
      </c>
      <c r="S6" s="13">
        <f t="shared" ref="S6:S19" si="8">Q6*100/R6-100</f>
        <v>13.691993029258285</v>
      </c>
      <c r="T6" s="13">
        <f>N6*100/$N$19</f>
        <v>15.160131857215994</v>
      </c>
      <c r="U6" s="13">
        <f>O6*100/$O$19</f>
        <v>11.85629962787899</v>
      </c>
    </row>
    <row r="7" spans="1:21" s="2" customFormat="1" ht="12.75" x14ac:dyDescent="0.2">
      <c r="A7" s="3">
        <v>3</v>
      </c>
      <c r="B7" s="14" t="str">
        <f t="shared" si="0"/>
        <v xml:space="preserve">MOLDASIG </v>
      </c>
      <c r="C7" s="13">
        <f t="shared" si="1"/>
        <v>9.0492911306125929</v>
      </c>
      <c r="D7" s="13">
        <f t="shared" si="2"/>
        <v>11.362142519664598</v>
      </c>
      <c r="E7" s="13">
        <f t="shared" si="3"/>
        <v>-20.355768157714309</v>
      </c>
      <c r="F7" s="13">
        <f t="shared" si="4"/>
        <v>3.477616227883332</v>
      </c>
      <c r="G7" s="13">
        <f t="shared" si="5"/>
        <v>4.0904160328132706</v>
      </c>
      <c r="H7" s="13">
        <f t="shared" si="6"/>
        <v>-14.981356419837624</v>
      </c>
      <c r="I7" s="13">
        <f>C7*100/$C$19</f>
        <v>14.141029511115381</v>
      </c>
      <c r="J7" s="13">
        <f>D7*100/$D$19</f>
        <v>14.362724684425984</v>
      </c>
      <c r="L7" s="3">
        <v>3</v>
      </c>
      <c r="M7" s="14" t="s">
        <v>18</v>
      </c>
      <c r="N7" s="13">
        <v>191.18075400000001</v>
      </c>
      <c r="O7" s="13">
        <v>218.84054599999999</v>
      </c>
      <c r="P7" s="13">
        <f t="shared" si="7"/>
        <v>-12.639244648932646</v>
      </c>
      <c r="Q7" s="13">
        <v>73.470207000000002</v>
      </c>
      <c r="R7" s="13">
        <v>78.783457999999996</v>
      </c>
      <c r="S7" s="13">
        <f t="shared" si="8"/>
        <v>-6.7441200664230792</v>
      </c>
      <c r="T7" s="13">
        <f>N7*100/$N$19</f>
        <v>14.141029511115381</v>
      </c>
      <c r="U7" s="13">
        <f>O7*100/$O$19</f>
        <v>14.362724684425983</v>
      </c>
    </row>
    <row r="8" spans="1:21" s="2" customFormat="1" ht="12.75" x14ac:dyDescent="0.2">
      <c r="A8" s="3">
        <v>4</v>
      </c>
      <c r="B8" s="14" t="str">
        <f t="shared" si="0"/>
        <v xml:space="preserve">GRAWE CARAT ASIGURĂRI </v>
      </c>
      <c r="C8" s="13">
        <f t="shared" si="1"/>
        <v>8.043224855868905</v>
      </c>
      <c r="D8" s="13">
        <f t="shared" si="2"/>
        <v>8.0098876311622238</v>
      </c>
      <c r="E8" s="13">
        <f t="shared" si="3"/>
        <v>0.41620090370535934</v>
      </c>
      <c r="F8" s="13">
        <f t="shared" si="4"/>
        <v>3.6206640675735806</v>
      </c>
      <c r="G8" s="13">
        <f t="shared" si="5"/>
        <v>3.4551421354585807</v>
      </c>
      <c r="H8" s="13">
        <f t="shared" si="6"/>
        <v>4.7905969024058948</v>
      </c>
      <c r="I8" s="13">
        <f>C8*100/$C$19</f>
        <v>12.568882845045492</v>
      </c>
      <c r="J8" s="13">
        <f>D8*100/$D$19</f>
        <v>10.125186389843668</v>
      </c>
      <c r="L8" s="3">
        <v>4</v>
      </c>
      <c r="M8" s="14" t="s">
        <v>17</v>
      </c>
      <c r="N8" s="13">
        <v>169.92599424000002</v>
      </c>
      <c r="O8" s="13">
        <v>154.27444072</v>
      </c>
      <c r="P8" s="13">
        <f t="shared" si="7"/>
        <v>10.145266738258201</v>
      </c>
      <c r="Q8" s="13">
        <v>76.492321490000009</v>
      </c>
      <c r="R8" s="13">
        <v>66.547765099999992</v>
      </c>
      <c r="S8" s="13">
        <f t="shared" si="8"/>
        <v>14.943486644602615</v>
      </c>
      <c r="T8" s="13">
        <f>N8*100/$N$19</f>
        <v>12.568882845045493</v>
      </c>
      <c r="U8" s="13">
        <f>O8*100/$O$19</f>
        <v>10.125186389843668</v>
      </c>
    </row>
    <row r="9" spans="1:21" s="2" customFormat="1" ht="12.75" x14ac:dyDescent="0.2">
      <c r="A9" s="3">
        <v>5</v>
      </c>
      <c r="B9" s="14" t="str">
        <f t="shared" si="0"/>
        <v xml:space="preserve">DONARIS VIG </v>
      </c>
      <c r="C9" s="13">
        <f t="shared" si="1"/>
        <v>7.318263169180085</v>
      </c>
      <c r="D9" s="13">
        <f t="shared" si="2"/>
        <v>10.855332129487813</v>
      </c>
      <c r="E9" s="13">
        <f t="shared" si="3"/>
        <v>-32.583700969402003</v>
      </c>
      <c r="F9" s="13">
        <f t="shared" si="4"/>
        <v>3.1795344347883709</v>
      </c>
      <c r="G9" s="13">
        <f t="shared" si="5"/>
        <v>4.4551477760182756</v>
      </c>
      <c r="H9" s="13">
        <f t="shared" si="6"/>
        <v>-28.632346340932514</v>
      </c>
      <c r="I9" s="13">
        <f>C9*100/$C$19</f>
        <v>11.436009069859457</v>
      </c>
      <c r="J9" s="13">
        <f>D9*100/$D$19</f>
        <v>13.722072792521132</v>
      </c>
      <c r="L9" s="3">
        <v>5</v>
      </c>
      <c r="M9" s="14" t="s">
        <v>25</v>
      </c>
      <c r="N9" s="13">
        <v>154.61001866999999</v>
      </c>
      <c r="O9" s="13">
        <v>209.07912448000002</v>
      </c>
      <c r="P9" s="13">
        <f t="shared" si="7"/>
        <v>-26.051910225599983</v>
      </c>
      <c r="Q9" s="13">
        <v>67.172752189999997</v>
      </c>
      <c r="R9" s="13">
        <v>85.808373739999993</v>
      </c>
      <c r="S9" s="13">
        <f t="shared" si="8"/>
        <v>-21.717719073042986</v>
      </c>
      <c r="T9" s="13">
        <f>N9*100/$N$19</f>
        <v>11.436009069859457</v>
      </c>
      <c r="U9" s="13">
        <f>O9*100/$O$19</f>
        <v>13.722072792521132</v>
      </c>
    </row>
    <row r="10" spans="1:21" s="2" customFormat="1" ht="12.75" x14ac:dyDescent="0.2">
      <c r="A10" s="3">
        <v>6</v>
      </c>
      <c r="B10" s="14" t="str">
        <f t="shared" si="0"/>
        <v xml:space="preserve">ACORD-GRUP </v>
      </c>
      <c r="C10" s="13">
        <f t="shared" si="1"/>
        <v>4.9907227381594765</v>
      </c>
      <c r="D10" s="13">
        <f t="shared" si="2"/>
        <v>6.2881662989018974</v>
      </c>
      <c r="E10" s="13">
        <f t="shared" si="3"/>
        <v>-20.633098729736105</v>
      </c>
      <c r="F10" s="13">
        <f t="shared" si="4"/>
        <v>2.8222236895667074</v>
      </c>
      <c r="G10" s="13">
        <f t="shared" si="5"/>
        <v>5.3635079566989434</v>
      </c>
      <c r="H10" s="13">
        <f t="shared" si="6"/>
        <v>-47.381010481362466</v>
      </c>
      <c r="I10" s="13">
        <f>C10*100/$C$19</f>
        <v>7.7988382187600376</v>
      </c>
      <c r="J10" s="13">
        <f>D10*100/$D$19</f>
        <v>7.9487826494610703</v>
      </c>
      <c r="L10" s="3">
        <v>6</v>
      </c>
      <c r="M10" s="14" t="s">
        <v>21</v>
      </c>
      <c r="N10" s="13">
        <v>105.437003</v>
      </c>
      <c r="O10" s="13">
        <v>121.11322699999999</v>
      </c>
      <c r="P10" s="13">
        <f t="shared" si="7"/>
        <v>-12.943445062362997</v>
      </c>
      <c r="Q10" s="13">
        <v>59.623990999999997</v>
      </c>
      <c r="R10" s="13">
        <v>103.303845</v>
      </c>
      <c r="S10" s="13">
        <f t="shared" si="8"/>
        <v>-42.282892761639225</v>
      </c>
      <c r="T10" s="13">
        <f>N10*100/$N$19</f>
        <v>7.7988382187600376</v>
      </c>
      <c r="U10" s="13">
        <f>O10*100/$O$19</f>
        <v>7.9487826494610712</v>
      </c>
    </row>
    <row r="11" spans="1:21" s="2" customFormat="1" ht="12.75" x14ac:dyDescent="0.2">
      <c r="A11" s="3">
        <v>7</v>
      </c>
      <c r="B11" s="14" t="str">
        <f t="shared" si="0"/>
        <v xml:space="preserve">MOLDCARGO </v>
      </c>
      <c r="C11" s="13">
        <f t="shared" si="1"/>
        <v>4.4546439133604077</v>
      </c>
      <c r="D11" s="13">
        <f t="shared" si="2"/>
        <v>6.2506235819423166</v>
      </c>
      <c r="E11" s="13">
        <f t="shared" si="3"/>
        <v>-28.73280793568162</v>
      </c>
      <c r="F11" s="13">
        <f t="shared" si="4"/>
        <v>2.0707922240209027</v>
      </c>
      <c r="G11" s="13">
        <f t="shared" si="5"/>
        <v>2.1023910594221333</v>
      </c>
      <c r="H11" s="13">
        <f t="shared" si="6"/>
        <v>-1.5029951378273125</v>
      </c>
      <c r="I11" s="13">
        <f>C11*100/$C$19</f>
        <v>6.9611254772478182</v>
      </c>
      <c r="J11" s="13">
        <f>D11*100/$D$19</f>
        <v>7.9013254285485051</v>
      </c>
      <c r="L11" s="3">
        <v>7</v>
      </c>
      <c r="M11" s="14" t="s">
        <v>26</v>
      </c>
      <c r="N11" s="13">
        <v>94.111480099999994</v>
      </c>
      <c r="O11" s="13">
        <v>120.39013549999999</v>
      </c>
      <c r="P11" s="13">
        <f t="shared" si="7"/>
        <v>-21.82791413171887</v>
      </c>
      <c r="Q11" s="13">
        <v>43.748798999999998</v>
      </c>
      <c r="R11" s="13">
        <v>40.493102999999998</v>
      </c>
      <c r="S11" s="13">
        <f t="shared" si="8"/>
        <v>8.040124759023783</v>
      </c>
      <c r="T11" s="13">
        <f>N11*100/$N$19</f>
        <v>6.9611254772478182</v>
      </c>
      <c r="U11" s="13">
        <f>O11*100/$O$19</f>
        <v>7.9013254285485042</v>
      </c>
    </row>
    <row r="12" spans="1:21" s="2" customFormat="1" ht="12.75" x14ac:dyDescent="0.2">
      <c r="A12" s="3">
        <v>8</v>
      </c>
      <c r="B12" s="14" t="str">
        <f t="shared" si="0"/>
        <v xml:space="preserve">TRANSELIT </v>
      </c>
      <c r="C12" s="13">
        <f t="shared" si="1"/>
        <v>3.9493353402819191</v>
      </c>
      <c r="D12" s="13">
        <f t="shared" si="2"/>
        <v>5.2892497598712387</v>
      </c>
      <c r="E12" s="13">
        <f t="shared" si="3"/>
        <v>-25.332787832313258</v>
      </c>
      <c r="F12" s="13">
        <f t="shared" si="4"/>
        <v>1.3330920734997587</v>
      </c>
      <c r="G12" s="13">
        <f t="shared" si="5"/>
        <v>1.8449351782144803</v>
      </c>
      <c r="H12" s="13">
        <f t="shared" si="6"/>
        <v>-27.743148418367781</v>
      </c>
      <c r="I12" s="13">
        <f>C12*100/$C$19</f>
        <v>6.1714963957002125</v>
      </c>
      <c r="J12" s="13">
        <f>D12*100/$D$19</f>
        <v>6.6860662904657318</v>
      </c>
      <c r="L12" s="3">
        <v>8</v>
      </c>
      <c r="M12" s="14" t="s">
        <v>27</v>
      </c>
      <c r="N12" s="13">
        <v>83.436027999999993</v>
      </c>
      <c r="O12" s="13">
        <v>101.87359499999999</v>
      </c>
      <c r="P12" s="13">
        <f t="shared" si="7"/>
        <v>-18.098474879579939</v>
      </c>
      <c r="Q12" s="13">
        <v>28.163703000000002</v>
      </c>
      <c r="R12" s="13">
        <v>35.534374</v>
      </c>
      <c r="S12" s="13">
        <f t="shared" si="8"/>
        <v>-20.742369064951021</v>
      </c>
      <c r="T12" s="13">
        <f>N12*100/$N$19</f>
        <v>6.1714963957002125</v>
      </c>
      <c r="U12" s="13">
        <f>O12*100/$O$19</f>
        <v>6.6860662904657318</v>
      </c>
    </row>
    <row r="13" spans="1:21" s="2" customFormat="1" ht="12.75" x14ac:dyDescent="0.2">
      <c r="A13" s="3">
        <v>9</v>
      </c>
      <c r="B13" s="14" t="str">
        <f t="shared" si="0"/>
        <v xml:space="preserve">INTACT ASIGURARI GENERALE </v>
      </c>
      <c r="C13" s="13">
        <f t="shared" si="1"/>
        <v>2.8053537246883078</v>
      </c>
      <c r="D13" s="13">
        <f t="shared" si="2"/>
        <v>1.4367694914462239</v>
      </c>
      <c r="E13" s="13">
        <f t="shared" si="3"/>
        <v>95.254266003692322</v>
      </c>
      <c r="F13" s="13">
        <f t="shared" si="4"/>
        <v>0.93663533176185476</v>
      </c>
      <c r="G13" s="13">
        <f t="shared" si="5"/>
        <v>0.42988146465564236</v>
      </c>
      <c r="H13" s="13">
        <f t="shared" si="6"/>
        <v>117.88223237588272</v>
      </c>
      <c r="I13" s="13">
        <f>C13*100/$C$19</f>
        <v>4.3838339641581747</v>
      </c>
      <c r="J13" s="13">
        <f>D13*100/$D$19</f>
        <v>1.8162001229002367</v>
      </c>
      <c r="L13" s="3">
        <v>9</v>
      </c>
      <c r="M13" s="14" t="s">
        <v>23</v>
      </c>
      <c r="N13" s="13">
        <v>59.267586000000001</v>
      </c>
      <c r="O13" s="13">
        <v>27.672898789999998</v>
      </c>
      <c r="P13" s="13">
        <f t="shared" si="7"/>
        <v>114.17194653065113</v>
      </c>
      <c r="Q13" s="13">
        <v>19.78792</v>
      </c>
      <c r="R13" s="13">
        <v>8.2797319500000004</v>
      </c>
      <c r="S13" s="13">
        <f t="shared" si="8"/>
        <v>138.9922780048453</v>
      </c>
      <c r="T13" s="13">
        <f>N13*100/$N$19</f>
        <v>4.3838339641581747</v>
      </c>
      <c r="U13" s="13">
        <f>O13*100/$O$19</f>
        <v>1.8162001229002369</v>
      </c>
    </row>
    <row r="14" spans="1:21" s="2" customFormat="1" ht="12.75" x14ac:dyDescent="0.2">
      <c r="A14" s="3">
        <v>10</v>
      </c>
      <c r="B14" s="14" t="str">
        <f t="shared" si="0"/>
        <v>GARANŢIE S</v>
      </c>
      <c r="C14" s="13">
        <f t="shared" si="1"/>
        <v>0.81083993638351648</v>
      </c>
      <c r="D14" s="13">
        <f t="shared" si="2"/>
        <v>1.6040361880532696</v>
      </c>
      <c r="E14" s="13">
        <f t="shared" si="3"/>
        <v>-49.450022236244671</v>
      </c>
      <c r="F14" s="13">
        <f t="shared" si="4"/>
        <v>0.26730060681794515</v>
      </c>
      <c r="G14" s="13">
        <f t="shared" si="5"/>
        <v>0.44340048285350847</v>
      </c>
      <c r="H14" s="13">
        <f t="shared" si="6"/>
        <v>-39.715760998335121</v>
      </c>
      <c r="I14" s="13">
        <f>C14*100/$C$19</f>
        <v>1.267072890428051</v>
      </c>
      <c r="J14" s="13">
        <f>D14*100/$D$19</f>
        <v>2.0276396034456123</v>
      </c>
      <c r="L14" s="3">
        <v>10</v>
      </c>
      <c r="M14" s="14" t="s">
        <v>22</v>
      </c>
      <c r="N14" s="13">
        <v>17.130291</v>
      </c>
      <c r="O14" s="13">
        <v>30.894539000000002</v>
      </c>
      <c r="P14" s="13">
        <f t="shared" si="7"/>
        <v>-44.552365710975657</v>
      </c>
      <c r="Q14" s="13">
        <v>5.6471530000000003</v>
      </c>
      <c r="R14" s="13">
        <v>8.5401150000000001</v>
      </c>
      <c r="S14" s="13">
        <f t="shared" si="8"/>
        <v>-33.874977093399792</v>
      </c>
      <c r="T14" s="13">
        <f>N14*100/$N$19</f>
        <v>1.267072890428051</v>
      </c>
      <c r="U14" s="13">
        <f>O14*100/$O$19</f>
        <v>2.0276396034456123</v>
      </c>
    </row>
    <row r="15" spans="1:21" s="2" customFormat="1" ht="12.75" x14ac:dyDescent="0.2">
      <c r="A15" s="3">
        <v>11</v>
      </c>
      <c r="B15" s="14" t="str">
        <f t="shared" si="0"/>
        <v xml:space="preserve">MOLDOVA-ASTROVAZ </v>
      </c>
      <c r="C15" s="13">
        <f t="shared" si="1"/>
        <v>0.34838738841081862</v>
      </c>
      <c r="D15" s="13">
        <f t="shared" si="2"/>
        <v>1.9309452506425064</v>
      </c>
      <c r="E15" s="13">
        <f t="shared" si="3"/>
        <v>-81.957676516468013</v>
      </c>
      <c r="F15" s="13">
        <f t="shared" si="4"/>
        <v>0.34750726572188617</v>
      </c>
      <c r="G15" s="13">
        <f t="shared" si="5"/>
        <v>0.39704623452142984</v>
      </c>
      <c r="H15" s="13">
        <f t="shared" si="6"/>
        <v>-12.476876618475998</v>
      </c>
      <c r="I15" s="13">
        <f>C15*100/$C$19</f>
        <v>0.54441350926946019</v>
      </c>
      <c r="J15" s="13">
        <f>D15*100/$D$19</f>
        <v>2.4408807553398755</v>
      </c>
      <c r="L15" s="3">
        <v>11</v>
      </c>
      <c r="M15" s="14" t="s">
        <v>28</v>
      </c>
      <c r="N15" s="13">
        <v>7.3602410000000003</v>
      </c>
      <c r="O15" s="13">
        <v>37.190970999999998</v>
      </c>
      <c r="P15" s="13">
        <f t="shared" si="7"/>
        <v>-80.209602486582028</v>
      </c>
      <c r="Q15" s="13">
        <v>7.341647</v>
      </c>
      <c r="R15" s="13">
        <v>7.6473089999999999</v>
      </c>
      <c r="S15" s="13">
        <f t="shared" si="8"/>
        <v>-3.9969876985485939</v>
      </c>
      <c r="T15" s="13">
        <f>N15*100/$N$19</f>
        <v>0.54441350926946008</v>
      </c>
      <c r="U15" s="13">
        <f>O15*100/$O$19</f>
        <v>2.4408807553398759</v>
      </c>
    </row>
    <row r="16" spans="1:21" s="2" customFormat="1" ht="12.75" x14ac:dyDescent="0.2">
      <c r="A16" s="3">
        <v>12</v>
      </c>
      <c r="B16" s="14" t="str">
        <f t="shared" si="0"/>
        <v>AUTO-SIGURANTA (license revoked on 04.08.2020)</v>
      </c>
      <c r="C16" s="13">
        <f t="shared" si="1"/>
        <v>1.0704183351793474E-2</v>
      </c>
      <c r="D16" s="13">
        <f t="shared" si="2"/>
        <v>8.0384050258300671E-2</v>
      </c>
      <c r="E16" s="13">
        <f t="shared" si="3"/>
        <v>-86.683697428286621</v>
      </c>
      <c r="F16" s="13">
        <f t="shared" si="4"/>
        <v>9.9173553719008266E-4</v>
      </c>
      <c r="G16" s="13">
        <f t="shared" si="5"/>
        <v>6.4497806391319024E-3</v>
      </c>
      <c r="H16" s="13">
        <f t="shared" si="6"/>
        <v>-84.623732299156714</v>
      </c>
      <c r="I16" s="13">
        <f>C16*100/$C$19</f>
        <v>1.6727075136089092E-2</v>
      </c>
      <c r="J16" s="13">
        <f>D16*100/$D$19</f>
        <v>0.10161234827682085</v>
      </c>
      <c r="L16" s="3">
        <v>12</v>
      </c>
      <c r="M16" s="14" t="s">
        <v>29</v>
      </c>
      <c r="N16" s="13">
        <v>0.22614300000000001</v>
      </c>
      <c r="O16" s="13">
        <v>1.5482370000000001</v>
      </c>
      <c r="P16" s="13">
        <f t="shared" si="7"/>
        <v>-85.39351533389268</v>
      </c>
      <c r="Q16" s="13">
        <v>2.0951999999999998E-2</v>
      </c>
      <c r="R16" s="13">
        <v>0.124226</v>
      </c>
      <c r="S16" s="13">
        <f t="shared" si="8"/>
        <v>-83.133965514465572</v>
      </c>
      <c r="T16" s="13">
        <f>N16*100/$N$19</f>
        <v>1.6727075136089092E-2</v>
      </c>
      <c r="U16" s="13">
        <f>O16*100/$O$19</f>
        <v>0.10161234827682084</v>
      </c>
    </row>
    <row r="17" spans="1:21" s="2" customFormat="1" ht="12.75" x14ac:dyDescent="0.2">
      <c r="A17" s="3">
        <v>13</v>
      </c>
      <c r="B17" s="14" t="str">
        <f t="shared" si="0"/>
        <v>KLASSIKA ASIGURĂRI SA (license revoked on 29.10.2020)</v>
      </c>
      <c r="C17" s="13">
        <f t="shared" si="1"/>
        <v>2.164569784063692E-4</v>
      </c>
      <c r="D17" s="13">
        <f t="shared" si="2"/>
        <v>4.2185994652267595</v>
      </c>
      <c r="E17" s="13">
        <f t="shared" si="3"/>
        <v>-99.994868984832749</v>
      </c>
      <c r="F17" s="13">
        <f t="shared" si="4"/>
        <v>0.7585249401228783</v>
      </c>
      <c r="G17" s="13">
        <f t="shared" si="5"/>
        <v>2.2209158640741413</v>
      </c>
      <c r="H17" s="13">
        <f t="shared" si="6"/>
        <v>-65.846300060579139</v>
      </c>
      <c r="I17" s="13">
        <f>C17*100/$C$19</f>
        <v>3.3825019831405534E-4</v>
      </c>
      <c r="J17" s="13">
        <f>D17*100/$D$19</f>
        <v>5.33267229908917</v>
      </c>
      <c r="L17" s="3">
        <v>13</v>
      </c>
      <c r="M17" s="14" t="s">
        <v>30</v>
      </c>
      <c r="N17" s="13">
        <v>4.5729999999999998E-3</v>
      </c>
      <c r="O17" s="13">
        <v>81.252335000000002</v>
      </c>
      <c r="P17" s="13">
        <f t="shared" si="7"/>
        <v>-99.994371854051948</v>
      </c>
      <c r="Q17" s="13">
        <v>16.025053</v>
      </c>
      <c r="R17" s="13">
        <v>42.775950000000002</v>
      </c>
      <c r="S17" s="13">
        <f t="shared" si="8"/>
        <v>-62.5372364611423</v>
      </c>
      <c r="T17" s="13">
        <f>N17*100/$N$19</f>
        <v>3.3825019831405534E-4</v>
      </c>
      <c r="U17" s="13">
        <f>O17*100/$O$19</f>
        <v>5.3326722990891708</v>
      </c>
    </row>
    <row r="18" spans="1:21" s="2" customFormat="1" ht="12.75" x14ac:dyDescent="0.2">
      <c r="A18" s="3">
        <v>14</v>
      </c>
      <c r="B18" s="14" t="str">
        <f t="shared" si="0"/>
        <v xml:space="preserve">GALAS </v>
      </c>
      <c r="C18" s="13">
        <f t="shared" si="1"/>
        <v>0</v>
      </c>
      <c r="D18" s="13">
        <f t="shared" si="2"/>
        <v>1.6651783884115157</v>
      </c>
      <c r="E18" s="13">
        <f t="shared" si="3"/>
        <v>-100</v>
      </c>
      <c r="F18" s="13">
        <f t="shared" si="4"/>
        <v>0</v>
      </c>
      <c r="G18" s="13">
        <f t="shared" si="5"/>
        <v>0.92766078866073054</v>
      </c>
      <c r="H18" s="13">
        <f t="shared" si="6"/>
        <v>-100</v>
      </c>
      <c r="I18" s="13">
        <f>C18*100/$C$19</f>
        <v>0</v>
      </c>
      <c r="J18" s="13">
        <f>D18*100/$D$19</f>
        <v>2.1049285996737126</v>
      </c>
      <c r="L18" s="3">
        <v>14</v>
      </c>
      <c r="M18" s="14" t="s">
        <v>31</v>
      </c>
      <c r="N18" s="13">
        <v>0</v>
      </c>
      <c r="O18" s="13">
        <v>32.072168349999998</v>
      </c>
      <c r="P18" s="13">
        <f t="shared" si="7"/>
        <v>-100</v>
      </c>
      <c r="Q18" s="13">
        <v>0</v>
      </c>
      <c r="R18" s="13">
        <v>17.867210620000002</v>
      </c>
      <c r="S18" s="13">
        <f t="shared" si="8"/>
        <v>-100</v>
      </c>
      <c r="T18" s="13">
        <f>N18*100/$N$19</f>
        <v>0</v>
      </c>
      <c r="U18" s="13">
        <f>O18*100/$O$19</f>
        <v>2.104928599673713</v>
      </c>
    </row>
    <row r="19" spans="1:21" s="20" customFormat="1" ht="12.75" x14ac:dyDescent="0.2">
      <c r="A19" s="17" t="s">
        <v>8</v>
      </c>
      <c r="B19" s="18"/>
      <c r="C19" s="19">
        <f t="shared" si="1"/>
        <v>63.993156392888579</v>
      </c>
      <c r="D19" s="19">
        <f t="shared" si="2"/>
        <v>79.108544996235821</v>
      </c>
      <c r="E19" s="19">
        <f t="shared" si="3"/>
        <v>-19.107150313618419</v>
      </c>
      <c r="F19" s="19">
        <f t="shared" si="4"/>
        <v>26.97309393276722</v>
      </c>
      <c r="G19" s="19">
        <f t="shared" si="5"/>
        <v>33.342517091975807</v>
      </c>
      <c r="H19" s="19">
        <f t="shared" si="6"/>
        <v>-19.103006355634292</v>
      </c>
      <c r="I19" s="19">
        <f t="shared" ref="I19" si="9">C19*100/$C$19</f>
        <v>100</v>
      </c>
      <c r="J19" s="19">
        <f t="shared" ref="J19" si="10">D19*100/$D$19</f>
        <v>100</v>
      </c>
      <c r="L19" s="17" t="s">
        <v>8</v>
      </c>
      <c r="M19" s="21"/>
      <c r="N19" s="19">
        <v>1351.9578178499999</v>
      </c>
      <c r="O19" s="19">
        <v>1523.6701309</v>
      </c>
      <c r="P19" s="19">
        <f t="shared" si="7"/>
        <v>-11.269651453269162</v>
      </c>
      <c r="Q19" s="19">
        <v>569.84976627999993</v>
      </c>
      <c r="R19" s="19">
        <v>642.19355045000009</v>
      </c>
      <c r="S19" s="19">
        <f t="shared" si="8"/>
        <v>-11.265105997920287</v>
      </c>
      <c r="T19" s="19">
        <f>N19*100/$N$19</f>
        <v>100.00000000000001</v>
      </c>
      <c r="U19" s="19">
        <f>O19*100/$O$19</f>
        <v>100</v>
      </c>
    </row>
    <row r="20" spans="1:21" x14ac:dyDescent="0.25">
      <c r="A20" s="10"/>
      <c r="L20" s="10"/>
    </row>
    <row r="21" spans="1:21" x14ac:dyDescent="0.25">
      <c r="A21" t="s">
        <v>16</v>
      </c>
      <c r="B21" s="2"/>
      <c r="D21" s="2"/>
      <c r="E21" s="2"/>
      <c r="F21" s="2"/>
      <c r="L21" s="11" t="s">
        <v>12</v>
      </c>
      <c r="M21" s="2"/>
    </row>
    <row r="22" spans="1:21" s="1" customFormat="1" x14ac:dyDescent="0.25">
      <c r="A22" t="s">
        <v>24</v>
      </c>
      <c r="B22" s="2"/>
      <c r="D22" s="2"/>
      <c r="E22" s="2"/>
      <c r="F22" s="2"/>
      <c r="G22" s="8"/>
      <c r="L22" s="12" t="s">
        <v>13</v>
      </c>
      <c r="M22" s="2"/>
    </row>
    <row r="23" spans="1:21" s="2" customFormat="1" ht="12.75" customHeight="1" x14ac:dyDescent="0.2"/>
    <row r="24" spans="1:21" s="2" customFormat="1" ht="12.75" x14ac:dyDescent="0.2"/>
    <row r="25" spans="1:21" s="2" customFormat="1" ht="12.75" x14ac:dyDescent="0.2">
      <c r="E25" s="11"/>
    </row>
    <row r="26" spans="1:21" s="2" customFormat="1" ht="12.75" x14ac:dyDescent="0.2">
      <c r="E26" s="12"/>
    </row>
    <row r="27" spans="1:21" s="2" customFormat="1" ht="12.75" x14ac:dyDescent="0.2"/>
    <row r="28" spans="1:21" s="2" customFormat="1" ht="12.75" x14ac:dyDescent="0.2"/>
    <row r="29" spans="1:21" s="2" customFormat="1" ht="12.75" x14ac:dyDescent="0.2"/>
    <row r="30" spans="1:21" s="2" customFormat="1" ht="12.75" x14ac:dyDescent="0.2"/>
    <row r="31" spans="1:21" s="2" customFormat="1" ht="12.75" x14ac:dyDescent="0.2"/>
    <row r="32" spans="1:21" s="2" customFormat="1" ht="12.75" x14ac:dyDescent="0.2"/>
    <row r="33" s="2" customFormat="1" ht="12.75" x14ac:dyDescent="0.2"/>
    <row r="34" s="2" customFormat="1" ht="12.75" x14ac:dyDescent="0.2"/>
    <row r="35" s="2" customFormat="1" ht="12.75" x14ac:dyDescent="0.2"/>
    <row r="36" s="2" customFormat="1" ht="12.75" x14ac:dyDescent="0.2"/>
    <row r="37" s="2" customFormat="1" ht="12.75" x14ac:dyDescent="0.2"/>
    <row r="38" s="2" customFormat="1" ht="12.75" x14ac:dyDescent="0.2"/>
    <row r="39" s="2" customFormat="1" ht="12.75" x14ac:dyDescent="0.2"/>
    <row r="40" s="2" customFormat="1" ht="12.75" x14ac:dyDescent="0.2"/>
    <row r="41" s="2" customFormat="1" ht="12.75" x14ac:dyDescent="0.2"/>
    <row r="42" s="2" customFormat="1" ht="12.75" x14ac:dyDescent="0.2"/>
    <row r="43" s="2" customFormat="1" ht="12.75" x14ac:dyDescent="0.2"/>
    <row r="44" s="2" customFormat="1" ht="12.75" x14ac:dyDescent="0.2"/>
    <row r="45" s="2" customFormat="1" ht="12.75" x14ac:dyDescent="0.2"/>
    <row r="46" s="1" customFormat="1" ht="12.75" x14ac:dyDescent="0.2"/>
  </sheetData>
  <mergeCells count="10">
    <mergeCell ref="M2:M4"/>
    <mergeCell ref="N2:P2"/>
    <mergeCell ref="Q2:S2"/>
    <mergeCell ref="T2:U2"/>
    <mergeCell ref="A2:A4"/>
    <mergeCell ref="B2:B4"/>
    <mergeCell ref="C2:E2"/>
    <mergeCell ref="F2:H2"/>
    <mergeCell ref="I2:J2"/>
    <mergeCell ref="L2:L4"/>
  </mergeCells>
  <pageMargins left="0.7" right="0.7" top="0.75" bottom="0.75" header="0.3" footer="0.3"/>
  <pageSetup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RANKING</vt:lpstr>
      <vt:lpstr>LIFE</vt:lpstr>
      <vt:lpstr>NL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2012-04-10T12:05:35Z</dcterms:created>
  <dcterms:modified xsi:type="dcterms:W3CDTF">2021-04-03T16:06:23Z</dcterms:modified>
</cp:coreProperties>
</file>