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19 face MARINA\"/>
    </mc:Choice>
  </mc:AlternateContent>
  <xr:revisionPtr revIDLastSave="0" documentId="13_ncr:1_{34384C41-9E13-4FB0-81F1-0589A29C916D}" xr6:coauthVersionLast="45" xr6:coauthVersionMax="45" xr10:uidLastSave="{00000000-0000-0000-0000-000000000000}"/>
  <bookViews>
    <workbookView xWindow="-120" yWindow="-120" windowWidth="20730" windowHeight="11160" tabRatio="892" xr2:uid="{00000000-000D-0000-FFFF-FFFF00000000}"/>
  </bookViews>
  <sheets>
    <sheet name="MARKET RANKING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3" l="1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P5" i="3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U21" i="3"/>
  <c r="T21" i="3"/>
  <c r="S21" i="3"/>
  <c r="G21" i="3"/>
  <c r="F21" i="3"/>
  <c r="H21" i="3" s="1"/>
  <c r="D21" i="3"/>
  <c r="J21" i="3" s="1"/>
  <c r="C21" i="3"/>
  <c r="I21" i="3" s="1"/>
  <c r="U20" i="3"/>
  <c r="T20" i="3"/>
  <c r="S20" i="3"/>
  <c r="G20" i="3"/>
  <c r="F20" i="3"/>
  <c r="H20" i="3" s="1"/>
  <c r="D20" i="3"/>
  <c r="E20" i="3" s="1"/>
  <c r="C20" i="3"/>
  <c r="I20" i="3" s="1"/>
  <c r="B20" i="3"/>
  <c r="U19" i="3"/>
  <c r="T19" i="3"/>
  <c r="S19" i="3"/>
  <c r="J19" i="3"/>
  <c r="G19" i="3"/>
  <c r="F19" i="3"/>
  <c r="E19" i="3"/>
  <c r="D19" i="3"/>
  <c r="C19" i="3"/>
  <c r="I19" i="3" s="1"/>
  <c r="B19" i="3"/>
  <c r="U18" i="3"/>
  <c r="T18" i="3"/>
  <c r="S18" i="3"/>
  <c r="G18" i="3"/>
  <c r="F18" i="3"/>
  <c r="D18" i="3"/>
  <c r="J18" i="3" s="1"/>
  <c r="C18" i="3"/>
  <c r="E18" i="3" s="1"/>
  <c r="B18" i="3"/>
  <c r="U17" i="3"/>
  <c r="T17" i="3"/>
  <c r="S17" i="3"/>
  <c r="J17" i="3"/>
  <c r="G17" i="3"/>
  <c r="F17" i="3"/>
  <c r="D17" i="3"/>
  <c r="C17" i="3"/>
  <c r="E17" i="3" s="1"/>
  <c r="B17" i="3"/>
  <c r="U16" i="3"/>
  <c r="T16" i="3"/>
  <c r="S16" i="3"/>
  <c r="G16" i="3"/>
  <c r="F16" i="3"/>
  <c r="H16" i="3" s="1"/>
  <c r="E16" i="3"/>
  <c r="D16" i="3"/>
  <c r="J16" i="3" s="1"/>
  <c r="C16" i="3"/>
  <c r="I16" i="3" s="1"/>
  <c r="B16" i="3"/>
  <c r="U15" i="3"/>
  <c r="T15" i="3"/>
  <c r="S15" i="3"/>
  <c r="G15" i="3"/>
  <c r="F15" i="3"/>
  <c r="D15" i="3"/>
  <c r="J15" i="3" s="1"/>
  <c r="C15" i="3"/>
  <c r="I15" i="3" s="1"/>
  <c r="B15" i="3"/>
  <c r="U14" i="3"/>
  <c r="T14" i="3"/>
  <c r="S14" i="3"/>
  <c r="G14" i="3"/>
  <c r="F14" i="3"/>
  <c r="H14" i="3" s="1"/>
  <c r="D14" i="3"/>
  <c r="J14" i="3" s="1"/>
  <c r="C14" i="3"/>
  <c r="B14" i="3"/>
  <c r="U13" i="3"/>
  <c r="T13" i="3"/>
  <c r="S13" i="3"/>
  <c r="J13" i="3"/>
  <c r="G13" i="3"/>
  <c r="F13" i="3"/>
  <c r="D13" i="3"/>
  <c r="C13" i="3"/>
  <c r="E13" i="3" s="1"/>
  <c r="B13" i="3"/>
  <c r="U12" i="3"/>
  <c r="T12" i="3"/>
  <c r="S12" i="3"/>
  <c r="G12" i="3"/>
  <c r="F12" i="3"/>
  <c r="D12" i="3"/>
  <c r="J12" i="3" s="1"/>
  <c r="C12" i="3"/>
  <c r="I12" i="3" s="1"/>
  <c r="B12" i="3"/>
  <c r="U11" i="3"/>
  <c r="T11" i="3"/>
  <c r="S11" i="3"/>
  <c r="G11" i="3"/>
  <c r="F11" i="3"/>
  <c r="D11" i="3"/>
  <c r="J11" i="3" s="1"/>
  <c r="C11" i="3"/>
  <c r="I11" i="3" s="1"/>
  <c r="B11" i="3"/>
  <c r="U10" i="3"/>
  <c r="T10" i="3"/>
  <c r="S10" i="3"/>
  <c r="G10" i="3"/>
  <c r="F10" i="3"/>
  <c r="H10" i="3" s="1"/>
  <c r="D10" i="3"/>
  <c r="J10" i="3" s="1"/>
  <c r="C10" i="3"/>
  <c r="E10" i="3" s="1"/>
  <c r="B10" i="3"/>
  <c r="U9" i="3"/>
  <c r="T9" i="3"/>
  <c r="S9" i="3"/>
  <c r="G9" i="3"/>
  <c r="F9" i="3"/>
  <c r="D9" i="3"/>
  <c r="J9" i="3" s="1"/>
  <c r="C9" i="3"/>
  <c r="B9" i="3"/>
  <c r="U8" i="3"/>
  <c r="T8" i="3"/>
  <c r="S8" i="3"/>
  <c r="G8" i="3"/>
  <c r="F8" i="3"/>
  <c r="H8" i="3" s="1"/>
  <c r="D8" i="3"/>
  <c r="J8" i="3" s="1"/>
  <c r="C8" i="3"/>
  <c r="I8" i="3" s="1"/>
  <c r="B8" i="3"/>
  <c r="U7" i="3"/>
  <c r="T7" i="3"/>
  <c r="S7" i="3"/>
  <c r="G7" i="3"/>
  <c r="F7" i="3"/>
  <c r="E7" i="3"/>
  <c r="D7" i="3"/>
  <c r="J7" i="3" s="1"/>
  <c r="C7" i="3"/>
  <c r="I7" i="3" s="1"/>
  <c r="B7" i="3"/>
  <c r="U6" i="3"/>
  <c r="T6" i="3"/>
  <c r="S6" i="3"/>
  <c r="G6" i="3"/>
  <c r="F6" i="3"/>
  <c r="D6" i="3"/>
  <c r="J6" i="3" s="1"/>
  <c r="C6" i="3"/>
  <c r="B6" i="3"/>
  <c r="U5" i="3"/>
  <c r="T5" i="3"/>
  <c r="S5" i="3"/>
  <c r="J5" i="3"/>
  <c r="G5" i="3"/>
  <c r="F5" i="3"/>
  <c r="D5" i="3"/>
  <c r="C5" i="3"/>
  <c r="E5" i="3" s="1"/>
  <c r="B5" i="3"/>
  <c r="U8" i="2"/>
  <c r="T8" i="2"/>
  <c r="S8" i="2"/>
  <c r="G8" i="2"/>
  <c r="F8" i="2"/>
  <c r="D8" i="2"/>
  <c r="J8" i="2" s="1"/>
  <c r="C8" i="2"/>
  <c r="I8" i="2" s="1"/>
  <c r="U7" i="2"/>
  <c r="T7" i="2"/>
  <c r="S7" i="2"/>
  <c r="J7" i="2"/>
  <c r="G7" i="2"/>
  <c r="F7" i="2"/>
  <c r="H7" i="2" s="1"/>
  <c r="D7" i="2"/>
  <c r="C7" i="2"/>
  <c r="I7" i="2" s="1"/>
  <c r="B7" i="2"/>
  <c r="U6" i="2"/>
  <c r="T6" i="2"/>
  <c r="S6" i="2"/>
  <c r="G6" i="2"/>
  <c r="F6" i="2"/>
  <c r="D6" i="2"/>
  <c r="J6" i="2" s="1"/>
  <c r="C6" i="2"/>
  <c r="B6" i="2"/>
  <c r="U5" i="2"/>
  <c r="T5" i="2"/>
  <c r="S5" i="2"/>
  <c r="G5" i="2"/>
  <c r="F5" i="2"/>
  <c r="H5" i="2" s="1"/>
  <c r="D5" i="2"/>
  <c r="J5" i="2" s="1"/>
  <c r="C5" i="2"/>
  <c r="B5" i="2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I5" i="2" l="1"/>
  <c r="H6" i="2"/>
  <c r="I6" i="2"/>
  <c r="H8" i="2"/>
  <c r="E6" i="3"/>
  <c r="I6" i="3"/>
  <c r="E9" i="3"/>
  <c r="E11" i="3"/>
  <c r="I18" i="3"/>
  <c r="I10" i="3"/>
  <c r="E15" i="3"/>
  <c r="J20" i="3"/>
  <c r="H6" i="3"/>
  <c r="H12" i="3"/>
  <c r="E14" i="3"/>
  <c r="I14" i="3"/>
  <c r="I5" i="3"/>
  <c r="H7" i="3"/>
  <c r="I9" i="3"/>
  <c r="H11" i="3"/>
  <c r="I13" i="3"/>
  <c r="H15" i="3"/>
  <c r="I17" i="3"/>
  <c r="H19" i="3"/>
  <c r="H18" i="3"/>
  <c r="H5" i="3"/>
  <c r="E8" i="3"/>
  <c r="H9" i="3"/>
  <c r="E12" i="3"/>
  <c r="H13" i="3"/>
  <c r="H17" i="3"/>
  <c r="E21" i="3"/>
  <c r="E5" i="2"/>
  <c r="E6" i="2"/>
  <c r="E7" i="2"/>
  <c r="E8" i="2"/>
  <c r="I20" i="1" l="1"/>
  <c r="J20" i="1"/>
  <c r="E19" i="1"/>
  <c r="J13" i="1"/>
  <c r="J12" i="1"/>
  <c r="E11" i="1"/>
  <c r="E7" i="1"/>
  <c r="S20" i="1"/>
  <c r="T20" i="1"/>
  <c r="U20" i="1"/>
  <c r="S21" i="1"/>
  <c r="T21" i="1"/>
  <c r="U21" i="1"/>
  <c r="B6" i="1"/>
  <c r="E6" i="1"/>
  <c r="H6" i="1"/>
  <c r="J6" i="1"/>
  <c r="B7" i="1"/>
  <c r="I7" i="1"/>
  <c r="J7" i="1"/>
  <c r="B8" i="1"/>
  <c r="J8" i="1"/>
  <c r="E8" i="1"/>
  <c r="I8" i="1"/>
  <c r="B9" i="1"/>
  <c r="J9" i="1"/>
  <c r="H9" i="1"/>
  <c r="B10" i="1"/>
  <c r="E10" i="1"/>
  <c r="H10" i="1"/>
  <c r="J10" i="1"/>
  <c r="B11" i="1"/>
  <c r="I11" i="1"/>
  <c r="B12" i="1"/>
  <c r="I12" i="1"/>
  <c r="B13" i="1"/>
  <c r="H13" i="1"/>
  <c r="B14" i="1"/>
  <c r="E14" i="1"/>
  <c r="H14" i="1"/>
  <c r="J14" i="1"/>
  <c r="B15" i="1"/>
  <c r="E15" i="1"/>
  <c r="I15" i="1"/>
  <c r="J15" i="1"/>
  <c r="B16" i="1"/>
  <c r="J16" i="1"/>
  <c r="E16" i="1"/>
  <c r="B17" i="1"/>
  <c r="E17" i="1"/>
  <c r="J17" i="1"/>
  <c r="H17" i="1"/>
  <c r="B18" i="1"/>
  <c r="E18" i="1"/>
  <c r="H18" i="1"/>
  <c r="J18" i="1"/>
  <c r="B19" i="1"/>
  <c r="I19" i="1"/>
  <c r="B20" i="1"/>
  <c r="B21" i="1"/>
  <c r="E21" i="1"/>
  <c r="H21" i="1"/>
  <c r="I22" i="1"/>
  <c r="H8" i="1" l="1"/>
  <c r="H12" i="1"/>
  <c r="H16" i="1"/>
  <c r="H20" i="1"/>
  <c r="E13" i="1"/>
  <c r="E9" i="1"/>
  <c r="I16" i="1"/>
  <c r="J21" i="1"/>
  <c r="H11" i="1"/>
  <c r="H19" i="1"/>
  <c r="H7" i="1"/>
  <c r="H15" i="1"/>
  <c r="E20" i="1"/>
  <c r="J19" i="1"/>
  <c r="E12" i="1"/>
  <c r="J11" i="1"/>
  <c r="I14" i="1"/>
  <c r="I10" i="1"/>
  <c r="I6" i="1"/>
  <c r="I18" i="1"/>
  <c r="I21" i="1"/>
  <c r="I17" i="1"/>
  <c r="I13" i="1"/>
  <c r="I9" i="1"/>
  <c r="H22" i="1"/>
  <c r="J22" i="1"/>
  <c r="E22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T6" i="1" l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S22" i="1"/>
  <c r="T22" i="1"/>
  <c r="U22" i="1"/>
  <c r="U5" i="1"/>
  <c r="T5" i="1"/>
  <c r="S5" i="1"/>
  <c r="B5" i="1" l="1"/>
  <c r="J5" i="1" l="1"/>
  <c r="H5" i="1"/>
  <c r="I5" i="1"/>
  <c r="E5" i="1" l="1"/>
</calcChain>
</file>

<file path=xl/sharedStrings.xml><?xml version="1.0" encoding="utf-8"?>
<sst xmlns="http://schemas.openxmlformats.org/spreadsheetml/2006/main" count="156" uniqueCount="36">
  <si>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</si>
  <si>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</si>
  <si>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</si>
  <si>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</si>
  <si>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</si>
  <si>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</si>
  <si>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</si>
  <si>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</si>
  <si>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</si>
  <si>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</si>
  <si>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</si>
  <si>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</si>
  <si>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Source:</t>
  </si>
  <si>
    <t>National Commission of Financial Market</t>
  </si>
  <si>
    <t>National Bank of Moldova</t>
  </si>
  <si>
    <t>LIFE INSURANCE RANKING</t>
  </si>
  <si>
    <t>NON-LIFE INSURANCE RANKING</t>
  </si>
  <si>
    <t>1 EUR = 19.5212 Lei - MDL (December 31st, 2018)</t>
  </si>
  <si>
    <t>1 EUR = 19.2605 Lei - MDL (December 31st, 2019)</t>
  </si>
  <si>
    <t xml:space="preserve">GRAWE CARAT ASIGURĂRI </t>
  </si>
  <si>
    <t xml:space="preserve">MOLDASIG </t>
  </si>
  <si>
    <t xml:space="preserve">DONARIS VIENNA INSURANCE GROUP </t>
  </si>
  <si>
    <t xml:space="preserve">ASTERRA GRUP </t>
  </si>
  <si>
    <t xml:space="preserve">GENERAL ASIGURARI </t>
  </si>
  <si>
    <t xml:space="preserve">ACORD-GRUP </t>
  </si>
  <si>
    <t>MOLDCARGO</t>
  </si>
  <si>
    <t>TRANSELIT</t>
  </si>
  <si>
    <t xml:space="preserve">KLASSIKA ASIGURĂRI </t>
  </si>
  <si>
    <t>MOLDOVA-ASTROVAZ</t>
  </si>
  <si>
    <t>GALAS S</t>
  </si>
  <si>
    <t>GARANŢIE S</t>
  </si>
  <si>
    <t xml:space="preserve">INTACT ASIGURARI GENERALE </t>
  </si>
  <si>
    <t xml:space="preserve">AUTO-SIGURANTA </t>
  </si>
  <si>
    <t xml:space="preserve">ALLIANCE INSURANCE GROUP </t>
  </si>
  <si>
    <t xml:space="preserve">ASITO DIRECT </t>
  </si>
  <si>
    <t xml:space="preserve">SIGUR-ASIGUR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</si>
</sst>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2" xfId="0" applyFont="1" applyBorder="1"/>
    <xf numFmtId="0" fontId="7" fillId="0" borderId="0" xfId="0" applyFont="1"/>
    <xf numFmtId="0" fontId="8" fillId="0" borderId="0" xfId="2" applyFont="1"/>
    <xf numFmtId="0" fontId="10" fillId="0" borderId="0" xfId="2" applyFont="1"/>
    <xf numFmtId="164" fontId="3" fillId="0" borderId="1" xfId="1" applyFont="1" applyBorder="1" applyAlignment="1">
      <alignment horizontal="right"/>
    </xf>
    <xf numFmtId="164" fontId="3" fillId="0" borderId="1" xfId="1" applyFont="1" applyBorder="1"/>
    <xf numFmtId="0" fontId="4" fillId="2" borderId="2" xfId="0" applyFont="1" applyFill="1" applyBorder="1"/>
    <xf numFmtId="0" fontId="11" fillId="2" borderId="2" xfId="0" applyFont="1" applyFill="1" applyBorder="1"/>
    <xf numFmtId="0" fontId="12" fillId="0" borderId="1" xfId="0" applyFont="1" applyBorder="1"/>
    <xf numFmtId="164" fontId="12" fillId="0" borderId="1" xfId="1" applyFont="1" applyBorder="1"/>
    <xf numFmtId="164" fontId="12" fillId="0" borderId="1" xfId="1" applyFont="1" applyBorder="1" applyAlignment="1">
      <alignment horizontal="right"/>
    </xf>
    <xf numFmtId="0" fontId="12" fillId="0" borderId="0" xfId="0" applyFont="1"/>
    <xf numFmtId="164" fontId="12" fillId="0" borderId="1" xfId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4"/>
  <sheetViews>
    <sheetView tabSelected="1" view="pageBreakPreview" zoomScale="60" zoomScaleNormal="100" workbookViewId="0">
      <selection activeCell="J36" sqref="J36"/>
    </sheetView>
  </sheetViews>
  <sheetFormatPr defaultRowHeight="15" x14ac:dyDescent="0.25"/>
  <cols>
    <col min="1" max="1" width="4.42578125" customWidth="1"/>
    <col min="2" max="2" width="27.140625" customWidth="1"/>
    <col min="3" max="4" width="10" customWidth="1"/>
    <col min="5" max="5" width="12.140625" bestFit="1" customWidth="1"/>
    <col min="6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5.140625" bestFit="1" customWidth="1"/>
    <col min="15" max="15" width="15.7109375" customWidth="1"/>
    <col min="16" max="16" width="12.140625" bestFit="1" customWidth="1"/>
    <col min="17" max="18" width="13.42578125" bestFit="1" customWidth="1"/>
    <col min="19" max="19" width="12.140625" bestFit="1" customWidth="1"/>
    <col min="20" max="21" width="10.7109375" bestFit="1" customWidth="1"/>
    <col min="22" max="22" width="10.85546875" customWidth="1"/>
  </cols>
  <sheetData>
    <row r="1" spans="1:21" s="1" customFormat="1" x14ac:dyDescent="0.25">
      <c r="A1" s="4" t="s">
        <v>4</v>
      </c>
      <c r="B1" s="5"/>
      <c r="C1" s="9"/>
      <c r="D1" s="9"/>
      <c r="E1" s="9"/>
      <c r="F1" s="9"/>
      <c r="G1" s="9"/>
      <c r="H1" s="9"/>
      <c r="I1" s="9"/>
      <c r="J1" s="9"/>
      <c r="L1" s="4" t="s">
        <v>4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2019</v>
      </c>
      <c r="D3" s="6">
        <v>2018</v>
      </c>
      <c r="E3" s="6" t="s">
        <v>6</v>
      </c>
      <c r="F3" s="6">
        <v>2019</v>
      </c>
      <c r="G3" s="6">
        <v>2018</v>
      </c>
      <c r="H3" s="6" t="s">
        <v>6</v>
      </c>
      <c r="I3" s="6">
        <v>2019</v>
      </c>
      <c r="J3" s="6">
        <v>2018</v>
      </c>
      <c r="L3" s="24"/>
      <c r="M3" s="24"/>
      <c r="N3" s="6">
        <v>2019</v>
      </c>
      <c r="O3" s="6">
        <v>2018</v>
      </c>
      <c r="P3" s="6" t="s">
        <v>6</v>
      </c>
      <c r="Q3" s="6">
        <v>2019</v>
      </c>
      <c r="R3" s="6">
        <v>2018</v>
      </c>
      <c r="S3" s="6" t="s">
        <v>6</v>
      </c>
      <c r="T3" s="6">
        <v>2019</v>
      </c>
      <c r="U3" s="6">
        <v>2018</v>
      </c>
    </row>
    <row r="4" spans="1:21" s="2" customFormat="1" x14ac:dyDescent="0.2">
      <c r="A4" s="24"/>
      <c r="B4" s="24"/>
      <c r="C4" s="7" t="s">
        <v>11</v>
      </c>
      <c r="D4" s="7" t="s">
        <v>11</v>
      </c>
      <c r="E4" s="7" t="s">
        <v>7</v>
      </c>
      <c r="F4" s="7" t="s">
        <v>11</v>
      </c>
      <c r="G4" s="7" t="s">
        <v>11</v>
      </c>
      <c r="H4" s="7" t="s">
        <v>7</v>
      </c>
      <c r="I4" s="7" t="s">
        <v>7</v>
      </c>
      <c r="J4" s="7" t="s">
        <v>7</v>
      </c>
      <c r="L4" s="24"/>
      <c r="M4" s="24"/>
      <c r="N4" s="7" t="s">
        <v>10</v>
      </c>
      <c r="O4" s="7" t="s">
        <v>10</v>
      </c>
      <c r="P4" s="7" t="s">
        <v>7</v>
      </c>
      <c r="Q4" s="7" t="s">
        <v>10</v>
      </c>
      <c r="R4" s="7" t="s">
        <v>10</v>
      </c>
      <c r="S4" s="7" t="s">
        <v>7</v>
      </c>
      <c r="T4" s="7" t="s">
        <v>7</v>
      </c>
      <c r="U4" s="7" t="s">
        <v>7</v>
      </c>
    </row>
    <row r="5" spans="1:21" s="2" customFormat="1" ht="12.75" x14ac:dyDescent="0.2">
      <c r="A5" s="3">
        <v>1</v>
      </c>
      <c r="B5" s="14" t="str">
        <f>M5</f>
        <v xml:space="preserve">GRAWE CARAT ASIGURĂRI </v>
      </c>
      <c r="C5" s="13">
        <f>N5/19.2605</f>
        <v>13.253151177279925</v>
      </c>
      <c r="D5" s="13">
        <f>O5/19.5212</f>
        <v>11.149965477019855</v>
      </c>
      <c r="E5" s="13">
        <f>C5*100/D5-100</f>
        <v>18.862710423586037</v>
      </c>
      <c r="F5" s="13">
        <f>Q5/19.2605</f>
        <v>4.0571732987201781</v>
      </c>
      <c r="G5" s="13">
        <f>R5/19.5212</f>
        <v>3.628313577034199</v>
      </c>
      <c r="H5" s="13">
        <f>F5*100/G5-100</f>
        <v>11.819808640589741</v>
      </c>
      <c r="I5" s="13">
        <f t="shared" ref="I5" si="0">C5*100/$C$22</f>
        <v>15.711756992887048</v>
      </c>
      <c r="J5" s="13">
        <f t="shared" ref="J5" si="1">D5*100/$D$22</f>
        <v>14.33736575278528</v>
      </c>
      <c r="L5" s="3">
        <v>1</v>
      </c>
      <c r="M5" s="14" t="s">
        <v>19</v>
      </c>
      <c r="N5" s="13">
        <v>255.26231824999999</v>
      </c>
      <c r="O5" s="13">
        <v>217.66070607</v>
      </c>
      <c r="P5" s="13">
        <f>N5*100/O5-100</f>
        <v>17.275333182052279</v>
      </c>
      <c r="Q5" s="13">
        <v>78.143186319999998</v>
      </c>
      <c r="R5" s="13">
        <v>70.829035000000005</v>
      </c>
      <c r="S5" s="13">
        <f>Q5*100/R5-100</f>
        <v>10.326487322607164</v>
      </c>
      <c r="T5" s="13">
        <f t="shared" ref="T5:T22" si="2">N5*100/$N$22</f>
        <v>15.711756992887048</v>
      </c>
      <c r="U5" s="13">
        <f t="shared" ref="U5:U22" si="3">O5*100/$O$22</f>
        <v>14.33736575278528</v>
      </c>
    </row>
    <row r="6" spans="1:21" s="2" customFormat="1" ht="12.75" x14ac:dyDescent="0.2">
      <c r="A6" s="3">
        <v>2</v>
      </c>
      <c r="B6" s="14" t="str">
        <f t="shared" ref="B6:B21" si="4">M6</f>
        <v xml:space="preserve">MOLDASIG </v>
      </c>
      <c r="C6" s="13">
        <f t="shared" ref="C6:C22" si="5">N6/19.2605</f>
        <v>11.362142519664598</v>
      </c>
      <c r="D6" s="13">
        <f t="shared" ref="C6:D22" si="6">O6/19.5212</f>
        <v>10.402888244575129</v>
      </c>
      <c r="E6" s="13">
        <f t="shared" ref="E6:E21" si="7">C6*100/D6-100</f>
        <v>9.2210379707741197</v>
      </c>
      <c r="F6" s="13">
        <f t="shared" ref="F6:F22" si="8">Q6/19.2605</f>
        <v>4.0904160328132706</v>
      </c>
      <c r="G6" s="13">
        <f t="shared" ref="F6:G22" si="9">R6/19.5212</f>
        <v>3.2255639509866194</v>
      </c>
      <c r="H6" s="13">
        <f t="shared" ref="H6:H21" si="10">F6*100/G6-100</f>
        <v>26.812430166269522</v>
      </c>
      <c r="I6" s="13">
        <f t="shared" ref="I6:I21" si="11">C6*100/$C$22</f>
        <v>13.469945358622159</v>
      </c>
      <c r="J6" s="13">
        <f t="shared" ref="J6:J21" si="12">D6*100/$D$22</f>
        <v>13.376724255803579</v>
      </c>
      <c r="L6" s="3">
        <v>2</v>
      </c>
      <c r="M6" s="14" t="s">
        <v>20</v>
      </c>
      <c r="N6" s="13">
        <v>218.84054599999999</v>
      </c>
      <c r="O6" s="13">
        <v>203.07686200000001</v>
      </c>
      <c r="P6" s="13">
        <f t="shared" ref="P6:P22" si="13">N6*100/O6-100</f>
        <v>7.7624224861225173</v>
      </c>
      <c r="Q6" s="13">
        <v>78.783457999999996</v>
      </c>
      <c r="R6" s="13">
        <v>62.966878999999999</v>
      </c>
      <c r="S6" s="13">
        <f t="shared" ref="S6:S19" si="14">Q6*100/R6-100</f>
        <v>25.118886708677422</v>
      </c>
      <c r="T6" s="13">
        <f t="shared" si="2"/>
        <v>13.469945358622159</v>
      </c>
      <c r="U6" s="13">
        <f t="shared" si="3"/>
        <v>13.376724255803579</v>
      </c>
    </row>
    <row r="7" spans="1:21" s="2" customFormat="1" ht="12.75" x14ac:dyDescent="0.2">
      <c r="A7" s="3">
        <v>3</v>
      </c>
      <c r="B7" s="14" t="str">
        <f t="shared" si="4"/>
        <v xml:space="preserve">DONARIS VIENNA INSURANCE GROUP </v>
      </c>
      <c r="C7" s="13">
        <f t="shared" si="5"/>
        <v>10.855332129487813</v>
      </c>
      <c r="D7" s="13">
        <f t="shared" si="6"/>
        <v>9.8363446176464553</v>
      </c>
      <c r="E7" s="13">
        <f t="shared" si="7"/>
        <v>10.359412479441687</v>
      </c>
      <c r="F7" s="13">
        <f t="shared" si="8"/>
        <v>4.4551477760182756</v>
      </c>
      <c r="G7" s="13">
        <f t="shared" si="9"/>
        <v>4.8105876600823727</v>
      </c>
      <c r="H7" s="13">
        <f t="shared" si="10"/>
        <v>-7.3886998674505122</v>
      </c>
      <c r="I7" s="13">
        <f t="shared" si="11"/>
        <v>12.869116047508678</v>
      </c>
      <c r="J7" s="13">
        <f t="shared" si="12"/>
        <v>12.648224852740229</v>
      </c>
      <c r="L7" s="3">
        <v>3</v>
      </c>
      <c r="M7" s="14" t="s">
        <v>21</v>
      </c>
      <c r="N7" s="13">
        <v>209.07912448000002</v>
      </c>
      <c r="O7" s="13">
        <v>192.01725055</v>
      </c>
      <c r="P7" s="13">
        <f t="shared" si="13"/>
        <v>8.8855943313057821</v>
      </c>
      <c r="Q7" s="13">
        <v>85.808373739999993</v>
      </c>
      <c r="R7" s="13">
        <v>93.90844383000001</v>
      </c>
      <c r="S7" s="13">
        <f t="shared" si="14"/>
        <v>-8.6254970901907058</v>
      </c>
      <c r="T7" s="13">
        <f t="shared" si="2"/>
        <v>12.869116047508678</v>
      </c>
      <c r="U7" s="13">
        <f t="shared" si="3"/>
        <v>12.648224852740229</v>
      </c>
    </row>
    <row r="8" spans="1:21" s="2" customFormat="1" ht="12.75" x14ac:dyDescent="0.2">
      <c r="A8" s="3">
        <v>4</v>
      </c>
      <c r="B8" s="14" t="str">
        <f t="shared" si="4"/>
        <v xml:space="preserve">ASTERRA GRUP </v>
      </c>
      <c r="C8" s="13">
        <f t="shared" si="5"/>
        <v>10.737884115157966</v>
      </c>
      <c r="D8" s="13">
        <f t="shared" si="6"/>
        <v>8.1569541319181198</v>
      </c>
      <c r="E8" s="13">
        <f t="shared" si="7"/>
        <v>31.640854435366748</v>
      </c>
      <c r="F8" s="13">
        <f t="shared" si="8"/>
        <v>4.2997994859946518</v>
      </c>
      <c r="G8" s="13">
        <f t="shared" si="9"/>
        <v>3.9332345859885662</v>
      </c>
      <c r="H8" s="13">
        <f t="shared" si="10"/>
        <v>9.3196805833017464</v>
      </c>
      <c r="I8" s="13">
        <f t="shared" si="11"/>
        <v>12.729880130271791</v>
      </c>
      <c r="J8" s="13">
        <f t="shared" si="12"/>
        <v>10.488753087086799</v>
      </c>
      <c r="L8" s="3">
        <v>4</v>
      </c>
      <c r="M8" s="14" t="s">
        <v>22</v>
      </c>
      <c r="N8" s="13">
        <v>206.81701699999999</v>
      </c>
      <c r="O8" s="13">
        <v>159.23353299999999</v>
      </c>
      <c r="P8" s="13">
        <f t="shared" si="13"/>
        <v>29.882828763210313</v>
      </c>
      <c r="Q8" s="13">
        <v>82.816288</v>
      </c>
      <c r="R8" s="13">
        <v>76.781458999999998</v>
      </c>
      <c r="S8" s="13">
        <f t="shared" si="14"/>
        <v>7.8597477549886179</v>
      </c>
      <c r="T8" s="13">
        <f t="shared" si="2"/>
        <v>12.729880130271791</v>
      </c>
      <c r="U8" s="13">
        <f t="shared" si="3"/>
        <v>10.488753087086797</v>
      </c>
    </row>
    <row r="9" spans="1:21" s="2" customFormat="1" ht="12.75" x14ac:dyDescent="0.2">
      <c r="A9" s="3">
        <v>5</v>
      </c>
      <c r="B9" s="14" t="str">
        <f t="shared" si="4"/>
        <v xml:space="preserve">GENERAL ASIGURARI </v>
      </c>
      <c r="C9" s="13">
        <f t="shared" si="5"/>
        <v>9.3793461260091906</v>
      </c>
      <c r="D9" s="13">
        <f t="shared" si="6"/>
        <v>9.0835684712005396</v>
      </c>
      <c r="E9" s="13">
        <f t="shared" si="7"/>
        <v>3.2561834673940524</v>
      </c>
      <c r="F9" s="13">
        <f t="shared" si="8"/>
        <v>3.3058228519508841</v>
      </c>
      <c r="G9" s="13">
        <f t="shared" si="9"/>
        <v>2.3715612385509086</v>
      </c>
      <c r="H9" s="13">
        <f t="shared" si="10"/>
        <v>39.39437018167979</v>
      </c>
      <c r="I9" s="13">
        <f t="shared" si="11"/>
        <v>11.119318350239956</v>
      </c>
      <c r="J9" s="13">
        <f t="shared" si="12"/>
        <v>11.680255313837941</v>
      </c>
      <c r="L9" s="3">
        <v>5</v>
      </c>
      <c r="M9" s="14" t="s">
        <v>23</v>
      </c>
      <c r="N9" s="13">
        <v>180.65089606000001</v>
      </c>
      <c r="O9" s="13">
        <v>177.32215683999999</v>
      </c>
      <c r="P9" s="13">
        <f t="shared" si="13"/>
        <v>1.8772268955670199</v>
      </c>
      <c r="Q9" s="13">
        <v>63.671801040000005</v>
      </c>
      <c r="R9" s="13">
        <v>46.29572125</v>
      </c>
      <c r="S9" s="13">
        <f t="shared" si="14"/>
        <v>37.532798541290703</v>
      </c>
      <c r="T9" s="13">
        <f t="shared" si="2"/>
        <v>11.119318350239956</v>
      </c>
      <c r="U9" s="13">
        <f t="shared" si="3"/>
        <v>11.680255313837941</v>
      </c>
    </row>
    <row r="10" spans="1:21" s="2" customFormat="1" ht="12.75" x14ac:dyDescent="0.2">
      <c r="A10" s="3">
        <v>6</v>
      </c>
      <c r="B10" s="14" t="str">
        <f t="shared" si="4"/>
        <v xml:space="preserve">ACORD-GRUP </v>
      </c>
      <c r="C10" s="13">
        <f t="shared" si="5"/>
        <v>6.2881662989018974</v>
      </c>
      <c r="D10" s="13">
        <f t="shared" si="6"/>
        <v>4.7767086039792632</v>
      </c>
      <c r="E10" s="13">
        <f t="shared" si="7"/>
        <v>31.642241975227591</v>
      </c>
      <c r="F10" s="13">
        <f t="shared" si="8"/>
        <v>5.3635079566989434</v>
      </c>
      <c r="G10" s="13">
        <f t="shared" si="9"/>
        <v>1.5919394811794356</v>
      </c>
      <c r="H10" s="13">
        <f t="shared" si="10"/>
        <v>236.9165737836484</v>
      </c>
      <c r="I10" s="13">
        <f t="shared" si="11"/>
        <v>7.4546905485074131</v>
      </c>
      <c r="J10" s="13">
        <f t="shared" si="12"/>
        <v>6.1422090042230106</v>
      </c>
      <c r="L10" s="3">
        <v>6</v>
      </c>
      <c r="M10" s="14" t="s">
        <v>24</v>
      </c>
      <c r="N10" s="13">
        <v>121.11322699999999</v>
      </c>
      <c r="O10" s="13">
        <v>93.247084000000001</v>
      </c>
      <c r="P10" s="13">
        <f t="shared" si="13"/>
        <v>29.884197772876178</v>
      </c>
      <c r="Q10" s="13">
        <v>103.303845</v>
      </c>
      <c r="R10" s="13">
        <v>31.076568999999999</v>
      </c>
      <c r="S10" s="13">
        <f t="shared" si="14"/>
        <v>232.41715003995455</v>
      </c>
      <c r="T10" s="13">
        <f t="shared" si="2"/>
        <v>7.4546905485074131</v>
      </c>
      <c r="U10" s="13">
        <f t="shared" si="3"/>
        <v>6.1422090042230106</v>
      </c>
    </row>
    <row r="11" spans="1:21" s="2" customFormat="1" ht="12.75" x14ac:dyDescent="0.2">
      <c r="A11" s="3">
        <v>7</v>
      </c>
      <c r="B11" s="14" t="str">
        <f t="shared" si="4"/>
        <v>MOLDCARGO</v>
      </c>
      <c r="C11" s="13">
        <f t="shared" si="5"/>
        <v>6.2506235819423166</v>
      </c>
      <c r="D11" s="13">
        <f t="shared" si="6"/>
        <v>4.8293784705858247</v>
      </c>
      <c r="E11" s="13">
        <f t="shared" si="7"/>
        <v>29.429151598136997</v>
      </c>
      <c r="F11" s="13">
        <f t="shared" si="8"/>
        <v>2.1023910594221333</v>
      </c>
      <c r="G11" s="13">
        <f t="shared" si="9"/>
        <v>1.8047750650574759</v>
      </c>
      <c r="H11" s="13">
        <f t="shared" si="10"/>
        <v>16.490475745528954</v>
      </c>
      <c r="I11" s="13">
        <f t="shared" si="11"/>
        <v>7.4101832432008177</v>
      </c>
      <c r="J11" s="13">
        <f t="shared" si="12"/>
        <v>6.2099354149679629</v>
      </c>
      <c r="L11" s="3">
        <v>7</v>
      </c>
      <c r="M11" s="14" t="s">
        <v>25</v>
      </c>
      <c r="N11" s="13">
        <v>120.39013549999999</v>
      </c>
      <c r="O11" s="13">
        <v>94.275262999999995</v>
      </c>
      <c r="P11" s="13">
        <f t="shared" si="13"/>
        <v>27.70066257996011</v>
      </c>
      <c r="Q11" s="13">
        <v>40.493102999999998</v>
      </c>
      <c r="R11" s="13">
        <v>35.231375</v>
      </c>
      <c r="S11" s="13">
        <f t="shared" si="14"/>
        <v>14.934779014443791</v>
      </c>
      <c r="T11" s="13">
        <f t="shared" si="2"/>
        <v>7.4101832432008168</v>
      </c>
      <c r="U11" s="13">
        <f t="shared" si="3"/>
        <v>6.209935414967962</v>
      </c>
    </row>
    <row r="12" spans="1:21" s="2" customFormat="1" ht="12.75" x14ac:dyDescent="0.2">
      <c r="A12" s="3">
        <v>8</v>
      </c>
      <c r="B12" s="14" t="str">
        <f t="shared" si="4"/>
        <v>TRANSELIT</v>
      </c>
      <c r="C12" s="13">
        <f t="shared" si="5"/>
        <v>5.2892497598712387</v>
      </c>
      <c r="D12" s="13">
        <f t="shared" si="6"/>
        <v>4.1947354158555825</v>
      </c>
      <c r="E12" s="13">
        <f t="shared" si="7"/>
        <v>26.092571652517748</v>
      </c>
      <c r="F12" s="13">
        <f t="shared" si="8"/>
        <v>1.8449351782144803</v>
      </c>
      <c r="G12" s="13">
        <f t="shared" si="9"/>
        <v>1.7227008585537773</v>
      </c>
      <c r="H12" s="13">
        <f t="shared" si="10"/>
        <v>7.0955046579195198</v>
      </c>
      <c r="I12" s="13">
        <f t="shared" si="11"/>
        <v>6.2704639666563589</v>
      </c>
      <c r="J12" s="13">
        <f t="shared" si="12"/>
        <v>5.3938692471501586</v>
      </c>
      <c r="L12" s="3">
        <v>8</v>
      </c>
      <c r="M12" s="14" t="s">
        <v>26</v>
      </c>
      <c r="N12" s="13">
        <v>101.87359499999999</v>
      </c>
      <c r="O12" s="13">
        <v>81.886268999999999</v>
      </c>
      <c r="P12" s="13">
        <f t="shared" si="13"/>
        <v>24.40864169791395</v>
      </c>
      <c r="Q12" s="13">
        <v>35.534374</v>
      </c>
      <c r="R12" s="13">
        <v>33.629187999999999</v>
      </c>
      <c r="S12" s="13">
        <f t="shared" si="14"/>
        <v>5.6652750580834663</v>
      </c>
      <c r="T12" s="13">
        <f t="shared" si="2"/>
        <v>6.2704639666563589</v>
      </c>
      <c r="U12" s="13">
        <f t="shared" si="3"/>
        <v>5.3938692471501586</v>
      </c>
    </row>
    <row r="13" spans="1:21" s="2" customFormat="1" ht="12.75" x14ac:dyDescent="0.2">
      <c r="A13" s="3">
        <v>9</v>
      </c>
      <c r="B13" s="14" t="str">
        <f t="shared" si="4"/>
        <v xml:space="preserve">KLASSIKA ASIGURĂRI </v>
      </c>
      <c r="C13" s="13">
        <f t="shared" si="5"/>
        <v>4.2185994652267595</v>
      </c>
      <c r="D13" s="13">
        <f t="shared" si="6"/>
        <v>7.2866780218429188</v>
      </c>
      <c r="E13" s="13">
        <f t="shared" si="7"/>
        <v>-42.105312563820306</v>
      </c>
      <c r="F13" s="13">
        <f t="shared" si="8"/>
        <v>2.2209158640741413</v>
      </c>
      <c r="G13" s="13">
        <f t="shared" si="9"/>
        <v>2.2812757412454152</v>
      </c>
      <c r="H13" s="13">
        <f t="shared" si="10"/>
        <v>-2.6458825682476146</v>
      </c>
      <c r="I13" s="13">
        <f t="shared" si="11"/>
        <v>5.0011962258148586</v>
      </c>
      <c r="J13" s="13">
        <f t="shared" si="12"/>
        <v>9.3696942952209827</v>
      </c>
      <c r="L13" s="3">
        <v>9</v>
      </c>
      <c r="M13" s="14" t="s">
        <v>27</v>
      </c>
      <c r="N13" s="13">
        <v>81.252335000000002</v>
      </c>
      <c r="O13" s="13">
        <v>142.244699</v>
      </c>
      <c r="P13" s="13">
        <f t="shared" si="13"/>
        <v>-42.878479429310751</v>
      </c>
      <c r="Q13" s="13">
        <v>42.775950000000002</v>
      </c>
      <c r="R13" s="13">
        <v>44.533239999999999</v>
      </c>
      <c r="S13" s="13">
        <f t="shared" si="14"/>
        <v>-3.9460187491410892</v>
      </c>
      <c r="T13" s="13">
        <f t="shared" si="2"/>
        <v>5.0011962258148577</v>
      </c>
      <c r="U13" s="13">
        <f t="shared" si="3"/>
        <v>9.3696942952209845</v>
      </c>
    </row>
    <row r="14" spans="1:21" s="2" customFormat="1" ht="12.75" x14ac:dyDescent="0.2">
      <c r="A14" s="3">
        <v>10</v>
      </c>
      <c r="B14" s="14" t="str">
        <f t="shared" si="4"/>
        <v>MOLDOVA-ASTROVAZ</v>
      </c>
      <c r="C14" s="13">
        <f t="shared" si="5"/>
        <v>1.9309452506425064</v>
      </c>
      <c r="D14" s="13">
        <f t="shared" si="6"/>
        <v>1.690230672294736</v>
      </c>
      <c r="E14" s="13">
        <f t="shared" si="7"/>
        <v>14.241522313694915</v>
      </c>
      <c r="F14" s="13">
        <f t="shared" si="8"/>
        <v>0.39704623452142984</v>
      </c>
      <c r="G14" s="13">
        <f t="shared" si="9"/>
        <v>0.1712156014999078</v>
      </c>
      <c r="H14" s="13">
        <f t="shared" si="10"/>
        <v>131.89839654982822</v>
      </c>
      <c r="I14" s="13">
        <f t="shared" si="11"/>
        <v>2.2891569060703278</v>
      </c>
      <c r="J14" s="13">
        <f t="shared" si="12"/>
        <v>2.1734107971196037</v>
      </c>
      <c r="L14" s="3">
        <v>10</v>
      </c>
      <c r="M14" s="14" t="s">
        <v>28</v>
      </c>
      <c r="N14" s="13">
        <v>37.190970999999998</v>
      </c>
      <c r="O14" s="13">
        <v>32.995331</v>
      </c>
      <c r="P14" s="13">
        <f t="shared" si="13"/>
        <v>12.715859707544681</v>
      </c>
      <c r="Q14" s="13">
        <v>7.6473089999999999</v>
      </c>
      <c r="R14" s="13">
        <v>3.3423340000000001</v>
      </c>
      <c r="S14" s="13">
        <f t="shared" si="14"/>
        <v>128.8014602969063</v>
      </c>
      <c r="T14" s="13">
        <f t="shared" si="2"/>
        <v>2.2891569060703278</v>
      </c>
      <c r="U14" s="13">
        <f t="shared" si="3"/>
        <v>2.1734107971196037</v>
      </c>
    </row>
    <row r="15" spans="1:21" s="2" customFormat="1" ht="12.75" x14ac:dyDescent="0.2">
      <c r="A15" s="3">
        <v>11</v>
      </c>
      <c r="B15" s="14" t="str">
        <f t="shared" si="4"/>
        <v>GALAS S</v>
      </c>
      <c r="C15" s="13">
        <f t="shared" si="5"/>
        <v>1.6651783884115157</v>
      </c>
      <c r="D15" s="13">
        <f t="shared" si="6"/>
        <v>4.0374941791488226</v>
      </c>
      <c r="E15" s="13">
        <f t="shared" si="7"/>
        <v>-58.757132158576496</v>
      </c>
      <c r="F15" s="13">
        <f t="shared" si="8"/>
        <v>0.92766078866073054</v>
      </c>
      <c r="G15" s="13">
        <f t="shared" si="9"/>
        <v>0.71319126385673004</v>
      </c>
      <c r="H15" s="13">
        <f t="shared" si="10"/>
        <v>30.071810420701468</v>
      </c>
      <c r="I15" s="13">
        <f t="shared" si="11"/>
        <v>1.9740873576829359</v>
      </c>
      <c r="J15" s="13">
        <f t="shared" si="12"/>
        <v>5.1916780272103757</v>
      </c>
      <c r="L15" s="3">
        <v>11</v>
      </c>
      <c r="M15" s="14" t="s">
        <v>29</v>
      </c>
      <c r="N15" s="13">
        <v>32.072168349999998</v>
      </c>
      <c r="O15" s="13">
        <v>78.816731369999999</v>
      </c>
      <c r="P15" s="13">
        <f t="shared" si="13"/>
        <v>-59.307918772424983</v>
      </c>
      <c r="Q15" s="13">
        <v>17.867210620000002</v>
      </c>
      <c r="R15" s="13">
        <v>13.922349299999999</v>
      </c>
      <c r="S15" s="13">
        <f t="shared" si="14"/>
        <v>28.334738879163183</v>
      </c>
      <c r="T15" s="13">
        <f t="shared" si="2"/>
        <v>1.9740873576829359</v>
      </c>
      <c r="U15" s="13">
        <f t="shared" si="3"/>
        <v>5.1916780272103757</v>
      </c>
    </row>
    <row r="16" spans="1:21" s="2" customFormat="1" ht="12.75" x14ac:dyDescent="0.2">
      <c r="A16" s="3">
        <v>12</v>
      </c>
      <c r="B16" s="14" t="str">
        <f t="shared" si="4"/>
        <v>GARANŢIE S</v>
      </c>
      <c r="C16" s="13">
        <f t="shared" si="5"/>
        <v>1.6040361880532696</v>
      </c>
      <c r="D16" s="13">
        <f t="shared" si="6"/>
        <v>1.5646382906788519</v>
      </c>
      <c r="E16" s="13">
        <f t="shared" si="7"/>
        <v>2.5180195070724096</v>
      </c>
      <c r="F16" s="13">
        <f t="shared" si="8"/>
        <v>0.44340048285350847</v>
      </c>
      <c r="G16" s="13">
        <f t="shared" si="9"/>
        <v>0.41361509538348051</v>
      </c>
      <c r="H16" s="13">
        <f t="shared" si="10"/>
        <v>7.2012331760794694</v>
      </c>
      <c r="I16" s="13">
        <f t="shared" si="11"/>
        <v>1.9016026043447236</v>
      </c>
      <c r="J16" s="13">
        <f t="shared" si="12"/>
        <v>2.0119157759285966</v>
      </c>
      <c r="L16" s="3">
        <v>12</v>
      </c>
      <c r="M16" s="14" t="s">
        <v>30</v>
      </c>
      <c r="N16" s="13">
        <v>30.894539000000002</v>
      </c>
      <c r="O16" s="13">
        <v>30.543617000000001</v>
      </c>
      <c r="P16" s="13">
        <f t="shared" si="13"/>
        <v>1.1489209021970055</v>
      </c>
      <c r="Q16" s="13">
        <v>8.5401150000000001</v>
      </c>
      <c r="R16" s="13">
        <v>8.0742630000000002</v>
      </c>
      <c r="S16" s="13">
        <f t="shared" si="14"/>
        <v>5.7695916023542964</v>
      </c>
      <c r="T16" s="13">
        <f t="shared" si="2"/>
        <v>1.9016026043447236</v>
      </c>
      <c r="U16" s="13">
        <f t="shared" si="3"/>
        <v>2.0119157759285966</v>
      </c>
    </row>
    <row r="17" spans="1:21" s="2" customFormat="1" ht="12.75" x14ac:dyDescent="0.2">
      <c r="A17" s="3">
        <v>13</v>
      </c>
      <c r="B17" s="14" t="str">
        <f t="shared" si="4"/>
        <v xml:space="preserve">INTACT ASIGURARI GENERALE </v>
      </c>
      <c r="C17" s="13">
        <f t="shared" si="5"/>
        <v>1.4367694914462239</v>
      </c>
      <c r="D17" s="13">
        <f t="shared" si="6"/>
        <v>0.52918222240436041</v>
      </c>
      <c r="E17" s="13">
        <f t="shared" si="7"/>
        <v>171.50751302986043</v>
      </c>
      <c r="F17" s="13">
        <f t="shared" si="8"/>
        <v>0.42988146465564236</v>
      </c>
      <c r="G17" s="13">
        <f t="shared" si="9"/>
        <v>0.14158304817326803</v>
      </c>
      <c r="H17" s="13">
        <f t="shared" si="10"/>
        <v>203.62495383596865</v>
      </c>
      <c r="I17" s="13">
        <f t="shared" si="11"/>
        <v>1.7033060894299781</v>
      </c>
      <c r="J17" s="13">
        <f t="shared" si="12"/>
        <v>0.68045762905007157</v>
      </c>
      <c r="L17" s="3">
        <v>13</v>
      </c>
      <c r="M17" s="14" t="s">
        <v>31</v>
      </c>
      <c r="N17" s="13">
        <v>27.672898789999998</v>
      </c>
      <c r="O17" s="13">
        <v>10.330272000000001</v>
      </c>
      <c r="P17" s="13">
        <f t="shared" si="13"/>
        <v>167.8816084416751</v>
      </c>
      <c r="Q17" s="13">
        <v>8.2797319500000004</v>
      </c>
      <c r="R17" s="13">
        <v>2.763871</v>
      </c>
      <c r="S17" s="13">
        <f t="shared" si="14"/>
        <v>199.57013008204797</v>
      </c>
      <c r="T17" s="13">
        <f t="shared" si="2"/>
        <v>1.7033060894299781</v>
      </c>
      <c r="U17" s="13">
        <f t="shared" si="3"/>
        <v>0.68045762905007134</v>
      </c>
    </row>
    <row r="18" spans="1:21" s="2" customFormat="1" ht="12.75" x14ac:dyDescent="0.2">
      <c r="A18" s="3">
        <v>14</v>
      </c>
      <c r="B18" s="14" t="str">
        <f t="shared" si="4"/>
        <v xml:space="preserve">AUTO-SIGURANTA </v>
      </c>
      <c r="C18" s="13">
        <f t="shared" si="5"/>
        <v>8.0384050258300671E-2</v>
      </c>
      <c r="D18" s="13">
        <f t="shared" si="6"/>
        <v>7.9277657111243169E-2</v>
      </c>
      <c r="E18" s="13">
        <f t="shared" si="7"/>
        <v>1.3955926390521398</v>
      </c>
      <c r="F18" s="13">
        <f t="shared" si="8"/>
        <v>6.4497806391319024E-3</v>
      </c>
      <c r="G18" s="13">
        <f t="shared" si="9"/>
        <v>4.0400795033092227E-2</v>
      </c>
      <c r="H18" s="13">
        <f t="shared" si="10"/>
        <v>-84.035510603568824</v>
      </c>
      <c r="I18" s="13">
        <f t="shared" si="11"/>
        <v>9.5296178762947784E-2</v>
      </c>
      <c r="J18" s="13">
        <f t="shared" si="12"/>
        <v>0.1019404740194397</v>
      </c>
      <c r="L18" s="3">
        <v>14</v>
      </c>
      <c r="M18" s="14" t="s">
        <v>32</v>
      </c>
      <c r="N18" s="13">
        <v>1.5482370000000001</v>
      </c>
      <c r="O18" s="13">
        <v>1.5475950000000001</v>
      </c>
      <c r="P18" s="13">
        <f t="shared" si="13"/>
        <v>4.1483721516286209E-2</v>
      </c>
      <c r="Q18" s="13">
        <v>0.124226</v>
      </c>
      <c r="R18" s="13">
        <v>0.78867200000000004</v>
      </c>
      <c r="S18" s="13">
        <f t="shared" si="14"/>
        <v>-84.248711758500363</v>
      </c>
      <c r="T18" s="13">
        <f t="shared" si="2"/>
        <v>9.529617876294777E-2</v>
      </c>
      <c r="U18" s="13">
        <f t="shared" si="3"/>
        <v>0.10194047401943969</v>
      </c>
    </row>
    <row r="19" spans="1:21" s="2" customFormat="1" ht="12.75" x14ac:dyDescent="0.2">
      <c r="A19" s="3">
        <v>15</v>
      </c>
      <c r="B19" s="14" t="str">
        <f t="shared" si="4"/>
        <v xml:space="preserve">ALLIANCE INSURANCE GROUP </v>
      </c>
      <c r="C19" s="13">
        <f t="shared" si="5"/>
        <v>0</v>
      </c>
      <c r="D19" s="13">
        <f t="shared" si="6"/>
        <v>1.0169969059279141E-3</v>
      </c>
      <c r="E19" s="13">
        <f t="shared" si="7"/>
        <v>-100</v>
      </c>
      <c r="F19" s="13">
        <f t="shared" si="8"/>
        <v>0</v>
      </c>
      <c r="G19" s="13">
        <f t="shared" si="9"/>
        <v>0.39781973546708194</v>
      </c>
      <c r="H19" s="13">
        <f t="shared" si="10"/>
        <v>-100</v>
      </c>
      <c r="I19" s="13">
        <f t="shared" si="11"/>
        <v>0</v>
      </c>
      <c r="J19" s="13">
        <f t="shared" si="12"/>
        <v>1.3077221306013109E-3</v>
      </c>
      <c r="L19" s="3">
        <v>15</v>
      </c>
      <c r="M19" s="14" t="s">
        <v>33</v>
      </c>
      <c r="N19" s="13">
        <v>0</v>
      </c>
      <c r="O19" s="13">
        <v>1.9852999999999999E-2</v>
      </c>
      <c r="P19" s="13">
        <f t="shared" si="13"/>
        <v>-100</v>
      </c>
      <c r="Q19" s="13">
        <v>0</v>
      </c>
      <c r="R19" s="13">
        <v>7.7659186199999999</v>
      </c>
      <c r="S19" s="13">
        <f t="shared" si="14"/>
        <v>-100</v>
      </c>
      <c r="T19" s="13">
        <f t="shared" si="2"/>
        <v>0</v>
      </c>
      <c r="U19" s="13">
        <f t="shared" si="3"/>
        <v>1.3077221306013111E-3</v>
      </c>
    </row>
    <row r="20" spans="1:21" s="2" customFormat="1" ht="12.75" x14ac:dyDescent="0.2">
      <c r="A20" s="3">
        <v>16</v>
      </c>
      <c r="B20" s="14" t="str">
        <f t="shared" si="4"/>
        <v xml:space="preserve">ASITO DIRECT </v>
      </c>
      <c r="C20" s="13">
        <f t="shared" si="5"/>
        <v>0</v>
      </c>
      <c r="D20" s="13">
        <f t="shared" si="6"/>
        <v>9.1794126385673011E-2</v>
      </c>
      <c r="E20" s="13">
        <f t="shared" si="7"/>
        <v>-100</v>
      </c>
      <c r="F20" s="13">
        <f t="shared" si="8"/>
        <v>0</v>
      </c>
      <c r="G20" s="13">
        <f t="shared" si="9"/>
        <v>0.5731131795176525</v>
      </c>
      <c r="H20" s="13">
        <f t="shared" si="10"/>
        <v>-100</v>
      </c>
      <c r="I20" s="13">
        <f t="shared" si="11"/>
        <v>0</v>
      </c>
      <c r="J20" s="13">
        <f t="shared" si="12"/>
        <v>0.11803498106440355</v>
      </c>
      <c r="L20" s="3">
        <v>16</v>
      </c>
      <c r="M20" s="14" t="s">
        <v>34</v>
      </c>
      <c r="N20" s="13">
        <v>0</v>
      </c>
      <c r="O20" s="13">
        <v>1.7919315</v>
      </c>
      <c r="P20" s="13">
        <f t="shared" si="13"/>
        <v>-100</v>
      </c>
      <c r="Q20" s="13">
        <v>0</v>
      </c>
      <c r="R20" s="13">
        <v>11.187856999999999</v>
      </c>
      <c r="S20" s="13">
        <f t="shared" ref="S20:S21" si="15">Q20*100/R20-100</f>
        <v>-100</v>
      </c>
      <c r="T20" s="13">
        <f t="shared" ref="T20:T21" si="16">N20*100/$N$22</f>
        <v>0</v>
      </c>
      <c r="U20" s="13">
        <f t="shared" ref="U20:U21" si="17">O20*100/$O$22</f>
        <v>0.11803498106440354</v>
      </c>
    </row>
    <row r="21" spans="1:21" s="2" customFormat="1" ht="12.75" x14ac:dyDescent="0.2">
      <c r="A21" s="3">
        <v>17</v>
      </c>
      <c r="B21" s="14" t="str">
        <f t="shared" si="4"/>
        <v xml:space="preserve">SIGUR-ASIGUR </v>
      </c>
      <c r="C21" s="13">
        <f t="shared" si="5"/>
        <v>0</v>
      </c>
      <c r="D21" s="13">
        <f t="shared" si="6"/>
        <v>5.7722459172591847E-2</v>
      </c>
      <c r="E21" s="13">
        <f t="shared" si="7"/>
        <v>-100</v>
      </c>
      <c r="F21" s="13">
        <f t="shared" si="8"/>
        <v>0</v>
      </c>
      <c r="G21" s="13">
        <f t="shared" si="9"/>
        <v>0.30200002714997026</v>
      </c>
      <c r="H21" s="13">
        <f t="shared" si="10"/>
        <v>-100</v>
      </c>
      <c r="I21" s="13">
        <f t="shared" si="11"/>
        <v>0</v>
      </c>
      <c r="J21" s="13">
        <f t="shared" si="12"/>
        <v>7.4223369660949057E-2</v>
      </c>
      <c r="L21" s="3">
        <v>17</v>
      </c>
      <c r="M21" s="14" t="s">
        <v>35</v>
      </c>
      <c r="N21" s="13">
        <v>0</v>
      </c>
      <c r="O21" s="13">
        <v>1.1268116699999999</v>
      </c>
      <c r="P21" s="13">
        <f t="shared" si="13"/>
        <v>-100</v>
      </c>
      <c r="Q21" s="13">
        <v>0</v>
      </c>
      <c r="R21" s="13">
        <v>5.8954029299999995</v>
      </c>
      <c r="S21" s="13">
        <f t="shared" si="15"/>
        <v>-100</v>
      </c>
      <c r="T21" s="13">
        <f t="shared" si="16"/>
        <v>0</v>
      </c>
      <c r="U21" s="13">
        <f t="shared" si="17"/>
        <v>7.4223369660949043E-2</v>
      </c>
    </row>
    <row r="22" spans="1:21" s="20" customFormat="1" ht="12.75" x14ac:dyDescent="0.2">
      <c r="A22" s="17" t="s">
        <v>8</v>
      </c>
      <c r="B22" s="18"/>
      <c r="C22" s="13">
        <f t="shared" si="5"/>
        <v>84.351808542353524</v>
      </c>
      <c r="D22" s="19">
        <f t="shared" si="6"/>
        <v>77.768578058725907</v>
      </c>
      <c r="E22" s="19">
        <f t="shared" ref="E22" si="18">C22*100/D22-100</f>
        <v>8.465154755248804</v>
      </c>
      <c r="F22" s="13">
        <f t="shared" si="8"/>
        <v>33.9445482552374</v>
      </c>
      <c r="G22" s="19">
        <f t="shared" si="9"/>
        <v>28.122890904759956</v>
      </c>
      <c r="H22" s="19">
        <f t="shared" ref="H22" si="19">F22*100/G22-100</f>
        <v>20.700778487506412</v>
      </c>
      <c r="I22" s="19">
        <f t="shared" ref="I22" si="20">C22*100/$C$22</f>
        <v>100</v>
      </c>
      <c r="J22" s="19">
        <f t="shared" ref="J22" si="21">D22*100/$D$22</f>
        <v>100</v>
      </c>
      <c r="L22" s="17" t="s">
        <v>8</v>
      </c>
      <c r="M22" s="21"/>
      <c r="N22" s="19">
        <v>1624.6580084300001</v>
      </c>
      <c r="O22" s="19">
        <v>1518.1359660000003</v>
      </c>
      <c r="P22" s="19">
        <f t="shared" si="13"/>
        <v>7.0166338730953726</v>
      </c>
      <c r="Q22" s="19">
        <v>653.78897167000002</v>
      </c>
      <c r="R22" s="19">
        <v>548.99257793000004</v>
      </c>
      <c r="S22" s="19">
        <f t="shared" ref="S22" si="22">Q22*100/R22-100</f>
        <v>19.088854376709293</v>
      </c>
      <c r="T22" s="19">
        <f t="shared" si="2"/>
        <v>100</v>
      </c>
      <c r="U22" s="19">
        <f t="shared" si="3"/>
        <v>100</v>
      </c>
    </row>
    <row r="23" spans="1:21" x14ac:dyDescent="0.25">
      <c r="A23" s="10"/>
      <c r="L23" s="10"/>
    </row>
    <row r="24" spans="1:21" x14ac:dyDescent="0.25">
      <c r="A24" t="s">
        <v>18</v>
      </c>
      <c r="B24" s="2"/>
      <c r="D24" s="2"/>
      <c r="E24" s="2"/>
      <c r="F24" s="2"/>
      <c r="L24" s="11" t="s">
        <v>12</v>
      </c>
      <c r="M24" s="2"/>
    </row>
    <row r="25" spans="1:21" s="1" customFormat="1" x14ac:dyDescent="0.25">
      <c r="A25" t="s">
        <v>17</v>
      </c>
      <c r="B25" s="2"/>
      <c r="D25" s="2"/>
      <c r="E25" s="2"/>
      <c r="F25" s="2"/>
      <c r="G25" s="8"/>
      <c r="L25" s="12" t="s">
        <v>13</v>
      </c>
      <c r="M25" s="2"/>
    </row>
    <row r="26" spans="1:21" s="1" customFormat="1" ht="12.75" x14ac:dyDescent="0.2">
      <c r="A26" s="2"/>
      <c r="B26" s="2"/>
      <c r="D26" s="2"/>
      <c r="E26" s="2"/>
      <c r="F26" s="2"/>
      <c r="L26" s="2" t="s">
        <v>14</v>
      </c>
      <c r="M26" s="2"/>
    </row>
    <row r="27" spans="1:21" s="2" customFormat="1" ht="12.75" customHeight="1" x14ac:dyDescent="0.2"/>
    <row r="28" spans="1:21" s="2" customFormat="1" ht="12.75" x14ac:dyDescent="0.2"/>
    <row r="29" spans="1:21" s="2" customFormat="1" ht="12.75" x14ac:dyDescent="0.2">
      <c r="E29" s="11"/>
    </row>
    <row r="30" spans="1:21" s="2" customFormat="1" ht="12.75" x14ac:dyDescent="0.2">
      <c r="E30" s="12"/>
    </row>
    <row r="31" spans="1:21" s="2" customFormat="1" ht="12.75" x14ac:dyDescent="0.2"/>
    <row r="32" spans="1:21" s="2" customFormat="1" ht="12.75" x14ac:dyDescent="0.2"/>
    <row r="33" spans="5:5" s="2" customFormat="1" ht="12.75" x14ac:dyDescent="0.2"/>
    <row r="34" spans="5:5" s="2" customFormat="1" ht="12.75" x14ac:dyDescent="0.2"/>
    <row r="35" spans="5:5" s="2" customFormat="1" ht="12.75" x14ac:dyDescent="0.2"/>
    <row r="36" spans="5:5" s="2" customFormat="1" ht="12.75" x14ac:dyDescent="0.2"/>
    <row r="37" spans="5:5" s="2" customFormat="1" ht="12.75" x14ac:dyDescent="0.2">
      <c r="E37" s="11"/>
    </row>
    <row r="38" spans="5:5" s="2" customFormat="1" ht="12.75" x14ac:dyDescent="0.2">
      <c r="E38" s="12"/>
    </row>
    <row r="39" spans="5:5" s="2" customFormat="1" ht="12.75" x14ac:dyDescent="0.2"/>
    <row r="40" spans="5:5" s="2" customFormat="1" ht="12.75" x14ac:dyDescent="0.2"/>
    <row r="41" spans="5:5" s="2" customFormat="1" ht="12.75" x14ac:dyDescent="0.2"/>
    <row r="42" spans="5:5" s="2" customFormat="1" ht="12.75" x14ac:dyDescent="0.2"/>
    <row r="43" spans="5:5" s="2" customFormat="1" ht="12.75" x14ac:dyDescent="0.2"/>
    <row r="44" spans="5:5" s="2" customFormat="1" ht="12.75" x14ac:dyDescent="0.2"/>
    <row r="45" spans="5:5" s="2" customFormat="1" ht="12.75" x14ac:dyDescent="0.2"/>
    <row r="46" spans="5:5" s="2" customFormat="1" ht="12.75" x14ac:dyDescent="0.2"/>
    <row r="47" spans="5:5" s="2" customFormat="1" ht="12.75" x14ac:dyDescent="0.2"/>
    <row r="48" spans="5:5" s="2" customFormat="1" ht="12.75" x14ac:dyDescent="0.2"/>
    <row r="49" s="2" customFormat="1" ht="12.75" x14ac:dyDescent="0.2"/>
    <row r="50" s="2" customFormat="1" ht="12.75" x14ac:dyDescent="0.2"/>
    <row r="51" s="2" customFormat="1" ht="12.75" x14ac:dyDescent="0.2"/>
    <row r="52" s="2" customFormat="1" ht="12.75" x14ac:dyDescent="0.2"/>
    <row r="53" s="2" customFormat="1" ht="12.75" x14ac:dyDescent="0.2"/>
    <row r="54" s="1" customFormat="1" ht="12.75" x14ac:dyDescent="0.2"/>
  </sheetData>
  <sortState xmlns:xlrd2="http://schemas.microsoft.com/office/spreadsheetml/2017/richdata2" ref="B7:J34">
    <sortCondition descending="1" ref="C7:C34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U11"/>
  <sheetViews>
    <sheetView view="pageBreakPreview" zoomScale="85" zoomScaleNormal="100" zoomScaleSheetLayoutView="85" workbookViewId="0">
      <selection activeCell="I20" sqref="I20"/>
    </sheetView>
  </sheetViews>
  <sheetFormatPr defaultRowHeight="15" x14ac:dyDescent="0.25"/>
  <cols>
    <col min="1" max="1" width="4.42578125" customWidth="1"/>
    <col min="2" max="2" width="27.140625" customWidth="1"/>
    <col min="3" max="4" width="8.42578125" bestFit="1" customWidth="1"/>
    <col min="5" max="5" width="9.5703125" bestFit="1" customWidth="1"/>
    <col min="6" max="7" width="8.42578125" bestFit="1" customWidth="1"/>
    <col min="8" max="10" width="10.7109375" bestFit="1" customWidth="1"/>
    <col min="12" max="12" width="3.42578125" customWidth="1"/>
    <col min="13" max="13" width="23.28515625" bestFit="1" customWidth="1"/>
    <col min="14" max="14" width="10.5703125" bestFit="1" customWidth="1"/>
    <col min="15" max="15" width="10.42578125" customWidth="1"/>
    <col min="16" max="16" width="8.7109375" bestFit="1" customWidth="1"/>
    <col min="17" max="17" width="9.5703125" bestFit="1" customWidth="1"/>
    <col min="18" max="18" width="9.42578125" bestFit="1" customWidth="1"/>
    <col min="19" max="21" width="10.85546875" bestFit="1" customWidth="1"/>
    <col min="22" max="22" width="10.85546875" customWidth="1"/>
  </cols>
  <sheetData>
    <row r="1" spans="1:21" s="1" customFormat="1" x14ac:dyDescent="0.25">
      <c r="A1" s="4" t="s">
        <v>15</v>
      </c>
      <c r="B1" s="5"/>
      <c r="C1" s="9"/>
      <c r="D1" s="9"/>
      <c r="E1" s="9"/>
      <c r="F1" s="9"/>
      <c r="G1" s="9"/>
      <c r="H1" s="9"/>
      <c r="I1" s="9"/>
      <c r="J1" s="9"/>
      <c r="L1" s="4" t="s">
        <v>15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2019</v>
      </c>
      <c r="D3" s="6">
        <v>2018</v>
      </c>
      <c r="E3" s="6" t="s">
        <v>6</v>
      </c>
      <c r="F3" s="6">
        <v>2019</v>
      </c>
      <c r="G3" s="6">
        <v>2018</v>
      </c>
      <c r="H3" s="6" t="s">
        <v>6</v>
      </c>
      <c r="I3" s="6">
        <v>2019</v>
      </c>
      <c r="J3" s="6">
        <v>2018</v>
      </c>
      <c r="L3" s="24"/>
      <c r="M3" s="24"/>
      <c r="N3" s="6">
        <v>2019</v>
      </c>
      <c r="O3" s="6">
        <v>2018</v>
      </c>
      <c r="P3" s="6" t="s">
        <v>6</v>
      </c>
      <c r="Q3" s="6">
        <v>2019</v>
      </c>
      <c r="R3" s="6">
        <v>2018</v>
      </c>
      <c r="S3" s="6" t="s">
        <v>6</v>
      </c>
      <c r="T3" s="6">
        <v>2019</v>
      </c>
      <c r="U3" s="6">
        <v>2018</v>
      </c>
    </row>
    <row r="4" spans="1:21" s="2" customFormat="1" x14ac:dyDescent="0.2">
      <c r="A4" s="24"/>
      <c r="B4" s="24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24"/>
      <c r="M4" s="24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 x14ac:dyDescent="0.2">
      <c r="A5" s="3">
        <v>1</v>
      </c>
      <c r="B5" s="14" t="str">
        <f>M5</f>
        <v xml:space="preserve">GRAWE CARAT ASIGURĂRI </v>
      </c>
      <c r="C5" s="13">
        <f>N5/19.2605</f>
        <v>5.243263546117702</v>
      </c>
      <c r="D5" s="13">
        <f>O5/19.5212</f>
        <v>5.065505395672397</v>
      </c>
      <c r="E5" s="13">
        <f>C5*100/D5-100</f>
        <v>3.50918884810919</v>
      </c>
      <c r="F5" s="13">
        <f>Q5/19.2605</f>
        <v>0.60203116326159756</v>
      </c>
      <c r="G5" s="13">
        <f>R5/19.5212</f>
        <v>0.35211861258529192</v>
      </c>
      <c r="H5" s="13">
        <f>F5*100/G5-100</f>
        <v>70.973967789268897</v>
      </c>
      <c r="I5" s="13">
        <f>C5*100/$C$8</f>
        <v>100</v>
      </c>
      <c r="J5" s="13">
        <f>D5*100/$D$8</f>
        <v>98.868086041655189</v>
      </c>
      <c r="L5" s="3">
        <v>1</v>
      </c>
      <c r="M5" s="14" t="s">
        <v>19</v>
      </c>
      <c r="N5" s="13">
        <v>100.98787753000001</v>
      </c>
      <c r="O5" s="13">
        <v>98.884743929999999</v>
      </c>
      <c r="P5" s="13"/>
      <c r="Q5" s="13">
        <v>11.59542122</v>
      </c>
      <c r="R5" s="13">
        <v>6.8737778600000006</v>
      </c>
      <c r="S5" s="13">
        <f>Q5*100/R5-100</f>
        <v>68.690659724054569</v>
      </c>
      <c r="T5" s="13">
        <f>N5*100/$N$8</f>
        <v>100</v>
      </c>
      <c r="U5" s="13">
        <f>O5*100/$O$8</f>
        <v>98.868086041655204</v>
      </c>
    </row>
    <row r="6" spans="1:21" s="2" customFormat="1" ht="12.75" x14ac:dyDescent="0.2">
      <c r="A6" s="3">
        <v>2</v>
      </c>
      <c r="B6" s="14" t="str">
        <f t="shared" ref="B6:B7" si="0">M6</f>
        <v xml:space="preserve">ASITO DIRECT </v>
      </c>
      <c r="C6" s="13">
        <f t="shared" ref="C6:C8" si="1">N6/19.2605</f>
        <v>0</v>
      </c>
      <c r="D6" s="13">
        <f t="shared" ref="D6:D8" si="2">O6/19.5212</f>
        <v>2.7114111837387046E-4</v>
      </c>
      <c r="E6" s="13">
        <f t="shared" ref="E6:E8" si="3">C6*100/D6-100</f>
        <v>-100</v>
      </c>
      <c r="F6" s="13">
        <f t="shared" ref="F6:F8" si="4">Q6/19.2605</f>
        <v>0</v>
      </c>
      <c r="G6" s="13">
        <f t="shared" ref="G6:G8" si="5">R6/19.5212</f>
        <v>8.3870305104194409E-2</v>
      </c>
      <c r="H6" s="13">
        <f t="shared" ref="H6:H8" si="6">F6*100/G6-100</f>
        <v>-100</v>
      </c>
      <c r="I6" s="13">
        <f>C6*100/$C$8</f>
        <v>0</v>
      </c>
      <c r="J6" s="13">
        <f>D6*100/$D$8</f>
        <v>5.2921083538318972E-3</v>
      </c>
      <c r="L6" s="3">
        <v>2</v>
      </c>
      <c r="M6" s="14" t="s">
        <v>34</v>
      </c>
      <c r="N6" s="13">
        <v>0</v>
      </c>
      <c r="O6" s="13">
        <v>5.293E-3</v>
      </c>
      <c r="P6" s="13"/>
      <c r="Q6" s="13">
        <v>0</v>
      </c>
      <c r="R6" s="13">
        <v>1.637249</v>
      </c>
      <c r="S6" s="13">
        <f t="shared" ref="S6:S8" si="7">Q6*100/R6-100</f>
        <v>-100</v>
      </c>
      <c r="T6" s="13">
        <f>N6*100/$N$8</f>
        <v>0</v>
      </c>
      <c r="U6" s="13">
        <f>O6*100/$O$8</f>
        <v>5.2921083538318972E-3</v>
      </c>
    </row>
    <row r="7" spans="1:21" s="2" customFormat="1" ht="12.75" x14ac:dyDescent="0.2">
      <c r="A7" s="3">
        <v>3</v>
      </c>
      <c r="B7" s="14" t="str">
        <f t="shared" si="0"/>
        <v xml:space="preserve">SIGUR-ASIGUR </v>
      </c>
      <c r="C7" s="13">
        <f t="shared" si="1"/>
        <v>0</v>
      </c>
      <c r="D7" s="13">
        <f t="shared" si="2"/>
        <v>5.7722459172591847E-2</v>
      </c>
      <c r="E7" s="13">
        <f t="shared" si="3"/>
        <v>-100</v>
      </c>
      <c r="F7" s="13">
        <f t="shared" si="4"/>
        <v>0</v>
      </c>
      <c r="G7" s="13">
        <f t="shared" si="5"/>
        <v>0.30200002714997026</v>
      </c>
      <c r="H7" s="13">
        <f t="shared" si="6"/>
        <v>-100</v>
      </c>
      <c r="I7" s="13">
        <f>C7*100/$C$8</f>
        <v>0</v>
      </c>
      <c r="J7" s="13">
        <f>D7*100/$D$8</f>
        <v>1.1266218499909826</v>
      </c>
      <c r="L7" s="3">
        <v>3</v>
      </c>
      <c r="M7" s="14" t="s">
        <v>35</v>
      </c>
      <c r="N7" s="13">
        <v>0</v>
      </c>
      <c r="O7" s="13">
        <v>1.1268116699999999</v>
      </c>
      <c r="P7" s="13"/>
      <c r="Q7" s="13">
        <v>0</v>
      </c>
      <c r="R7" s="13">
        <v>5.8954029299999995</v>
      </c>
      <c r="S7" s="13">
        <f t="shared" si="7"/>
        <v>-100</v>
      </c>
      <c r="T7" s="13">
        <f>N7*100/$N$8</f>
        <v>0</v>
      </c>
      <c r="U7" s="13">
        <f>O7*100/$O$8</f>
        <v>1.1266218499909824</v>
      </c>
    </row>
    <row r="8" spans="1:21" s="20" customFormat="1" ht="12.75" x14ac:dyDescent="0.2">
      <c r="A8" s="17" t="s">
        <v>8</v>
      </c>
      <c r="B8" s="18"/>
      <c r="C8" s="13">
        <f t="shared" si="1"/>
        <v>5.243263546117702</v>
      </c>
      <c r="D8" s="19">
        <f t="shared" si="2"/>
        <v>5.1234989959633621</v>
      </c>
      <c r="E8" s="19">
        <f t="shared" si="3"/>
        <v>2.3375538913679605</v>
      </c>
      <c r="F8" s="13">
        <f t="shared" si="4"/>
        <v>0.60203116326159756</v>
      </c>
      <c r="G8" s="19">
        <f t="shared" si="5"/>
        <v>0.75500055273241395</v>
      </c>
      <c r="H8" s="19">
        <f t="shared" si="6"/>
        <v>-20.260831454653456</v>
      </c>
      <c r="I8" s="19">
        <f>C8*100/$C$8</f>
        <v>100</v>
      </c>
      <c r="J8" s="19">
        <f>D8*100/$D$8</f>
        <v>99.999999999999986</v>
      </c>
      <c r="L8" s="17" t="s">
        <v>8</v>
      </c>
      <c r="M8" s="21"/>
      <c r="N8" s="19">
        <v>100.98787753000001</v>
      </c>
      <c r="O8" s="19">
        <v>100.01684859999999</v>
      </c>
      <c r="P8" s="19"/>
      <c r="Q8" s="19">
        <v>11.59542122</v>
      </c>
      <c r="R8" s="19">
        <v>14.738516789999998</v>
      </c>
      <c r="S8" s="19">
        <f t="shared" si="7"/>
        <v>-21.325725069788376</v>
      </c>
      <c r="T8" s="19">
        <f>N8*100/$N$8</f>
        <v>100</v>
      </c>
      <c r="U8" s="19">
        <f>O8*100/$O$8</f>
        <v>100</v>
      </c>
    </row>
    <row r="9" spans="1:21" x14ac:dyDescent="0.25">
      <c r="A9" s="10"/>
      <c r="L9" s="11" t="s">
        <v>12</v>
      </c>
    </row>
    <row r="10" spans="1:21" x14ac:dyDescent="0.25">
      <c r="A10" t="s">
        <v>18</v>
      </c>
      <c r="B10" s="2"/>
      <c r="D10" s="2"/>
      <c r="E10" s="2"/>
      <c r="F10" s="2"/>
      <c r="L10" s="12" t="s">
        <v>13</v>
      </c>
    </row>
    <row r="11" spans="1:21" s="1" customFormat="1" x14ac:dyDescent="0.25">
      <c r="A11" t="s">
        <v>17</v>
      </c>
      <c r="B11" s="2"/>
      <c r="D11" s="2"/>
      <c r="E11" s="2"/>
      <c r="F11" s="2"/>
      <c r="G11" s="8"/>
      <c r="L11" s="2" t="s">
        <v>14</v>
      </c>
    </row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48"/>
  <sheetViews>
    <sheetView view="pageBreakPreview" topLeftCell="A7" zoomScale="60" zoomScaleNormal="100" workbookViewId="0">
      <selection activeCell="L22" sqref="L22:L24"/>
    </sheetView>
  </sheetViews>
  <sheetFormatPr defaultRowHeight="15" x14ac:dyDescent="0.25"/>
  <cols>
    <col min="1" max="1" width="4.42578125" customWidth="1"/>
    <col min="2" max="2" width="27.140625" customWidth="1"/>
    <col min="3" max="7" width="10" customWidth="1"/>
    <col min="8" max="8" width="12.140625" bestFit="1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" customFormat="1" x14ac:dyDescent="0.25">
      <c r="A1" s="4" t="s">
        <v>16</v>
      </c>
      <c r="B1" s="5"/>
      <c r="C1" s="9"/>
      <c r="D1" s="9"/>
      <c r="E1" s="9"/>
      <c r="F1" s="9"/>
      <c r="G1" s="9"/>
      <c r="H1" s="9"/>
      <c r="I1" s="9"/>
      <c r="J1" s="9"/>
      <c r="L1" s="4" t="s">
        <v>16</v>
      </c>
      <c r="M1" s="5"/>
      <c r="O1" s="16" t="s">
        <v>9</v>
      </c>
      <c r="P1" s="15"/>
      <c r="Q1" s="15"/>
      <c r="R1" s="15"/>
      <c r="S1" s="15"/>
      <c r="T1" s="15"/>
      <c r="U1" s="15"/>
    </row>
    <row r="2" spans="1:21" s="2" customFormat="1" ht="12.75" customHeight="1" x14ac:dyDescent="0.2">
      <c r="A2" s="24" t="s">
        <v>0</v>
      </c>
      <c r="B2" s="24" t="s">
        <v>1</v>
      </c>
      <c r="C2" s="25" t="s">
        <v>2</v>
      </c>
      <c r="D2" s="25"/>
      <c r="E2" s="25"/>
      <c r="F2" s="26" t="s">
        <v>3</v>
      </c>
      <c r="G2" s="26"/>
      <c r="H2" s="26"/>
      <c r="I2" s="23" t="s">
        <v>5</v>
      </c>
      <c r="J2" s="23"/>
      <c r="L2" s="24" t="s">
        <v>0</v>
      </c>
      <c r="M2" s="24" t="s">
        <v>1</v>
      </c>
      <c r="N2" s="25" t="s">
        <v>2</v>
      </c>
      <c r="O2" s="25"/>
      <c r="P2" s="25"/>
      <c r="Q2" s="26" t="s">
        <v>3</v>
      </c>
      <c r="R2" s="26"/>
      <c r="S2" s="26"/>
      <c r="T2" s="23" t="s">
        <v>5</v>
      </c>
      <c r="U2" s="23"/>
    </row>
    <row r="3" spans="1:21" s="2" customFormat="1" x14ac:dyDescent="0.2">
      <c r="A3" s="24"/>
      <c r="B3" s="24"/>
      <c r="C3" s="6">
        <v>2019</v>
      </c>
      <c r="D3" s="6">
        <v>2018</v>
      </c>
      <c r="E3" s="6" t="s">
        <v>6</v>
      </c>
      <c r="F3" s="6">
        <v>2019</v>
      </c>
      <c r="G3" s="6">
        <v>2018</v>
      </c>
      <c r="H3" s="6" t="s">
        <v>6</v>
      </c>
      <c r="I3" s="6">
        <v>2019</v>
      </c>
      <c r="J3" s="6">
        <v>2018</v>
      </c>
      <c r="L3" s="24"/>
      <c r="M3" s="24"/>
      <c r="N3" s="6">
        <v>2019</v>
      </c>
      <c r="O3" s="6">
        <v>2018</v>
      </c>
      <c r="P3" s="6" t="s">
        <v>6</v>
      </c>
      <c r="Q3" s="6">
        <v>2019</v>
      </c>
      <c r="R3" s="6">
        <v>2018</v>
      </c>
      <c r="S3" s="6" t="s">
        <v>6</v>
      </c>
      <c r="T3" s="6">
        <v>2019</v>
      </c>
      <c r="U3" s="6">
        <v>2018</v>
      </c>
    </row>
    <row r="4" spans="1:21" s="2" customFormat="1" x14ac:dyDescent="0.2">
      <c r="A4" s="24"/>
      <c r="B4" s="24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24"/>
      <c r="M4" s="24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 x14ac:dyDescent="0.2">
      <c r="A5" s="3">
        <v>1</v>
      </c>
      <c r="B5" s="14" t="str">
        <f>M5</f>
        <v xml:space="preserve">MOLDASIG </v>
      </c>
      <c r="C5" s="13">
        <f>N5/19.2605</f>
        <v>11.362142519664598</v>
      </c>
      <c r="D5" s="13">
        <f>O5/19.5212</f>
        <v>10.402888244575129</v>
      </c>
      <c r="E5" s="13">
        <f>C5*100/D5-100</f>
        <v>9.2210379707741197</v>
      </c>
      <c r="F5" s="13">
        <f>Q5/19.2605</f>
        <v>4.0904160328132706</v>
      </c>
      <c r="G5" s="13">
        <f>R5/19.5212</f>
        <v>3.2255639509866194</v>
      </c>
      <c r="H5" s="13">
        <f>F5*100/G5-100</f>
        <v>26.812430166269522</v>
      </c>
      <c r="I5" s="13">
        <f>C5*100/$C$21</f>
        <v>14.362724684425984</v>
      </c>
      <c r="J5" s="13">
        <f>D5*100/$D$21</f>
        <v>14.320155444510476</v>
      </c>
      <c r="L5" s="3">
        <v>1</v>
      </c>
      <c r="M5" s="14" t="s">
        <v>20</v>
      </c>
      <c r="N5" s="13">
        <v>218.84054599999999</v>
      </c>
      <c r="O5" s="13">
        <v>203.07686200000001</v>
      </c>
      <c r="P5" s="13">
        <f>N5*100/O5-100</f>
        <v>7.7624224861225173</v>
      </c>
      <c r="Q5" s="13">
        <v>78.783457999999996</v>
      </c>
      <c r="R5" s="13">
        <v>62.966878999999999</v>
      </c>
      <c r="S5" s="13">
        <f>Q5*100/R5-100</f>
        <v>25.118886708677422</v>
      </c>
      <c r="T5" s="13">
        <f>N5*100/$N$21</f>
        <v>14.362724684425983</v>
      </c>
      <c r="U5" s="13">
        <f>O5*100/$O$21</f>
        <v>14.320155444510474</v>
      </c>
    </row>
    <row r="6" spans="1:21" s="2" customFormat="1" ht="12.75" x14ac:dyDescent="0.2">
      <c r="A6" s="3">
        <v>2</v>
      </c>
      <c r="B6" s="14" t="str">
        <f t="shared" ref="B6:B20" si="0">M6</f>
        <v xml:space="preserve">DONARIS VIENNA INSURANCE GROUP </v>
      </c>
      <c r="C6" s="13">
        <f t="shared" ref="C6:C21" si="1">N6/19.2605</f>
        <v>10.855332129487813</v>
      </c>
      <c r="D6" s="13">
        <f t="shared" ref="D6:D21" si="2">O6/19.5212</f>
        <v>9.8363446176464553</v>
      </c>
      <c r="E6" s="13">
        <f t="shared" ref="E6:E21" si="3">C6*100/D6-100</f>
        <v>10.359412479441687</v>
      </c>
      <c r="F6" s="13">
        <f t="shared" ref="F6:F21" si="4">Q6/19.2605</f>
        <v>4.4551477760182756</v>
      </c>
      <c r="G6" s="13">
        <f t="shared" ref="G6:G21" si="5">R6/19.5212</f>
        <v>4.8105876600823727</v>
      </c>
      <c r="H6" s="13">
        <f t="shared" ref="H6:H21" si="6">F6*100/G6-100</f>
        <v>-7.3886998674505122</v>
      </c>
      <c r="I6" s="13">
        <f>C6*100/$C$21</f>
        <v>13.722072792521132</v>
      </c>
      <c r="J6" s="13">
        <f>D6*100/$D$21</f>
        <v>13.540276567320182</v>
      </c>
      <c r="L6" s="3">
        <v>2</v>
      </c>
      <c r="M6" s="14" t="s">
        <v>21</v>
      </c>
      <c r="N6" s="13">
        <v>209.07912448000002</v>
      </c>
      <c r="O6" s="13">
        <v>192.01725055</v>
      </c>
      <c r="P6" s="13">
        <f t="shared" ref="P6:P21" si="7">N6*100/O6-100</f>
        <v>8.8855943313057821</v>
      </c>
      <c r="Q6" s="13">
        <v>85.808373739999993</v>
      </c>
      <c r="R6" s="13">
        <v>93.90844383000001</v>
      </c>
      <c r="S6" s="13">
        <f t="shared" ref="S6:S21" si="8">Q6*100/R6-100</f>
        <v>-8.6254970901907058</v>
      </c>
      <c r="T6" s="13">
        <f>N6*100/$N$21</f>
        <v>13.722072792521132</v>
      </c>
      <c r="U6" s="13">
        <f>O6*100/$O$21</f>
        <v>13.540276567320182</v>
      </c>
    </row>
    <row r="7" spans="1:21" s="2" customFormat="1" ht="12.75" x14ac:dyDescent="0.2">
      <c r="A7" s="3">
        <v>3</v>
      </c>
      <c r="B7" s="14" t="str">
        <f t="shared" si="0"/>
        <v xml:space="preserve">ASTERRA GRUP </v>
      </c>
      <c r="C7" s="13">
        <f t="shared" si="1"/>
        <v>10.737884115157966</v>
      </c>
      <c r="D7" s="13">
        <f t="shared" si="2"/>
        <v>8.1569541319181198</v>
      </c>
      <c r="E7" s="13">
        <f t="shared" si="3"/>
        <v>31.640854435366748</v>
      </c>
      <c r="F7" s="13">
        <f t="shared" si="4"/>
        <v>4.2997994859946518</v>
      </c>
      <c r="G7" s="13">
        <f t="shared" si="5"/>
        <v>3.9332345859885662</v>
      </c>
      <c r="H7" s="13">
        <f t="shared" si="6"/>
        <v>9.3196805833017464</v>
      </c>
      <c r="I7" s="13">
        <f>C7*100/$C$21</f>
        <v>13.573608408129488</v>
      </c>
      <c r="J7" s="13">
        <f>D7*100/$D$21</f>
        <v>11.22850196758796</v>
      </c>
      <c r="L7" s="3">
        <v>3</v>
      </c>
      <c r="M7" s="14" t="s">
        <v>22</v>
      </c>
      <c r="N7" s="13">
        <v>206.81701699999999</v>
      </c>
      <c r="O7" s="13">
        <v>159.23353299999999</v>
      </c>
      <c r="P7" s="13">
        <f t="shared" si="7"/>
        <v>29.882828763210313</v>
      </c>
      <c r="Q7" s="13">
        <v>82.816288</v>
      </c>
      <c r="R7" s="13">
        <v>76.781458999999998</v>
      </c>
      <c r="S7" s="13">
        <f t="shared" si="8"/>
        <v>7.8597477549886179</v>
      </c>
      <c r="T7" s="13">
        <f>N7*100/$N$21</f>
        <v>13.573608408129488</v>
      </c>
      <c r="U7" s="13">
        <f>O7*100/$O$21</f>
        <v>11.228501967587958</v>
      </c>
    </row>
    <row r="8" spans="1:21" s="2" customFormat="1" ht="12.75" x14ac:dyDescent="0.2">
      <c r="A8" s="3">
        <v>4</v>
      </c>
      <c r="B8" s="14" t="str">
        <f t="shared" si="0"/>
        <v xml:space="preserve">GENERAL ASIGURARI </v>
      </c>
      <c r="C8" s="13">
        <f t="shared" si="1"/>
        <v>9.3793461260091906</v>
      </c>
      <c r="D8" s="13">
        <f t="shared" si="2"/>
        <v>9.0835684712005396</v>
      </c>
      <c r="E8" s="13">
        <f t="shared" si="3"/>
        <v>3.2561834673940524</v>
      </c>
      <c r="F8" s="13">
        <f t="shared" si="4"/>
        <v>3.3058228519508841</v>
      </c>
      <c r="G8" s="13">
        <f t="shared" si="5"/>
        <v>2.3715612385509086</v>
      </c>
      <c r="H8" s="13">
        <f t="shared" si="6"/>
        <v>39.39437018167979</v>
      </c>
      <c r="I8" s="13">
        <f>C8*100/$C$21</f>
        <v>11.85629962787899</v>
      </c>
      <c r="J8" s="13">
        <f>D8*100/$D$21</f>
        <v>12.504038247866299</v>
      </c>
      <c r="L8" s="3">
        <v>4</v>
      </c>
      <c r="M8" s="14" t="s">
        <v>23</v>
      </c>
      <c r="N8" s="13">
        <v>180.65089606000001</v>
      </c>
      <c r="O8" s="13">
        <v>177.32215683999999</v>
      </c>
      <c r="P8" s="13">
        <f t="shared" si="7"/>
        <v>1.8772268955670199</v>
      </c>
      <c r="Q8" s="13">
        <v>63.671801040000005</v>
      </c>
      <c r="R8" s="13">
        <v>46.29572125</v>
      </c>
      <c r="S8" s="13">
        <f t="shared" si="8"/>
        <v>37.532798541290703</v>
      </c>
      <c r="T8" s="13">
        <f>N8*100/$N$21</f>
        <v>11.85629962787899</v>
      </c>
      <c r="U8" s="13">
        <f>O8*100/$O$21</f>
        <v>12.504038247866299</v>
      </c>
    </row>
    <row r="9" spans="1:21" s="2" customFormat="1" ht="12.75" x14ac:dyDescent="0.2">
      <c r="A9" s="3">
        <v>5</v>
      </c>
      <c r="B9" s="14" t="str">
        <f t="shared" si="0"/>
        <v xml:space="preserve">GRAWE CARAT ASIGURĂRI </v>
      </c>
      <c r="C9" s="13">
        <f t="shared" si="1"/>
        <v>8.0098876311622238</v>
      </c>
      <c r="D9" s="13">
        <f t="shared" si="2"/>
        <v>6.0844600813474585</v>
      </c>
      <c r="E9" s="13">
        <f t="shared" si="3"/>
        <v>31.645002581533276</v>
      </c>
      <c r="F9" s="13">
        <f t="shared" si="4"/>
        <v>3.4551421354585807</v>
      </c>
      <c r="G9" s="13">
        <f t="shared" si="5"/>
        <v>3.2761949644489068</v>
      </c>
      <c r="H9" s="13">
        <f t="shared" si="6"/>
        <v>5.462042795117199</v>
      </c>
      <c r="I9" s="13">
        <f>C9*100/$C$21</f>
        <v>10.125186389843668</v>
      </c>
      <c r="J9" s="13">
        <f>D9*100/$D$21</f>
        <v>8.3755984023236056</v>
      </c>
      <c r="L9" s="3">
        <v>5</v>
      </c>
      <c r="M9" s="14" t="s">
        <v>19</v>
      </c>
      <c r="N9" s="13">
        <v>154.27444072</v>
      </c>
      <c r="O9" s="13">
        <v>118.77596214</v>
      </c>
      <c r="P9" s="13">
        <f t="shared" si="7"/>
        <v>29.886921512080278</v>
      </c>
      <c r="Q9" s="13">
        <v>66.547765099999992</v>
      </c>
      <c r="R9" s="13">
        <v>63.955257140000001</v>
      </c>
      <c r="S9" s="13">
        <f t="shared" si="8"/>
        <v>4.0536276076959865</v>
      </c>
      <c r="T9" s="13">
        <f>N9*100/$N$21</f>
        <v>10.125186389843668</v>
      </c>
      <c r="U9" s="13">
        <f>O9*100/$O$21</f>
        <v>8.3755984023236056</v>
      </c>
    </row>
    <row r="10" spans="1:21" s="2" customFormat="1" ht="12.75" x14ac:dyDescent="0.2">
      <c r="A10" s="3">
        <v>6</v>
      </c>
      <c r="B10" s="14" t="str">
        <f t="shared" si="0"/>
        <v xml:space="preserve">ACORD-GRUP </v>
      </c>
      <c r="C10" s="13">
        <f t="shared" si="1"/>
        <v>6.2881662989018974</v>
      </c>
      <c r="D10" s="13">
        <f t="shared" si="2"/>
        <v>4.7767086039792632</v>
      </c>
      <c r="E10" s="13">
        <f t="shared" si="3"/>
        <v>31.642241975227591</v>
      </c>
      <c r="F10" s="13">
        <f t="shared" si="4"/>
        <v>5.3635079566989434</v>
      </c>
      <c r="G10" s="13">
        <f t="shared" si="5"/>
        <v>1.5919394811794356</v>
      </c>
      <c r="H10" s="13">
        <f t="shared" si="6"/>
        <v>236.9165737836484</v>
      </c>
      <c r="I10" s="13">
        <f>C10*100/$C$21</f>
        <v>7.9487826494610703</v>
      </c>
      <c r="J10" s="13">
        <f>D10*100/$D$21</f>
        <v>6.5754056098588212</v>
      </c>
      <c r="L10" s="3">
        <v>6</v>
      </c>
      <c r="M10" s="14" t="s">
        <v>24</v>
      </c>
      <c r="N10" s="13">
        <v>121.11322699999999</v>
      </c>
      <c r="O10" s="13">
        <v>93.247084000000001</v>
      </c>
      <c r="P10" s="13">
        <f t="shared" si="7"/>
        <v>29.884197772876178</v>
      </c>
      <c r="Q10" s="13">
        <v>103.303845</v>
      </c>
      <c r="R10" s="13">
        <v>31.076568999999999</v>
      </c>
      <c r="S10" s="13">
        <f t="shared" si="8"/>
        <v>232.41715003995455</v>
      </c>
      <c r="T10" s="13">
        <f>N10*100/$N$21</f>
        <v>7.9487826494610712</v>
      </c>
      <c r="U10" s="13">
        <f>O10*100/$O$21</f>
        <v>6.5754056098588203</v>
      </c>
    </row>
    <row r="11" spans="1:21" s="2" customFormat="1" ht="12.75" x14ac:dyDescent="0.2">
      <c r="A11" s="3">
        <v>7</v>
      </c>
      <c r="B11" s="14" t="str">
        <f t="shared" si="0"/>
        <v>MOLDCARGO</v>
      </c>
      <c r="C11" s="13">
        <f t="shared" si="1"/>
        <v>6.2506235819423166</v>
      </c>
      <c r="D11" s="13">
        <f t="shared" si="2"/>
        <v>4.8293784705858247</v>
      </c>
      <c r="E11" s="13">
        <f t="shared" si="3"/>
        <v>29.429151598136997</v>
      </c>
      <c r="F11" s="13">
        <f t="shared" si="4"/>
        <v>2.1023910594221333</v>
      </c>
      <c r="G11" s="13">
        <f t="shared" si="5"/>
        <v>1.8047750650574759</v>
      </c>
      <c r="H11" s="13">
        <f t="shared" si="6"/>
        <v>16.490475745528954</v>
      </c>
      <c r="I11" s="13">
        <f>C11*100/$C$21</f>
        <v>7.9013254285485051</v>
      </c>
      <c r="J11" s="13">
        <f>D11*100/$D$21</f>
        <v>6.647908616650315</v>
      </c>
      <c r="L11" s="3">
        <v>7</v>
      </c>
      <c r="M11" s="14" t="s">
        <v>25</v>
      </c>
      <c r="N11" s="13">
        <v>120.39013549999999</v>
      </c>
      <c r="O11" s="13">
        <v>94.275262999999995</v>
      </c>
      <c r="P11" s="13">
        <f t="shared" si="7"/>
        <v>27.70066257996011</v>
      </c>
      <c r="Q11" s="13">
        <v>40.493102999999998</v>
      </c>
      <c r="R11" s="13">
        <v>35.231375</v>
      </c>
      <c r="S11" s="13">
        <f t="shared" si="8"/>
        <v>14.934779014443791</v>
      </c>
      <c r="T11" s="13">
        <f>N11*100/$N$21</f>
        <v>7.9013254285485042</v>
      </c>
      <c r="U11" s="13">
        <f>O11*100/$O$21</f>
        <v>6.647908616650315</v>
      </c>
    </row>
    <row r="12" spans="1:21" s="2" customFormat="1" ht="12.75" x14ac:dyDescent="0.2">
      <c r="A12" s="3">
        <v>8</v>
      </c>
      <c r="B12" s="14" t="str">
        <f t="shared" si="0"/>
        <v>TRANSELIT</v>
      </c>
      <c r="C12" s="13">
        <f t="shared" si="1"/>
        <v>5.2892497598712387</v>
      </c>
      <c r="D12" s="13">
        <f t="shared" si="2"/>
        <v>4.1947354158555825</v>
      </c>
      <c r="E12" s="13">
        <f t="shared" si="3"/>
        <v>26.092571652517748</v>
      </c>
      <c r="F12" s="13">
        <f t="shared" si="4"/>
        <v>1.8449351782144803</v>
      </c>
      <c r="G12" s="13">
        <f t="shared" si="5"/>
        <v>1.7227008585537773</v>
      </c>
      <c r="H12" s="13">
        <f t="shared" si="6"/>
        <v>7.0955046579195198</v>
      </c>
      <c r="I12" s="13">
        <f>C12*100/$C$21</f>
        <v>6.6860662904657318</v>
      </c>
      <c r="J12" s="13">
        <f>D12*100/$D$21</f>
        <v>5.7742870817602023</v>
      </c>
      <c r="L12" s="3">
        <v>8</v>
      </c>
      <c r="M12" s="14" t="s">
        <v>26</v>
      </c>
      <c r="N12" s="13">
        <v>101.87359499999999</v>
      </c>
      <c r="O12" s="13">
        <v>81.886268999999999</v>
      </c>
      <c r="P12" s="13">
        <f t="shared" si="7"/>
        <v>24.40864169791395</v>
      </c>
      <c r="Q12" s="13">
        <v>35.534374</v>
      </c>
      <c r="R12" s="13">
        <v>33.629187999999999</v>
      </c>
      <c r="S12" s="13">
        <f t="shared" si="8"/>
        <v>5.6652750580834663</v>
      </c>
      <c r="T12" s="13">
        <f>N12*100/$N$21</f>
        <v>6.6860662904657318</v>
      </c>
      <c r="U12" s="13">
        <f>O12*100/$O$21</f>
        <v>5.7742870817602023</v>
      </c>
    </row>
    <row r="13" spans="1:21" s="2" customFormat="1" ht="12.75" x14ac:dyDescent="0.2">
      <c r="A13" s="3">
        <v>9</v>
      </c>
      <c r="B13" s="14" t="str">
        <f t="shared" si="0"/>
        <v xml:space="preserve">KLASSIKA ASIGURĂRI </v>
      </c>
      <c r="C13" s="13">
        <f t="shared" si="1"/>
        <v>4.2185994652267595</v>
      </c>
      <c r="D13" s="13">
        <f t="shared" si="2"/>
        <v>7.2866780218429188</v>
      </c>
      <c r="E13" s="13">
        <f t="shared" si="3"/>
        <v>-42.105312563820306</v>
      </c>
      <c r="F13" s="13">
        <f t="shared" si="4"/>
        <v>2.2209158640741413</v>
      </c>
      <c r="G13" s="13">
        <f t="shared" si="5"/>
        <v>2.2812757412454152</v>
      </c>
      <c r="H13" s="13">
        <f t="shared" si="6"/>
        <v>-2.6458825682476146</v>
      </c>
      <c r="I13" s="13">
        <f>C13*100/$C$21</f>
        <v>5.33267229908917</v>
      </c>
      <c r="J13" s="13">
        <f>D13*100/$D$21</f>
        <v>10.030518399666839</v>
      </c>
      <c r="L13" s="3">
        <v>9</v>
      </c>
      <c r="M13" s="14" t="s">
        <v>27</v>
      </c>
      <c r="N13" s="13">
        <v>81.252335000000002</v>
      </c>
      <c r="O13" s="13">
        <v>142.244699</v>
      </c>
      <c r="P13" s="13">
        <f t="shared" si="7"/>
        <v>-42.878479429310751</v>
      </c>
      <c r="Q13" s="13">
        <v>42.775950000000002</v>
      </c>
      <c r="R13" s="13">
        <v>44.533239999999999</v>
      </c>
      <c r="S13" s="13">
        <f t="shared" si="8"/>
        <v>-3.9460187491410892</v>
      </c>
      <c r="T13" s="13">
        <f>N13*100/$N$21</f>
        <v>5.3326722990891708</v>
      </c>
      <c r="U13" s="13">
        <f>O13*100/$O$21</f>
        <v>10.030518399666841</v>
      </c>
    </row>
    <row r="14" spans="1:21" s="2" customFormat="1" ht="12.75" x14ac:dyDescent="0.2">
      <c r="A14" s="3">
        <v>10</v>
      </c>
      <c r="B14" s="14" t="str">
        <f t="shared" si="0"/>
        <v>MOLDOVA-ASTROVAZ</v>
      </c>
      <c r="C14" s="13">
        <f t="shared" si="1"/>
        <v>1.9309452506425064</v>
      </c>
      <c r="D14" s="13">
        <f t="shared" si="2"/>
        <v>1.690230672294736</v>
      </c>
      <c r="E14" s="13">
        <f t="shared" si="3"/>
        <v>14.241522313694915</v>
      </c>
      <c r="F14" s="13">
        <f t="shared" si="4"/>
        <v>0.39704623452142984</v>
      </c>
      <c r="G14" s="13">
        <f t="shared" si="5"/>
        <v>0.1712156014999078</v>
      </c>
      <c r="H14" s="13">
        <f t="shared" si="6"/>
        <v>131.89839654982822</v>
      </c>
      <c r="I14" s="13">
        <f>C14*100/$C$21</f>
        <v>2.4408807553398755</v>
      </c>
      <c r="J14" s="13">
        <f>D14*100/$D$21</f>
        <v>2.3266967206883238</v>
      </c>
      <c r="L14" s="3">
        <v>10</v>
      </c>
      <c r="M14" s="14" t="s">
        <v>28</v>
      </c>
      <c r="N14" s="13">
        <v>37.190970999999998</v>
      </c>
      <c r="O14" s="13">
        <v>32.995331</v>
      </c>
      <c r="P14" s="13">
        <f t="shared" si="7"/>
        <v>12.715859707544681</v>
      </c>
      <c r="Q14" s="13">
        <v>7.6473089999999999</v>
      </c>
      <c r="R14" s="13">
        <v>3.3423340000000001</v>
      </c>
      <c r="S14" s="13">
        <f t="shared" si="8"/>
        <v>128.8014602969063</v>
      </c>
      <c r="T14" s="13">
        <f>N14*100/$N$21</f>
        <v>2.4408807553398759</v>
      </c>
      <c r="U14" s="13">
        <f>O14*100/$O$21</f>
        <v>2.3266967206883238</v>
      </c>
    </row>
    <row r="15" spans="1:21" s="2" customFormat="1" ht="12.75" x14ac:dyDescent="0.2">
      <c r="A15" s="3">
        <v>11</v>
      </c>
      <c r="B15" s="14" t="str">
        <f t="shared" si="0"/>
        <v>GALAS S</v>
      </c>
      <c r="C15" s="13">
        <f t="shared" si="1"/>
        <v>1.6651783884115157</v>
      </c>
      <c r="D15" s="13">
        <f t="shared" si="2"/>
        <v>4.0374941791488226</v>
      </c>
      <c r="E15" s="13">
        <f t="shared" si="3"/>
        <v>-58.757132158576496</v>
      </c>
      <c r="F15" s="13">
        <f t="shared" si="4"/>
        <v>0.92766078866073054</v>
      </c>
      <c r="G15" s="13">
        <f t="shared" si="5"/>
        <v>0.71319126385673004</v>
      </c>
      <c r="H15" s="13">
        <f t="shared" si="6"/>
        <v>30.071810420701468</v>
      </c>
      <c r="I15" s="13">
        <f>C15*100/$C$21</f>
        <v>2.1049285996737126</v>
      </c>
      <c r="J15" s="13">
        <f>D15*100/$D$21</f>
        <v>5.5578357560332252</v>
      </c>
      <c r="L15" s="3">
        <v>11</v>
      </c>
      <c r="M15" s="14" t="s">
        <v>29</v>
      </c>
      <c r="N15" s="13">
        <v>32.072168349999998</v>
      </c>
      <c r="O15" s="13">
        <v>78.816731369999999</v>
      </c>
      <c r="P15" s="13">
        <f t="shared" si="7"/>
        <v>-59.307918772424983</v>
      </c>
      <c r="Q15" s="13">
        <v>17.867210620000002</v>
      </c>
      <c r="R15" s="13">
        <v>13.922349299999999</v>
      </c>
      <c r="S15" s="13">
        <f t="shared" si="8"/>
        <v>28.334738879163183</v>
      </c>
      <c r="T15" s="13">
        <f>N15*100/$N$21</f>
        <v>2.104928599673713</v>
      </c>
      <c r="U15" s="13">
        <f>O15*100/$O$21</f>
        <v>5.5578357560332252</v>
      </c>
    </row>
    <row r="16" spans="1:21" s="2" customFormat="1" ht="12.75" x14ac:dyDescent="0.2">
      <c r="A16" s="3">
        <v>12</v>
      </c>
      <c r="B16" s="14" t="str">
        <f t="shared" si="0"/>
        <v>GARANŢIE S</v>
      </c>
      <c r="C16" s="13">
        <f t="shared" si="1"/>
        <v>1.6040361880532696</v>
      </c>
      <c r="D16" s="13">
        <f t="shared" si="2"/>
        <v>1.5646382906788519</v>
      </c>
      <c r="E16" s="13">
        <f t="shared" si="3"/>
        <v>2.5180195070724096</v>
      </c>
      <c r="F16" s="13">
        <f t="shared" si="4"/>
        <v>0.44340048285350847</v>
      </c>
      <c r="G16" s="13">
        <f t="shared" si="5"/>
        <v>0.41361509538348051</v>
      </c>
      <c r="H16" s="13">
        <f t="shared" si="6"/>
        <v>7.2012331760794694</v>
      </c>
      <c r="I16" s="13">
        <f>C16*100/$C$21</f>
        <v>2.0276396034456123</v>
      </c>
      <c r="J16" s="13">
        <f>D16*100/$D$21</f>
        <v>2.153811807854273</v>
      </c>
      <c r="L16" s="3">
        <v>12</v>
      </c>
      <c r="M16" s="14" t="s">
        <v>30</v>
      </c>
      <c r="N16" s="13">
        <v>30.894539000000002</v>
      </c>
      <c r="O16" s="13">
        <v>30.543617000000001</v>
      </c>
      <c r="P16" s="13">
        <f t="shared" si="7"/>
        <v>1.1489209021970055</v>
      </c>
      <c r="Q16" s="13">
        <v>8.5401150000000001</v>
      </c>
      <c r="R16" s="13">
        <v>8.0742630000000002</v>
      </c>
      <c r="S16" s="13">
        <f t="shared" si="8"/>
        <v>5.7695916023542964</v>
      </c>
      <c r="T16" s="13">
        <f>N16*100/$N$21</f>
        <v>2.0276396034456123</v>
      </c>
      <c r="U16" s="13">
        <f>O16*100/$O$21</f>
        <v>2.153811807854273</v>
      </c>
    </row>
    <row r="17" spans="1:21" s="2" customFormat="1" ht="12.75" x14ac:dyDescent="0.2">
      <c r="A17" s="3">
        <v>13</v>
      </c>
      <c r="B17" s="14" t="str">
        <f t="shared" si="0"/>
        <v xml:space="preserve">INTACT ASIGURARI GENERALE </v>
      </c>
      <c r="C17" s="13">
        <f t="shared" si="1"/>
        <v>1.4367694914462239</v>
      </c>
      <c r="D17" s="13">
        <f t="shared" si="2"/>
        <v>0.52918222240436041</v>
      </c>
      <c r="E17" s="13">
        <f t="shared" si="3"/>
        <v>171.50751302986043</v>
      </c>
      <c r="F17" s="13">
        <f t="shared" si="4"/>
        <v>0.42988146465564236</v>
      </c>
      <c r="G17" s="13">
        <f t="shared" si="5"/>
        <v>0.14158304817326803</v>
      </c>
      <c r="H17" s="13">
        <f t="shared" si="6"/>
        <v>203.62495383596865</v>
      </c>
      <c r="I17" s="13">
        <f>C17*100/$C$21</f>
        <v>1.8162001229002367</v>
      </c>
      <c r="J17" s="13">
        <f>D17*100/$D$21</f>
        <v>0.72844882162929092</v>
      </c>
      <c r="L17" s="3">
        <v>13</v>
      </c>
      <c r="M17" s="14" t="s">
        <v>31</v>
      </c>
      <c r="N17" s="13">
        <v>27.672898789999998</v>
      </c>
      <c r="O17" s="13">
        <v>10.330272000000001</v>
      </c>
      <c r="P17" s="13">
        <f t="shared" si="7"/>
        <v>167.8816084416751</v>
      </c>
      <c r="Q17" s="13">
        <v>8.2797319500000004</v>
      </c>
      <c r="R17" s="13">
        <v>2.763871</v>
      </c>
      <c r="S17" s="13">
        <f t="shared" si="8"/>
        <v>199.57013008204797</v>
      </c>
      <c r="T17" s="13">
        <f>N17*100/$N$21</f>
        <v>1.8162001229002369</v>
      </c>
      <c r="U17" s="13">
        <f>O17*100/$O$21</f>
        <v>0.72844882162929081</v>
      </c>
    </row>
    <row r="18" spans="1:21" s="2" customFormat="1" ht="12.75" x14ac:dyDescent="0.2">
      <c r="A18" s="3">
        <v>14</v>
      </c>
      <c r="B18" s="14" t="str">
        <f t="shared" si="0"/>
        <v xml:space="preserve">AUTO-SIGURANTA </v>
      </c>
      <c r="C18" s="13">
        <f t="shared" si="1"/>
        <v>8.0384050258300671E-2</v>
      </c>
      <c r="D18" s="13">
        <f t="shared" si="2"/>
        <v>7.9277657111243169E-2</v>
      </c>
      <c r="E18" s="13">
        <f t="shared" si="3"/>
        <v>1.3955926390521398</v>
      </c>
      <c r="F18" s="13">
        <f t="shared" si="4"/>
        <v>6.4497806391319024E-3</v>
      </c>
      <c r="G18" s="13">
        <f t="shared" si="5"/>
        <v>4.0400795033092227E-2</v>
      </c>
      <c r="H18" s="13">
        <f t="shared" si="6"/>
        <v>-84.035510603568824</v>
      </c>
      <c r="I18" s="13">
        <f>C18*100/$C$21</f>
        <v>0.10161234827682085</v>
      </c>
      <c r="J18" s="13">
        <f>D18*100/$D$21</f>
        <v>0.10913011333190283</v>
      </c>
      <c r="L18" s="3">
        <v>14</v>
      </c>
      <c r="M18" s="14" t="s">
        <v>32</v>
      </c>
      <c r="N18" s="13">
        <v>1.5482370000000001</v>
      </c>
      <c r="O18" s="13">
        <v>1.5475950000000001</v>
      </c>
      <c r="P18" s="13">
        <f t="shared" si="7"/>
        <v>4.1483721516286209E-2</v>
      </c>
      <c r="Q18" s="13">
        <v>0.124226</v>
      </c>
      <c r="R18" s="13">
        <v>0.78867200000000004</v>
      </c>
      <c r="S18" s="13">
        <f t="shared" si="8"/>
        <v>-84.248711758500363</v>
      </c>
      <c r="T18" s="13">
        <f>N18*100/$N$21</f>
        <v>0.10161234827682084</v>
      </c>
      <c r="U18" s="13">
        <f>O18*100/$O$21</f>
        <v>0.10913011333190281</v>
      </c>
    </row>
    <row r="19" spans="1:21" s="2" customFormat="1" ht="12.75" x14ac:dyDescent="0.2">
      <c r="A19" s="3">
        <v>15</v>
      </c>
      <c r="B19" s="14" t="str">
        <f t="shared" si="0"/>
        <v xml:space="preserve">ALLIANCE INSURANCE GROUP </v>
      </c>
      <c r="C19" s="13">
        <f t="shared" si="1"/>
        <v>0</v>
      </c>
      <c r="D19" s="13">
        <f t="shared" si="2"/>
        <v>1.0169969059279141E-3</v>
      </c>
      <c r="E19" s="13">
        <f t="shared" si="3"/>
        <v>-100</v>
      </c>
      <c r="F19" s="13">
        <f t="shared" si="4"/>
        <v>0</v>
      </c>
      <c r="G19" s="13">
        <f t="shared" si="5"/>
        <v>0.38080812757412458</v>
      </c>
      <c r="H19" s="13">
        <f t="shared" si="6"/>
        <v>-100</v>
      </c>
      <c r="I19" s="13">
        <f>C19*100/$C$21</f>
        <v>0</v>
      </c>
      <c r="J19" s="13">
        <f>D19*100/$D$21</f>
        <v>1.3999529204851827E-3</v>
      </c>
      <c r="L19" s="3">
        <v>15</v>
      </c>
      <c r="M19" s="14" t="s">
        <v>33</v>
      </c>
      <c r="N19" s="13">
        <v>0</v>
      </c>
      <c r="O19" s="13">
        <v>1.9852999999999999E-2</v>
      </c>
      <c r="P19" s="13">
        <f t="shared" si="7"/>
        <v>-100</v>
      </c>
      <c r="Q19" s="13">
        <v>0</v>
      </c>
      <c r="R19" s="13">
        <v>7.4338316200000003</v>
      </c>
      <c r="S19" s="13">
        <f t="shared" si="8"/>
        <v>-100</v>
      </c>
      <c r="T19" s="13">
        <f>N19*100/$N$21</f>
        <v>0</v>
      </c>
      <c r="U19" s="13">
        <f>O19*100/$O$21</f>
        <v>1.3999529204851827E-3</v>
      </c>
    </row>
    <row r="20" spans="1:21" s="2" customFormat="1" ht="12.75" x14ac:dyDescent="0.2">
      <c r="A20" s="3">
        <v>16</v>
      </c>
      <c r="B20" s="14" t="str">
        <f t="shared" si="0"/>
        <v xml:space="preserve">ASITO DIRECT </v>
      </c>
      <c r="C20" s="13">
        <f t="shared" si="1"/>
        <v>0</v>
      </c>
      <c r="D20" s="13">
        <f t="shared" si="2"/>
        <v>9.1522985267299142E-2</v>
      </c>
      <c r="E20" s="13">
        <f t="shared" si="3"/>
        <v>-100</v>
      </c>
      <c r="F20" s="13">
        <f t="shared" si="4"/>
        <v>0</v>
      </c>
      <c r="G20" s="13">
        <f t="shared" si="5"/>
        <v>0.48924287441345821</v>
      </c>
      <c r="H20" s="13">
        <f t="shared" si="6"/>
        <v>-100</v>
      </c>
      <c r="I20" s="13">
        <f>C20*100/$C$21</f>
        <v>0</v>
      </c>
      <c r="J20" s="13">
        <f>D20*100/$D$21</f>
        <v>0.12598648999779716</v>
      </c>
      <c r="L20" s="3">
        <v>16</v>
      </c>
      <c r="M20" s="14" t="s">
        <v>34</v>
      </c>
      <c r="N20" s="13">
        <v>0</v>
      </c>
      <c r="O20" s="13">
        <v>1.7866385</v>
      </c>
      <c r="P20" s="13">
        <f t="shared" si="7"/>
        <v>-100</v>
      </c>
      <c r="Q20" s="13">
        <v>0</v>
      </c>
      <c r="R20" s="13">
        <v>9.5506080000000004</v>
      </c>
      <c r="S20" s="13">
        <f t="shared" si="8"/>
        <v>-100</v>
      </c>
      <c r="T20" s="13">
        <f>N20*100/$N$21</f>
        <v>0</v>
      </c>
      <c r="U20" s="13">
        <f>O20*100/$O$21</f>
        <v>0.12598648999779713</v>
      </c>
    </row>
    <row r="21" spans="1:21" s="20" customFormat="1" ht="12.75" x14ac:dyDescent="0.2">
      <c r="A21" s="17" t="s">
        <v>8</v>
      </c>
      <c r="B21" s="18"/>
      <c r="C21" s="13">
        <f t="shared" si="1"/>
        <v>79.108544996235821</v>
      </c>
      <c r="D21" s="19">
        <f t="shared" si="2"/>
        <v>72.645079062762534</v>
      </c>
      <c r="E21" s="19">
        <f t="shared" si="3"/>
        <v>8.8973210806049252</v>
      </c>
      <c r="F21" s="13">
        <f t="shared" si="4"/>
        <v>33.342517091975807</v>
      </c>
      <c r="G21" s="19">
        <f t="shared" si="5"/>
        <v>27.367890352027537</v>
      </c>
      <c r="H21" s="19">
        <f t="shared" si="6"/>
        <v>21.830790254922377</v>
      </c>
      <c r="I21" s="19">
        <f>C21*100/$C$21</f>
        <v>100</v>
      </c>
      <c r="J21" s="19">
        <f>D21*100/$D$21</f>
        <v>100</v>
      </c>
      <c r="L21" s="17" t="s">
        <v>8</v>
      </c>
      <c r="M21" s="21"/>
      <c r="N21" s="19">
        <v>1523.6701309</v>
      </c>
      <c r="O21" s="19">
        <v>1418.1191174000001</v>
      </c>
      <c r="P21" s="19">
        <f t="shared" si="7"/>
        <v>7.4430287417264793</v>
      </c>
      <c r="Q21" s="19">
        <v>642.19355045000009</v>
      </c>
      <c r="R21" s="19">
        <v>534.25406113999998</v>
      </c>
      <c r="S21" s="19">
        <f t="shared" si="8"/>
        <v>20.203775162640241</v>
      </c>
      <c r="T21" s="19">
        <f>N21*100/$N$21</f>
        <v>100</v>
      </c>
      <c r="U21" s="19">
        <f>O21*100/$O$21</f>
        <v>100</v>
      </c>
    </row>
    <row r="22" spans="1:21" x14ac:dyDescent="0.25">
      <c r="A22" s="10"/>
      <c r="L22" s="11" t="s">
        <v>12</v>
      </c>
    </row>
    <row r="23" spans="1:21" x14ac:dyDescent="0.25">
      <c r="A23" t="s">
        <v>18</v>
      </c>
      <c r="B23" s="2"/>
      <c r="D23" s="2"/>
      <c r="E23" s="2"/>
      <c r="F23" s="2"/>
      <c r="L23" s="12" t="s">
        <v>13</v>
      </c>
    </row>
    <row r="24" spans="1:21" s="1" customFormat="1" x14ac:dyDescent="0.25">
      <c r="A24" t="s">
        <v>17</v>
      </c>
      <c r="B24" s="2"/>
      <c r="D24" s="2"/>
      <c r="E24" s="2"/>
      <c r="F24" s="2"/>
      <c r="G24" s="8"/>
      <c r="L24" s="2" t="s">
        <v>14</v>
      </c>
    </row>
    <row r="25" spans="1:21" s="2" customFormat="1" ht="12.75" customHeight="1" x14ac:dyDescent="0.2"/>
    <row r="26" spans="1:21" s="2" customFormat="1" ht="12.75" x14ac:dyDescent="0.2"/>
    <row r="27" spans="1:21" s="2" customFormat="1" ht="12.75" x14ac:dyDescent="0.2">
      <c r="E27" s="11"/>
    </row>
    <row r="28" spans="1:21" s="2" customFormat="1" ht="12.75" x14ac:dyDescent="0.2">
      <c r="E28" s="12"/>
    </row>
    <row r="29" spans="1:21" s="2" customFormat="1" ht="12.75" x14ac:dyDescent="0.2"/>
    <row r="30" spans="1:21" s="2" customFormat="1" ht="12.75" x14ac:dyDescent="0.2"/>
    <row r="31" spans="1:21" s="2" customFormat="1" ht="12.75" x14ac:dyDescent="0.2"/>
    <row r="32" spans="1:21" s="2" customFormat="1" ht="12.75" x14ac:dyDescent="0.2"/>
    <row r="33" s="2" customFormat="1" ht="12.75" x14ac:dyDescent="0.2"/>
    <row r="34" s="2" customFormat="1" ht="12.75" x14ac:dyDescent="0.2"/>
    <row r="35" s="2" customFormat="1" ht="12.75" x14ac:dyDescent="0.2"/>
    <row r="36" s="2" customFormat="1" ht="12.75" x14ac:dyDescent="0.2"/>
    <row r="37" s="2" customFormat="1" ht="12.75" x14ac:dyDescent="0.2"/>
    <row r="38" s="2" customFormat="1" ht="12.75" x14ac:dyDescent="0.2"/>
    <row r="39" s="2" customFormat="1" ht="12.75" x14ac:dyDescent="0.2"/>
    <row r="40" s="2" customFormat="1" ht="12.75" x14ac:dyDescent="0.2"/>
    <row r="41" s="2" customFormat="1" ht="12.75" x14ac:dyDescent="0.2"/>
    <row r="42" s="2" customFormat="1" ht="12.75" x14ac:dyDescent="0.2"/>
    <row r="43" s="2" customFormat="1" ht="12.75" x14ac:dyDescent="0.2"/>
    <row r="44" s="2" customFormat="1" ht="12.75" x14ac:dyDescent="0.2"/>
    <row r="45" s="2" customFormat="1" ht="12.75" x14ac:dyDescent="0.2"/>
    <row r="46" s="2" customFormat="1" ht="12.75" x14ac:dyDescent="0.2"/>
    <row r="47" s="2" customFormat="1" ht="12.75" x14ac:dyDescent="0.2"/>
    <row r="48" s="1" customFormat="1" ht="12.75" x14ac:dyDescent="0.2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2012-04-10T12:05:35Z</dcterms:created>
  <dcterms:modified xsi:type="dcterms:W3CDTF">2020-03-16T19:38:22Z</dcterms:modified>
</cp:coreProperties>
</file>