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Moldova FY2018\"/>
    </mc:Choice>
  </mc:AlternateContent>
  <xr:revisionPtr revIDLastSave="0" documentId="13_ncr:1_{DDAE7C9F-8C4C-46D2-9AA8-F458ED803592}" xr6:coauthVersionLast="41" xr6:coauthVersionMax="41" xr10:uidLastSave="{00000000-0000-0000-0000-000000000000}"/>
  <bookViews>
    <workbookView xWindow="20370" yWindow="-120" windowWidth="29040" windowHeight="15840" tabRatio="892" xr2:uid="{00000000-000D-0000-FFFF-FFFF00000000}"/>
  </bookViews>
  <sheets>
    <sheet name="MARKET RANKING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1" i="3" l="1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U21" i="3"/>
  <c r="T21" i="3"/>
  <c r="S21" i="3"/>
  <c r="G21" i="3"/>
  <c r="F21" i="3"/>
  <c r="H21" i="3" s="1"/>
  <c r="D21" i="3"/>
  <c r="E21" i="3" s="1"/>
  <c r="C21" i="3"/>
  <c r="I21" i="3" s="1"/>
  <c r="U20" i="3"/>
  <c r="T20" i="3"/>
  <c r="S20" i="3"/>
  <c r="G20" i="3"/>
  <c r="F20" i="3"/>
  <c r="D20" i="3"/>
  <c r="J20" i="3" s="1"/>
  <c r="C20" i="3"/>
  <c r="E20" i="3" s="1"/>
  <c r="B20" i="3"/>
  <c r="U19" i="3"/>
  <c r="T19" i="3"/>
  <c r="S19" i="3"/>
  <c r="G19" i="3"/>
  <c r="F19" i="3"/>
  <c r="D19" i="3"/>
  <c r="J19" i="3" s="1"/>
  <c r="C19" i="3"/>
  <c r="I19" i="3" s="1"/>
  <c r="B19" i="3"/>
  <c r="U18" i="3"/>
  <c r="T18" i="3"/>
  <c r="S18" i="3"/>
  <c r="G18" i="3"/>
  <c r="F18" i="3"/>
  <c r="D18" i="3"/>
  <c r="J18" i="3" s="1"/>
  <c r="C18" i="3"/>
  <c r="E18" i="3" s="1"/>
  <c r="B18" i="3"/>
  <c r="U17" i="3"/>
  <c r="T17" i="3"/>
  <c r="S17" i="3"/>
  <c r="G17" i="3"/>
  <c r="F17" i="3"/>
  <c r="D17" i="3"/>
  <c r="J17" i="3" s="1"/>
  <c r="C17" i="3"/>
  <c r="I17" i="3" s="1"/>
  <c r="B17" i="3"/>
  <c r="U16" i="3"/>
  <c r="T16" i="3"/>
  <c r="S16" i="3"/>
  <c r="G16" i="3"/>
  <c r="F16" i="3"/>
  <c r="D16" i="3"/>
  <c r="J16" i="3" s="1"/>
  <c r="C16" i="3"/>
  <c r="B16" i="3"/>
  <c r="U15" i="3"/>
  <c r="T15" i="3"/>
  <c r="S15" i="3"/>
  <c r="G15" i="3"/>
  <c r="F15" i="3"/>
  <c r="D15" i="3"/>
  <c r="J15" i="3" s="1"/>
  <c r="C15" i="3"/>
  <c r="I15" i="3" s="1"/>
  <c r="B15" i="3"/>
  <c r="U14" i="3"/>
  <c r="T14" i="3"/>
  <c r="S14" i="3"/>
  <c r="G14" i="3"/>
  <c r="F14" i="3"/>
  <c r="D14" i="3"/>
  <c r="J14" i="3" s="1"/>
  <c r="C14" i="3"/>
  <c r="E14" i="3" s="1"/>
  <c r="B14" i="3"/>
  <c r="U13" i="3"/>
  <c r="T13" i="3"/>
  <c r="S13" i="3"/>
  <c r="G13" i="3"/>
  <c r="F13" i="3"/>
  <c r="D13" i="3"/>
  <c r="J13" i="3" s="1"/>
  <c r="C13" i="3"/>
  <c r="I13" i="3" s="1"/>
  <c r="B13" i="3"/>
  <c r="U12" i="3"/>
  <c r="T12" i="3"/>
  <c r="S12" i="3"/>
  <c r="G12" i="3"/>
  <c r="F12" i="3"/>
  <c r="D12" i="3"/>
  <c r="J12" i="3" s="1"/>
  <c r="C12" i="3"/>
  <c r="E12" i="3" s="1"/>
  <c r="B12" i="3"/>
  <c r="U11" i="3"/>
  <c r="T11" i="3"/>
  <c r="S11" i="3"/>
  <c r="G11" i="3"/>
  <c r="F11" i="3"/>
  <c r="D11" i="3"/>
  <c r="J11" i="3" s="1"/>
  <c r="C11" i="3"/>
  <c r="I11" i="3" s="1"/>
  <c r="B11" i="3"/>
  <c r="U10" i="3"/>
  <c r="T10" i="3"/>
  <c r="S10" i="3"/>
  <c r="G10" i="3"/>
  <c r="F10" i="3"/>
  <c r="D10" i="3"/>
  <c r="J10" i="3" s="1"/>
  <c r="C10" i="3"/>
  <c r="E10" i="3" s="1"/>
  <c r="B10" i="3"/>
  <c r="U9" i="3"/>
  <c r="T9" i="3"/>
  <c r="S9" i="3"/>
  <c r="G9" i="3"/>
  <c r="F9" i="3"/>
  <c r="D9" i="3"/>
  <c r="J9" i="3" s="1"/>
  <c r="C9" i="3"/>
  <c r="I9" i="3" s="1"/>
  <c r="B9" i="3"/>
  <c r="U8" i="3"/>
  <c r="T8" i="3"/>
  <c r="S8" i="3"/>
  <c r="G8" i="3"/>
  <c r="F8" i="3"/>
  <c r="D8" i="3"/>
  <c r="J8" i="3" s="1"/>
  <c r="C8" i="3"/>
  <c r="B8" i="3"/>
  <c r="U7" i="3"/>
  <c r="T7" i="3"/>
  <c r="S7" i="3"/>
  <c r="G7" i="3"/>
  <c r="F7" i="3"/>
  <c r="D7" i="3"/>
  <c r="J7" i="3" s="1"/>
  <c r="C7" i="3"/>
  <c r="E7" i="3" s="1"/>
  <c r="B7" i="3"/>
  <c r="U6" i="3"/>
  <c r="T6" i="3"/>
  <c r="S6" i="3"/>
  <c r="G6" i="3"/>
  <c r="F6" i="3"/>
  <c r="D6" i="3"/>
  <c r="J6" i="3" s="1"/>
  <c r="C6" i="3"/>
  <c r="E6" i="3" s="1"/>
  <c r="B6" i="3"/>
  <c r="U5" i="3"/>
  <c r="T5" i="3"/>
  <c r="S5" i="3"/>
  <c r="G5" i="3"/>
  <c r="F5" i="3"/>
  <c r="D5" i="3"/>
  <c r="J5" i="3" s="1"/>
  <c r="C5" i="3"/>
  <c r="B5" i="3"/>
  <c r="U9" i="2"/>
  <c r="T9" i="2"/>
  <c r="S9" i="2"/>
  <c r="G9" i="2"/>
  <c r="F9" i="2"/>
  <c r="H9" i="2" s="1"/>
  <c r="D9" i="2"/>
  <c r="J9" i="2" s="1"/>
  <c r="C9" i="2"/>
  <c r="I9" i="2" s="1"/>
  <c r="U8" i="2"/>
  <c r="T8" i="2"/>
  <c r="S8" i="2"/>
  <c r="G8" i="2"/>
  <c r="F8" i="2"/>
  <c r="D8" i="2"/>
  <c r="C8" i="2"/>
  <c r="B8" i="2"/>
  <c r="U7" i="2"/>
  <c r="T7" i="2"/>
  <c r="S7" i="2"/>
  <c r="G7" i="2"/>
  <c r="F7" i="2"/>
  <c r="H7" i="2" s="1"/>
  <c r="D7" i="2"/>
  <c r="C7" i="2"/>
  <c r="I7" i="2" s="1"/>
  <c r="B7" i="2"/>
  <c r="U6" i="2"/>
  <c r="T6" i="2"/>
  <c r="S6" i="2"/>
  <c r="G6" i="2"/>
  <c r="H6" i="2" s="1"/>
  <c r="F6" i="2"/>
  <c r="D6" i="2"/>
  <c r="C6" i="2"/>
  <c r="B6" i="2"/>
  <c r="U5" i="2"/>
  <c r="T5" i="2"/>
  <c r="S5" i="2"/>
  <c r="G5" i="2"/>
  <c r="F5" i="2"/>
  <c r="H5" i="2" s="1"/>
  <c r="D5" i="2"/>
  <c r="C5" i="2"/>
  <c r="I5" i="2" s="1"/>
  <c r="B5" i="2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I6" i="3" l="1"/>
  <c r="I14" i="3"/>
  <c r="I18" i="3"/>
  <c r="I7" i="3"/>
  <c r="H20" i="3"/>
  <c r="E8" i="3"/>
  <c r="I8" i="3"/>
  <c r="I12" i="3"/>
  <c r="E16" i="3"/>
  <c r="I16" i="3"/>
  <c r="I20" i="3"/>
  <c r="I10" i="3"/>
  <c r="E5" i="3"/>
  <c r="I5" i="3"/>
  <c r="H5" i="3"/>
  <c r="H7" i="3"/>
  <c r="H9" i="3"/>
  <c r="H11" i="3"/>
  <c r="H13" i="3"/>
  <c r="H15" i="3"/>
  <c r="H17" i="3"/>
  <c r="H19" i="3"/>
  <c r="H6" i="3"/>
  <c r="H8" i="3"/>
  <c r="E9" i="3"/>
  <c r="H10" i="3"/>
  <c r="E11" i="3"/>
  <c r="H12" i="3"/>
  <c r="E13" i="3"/>
  <c r="H14" i="3"/>
  <c r="E15" i="3"/>
  <c r="H16" i="3"/>
  <c r="E17" i="3"/>
  <c r="H18" i="3"/>
  <c r="E19" i="3"/>
  <c r="I8" i="2"/>
  <c r="I6" i="2"/>
  <c r="H8" i="2"/>
  <c r="J6" i="2"/>
  <c r="E9" i="2"/>
  <c r="J5" i="2"/>
  <c r="J7" i="2"/>
  <c r="J8" i="2"/>
  <c r="J21" i="3"/>
  <c r="E5" i="2"/>
  <c r="E6" i="2"/>
  <c r="E7" i="2"/>
  <c r="E8" i="2"/>
  <c r="I20" i="1"/>
  <c r="J20" i="1"/>
  <c r="E19" i="1"/>
  <c r="J13" i="1"/>
  <c r="J12" i="1"/>
  <c r="E11" i="1"/>
  <c r="E7" i="1"/>
  <c r="S20" i="1"/>
  <c r="T20" i="1"/>
  <c r="U20" i="1"/>
  <c r="S21" i="1"/>
  <c r="T21" i="1"/>
  <c r="U21" i="1"/>
  <c r="B6" i="1"/>
  <c r="E6" i="1"/>
  <c r="H6" i="1"/>
  <c r="J6" i="1"/>
  <c r="B7" i="1"/>
  <c r="I7" i="1"/>
  <c r="J7" i="1"/>
  <c r="B8" i="1"/>
  <c r="J8" i="1"/>
  <c r="E8" i="1"/>
  <c r="I8" i="1"/>
  <c r="B9" i="1"/>
  <c r="J9" i="1"/>
  <c r="H9" i="1"/>
  <c r="B10" i="1"/>
  <c r="E10" i="1"/>
  <c r="H10" i="1"/>
  <c r="J10" i="1"/>
  <c r="B11" i="1"/>
  <c r="I11" i="1"/>
  <c r="B12" i="1"/>
  <c r="I12" i="1"/>
  <c r="B13" i="1"/>
  <c r="H13" i="1"/>
  <c r="B14" i="1"/>
  <c r="E14" i="1"/>
  <c r="H14" i="1"/>
  <c r="J14" i="1"/>
  <c r="B15" i="1"/>
  <c r="E15" i="1"/>
  <c r="I15" i="1"/>
  <c r="J15" i="1"/>
  <c r="B16" i="1"/>
  <c r="J16" i="1"/>
  <c r="E16" i="1"/>
  <c r="B17" i="1"/>
  <c r="E17" i="1"/>
  <c r="J17" i="1"/>
  <c r="H17" i="1"/>
  <c r="B18" i="1"/>
  <c r="E18" i="1"/>
  <c r="H18" i="1"/>
  <c r="J18" i="1"/>
  <c r="B19" i="1"/>
  <c r="I19" i="1"/>
  <c r="B20" i="1"/>
  <c r="B21" i="1"/>
  <c r="E21" i="1"/>
  <c r="H21" i="1"/>
  <c r="I22" i="1"/>
  <c r="H8" i="1" l="1"/>
  <c r="H12" i="1"/>
  <c r="H16" i="1"/>
  <c r="H20" i="1"/>
  <c r="E13" i="1"/>
  <c r="E9" i="1"/>
  <c r="I16" i="1"/>
  <c r="J21" i="1"/>
  <c r="H11" i="1"/>
  <c r="H19" i="1"/>
  <c r="H7" i="1"/>
  <c r="H15" i="1"/>
  <c r="E20" i="1"/>
  <c r="J19" i="1"/>
  <c r="E12" i="1"/>
  <c r="J11" i="1"/>
  <c r="I14" i="1"/>
  <c r="I10" i="1"/>
  <c r="I6" i="1"/>
  <c r="I18" i="1"/>
  <c r="I21" i="1"/>
  <c r="I17" i="1"/>
  <c r="I13" i="1"/>
  <c r="I9" i="1"/>
  <c r="H22" i="1"/>
  <c r="J22" i="1"/>
  <c r="E22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T6" i="1" l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S22" i="1"/>
  <c r="T22" i="1"/>
  <c r="U22" i="1"/>
  <c r="U5" i="1"/>
  <c r="T5" i="1"/>
  <c r="S5" i="1"/>
  <c r="B5" i="1" l="1"/>
  <c r="J5" i="1" l="1"/>
  <c r="H5" i="1"/>
  <c r="I5" i="1"/>
  <c r="E5" i="1" l="1"/>
</calcChain>
</file>

<file path=xl/sharedStrings.xml><?xml version="1.0" encoding="utf-8"?>
<sst xmlns="http://schemas.openxmlformats.org/spreadsheetml/2006/main" count="157" uniqueCount="36">
  <si>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</si>
  <si>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</si>
  <si>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</si>
  <si>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</si>
  <si>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</si>
  <si>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</si>
  <si>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</si>
  <si>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</si>
  <si>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</si>
  <si>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</si>
  <si>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</si>
  <si>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</si>
  <si>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Source:</t>
  </si>
  <si>
    <t>National Commission of Financial Market</t>
  </si>
  <si>
    <t>National Bank of Moldova</t>
  </si>
  <si>
    <t>LIFE INSURANCE RANKING</t>
  </si>
  <si>
    <t>NON-LIFE INSURANCE RANKING</t>
  </si>
  <si>
    <t>1 EUR = 20.4099 Lei - MDL (December 31st, 2017)</t>
  </si>
  <si>
    <t>1 EUR = 19.5212 Lei - MDL (December 31st, 2018)</t>
  </si>
  <si>
    <t>GRAWE CARAT ASIGURĂRI SA</t>
  </si>
  <si>
    <t>MOLDASIG SA</t>
  </si>
  <si>
    <t>DONARIS VIG SA</t>
  </si>
  <si>
    <t>GENERAL ASIGURARI SA</t>
  </si>
  <si>
    <t>ASTERRA GRUP SA</t>
  </si>
  <si>
    <t>KLASSIKA ASIGURĂRI SA</t>
  </si>
  <si>
    <t>MOLDCARGO SA</t>
  </si>
  <si>
    <t>ACORD-GRUP SA</t>
  </si>
  <si>
    <t>TRANSELIT SA</t>
  </si>
  <si>
    <t>GALAS SA</t>
  </si>
  <si>
    <t>MOLDOVA-ASTROVAZ SA</t>
  </si>
  <si>
    <t xml:space="preserve">GARANŢIE SA </t>
  </si>
  <si>
    <t>INTACT ASIGURARI GENERALE SA</t>
  </si>
  <si>
    <t>ASITO SA</t>
  </si>
  <si>
    <t>AUTO-SIGURANTA SA</t>
  </si>
  <si>
    <t>SIGUR-ASIGUR SA</t>
  </si>
  <si>
    <t>ALLIANCE INSURANCE GROUP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</si>
</sst>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2" xfId="0" applyFont="1" applyBorder="1"/>
    <xf numFmtId="0" fontId="7" fillId="0" borderId="0" xfId="0" applyFont="1"/>
    <xf numFmtId="0" fontId="8" fillId="0" borderId="0" xfId="2" applyFont="1"/>
    <xf numFmtId="0" fontId="10" fillId="0" borderId="0" xfId="2" applyFont="1"/>
    <xf numFmtId="164" fontId="3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/>
    <xf numFmtId="0" fontId="11" fillId="2" borderId="2" xfId="0" applyFont="1" applyFill="1" applyBorder="1"/>
    <xf numFmtId="164" fontId="2" fillId="0" borderId="1" xfId="1" applyFont="1" applyBorder="1" applyAlignment="1">
      <alignment horizontal="right"/>
    </xf>
    <xf numFmtId="164" fontId="2" fillId="0" borderId="1" xfId="1" applyFont="1" applyBorder="1"/>
    <xf numFmtId="164" fontId="2" fillId="0" borderId="1" xfId="1" applyFont="1" applyBorder="1" applyAlignment="1">
      <alignment horizontal="center"/>
    </xf>
    <xf numFmtId="0" fontId="12" fillId="0" borderId="1" xfId="0" applyFont="1" applyBorder="1"/>
    <xf numFmtId="164" fontId="12" fillId="0" borderId="1" xfId="1" applyFont="1" applyBorder="1"/>
    <xf numFmtId="164" fontId="12" fillId="0" borderId="1" xfId="1" applyFont="1" applyBorder="1" applyAlignment="1">
      <alignment horizontal="right"/>
    </xf>
    <xf numFmtId="0" fontId="12" fillId="0" borderId="0" xfId="0" applyFont="1"/>
    <xf numFmtId="164" fontId="12" fillId="0" borderId="1" xfId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"/>
  <sheetViews>
    <sheetView tabSelected="1" zoomScaleNormal="100" workbookViewId="0">
      <selection activeCell="F32" sqref="F32:F33"/>
    </sheetView>
  </sheetViews>
  <sheetFormatPr defaultRowHeight="15" x14ac:dyDescent="0.25"/>
  <cols>
    <col min="1" max="1" width="4.42578125" customWidth="1"/>
    <col min="2" max="2" width="27.140625" customWidth="1"/>
    <col min="3" max="4" width="10" customWidth="1"/>
    <col min="5" max="5" width="12.140625" bestFit="1" customWidth="1"/>
    <col min="6" max="7" width="10" customWidth="1"/>
    <col min="8" max="8" width="12.140625" bestFit="1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5.140625" bestFit="1" customWidth="1"/>
    <col min="15" max="15" width="15.7109375" customWidth="1"/>
    <col min="16" max="16" width="12.140625" bestFit="1" customWidth="1"/>
    <col min="17" max="18" width="13.42578125" bestFit="1" customWidth="1"/>
    <col min="19" max="19" width="12.140625" bestFit="1" customWidth="1"/>
    <col min="20" max="21" width="10.7109375" bestFit="1" customWidth="1"/>
    <col min="22" max="22" width="10.85546875" customWidth="1"/>
  </cols>
  <sheetData>
    <row r="1" spans="1:21" s="1" customFormat="1" x14ac:dyDescent="0.25">
      <c r="A1" s="5" t="s">
        <v>4</v>
      </c>
      <c r="B1" s="6"/>
      <c r="C1" s="10"/>
      <c r="D1" s="10"/>
      <c r="E1" s="10"/>
      <c r="F1" s="10"/>
      <c r="G1" s="10"/>
      <c r="H1" s="10"/>
      <c r="I1" s="10"/>
      <c r="J1" s="10"/>
      <c r="L1" s="5" t="s">
        <v>4</v>
      </c>
      <c r="M1" s="6"/>
      <c r="O1" s="17" t="s">
        <v>9</v>
      </c>
      <c r="P1" s="16"/>
      <c r="Q1" s="16"/>
      <c r="R1" s="16"/>
      <c r="S1" s="16"/>
      <c r="T1" s="16"/>
      <c r="U1" s="16"/>
    </row>
    <row r="2" spans="1:21" s="2" customFormat="1" ht="12.75" customHeight="1" x14ac:dyDescent="0.2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2" customFormat="1" x14ac:dyDescent="0.2">
      <c r="A3" s="27"/>
      <c r="B3" s="27"/>
      <c r="C3" s="7">
        <v>2018</v>
      </c>
      <c r="D3" s="7">
        <v>2017</v>
      </c>
      <c r="E3" s="7" t="s">
        <v>6</v>
      </c>
      <c r="F3" s="7">
        <v>2018</v>
      </c>
      <c r="G3" s="7">
        <v>2017</v>
      </c>
      <c r="H3" s="7" t="s">
        <v>6</v>
      </c>
      <c r="I3" s="7">
        <v>2018</v>
      </c>
      <c r="J3" s="7">
        <v>2017</v>
      </c>
      <c r="L3" s="27"/>
      <c r="M3" s="27"/>
      <c r="N3" s="7">
        <v>2018</v>
      </c>
      <c r="O3" s="7">
        <v>2017</v>
      </c>
      <c r="P3" s="7" t="s">
        <v>6</v>
      </c>
      <c r="Q3" s="7">
        <v>2018</v>
      </c>
      <c r="R3" s="7">
        <v>2017</v>
      </c>
      <c r="S3" s="7" t="s">
        <v>6</v>
      </c>
      <c r="T3" s="7">
        <v>2018</v>
      </c>
      <c r="U3" s="7">
        <v>2017</v>
      </c>
    </row>
    <row r="4" spans="1:21" s="2" customFormat="1" x14ac:dyDescent="0.2">
      <c r="A4" s="27"/>
      <c r="B4" s="27"/>
      <c r="C4" s="8" t="s">
        <v>11</v>
      </c>
      <c r="D4" s="8" t="s">
        <v>11</v>
      </c>
      <c r="E4" s="8" t="s">
        <v>7</v>
      </c>
      <c r="F4" s="8" t="s">
        <v>11</v>
      </c>
      <c r="G4" s="8" t="s">
        <v>11</v>
      </c>
      <c r="H4" s="8" t="s">
        <v>7</v>
      </c>
      <c r="I4" s="8" t="s">
        <v>7</v>
      </c>
      <c r="J4" s="8" t="s">
        <v>7</v>
      </c>
      <c r="L4" s="27"/>
      <c r="M4" s="27"/>
      <c r="N4" s="8" t="s">
        <v>10</v>
      </c>
      <c r="O4" s="8" t="s">
        <v>10</v>
      </c>
      <c r="P4" s="8" t="s">
        <v>7</v>
      </c>
      <c r="Q4" s="8" t="s">
        <v>10</v>
      </c>
      <c r="R4" s="8" t="s">
        <v>10</v>
      </c>
      <c r="S4" s="8" t="s">
        <v>7</v>
      </c>
      <c r="T4" s="8" t="s">
        <v>7</v>
      </c>
      <c r="U4" s="8" t="s">
        <v>7</v>
      </c>
    </row>
    <row r="5" spans="1:21" s="2" customFormat="1" ht="12.75" x14ac:dyDescent="0.2">
      <c r="A5" s="3">
        <v>1</v>
      </c>
      <c r="B5" s="15" t="str">
        <f>M5</f>
        <v>GRAWE CARAT ASIGURĂRI SA</v>
      </c>
      <c r="C5" s="14">
        <f>N5/19.5212</f>
        <v>11.149965477019855</v>
      </c>
      <c r="D5" s="14">
        <f>O5/20.4099</f>
        <v>10.081721713482182</v>
      </c>
      <c r="E5" s="14">
        <f>C5*100/D5-100</f>
        <v>10.595846561695126</v>
      </c>
      <c r="F5" s="14">
        <f>Q5/19.5212</f>
        <v>3.628313577034199</v>
      </c>
      <c r="G5" s="14">
        <f>R5/20.4099</f>
        <v>2.4780365900861834</v>
      </c>
      <c r="H5" s="14">
        <f>F5*100/G5-100</f>
        <v>46.418886288842486</v>
      </c>
      <c r="I5" s="14">
        <f t="shared" ref="I5" si="0">C5*100/$C$22</f>
        <v>14.33736575278528</v>
      </c>
      <c r="J5" s="14">
        <f t="shared" ref="J5" si="1">D5*100/$D$22</f>
        <v>14.270548210361271</v>
      </c>
      <c r="L5" s="3">
        <v>1</v>
      </c>
      <c r="M5" s="15" t="s">
        <v>19</v>
      </c>
      <c r="N5" s="14">
        <v>217.66070607</v>
      </c>
      <c r="O5" s="14">
        <v>205.766932</v>
      </c>
      <c r="P5" s="14">
        <f>N5*100/O5-100</f>
        <v>5.7802164586873488</v>
      </c>
      <c r="Q5" s="14">
        <v>70.829035000000005</v>
      </c>
      <c r="R5" s="14">
        <v>50.576478999999999</v>
      </c>
      <c r="S5" s="14">
        <f>Q5*100/R5-100</f>
        <v>40.043428092335176</v>
      </c>
      <c r="T5" s="14">
        <f t="shared" ref="T5:T22" si="2">N5*100/$N$22</f>
        <v>14.33736575278528</v>
      </c>
      <c r="U5" s="14">
        <f t="shared" ref="U5:U22" si="3">O5*100/$O$22</f>
        <v>14.270548210361273</v>
      </c>
    </row>
    <row r="6" spans="1:21" s="2" customFormat="1" ht="12.75" x14ac:dyDescent="0.2">
      <c r="A6" s="3">
        <v>2</v>
      </c>
      <c r="B6" s="15" t="str">
        <f t="shared" ref="B6:B21" si="4">M6</f>
        <v>MOLDASIG SA</v>
      </c>
      <c r="C6" s="14">
        <f t="shared" ref="C6:C22" si="5">N6/19.5212</f>
        <v>10.402888244575129</v>
      </c>
      <c r="D6" s="14">
        <f t="shared" ref="D6:D22" si="6">O6/20.4099</f>
        <v>10.115171362917016</v>
      </c>
      <c r="E6" s="14">
        <f t="shared" ref="E6:E21" si="7">C6*100/D6-100</f>
        <v>2.8444093662407397</v>
      </c>
      <c r="F6" s="14">
        <f t="shared" ref="F6:F22" si="8">Q6/19.5212</f>
        <v>2.6382658519968034</v>
      </c>
      <c r="G6" s="14">
        <f t="shared" ref="G6:G22" si="9">R6/20.4099</f>
        <v>3.7376344572976841</v>
      </c>
      <c r="H6" s="14">
        <f t="shared" ref="H6:H21" si="10">F6*100/G6-100</f>
        <v>-29.413486467473504</v>
      </c>
      <c r="I6" s="14">
        <f t="shared" ref="I6:I21" si="11">C6*100/$C$22</f>
        <v>13.376724255803579</v>
      </c>
      <c r="J6" s="14">
        <f t="shared" ref="J6:J21" si="12">D6*100/$D$22</f>
        <v>14.317895761548003</v>
      </c>
      <c r="L6" s="3">
        <v>2</v>
      </c>
      <c r="M6" s="15" t="s">
        <v>20</v>
      </c>
      <c r="N6" s="14">
        <v>203.07686200000001</v>
      </c>
      <c r="O6" s="14">
        <v>206.449636</v>
      </c>
      <c r="P6" s="14">
        <f t="shared" ref="P6:P22" si="13">N6*100/O6-100</f>
        <v>-1.6337030499777683</v>
      </c>
      <c r="Q6" s="14">
        <v>51.502115350000004</v>
      </c>
      <c r="R6" s="14">
        <v>76.284745510000008</v>
      </c>
      <c r="S6" s="14">
        <f t="shared" ref="S6:S19" si="14">Q6*100/R6-100</f>
        <v>-32.487006405168259</v>
      </c>
      <c r="T6" s="14">
        <f t="shared" si="2"/>
        <v>13.376724255803579</v>
      </c>
      <c r="U6" s="14">
        <f t="shared" si="3"/>
        <v>14.317895761548002</v>
      </c>
    </row>
    <row r="7" spans="1:21" s="2" customFormat="1" ht="12.75" x14ac:dyDescent="0.2">
      <c r="A7" s="3">
        <v>3</v>
      </c>
      <c r="B7" s="15" t="str">
        <f t="shared" si="4"/>
        <v>DONARIS VIG SA</v>
      </c>
      <c r="C7" s="14">
        <f t="shared" si="5"/>
        <v>9.8363446176464553</v>
      </c>
      <c r="D7" s="14">
        <f t="shared" si="6"/>
        <v>10.08187076908755</v>
      </c>
      <c r="E7" s="14">
        <f t="shared" si="7"/>
        <v>-2.4353233349698655</v>
      </c>
      <c r="F7" s="14">
        <f t="shared" si="8"/>
        <v>4.8105876600823727</v>
      </c>
      <c r="G7" s="14">
        <f t="shared" si="9"/>
        <v>3.846280016070633</v>
      </c>
      <c r="H7" s="14">
        <f t="shared" si="10"/>
        <v>25.071176304965917</v>
      </c>
      <c r="I7" s="14">
        <f t="shared" si="11"/>
        <v>12.648224852740229</v>
      </c>
      <c r="J7" s="14">
        <f t="shared" si="12"/>
        <v>14.270759196665287</v>
      </c>
      <c r="L7" s="3">
        <v>3</v>
      </c>
      <c r="M7" s="15" t="s">
        <v>21</v>
      </c>
      <c r="N7" s="14">
        <v>192.01725055</v>
      </c>
      <c r="O7" s="14">
        <v>205.76997420999999</v>
      </c>
      <c r="P7" s="14">
        <f t="shared" si="13"/>
        <v>-6.6835424909780841</v>
      </c>
      <c r="Q7" s="14">
        <v>93.90844383000001</v>
      </c>
      <c r="R7" s="14">
        <v>78.502190500000012</v>
      </c>
      <c r="S7" s="14">
        <f t="shared" si="14"/>
        <v>19.62525278832824</v>
      </c>
      <c r="T7" s="14">
        <f t="shared" si="2"/>
        <v>12.648224852740229</v>
      </c>
      <c r="U7" s="14">
        <f t="shared" si="3"/>
        <v>14.270759196665285</v>
      </c>
    </row>
    <row r="8" spans="1:21" s="2" customFormat="1" ht="12.75" x14ac:dyDescent="0.2">
      <c r="A8" s="3">
        <v>4</v>
      </c>
      <c r="B8" s="15" t="str">
        <f t="shared" si="4"/>
        <v>GENERAL ASIGURARI SA</v>
      </c>
      <c r="C8" s="14">
        <f t="shared" si="5"/>
        <v>9.0835684712005396</v>
      </c>
      <c r="D8" s="14">
        <f t="shared" si="6"/>
        <v>6.8412895815266133</v>
      </c>
      <c r="E8" s="14">
        <f t="shared" si="7"/>
        <v>32.775675739976037</v>
      </c>
      <c r="F8" s="14">
        <f t="shared" si="8"/>
        <v>2.3715612385509086</v>
      </c>
      <c r="G8" s="14">
        <f t="shared" si="9"/>
        <v>0.41629930327929093</v>
      </c>
      <c r="H8" s="14">
        <f t="shared" si="10"/>
        <v>469.67696555568159</v>
      </c>
      <c r="I8" s="14">
        <f t="shared" si="11"/>
        <v>11.680255313837941</v>
      </c>
      <c r="J8" s="14">
        <f t="shared" si="12"/>
        <v>9.6837579501584177</v>
      </c>
      <c r="L8" s="3">
        <v>4</v>
      </c>
      <c r="M8" s="15" t="s">
        <v>22</v>
      </c>
      <c r="N8" s="14">
        <v>177.32215683999999</v>
      </c>
      <c r="O8" s="14">
        <v>139.63003623000003</v>
      </c>
      <c r="P8" s="14">
        <f t="shared" si="13"/>
        <v>26.994278328420052</v>
      </c>
      <c r="Q8" s="14">
        <v>46.29572125</v>
      </c>
      <c r="R8" s="14">
        <v>8.4966271500000001</v>
      </c>
      <c r="S8" s="14">
        <f t="shared" si="14"/>
        <v>444.87175243414083</v>
      </c>
      <c r="T8" s="14">
        <f t="shared" si="2"/>
        <v>11.680255313837941</v>
      </c>
      <c r="U8" s="14">
        <f t="shared" si="3"/>
        <v>9.6837579501584159</v>
      </c>
    </row>
    <row r="9" spans="1:21" s="2" customFormat="1" ht="12.75" x14ac:dyDescent="0.2">
      <c r="A9" s="3">
        <v>5</v>
      </c>
      <c r="B9" s="15" t="str">
        <f t="shared" si="4"/>
        <v>ASTERRA GRUP SA</v>
      </c>
      <c r="C9" s="14">
        <f t="shared" si="5"/>
        <v>8.1569541319181198</v>
      </c>
      <c r="D9" s="14">
        <f t="shared" si="6"/>
        <v>6.9679266924384731</v>
      </c>
      <c r="E9" s="14">
        <f t="shared" si="7"/>
        <v>17.064293181642796</v>
      </c>
      <c r="F9" s="14">
        <f t="shared" si="8"/>
        <v>3.9332345859885662</v>
      </c>
      <c r="G9" s="14">
        <f t="shared" si="9"/>
        <v>3.2262636759611754</v>
      </c>
      <c r="H9" s="14">
        <f t="shared" si="10"/>
        <v>21.912992273229762</v>
      </c>
      <c r="I9" s="14">
        <f t="shared" si="11"/>
        <v>10.488753087086799</v>
      </c>
      <c r="J9" s="14">
        <f t="shared" si="12"/>
        <v>9.8630111618466394</v>
      </c>
      <c r="L9" s="3">
        <v>5</v>
      </c>
      <c r="M9" s="15" t="s">
        <v>23</v>
      </c>
      <c r="N9" s="14">
        <v>159.23353299999999</v>
      </c>
      <c r="O9" s="14">
        <v>142.214687</v>
      </c>
      <c r="P9" s="14">
        <f t="shared" si="13"/>
        <v>11.967010130254678</v>
      </c>
      <c r="Q9" s="14">
        <v>76.781458999999998</v>
      </c>
      <c r="R9" s="14">
        <v>65.847718999999998</v>
      </c>
      <c r="S9" s="14">
        <f t="shared" si="14"/>
        <v>16.604584283321941</v>
      </c>
      <c r="T9" s="14">
        <f t="shared" si="2"/>
        <v>10.488753087086797</v>
      </c>
      <c r="U9" s="14">
        <f t="shared" si="3"/>
        <v>9.8630111618466394</v>
      </c>
    </row>
    <row r="10" spans="1:21" s="2" customFormat="1" ht="12.75" x14ac:dyDescent="0.2">
      <c r="A10" s="3">
        <v>6</v>
      </c>
      <c r="B10" s="15" t="str">
        <f t="shared" si="4"/>
        <v>KLASSIKA ASIGURĂRI SA</v>
      </c>
      <c r="C10" s="14">
        <f t="shared" si="5"/>
        <v>7.2866780218429188</v>
      </c>
      <c r="D10" s="14">
        <f t="shared" si="6"/>
        <v>6.7798679459477986</v>
      </c>
      <c r="E10" s="14">
        <f t="shared" si="7"/>
        <v>7.4752204605700427</v>
      </c>
      <c r="F10" s="14">
        <f t="shared" si="8"/>
        <v>2.2812757412454152</v>
      </c>
      <c r="G10" s="14">
        <f t="shared" si="9"/>
        <v>2.1759900342480853</v>
      </c>
      <c r="H10" s="14">
        <f t="shared" si="10"/>
        <v>4.8385197239063444</v>
      </c>
      <c r="I10" s="14">
        <f t="shared" si="11"/>
        <v>9.3696942952209827</v>
      </c>
      <c r="J10" s="14">
        <f t="shared" si="12"/>
        <v>9.5968164101519573</v>
      </c>
      <c r="L10" s="3">
        <v>6</v>
      </c>
      <c r="M10" s="15" t="s">
        <v>24</v>
      </c>
      <c r="N10" s="14">
        <v>142.244699</v>
      </c>
      <c r="O10" s="14">
        <v>138.37642678999998</v>
      </c>
      <c r="P10" s="14">
        <f t="shared" si="13"/>
        <v>2.7954705145483416</v>
      </c>
      <c r="Q10" s="14">
        <v>44.533239999999999</v>
      </c>
      <c r="R10" s="14">
        <v>44.411738999999997</v>
      </c>
      <c r="S10" s="14">
        <f t="shared" si="14"/>
        <v>0.27357856894546728</v>
      </c>
      <c r="T10" s="14">
        <f t="shared" si="2"/>
        <v>9.3696942952209845</v>
      </c>
      <c r="U10" s="14">
        <f t="shared" si="3"/>
        <v>9.5968164101519573</v>
      </c>
    </row>
    <row r="11" spans="1:21" s="2" customFormat="1" ht="12.75" x14ac:dyDescent="0.2">
      <c r="A11" s="3">
        <v>7</v>
      </c>
      <c r="B11" s="15" t="str">
        <f t="shared" si="4"/>
        <v>MOLDCARGO SA</v>
      </c>
      <c r="C11" s="14">
        <f t="shared" si="5"/>
        <v>4.8293784705858247</v>
      </c>
      <c r="D11" s="14">
        <f t="shared" si="6"/>
        <v>4.1799612149006125</v>
      </c>
      <c r="E11" s="14">
        <f t="shared" si="7"/>
        <v>15.536442141381286</v>
      </c>
      <c r="F11" s="14">
        <f t="shared" si="8"/>
        <v>1.8047750650574759</v>
      </c>
      <c r="G11" s="14">
        <f t="shared" si="9"/>
        <v>1.2991841704270966</v>
      </c>
      <c r="H11" s="14">
        <f t="shared" si="10"/>
        <v>38.916029469799525</v>
      </c>
      <c r="I11" s="14">
        <f t="shared" si="11"/>
        <v>6.2099354149679629</v>
      </c>
      <c r="J11" s="14">
        <f t="shared" si="12"/>
        <v>5.9166816670717743</v>
      </c>
      <c r="L11" s="3">
        <v>7</v>
      </c>
      <c r="M11" s="15" t="s">
        <v>25</v>
      </c>
      <c r="N11" s="14">
        <v>94.275262999999995</v>
      </c>
      <c r="O11" s="14">
        <v>85.312590400000005</v>
      </c>
      <c r="P11" s="14">
        <f t="shared" si="13"/>
        <v>10.505685688334211</v>
      </c>
      <c r="Q11" s="14">
        <v>35.231375</v>
      </c>
      <c r="R11" s="14">
        <v>26.516219</v>
      </c>
      <c r="S11" s="14">
        <f t="shared" si="14"/>
        <v>32.867265125544492</v>
      </c>
      <c r="T11" s="14">
        <f t="shared" si="2"/>
        <v>6.209935414967962</v>
      </c>
      <c r="U11" s="14">
        <f t="shared" si="3"/>
        <v>5.9166816670717735</v>
      </c>
    </row>
    <row r="12" spans="1:21" s="2" customFormat="1" ht="12.75" x14ac:dyDescent="0.2">
      <c r="A12" s="3">
        <v>8</v>
      </c>
      <c r="B12" s="15" t="str">
        <f t="shared" si="4"/>
        <v>ACORD-GRUP SA</v>
      </c>
      <c r="C12" s="14">
        <f t="shared" si="5"/>
        <v>4.7767086039792632</v>
      </c>
      <c r="D12" s="14">
        <f t="shared" si="6"/>
        <v>4.2001829504309178</v>
      </c>
      <c r="E12" s="14">
        <f t="shared" si="7"/>
        <v>13.726203366669935</v>
      </c>
      <c r="F12" s="14">
        <f t="shared" si="8"/>
        <v>1.5919394811794356</v>
      </c>
      <c r="G12" s="14">
        <f t="shared" si="9"/>
        <v>0.8706801111225434</v>
      </c>
      <c r="H12" s="14">
        <f t="shared" si="10"/>
        <v>82.838617862419397</v>
      </c>
      <c r="I12" s="14">
        <f t="shared" si="11"/>
        <v>6.1422090042230106</v>
      </c>
      <c r="J12" s="14">
        <f t="shared" si="12"/>
        <v>5.9453052752196252</v>
      </c>
      <c r="L12" s="3">
        <v>8</v>
      </c>
      <c r="M12" s="15" t="s">
        <v>26</v>
      </c>
      <c r="N12" s="14">
        <v>93.247084000000001</v>
      </c>
      <c r="O12" s="14">
        <v>85.725313999999997</v>
      </c>
      <c r="P12" s="14">
        <f t="shared" si="13"/>
        <v>8.7742694065839117</v>
      </c>
      <c r="Q12" s="14">
        <v>31.076568999999999</v>
      </c>
      <c r="R12" s="14">
        <v>17.770493999999999</v>
      </c>
      <c r="S12" s="14">
        <f t="shared" si="14"/>
        <v>74.87735006128699</v>
      </c>
      <c r="T12" s="14">
        <f t="shared" si="2"/>
        <v>6.1422090042230106</v>
      </c>
      <c r="U12" s="14">
        <f t="shared" si="3"/>
        <v>5.945305275219626</v>
      </c>
    </row>
    <row r="13" spans="1:21" s="2" customFormat="1" ht="12.75" x14ac:dyDescent="0.2">
      <c r="A13" s="3">
        <v>9</v>
      </c>
      <c r="B13" s="15" t="str">
        <f t="shared" si="4"/>
        <v>TRANSELIT SA</v>
      </c>
      <c r="C13" s="14">
        <f t="shared" si="5"/>
        <v>4.1947354158555825</v>
      </c>
      <c r="D13" s="14">
        <f t="shared" si="6"/>
        <v>3.0891452677377154</v>
      </c>
      <c r="E13" s="14">
        <f t="shared" si="7"/>
        <v>35.789516267311313</v>
      </c>
      <c r="F13" s="14">
        <f t="shared" si="8"/>
        <v>1.7227008585537773</v>
      </c>
      <c r="G13" s="14">
        <f t="shared" si="9"/>
        <v>1.0793127844820407</v>
      </c>
      <c r="H13" s="14">
        <f t="shared" si="10"/>
        <v>59.610900873419837</v>
      </c>
      <c r="I13" s="14">
        <f t="shared" si="11"/>
        <v>5.3938692471501586</v>
      </c>
      <c r="J13" s="14">
        <f t="shared" si="12"/>
        <v>4.3726456378088319</v>
      </c>
      <c r="L13" s="3">
        <v>9</v>
      </c>
      <c r="M13" s="15" t="s">
        <v>27</v>
      </c>
      <c r="N13" s="14">
        <v>81.886268999999999</v>
      </c>
      <c r="O13" s="14">
        <v>63.049146</v>
      </c>
      <c r="P13" s="14">
        <f t="shared" si="13"/>
        <v>29.876888419709928</v>
      </c>
      <c r="Q13" s="14">
        <v>33.629187999999999</v>
      </c>
      <c r="R13" s="14">
        <v>22.028666000000001</v>
      </c>
      <c r="S13" s="14">
        <f t="shared" si="14"/>
        <v>52.661028134885697</v>
      </c>
      <c r="T13" s="14">
        <f t="shared" si="2"/>
        <v>5.3938692471501586</v>
      </c>
      <c r="U13" s="14">
        <f t="shared" si="3"/>
        <v>4.3726456378088319</v>
      </c>
    </row>
    <row r="14" spans="1:21" s="2" customFormat="1" ht="12.75" x14ac:dyDescent="0.2">
      <c r="A14" s="3">
        <v>10</v>
      </c>
      <c r="B14" s="15" t="str">
        <f t="shared" si="4"/>
        <v>GALAS SA</v>
      </c>
      <c r="C14" s="14">
        <f t="shared" si="5"/>
        <v>4.0374941791488226</v>
      </c>
      <c r="D14" s="14">
        <f t="shared" si="6"/>
        <v>5.2409645216292091</v>
      </c>
      <c r="E14" s="14">
        <f t="shared" si="7"/>
        <v>-22.962764535301133</v>
      </c>
      <c r="F14" s="14">
        <f t="shared" si="8"/>
        <v>0.71319126385673004</v>
      </c>
      <c r="G14" s="14">
        <f t="shared" si="9"/>
        <v>0.84843357733256897</v>
      </c>
      <c r="H14" s="14">
        <f t="shared" si="10"/>
        <v>-15.940235875745714</v>
      </c>
      <c r="I14" s="14">
        <f t="shared" si="11"/>
        <v>5.1916780272103757</v>
      </c>
      <c r="J14" s="14">
        <f t="shared" si="12"/>
        <v>7.4185182848962024</v>
      </c>
      <c r="L14" s="3">
        <v>10</v>
      </c>
      <c r="M14" s="15" t="s">
        <v>28</v>
      </c>
      <c r="N14" s="14">
        <v>78.816731369999999</v>
      </c>
      <c r="O14" s="14">
        <v>106.96756179</v>
      </c>
      <c r="P14" s="14">
        <f t="shared" si="13"/>
        <v>-26.317165642483332</v>
      </c>
      <c r="Q14" s="14">
        <v>13.922349299999999</v>
      </c>
      <c r="R14" s="14">
        <v>17.31644447</v>
      </c>
      <c r="S14" s="14">
        <f t="shared" si="14"/>
        <v>-19.600416100892573</v>
      </c>
      <c r="T14" s="14">
        <f t="shared" si="2"/>
        <v>5.1916780272103757</v>
      </c>
      <c r="U14" s="14">
        <f t="shared" si="3"/>
        <v>7.4185182848962006</v>
      </c>
    </row>
    <row r="15" spans="1:21" s="2" customFormat="1" ht="12.75" x14ac:dyDescent="0.2">
      <c r="A15" s="3">
        <v>11</v>
      </c>
      <c r="B15" s="15" t="str">
        <f t="shared" si="4"/>
        <v>MOLDOVA-ASTROVAZ SA</v>
      </c>
      <c r="C15" s="14">
        <f t="shared" si="5"/>
        <v>1.690230672294736</v>
      </c>
      <c r="D15" s="14">
        <f t="shared" si="6"/>
        <v>0.4777831346552408</v>
      </c>
      <c r="E15" s="14">
        <f t="shared" si="7"/>
        <v>253.7652440399292</v>
      </c>
      <c r="F15" s="14">
        <f t="shared" si="8"/>
        <v>0.1712156014999078</v>
      </c>
      <c r="G15" s="14">
        <f t="shared" si="9"/>
        <v>7.8680640277512384E-2</v>
      </c>
      <c r="H15" s="14">
        <f t="shared" si="10"/>
        <v>117.60829715673111</v>
      </c>
      <c r="I15" s="14">
        <f t="shared" si="11"/>
        <v>2.1734107971196037</v>
      </c>
      <c r="J15" s="14">
        <f t="shared" si="12"/>
        <v>0.67629591958258484</v>
      </c>
      <c r="L15" s="3">
        <v>11</v>
      </c>
      <c r="M15" s="15" t="s">
        <v>29</v>
      </c>
      <c r="N15" s="14">
        <v>32.995331</v>
      </c>
      <c r="O15" s="14">
        <v>9.7515059999999991</v>
      </c>
      <c r="P15" s="14">
        <f t="shared" si="13"/>
        <v>238.36138746158804</v>
      </c>
      <c r="Q15" s="14">
        <v>3.3423340000000001</v>
      </c>
      <c r="R15" s="14">
        <v>1.605864</v>
      </c>
      <c r="S15" s="14">
        <f t="shared" si="14"/>
        <v>108.13306730831505</v>
      </c>
      <c r="T15" s="14">
        <f t="shared" si="2"/>
        <v>2.1734107971196037</v>
      </c>
      <c r="U15" s="14">
        <f t="shared" si="3"/>
        <v>0.67629591958258473</v>
      </c>
    </row>
    <row r="16" spans="1:21" s="2" customFormat="1" ht="12.75" x14ac:dyDescent="0.2">
      <c r="A16" s="3">
        <v>12</v>
      </c>
      <c r="B16" s="15" t="str">
        <f t="shared" si="4"/>
        <v xml:space="preserve">GARANŢIE SA </v>
      </c>
      <c r="C16" s="14">
        <f t="shared" si="5"/>
        <v>1.5646382906788519</v>
      </c>
      <c r="D16" s="14">
        <f t="shared" si="6"/>
        <v>1.255014968226204</v>
      </c>
      <c r="E16" s="14">
        <f t="shared" si="7"/>
        <v>24.670886825378588</v>
      </c>
      <c r="F16" s="14">
        <f t="shared" si="8"/>
        <v>0.41361509538348051</v>
      </c>
      <c r="G16" s="14">
        <f t="shared" si="9"/>
        <v>0.3462904766804345</v>
      </c>
      <c r="H16" s="14">
        <f t="shared" si="10"/>
        <v>19.441660466214572</v>
      </c>
      <c r="I16" s="14">
        <f t="shared" si="11"/>
        <v>2.0119157759285966</v>
      </c>
      <c r="J16" s="14">
        <f t="shared" si="12"/>
        <v>1.7764576446150599</v>
      </c>
      <c r="L16" s="3">
        <v>12</v>
      </c>
      <c r="M16" s="15" t="s">
        <v>30</v>
      </c>
      <c r="N16" s="14">
        <v>30.543617000000001</v>
      </c>
      <c r="O16" s="14">
        <v>25.614730000000002</v>
      </c>
      <c r="P16" s="14">
        <f t="shared" si="13"/>
        <v>19.242392951243275</v>
      </c>
      <c r="Q16" s="14">
        <v>8.0742630000000002</v>
      </c>
      <c r="R16" s="14">
        <v>7.0677539999999999</v>
      </c>
      <c r="S16" s="14">
        <f t="shared" si="14"/>
        <v>14.240860675116878</v>
      </c>
      <c r="T16" s="14">
        <f t="shared" si="2"/>
        <v>2.0119157759285966</v>
      </c>
      <c r="U16" s="14">
        <f t="shared" si="3"/>
        <v>1.7764576446150597</v>
      </c>
    </row>
    <row r="17" spans="1:21" s="2" customFormat="1" ht="12.75" x14ac:dyDescent="0.2">
      <c r="A17" s="3">
        <v>13</v>
      </c>
      <c r="B17" s="15" t="str">
        <f t="shared" si="4"/>
        <v>INTACT ASIGURARI GENERALE SA</v>
      </c>
      <c r="C17" s="14">
        <f t="shared" si="5"/>
        <v>0.52918222240436041</v>
      </c>
      <c r="D17" s="14">
        <f t="shared" si="6"/>
        <v>0.1026491555568621</v>
      </c>
      <c r="E17" s="14">
        <f t="shared" si="7"/>
        <v>415.52515900749131</v>
      </c>
      <c r="F17" s="14">
        <f t="shared" si="8"/>
        <v>0.14158304817326803</v>
      </c>
      <c r="G17" s="14">
        <f t="shared" si="9"/>
        <v>4.8902738376964123E-4</v>
      </c>
      <c r="H17" s="14">
        <f t="shared" si="10"/>
        <v>28851.967286961055</v>
      </c>
      <c r="I17" s="14">
        <f t="shared" si="11"/>
        <v>0.68045762905007157</v>
      </c>
      <c r="J17" s="14">
        <f t="shared" si="12"/>
        <v>0.14529856752226483</v>
      </c>
      <c r="L17" s="3">
        <v>13</v>
      </c>
      <c r="M17" s="15" t="s">
        <v>31</v>
      </c>
      <c r="N17" s="14">
        <v>10.330272000000001</v>
      </c>
      <c r="O17" s="14">
        <v>2.095059</v>
      </c>
      <c r="P17" s="14">
        <f t="shared" si="13"/>
        <v>393.07785604128571</v>
      </c>
      <c r="Q17" s="14">
        <v>2.763871</v>
      </c>
      <c r="R17" s="14">
        <v>9.9810000000000003E-3</v>
      </c>
      <c r="S17" s="14">
        <f t="shared" si="14"/>
        <v>27591.323514677886</v>
      </c>
      <c r="T17" s="14">
        <f t="shared" si="2"/>
        <v>0.68045762905007134</v>
      </c>
      <c r="U17" s="14">
        <f t="shared" si="3"/>
        <v>0.14529856752226483</v>
      </c>
    </row>
    <row r="18" spans="1:21" s="2" customFormat="1" ht="12.75" x14ac:dyDescent="0.2">
      <c r="A18" s="3">
        <v>14</v>
      </c>
      <c r="B18" s="15" t="str">
        <f t="shared" si="4"/>
        <v>ASITO SA</v>
      </c>
      <c r="C18" s="14">
        <f t="shared" si="5"/>
        <v>9.1794126385673011E-2</v>
      </c>
      <c r="D18" s="14">
        <f t="shared" si="6"/>
        <v>3.7408316552261405E-4</v>
      </c>
      <c r="E18" s="14">
        <f t="shared" si="7"/>
        <v>24438.427506469514</v>
      </c>
      <c r="F18" s="14">
        <f t="shared" si="8"/>
        <v>0.5731131795176525</v>
      </c>
      <c r="G18" s="14">
        <f t="shared" si="9"/>
        <v>0.91349178584902435</v>
      </c>
      <c r="H18" s="14">
        <f t="shared" si="10"/>
        <v>-37.261266231859402</v>
      </c>
      <c r="I18" s="14">
        <f t="shared" si="11"/>
        <v>0.11803498106440355</v>
      </c>
      <c r="J18" s="14">
        <f t="shared" si="12"/>
        <v>5.2950993887641937E-4</v>
      </c>
      <c r="L18" s="3">
        <v>14</v>
      </c>
      <c r="M18" s="15" t="s">
        <v>32</v>
      </c>
      <c r="N18" s="14">
        <v>1.7919315</v>
      </c>
      <c r="O18" s="14">
        <v>7.6350000000000003E-3</v>
      </c>
      <c r="P18" s="14">
        <f t="shared" si="13"/>
        <v>23369.960707269154</v>
      </c>
      <c r="Q18" s="14">
        <v>11.187856999999999</v>
      </c>
      <c r="R18" s="14">
        <v>18.644276000000001</v>
      </c>
      <c r="S18" s="14">
        <f t="shared" si="14"/>
        <v>-39.993073477350379</v>
      </c>
      <c r="T18" s="14">
        <f t="shared" si="2"/>
        <v>0.11803498106440354</v>
      </c>
      <c r="U18" s="14">
        <f t="shared" si="3"/>
        <v>5.2950993887641927E-4</v>
      </c>
    </row>
    <row r="19" spans="1:21" s="2" customFormat="1" ht="12.75" x14ac:dyDescent="0.2">
      <c r="A19" s="3">
        <v>15</v>
      </c>
      <c r="B19" s="15" t="str">
        <f t="shared" si="4"/>
        <v>AUTO-SIGURANTA SA</v>
      </c>
      <c r="C19" s="14">
        <f t="shared" si="5"/>
        <v>7.9277657111243169E-2</v>
      </c>
      <c r="D19" s="14">
        <f t="shared" si="6"/>
        <v>8.917133351951749E-2</v>
      </c>
      <c r="E19" s="14">
        <f t="shared" si="7"/>
        <v>-11.095131156818269</v>
      </c>
      <c r="F19" s="14">
        <f t="shared" si="8"/>
        <v>4.0400795033092227E-2</v>
      </c>
      <c r="G19" s="14">
        <f t="shared" si="9"/>
        <v>3.8317581173842104E-2</v>
      </c>
      <c r="H19" s="14">
        <f t="shared" si="10"/>
        <v>5.4367050200763885</v>
      </c>
      <c r="I19" s="14">
        <f t="shared" si="11"/>
        <v>0.1019404740194397</v>
      </c>
      <c r="J19" s="14">
        <f t="shared" si="12"/>
        <v>0.1262208827159696</v>
      </c>
      <c r="L19" s="3">
        <v>15</v>
      </c>
      <c r="M19" s="15" t="s">
        <v>33</v>
      </c>
      <c r="N19" s="14">
        <v>1.5475950000000001</v>
      </c>
      <c r="O19" s="14">
        <v>1.8199780000000001</v>
      </c>
      <c r="P19" s="14">
        <f t="shared" si="13"/>
        <v>-14.966279812173553</v>
      </c>
      <c r="Q19" s="14">
        <v>0.78867200000000004</v>
      </c>
      <c r="R19" s="14">
        <v>0.78205800000000003</v>
      </c>
      <c r="S19" s="14">
        <f t="shared" si="14"/>
        <v>0.84571732531345845</v>
      </c>
      <c r="T19" s="14">
        <f t="shared" si="2"/>
        <v>0.10194047401943969</v>
      </c>
      <c r="U19" s="14">
        <f t="shared" si="3"/>
        <v>0.12622088271596957</v>
      </c>
    </row>
    <row r="20" spans="1:21" s="2" customFormat="1" ht="12.75" x14ac:dyDescent="0.2">
      <c r="A20" s="3">
        <v>16</v>
      </c>
      <c r="B20" s="15" t="str">
        <f t="shared" si="4"/>
        <v>SIGUR-ASIGUR SA</v>
      </c>
      <c r="C20" s="14">
        <f t="shared" si="5"/>
        <v>5.7722459172591847E-2</v>
      </c>
      <c r="D20" s="14">
        <f t="shared" si="6"/>
        <v>0.13823592031318135</v>
      </c>
      <c r="E20" s="14">
        <f t="shared" si="7"/>
        <v>-58.243516560805375</v>
      </c>
      <c r="F20" s="14">
        <f t="shared" si="8"/>
        <v>0.30200002714997026</v>
      </c>
      <c r="G20" s="14">
        <f t="shared" si="9"/>
        <v>0.21436934820846745</v>
      </c>
      <c r="H20" s="14">
        <f t="shared" si="10"/>
        <v>40.878362356303256</v>
      </c>
      <c r="I20" s="14">
        <f t="shared" si="11"/>
        <v>7.4223369660949057E-2</v>
      </c>
      <c r="J20" s="14">
        <f t="shared" si="12"/>
        <v>0.19567117812772386</v>
      </c>
      <c r="L20" s="3">
        <v>16</v>
      </c>
      <c r="M20" s="15" t="s">
        <v>34</v>
      </c>
      <c r="N20" s="14">
        <v>1.1268116699999999</v>
      </c>
      <c r="O20" s="14">
        <v>2.82138131</v>
      </c>
      <c r="P20" s="14">
        <f t="shared" si="13"/>
        <v>-60.061702187996708</v>
      </c>
      <c r="Q20" s="14">
        <v>5.8954029299999995</v>
      </c>
      <c r="R20" s="14">
        <v>4.3752569599999998</v>
      </c>
      <c r="S20" s="14">
        <f t="shared" ref="S20:S21" si="15">Q20*100/R20-100</f>
        <v>34.74415294684772</v>
      </c>
      <c r="T20" s="14">
        <f t="shared" ref="T20:T21" si="16">N20*100/$N$22</f>
        <v>7.4223369660949043E-2</v>
      </c>
      <c r="U20" s="14">
        <f t="shared" ref="U20:U21" si="17">O20*100/$O$22</f>
        <v>0.19567117812772383</v>
      </c>
    </row>
    <row r="21" spans="1:21" s="2" customFormat="1" ht="12.75" x14ac:dyDescent="0.2">
      <c r="A21" s="3">
        <v>17</v>
      </c>
      <c r="B21" s="15" t="str">
        <f t="shared" si="4"/>
        <v>ALLIANCE INSURANCE GROUP SA</v>
      </c>
      <c r="C21" s="14">
        <f t="shared" si="5"/>
        <v>1.0169969059279141E-3</v>
      </c>
      <c r="D21" s="14">
        <f t="shared" si="6"/>
        <v>1.0057220755613698</v>
      </c>
      <c r="E21" s="14">
        <f t="shared" si="7"/>
        <v>-99.898878931800297</v>
      </c>
      <c r="F21" s="14">
        <f t="shared" si="8"/>
        <v>0.39781973546708194</v>
      </c>
      <c r="G21" s="14">
        <f t="shared" si="9"/>
        <v>3.2234185370824942</v>
      </c>
      <c r="H21" s="14">
        <f t="shared" si="10"/>
        <v>-87.658452326605186</v>
      </c>
      <c r="I21" s="14">
        <f t="shared" si="11"/>
        <v>1.3077221306013109E-3</v>
      </c>
      <c r="J21" s="14">
        <f t="shared" si="12"/>
        <v>1.4235867417695209</v>
      </c>
      <c r="L21" s="3">
        <v>17</v>
      </c>
      <c r="M21" s="15" t="s">
        <v>35</v>
      </c>
      <c r="N21" s="14">
        <v>1.9852999999999999E-2</v>
      </c>
      <c r="O21" s="14">
        <v>20.526686990000002</v>
      </c>
      <c r="P21" s="14">
        <f t="shared" si="13"/>
        <v>-99.903282005470871</v>
      </c>
      <c r="Q21" s="14">
        <v>7.7659186199999999</v>
      </c>
      <c r="R21" s="14">
        <v>65.789649999999995</v>
      </c>
      <c r="S21" s="14">
        <f t="shared" si="15"/>
        <v>-88.195835332761305</v>
      </c>
      <c r="T21" s="14">
        <f t="shared" si="16"/>
        <v>1.3077221306013111E-3</v>
      </c>
      <c r="U21" s="14">
        <f t="shared" si="17"/>
        <v>1.4235867417695207</v>
      </c>
    </row>
    <row r="22" spans="1:21" s="24" customFormat="1" ht="12.75" x14ac:dyDescent="0.2">
      <c r="A22" s="21" t="s">
        <v>8</v>
      </c>
      <c r="B22" s="22"/>
      <c r="C22" s="23">
        <f t="shared" si="5"/>
        <v>77.768578058725907</v>
      </c>
      <c r="D22" s="23">
        <f t="shared" si="6"/>
        <v>70.647052691095979</v>
      </c>
      <c r="E22" s="23">
        <f t="shared" ref="E22" si="18">C22*100/D22-100</f>
        <v>10.08042812312182</v>
      </c>
      <c r="F22" s="23">
        <f t="shared" si="8"/>
        <v>27.535592805770133</v>
      </c>
      <c r="G22" s="23">
        <f t="shared" si="9"/>
        <v>24.793172116962843</v>
      </c>
      <c r="H22" s="23">
        <f t="shared" ref="H22" si="19">F22*100/G22-100</f>
        <v>11.061193282851448</v>
      </c>
      <c r="I22" s="23">
        <f t="shared" ref="I22" si="20">C22*100/$C$22</f>
        <v>100</v>
      </c>
      <c r="J22" s="23">
        <f t="shared" ref="J22" si="21">D22*100/$D$22</f>
        <v>100</v>
      </c>
      <c r="L22" s="21" t="s">
        <v>8</v>
      </c>
      <c r="M22" s="25"/>
      <c r="N22" s="23">
        <v>1518.1359660000003</v>
      </c>
      <c r="O22" s="23">
        <v>1441.89928072</v>
      </c>
      <c r="P22" s="23">
        <f t="shared" si="13"/>
        <v>5.287240676195637</v>
      </c>
      <c r="Q22" s="23">
        <v>537.52781427999992</v>
      </c>
      <c r="R22" s="23">
        <v>506.02616358999995</v>
      </c>
      <c r="S22" s="23">
        <f t="shared" ref="S22" si="22">Q22*100/R22-100</f>
        <v>6.2253007762507195</v>
      </c>
      <c r="T22" s="23">
        <f t="shared" si="2"/>
        <v>100</v>
      </c>
      <c r="U22" s="23">
        <f t="shared" si="3"/>
        <v>100.00000000000001</v>
      </c>
    </row>
    <row r="23" spans="1:21" x14ac:dyDescent="0.25">
      <c r="A23" s="11"/>
      <c r="L23" s="11"/>
    </row>
    <row r="24" spans="1:21" x14ac:dyDescent="0.25">
      <c r="A24" t="s">
        <v>17</v>
      </c>
      <c r="B24" s="2"/>
      <c r="D24" s="2"/>
      <c r="E24" s="2"/>
      <c r="F24" s="2"/>
    </row>
    <row r="25" spans="1:21" s="1" customFormat="1" x14ac:dyDescent="0.25">
      <c r="A25" t="s">
        <v>18</v>
      </c>
      <c r="B25" s="2"/>
      <c r="D25" s="2"/>
      <c r="E25" s="2"/>
      <c r="F25" s="2"/>
      <c r="G25" s="9"/>
    </row>
    <row r="26" spans="1:21" s="1" customFormat="1" ht="12.75" x14ac:dyDescent="0.2">
      <c r="A26" s="2"/>
      <c r="B26" s="2"/>
      <c r="D26" s="2"/>
      <c r="E26" s="2"/>
      <c r="F26" s="2"/>
    </row>
    <row r="27" spans="1:21" s="2" customFormat="1" ht="12.75" customHeight="1" x14ac:dyDescent="0.2"/>
    <row r="28" spans="1:21" s="2" customFormat="1" ht="12.75" x14ac:dyDescent="0.2">
      <c r="A28" s="12" t="s">
        <v>12</v>
      </c>
    </row>
    <row r="29" spans="1:21" s="2" customFormat="1" ht="12.75" x14ac:dyDescent="0.2">
      <c r="A29" s="13" t="s">
        <v>13</v>
      </c>
      <c r="E29" s="12"/>
    </row>
    <row r="30" spans="1:21" s="2" customFormat="1" ht="12.75" x14ac:dyDescent="0.2">
      <c r="A30" s="2" t="s">
        <v>14</v>
      </c>
      <c r="E30" s="13"/>
    </row>
    <row r="31" spans="1:21" s="2" customFormat="1" ht="12.75" x14ac:dyDescent="0.2"/>
    <row r="32" spans="1:21" s="2" customFormat="1" ht="12.75" x14ac:dyDescent="0.2"/>
    <row r="33" spans="5:5" s="2" customFormat="1" ht="12.75" x14ac:dyDescent="0.2"/>
    <row r="34" spans="5:5" s="2" customFormat="1" ht="12.75" x14ac:dyDescent="0.2"/>
    <row r="35" spans="5:5" s="2" customFormat="1" ht="12.75" x14ac:dyDescent="0.2"/>
    <row r="36" spans="5:5" s="2" customFormat="1" ht="12.75" x14ac:dyDescent="0.2"/>
    <row r="37" spans="5:5" s="2" customFormat="1" ht="12.75" x14ac:dyDescent="0.2">
      <c r="E37" s="12"/>
    </row>
    <row r="38" spans="5:5" s="2" customFormat="1" ht="12.75" x14ac:dyDescent="0.2">
      <c r="E38" s="13"/>
    </row>
    <row r="39" spans="5:5" s="2" customFormat="1" ht="12.75" x14ac:dyDescent="0.2"/>
    <row r="40" spans="5:5" s="2" customFormat="1" ht="12.75" x14ac:dyDescent="0.2"/>
    <row r="41" spans="5:5" s="2" customFormat="1" ht="12.75" x14ac:dyDescent="0.2"/>
    <row r="42" spans="5:5" s="2" customFormat="1" ht="12.75" x14ac:dyDescent="0.2"/>
    <row r="43" spans="5:5" s="2" customFormat="1" ht="12.75" x14ac:dyDescent="0.2"/>
    <row r="44" spans="5:5" s="2" customFormat="1" ht="12.75" x14ac:dyDescent="0.2"/>
    <row r="45" spans="5:5" s="2" customFormat="1" ht="12.75" x14ac:dyDescent="0.2"/>
    <row r="46" spans="5:5" s="2" customFormat="1" ht="12.75" x14ac:dyDescent="0.2"/>
    <row r="47" spans="5:5" s="2" customFormat="1" ht="12.75" x14ac:dyDescent="0.2"/>
    <row r="48" spans="5:5" s="2" customFormat="1" ht="12.75" x14ac:dyDescent="0.2"/>
    <row r="49" s="2" customFormat="1" ht="12.75" x14ac:dyDescent="0.2"/>
    <row r="50" s="2" customFormat="1" ht="12.75" x14ac:dyDescent="0.2"/>
    <row r="51" s="2" customFormat="1" ht="12.75" x14ac:dyDescent="0.2"/>
    <row r="52" s="2" customFormat="1" ht="12.75" x14ac:dyDescent="0.2"/>
    <row r="53" s="2" customFormat="1" ht="12.75" x14ac:dyDescent="0.2"/>
    <row r="54" s="1" customFormat="1" ht="12.75" x14ac:dyDescent="0.2"/>
  </sheetData>
  <sortState xmlns:xlrd2="http://schemas.microsoft.com/office/spreadsheetml/2017/richdata2" ref="B7:J34">
    <sortCondition descending="1" ref="C7:C34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17"/>
  <sheetViews>
    <sheetView workbookViewId="0">
      <selection activeCell="A5" sqref="A5:A8"/>
    </sheetView>
  </sheetViews>
  <sheetFormatPr defaultRowHeight="15" x14ac:dyDescent="0.25"/>
  <cols>
    <col min="1" max="1" width="4.42578125" customWidth="1"/>
    <col min="2" max="2" width="27.140625" customWidth="1"/>
    <col min="3" max="4" width="8.42578125" bestFit="1" customWidth="1"/>
    <col min="5" max="5" width="9.5703125" bestFit="1" customWidth="1"/>
    <col min="6" max="7" width="8.42578125" bestFit="1" customWidth="1"/>
    <col min="8" max="10" width="10.7109375" bestFit="1" customWidth="1"/>
    <col min="12" max="12" width="3.42578125" customWidth="1"/>
    <col min="13" max="13" width="23.28515625" bestFit="1" customWidth="1"/>
    <col min="14" max="14" width="10.5703125" bestFit="1" customWidth="1"/>
    <col min="15" max="15" width="10.42578125" customWidth="1"/>
    <col min="16" max="16" width="8.7109375" bestFit="1" customWidth="1"/>
    <col min="17" max="17" width="9.5703125" bestFit="1" customWidth="1"/>
    <col min="18" max="18" width="9.42578125" bestFit="1" customWidth="1"/>
    <col min="19" max="21" width="10.85546875" bestFit="1" customWidth="1"/>
    <col min="22" max="22" width="10.85546875" customWidth="1"/>
  </cols>
  <sheetData>
    <row r="1" spans="1:21" s="1" customFormat="1" x14ac:dyDescent="0.25">
      <c r="A1" s="5" t="s">
        <v>15</v>
      </c>
      <c r="B1" s="6"/>
      <c r="C1" s="10"/>
      <c r="D1" s="10"/>
      <c r="E1" s="10"/>
      <c r="F1" s="10"/>
      <c r="G1" s="10"/>
      <c r="H1" s="10"/>
      <c r="I1" s="10"/>
      <c r="J1" s="10"/>
      <c r="L1" s="5" t="s">
        <v>15</v>
      </c>
      <c r="M1" s="6"/>
      <c r="O1" s="17" t="s">
        <v>9</v>
      </c>
      <c r="P1" s="16"/>
      <c r="Q1" s="16"/>
      <c r="R1" s="16"/>
      <c r="S1" s="16"/>
      <c r="T1" s="16"/>
      <c r="U1" s="16"/>
    </row>
    <row r="2" spans="1:21" s="2" customFormat="1" ht="12.75" customHeight="1" x14ac:dyDescent="0.2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2" customFormat="1" x14ac:dyDescent="0.2">
      <c r="A3" s="27"/>
      <c r="B3" s="27"/>
      <c r="C3" s="7">
        <v>2018</v>
      </c>
      <c r="D3" s="7">
        <v>2017</v>
      </c>
      <c r="E3" s="7" t="s">
        <v>6</v>
      </c>
      <c r="F3" s="7">
        <v>2018</v>
      </c>
      <c r="G3" s="7">
        <v>2017</v>
      </c>
      <c r="H3" s="7" t="s">
        <v>6</v>
      </c>
      <c r="I3" s="7">
        <v>2018</v>
      </c>
      <c r="J3" s="7">
        <v>2017</v>
      </c>
      <c r="L3" s="27"/>
      <c r="M3" s="27"/>
      <c r="N3" s="7">
        <v>2018</v>
      </c>
      <c r="O3" s="7">
        <v>2017</v>
      </c>
      <c r="P3" s="7" t="s">
        <v>6</v>
      </c>
      <c r="Q3" s="7">
        <v>2018</v>
      </c>
      <c r="R3" s="7">
        <v>2017</v>
      </c>
      <c r="S3" s="7" t="s">
        <v>6</v>
      </c>
      <c r="T3" s="7">
        <v>2018</v>
      </c>
      <c r="U3" s="7">
        <v>2017</v>
      </c>
    </row>
    <row r="4" spans="1:21" s="2" customFormat="1" x14ac:dyDescent="0.2">
      <c r="A4" s="27"/>
      <c r="B4" s="27"/>
      <c r="C4" s="8" t="s">
        <v>11</v>
      </c>
      <c r="D4" s="8" t="s">
        <v>11</v>
      </c>
      <c r="E4" s="8" t="s">
        <v>7</v>
      </c>
      <c r="F4" s="8" t="s">
        <v>11</v>
      </c>
      <c r="G4" s="8" t="s">
        <v>11</v>
      </c>
      <c r="H4" s="8" t="s">
        <v>7</v>
      </c>
      <c r="I4" s="8" t="s">
        <v>7</v>
      </c>
      <c r="J4" s="8" t="s">
        <v>7</v>
      </c>
      <c r="L4" s="27"/>
      <c r="M4" s="27"/>
      <c r="N4" s="8" t="s">
        <v>10</v>
      </c>
      <c r="O4" s="8" t="s">
        <v>10</v>
      </c>
      <c r="P4" s="8" t="s">
        <v>7</v>
      </c>
      <c r="Q4" s="8" t="s">
        <v>10</v>
      </c>
      <c r="R4" s="8" t="s">
        <v>10</v>
      </c>
      <c r="S4" s="8" t="s">
        <v>7</v>
      </c>
      <c r="T4" s="8" t="s">
        <v>7</v>
      </c>
      <c r="U4" s="8" t="s">
        <v>7</v>
      </c>
    </row>
    <row r="5" spans="1:21" s="2" customFormat="1" ht="12.75" x14ac:dyDescent="0.2">
      <c r="A5" s="3">
        <v>1</v>
      </c>
      <c r="B5" s="15" t="str">
        <f>M5</f>
        <v>GRAWE CARAT ASIGURĂRI SA</v>
      </c>
      <c r="C5" s="14">
        <f>N5/19.5212</f>
        <v>5.065505395672397</v>
      </c>
      <c r="D5" s="14">
        <f>O5/20.4099</f>
        <v>4.5133096683472234</v>
      </c>
      <c r="E5" s="14">
        <f>C5*100/D5-100</f>
        <v>12.23482915869559</v>
      </c>
      <c r="F5" s="14">
        <f>Q5/19.5212</f>
        <v>0.35211861258529192</v>
      </c>
      <c r="G5" s="14">
        <f>R5/20.4099</f>
        <v>0.25517783036663583</v>
      </c>
      <c r="H5" s="14">
        <f>F5*100/G5-100</f>
        <v>37.989500137756067</v>
      </c>
      <c r="I5" s="14">
        <f>C5*100/$C$9</f>
        <v>98.868086041655189</v>
      </c>
      <c r="J5" s="14">
        <f>D5*100/$D$9</f>
        <v>97.020369798769579</v>
      </c>
      <c r="L5" s="3">
        <v>1</v>
      </c>
      <c r="M5" s="15" t="s">
        <v>19</v>
      </c>
      <c r="N5" s="14">
        <v>98.884743929999999</v>
      </c>
      <c r="O5" s="14">
        <v>92.116198999999995</v>
      </c>
      <c r="P5" s="14"/>
      <c r="Q5" s="14">
        <v>6.8737778600000006</v>
      </c>
      <c r="R5" s="14">
        <v>5.2081540000000004</v>
      </c>
      <c r="S5" s="14">
        <f>Q5*100/R5-100</f>
        <v>31.981079284521911</v>
      </c>
      <c r="T5" s="14">
        <f>N5*100/$N$9</f>
        <v>98.868086041655204</v>
      </c>
      <c r="U5" s="14">
        <f>O5*100/$O$9</f>
        <v>97.020369798769579</v>
      </c>
    </row>
    <row r="6" spans="1:21" s="2" customFormat="1" ht="12.75" x14ac:dyDescent="0.2">
      <c r="A6" s="3">
        <v>2</v>
      </c>
      <c r="B6" s="15" t="str">
        <f t="shared" ref="B6:B8" si="0">M6</f>
        <v>SIGUR-ASIGUR SA</v>
      </c>
      <c r="C6" s="14">
        <f t="shared" ref="C6:C9" si="1">N6/19.5212</f>
        <v>5.7722459172591847E-2</v>
      </c>
      <c r="D6" s="14">
        <f t="shared" ref="D6:D9" si="2">O6/20.4099</f>
        <v>0.13823592031318135</v>
      </c>
      <c r="E6" s="14">
        <f t="shared" ref="E6:E9" si="3">C6*100/D6-100</f>
        <v>-58.243516560805375</v>
      </c>
      <c r="F6" s="14">
        <f t="shared" ref="F6:F9" si="4">Q6/19.5212</f>
        <v>0.30200002714997026</v>
      </c>
      <c r="G6" s="14">
        <f t="shared" ref="G6:G9" si="5">R6/20.4099</f>
        <v>0.21436934820846745</v>
      </c>
      <c r="H6" s="14">
        <f t="shared" ref="H6:H9" si="6">F6*100/G6-100</f>
        <v>40.878362356303256</v>
      </c>
      <c r="I6" s="14">
        <f>C6*100/$C$9</f>
        <v>1.1266218499909826</v>
      </c>
      <c r="J6" s="14">
        <f>D6*100/$D$9</f>
        <v>2.9715887217571471</v>
      </c>
      <c r="L6" s="3">
        <v>2</v>
      </c>
      <c r="M6" s="15" t="s">
        <v>34</v>
      </c>
      <c r="N6" s="14">
        <v>1.1268116699999999</v>
      </c>
      <c r="O6" s="14">
        <v>2.82138131</v>
      </c>
      <c r="P6" s="14"/>
      <c r="Q6" s="14">
        <v>5.8954029299999995</v>
      </c>
      <c r="R6" s="14">
        <v>4.3752569599999998</v>
      </c>
      <c r="S6" s="14">
        <f t="shared" ref="S6:S9" si="7">Q6*100/R6-100</f>
        <v>34.74415294684772</v>
      </c>
      <c r="T6" s="14">
        <f>N6*100/$N$9</f>
        <v>1.1266218499909824</v>
      </c>
      <c r="U6" s="14">
        <f>O6*100/$O$9</f>
        <v>2.9715887217571466</v>
      </c>
    </row>
    <row r="7" spans="1:21" s="2" customFormat="1" ht="12.75" x14ac:dyDescent="0.2">
      <c r="A7" s="3">
        <v>3</v>
      </c>
      <c r="B7" s="15" t="str">
        <f t="shared" si="0"/>
        <v>ASITO SA</v>
      </c>
      <c r="C7" s="14">
        <f t="shared" si="1"/>
        <v>2.7114111837387046E-4</v>
      </c>
      <c r="D7" s="14">
        <f t="shared" si="2"/>
        <v>3.7408316552261405E-4</v>
      </c>
      <c r="E7" s="14">
        <f t="shared" si="3"/>
        <v>-27.518492313047048</v>
      </c>
      <c r="F7" s="14">
        <f t="shared" si="4"/>
        <v>8.3870305104194409E-2</v>
      </c>
      <c r="G7" s="14">
        <f t="shared" si="5"/>
        <v>0.47253195753041416</v>
      </c>
      <c r="H7" s="14">
        <f t="shared" si="6"/>
        <v>-82.250871339469953</v>
      </c>
      <c r="I7" s="14">
        <f>C7*100/$C$9</f>
        <v>5.2921083538318972E-3</v>
      </c>
      <c r="J7" s="14">
        <f>D7*100/$D$9</f>
        <v>8.041479473264045E-3</v>
      </c>
      <c r="L7" s="3">
        <v>3</v>
      </c>
      <c r="M7" s="15" t="s">
        <v>32</v>
      </c>
      <c r="N7" s="14">
        <v>5.293E-3</v>
      </c>
      <c r="O7" s="14">
        <v>7.6350000000000003E-3</v>
      </c>
      <c r="P7" s="14"/>
      <c r="Q7" s="14">
        <v>1.637249</v>
      </c>
      <c r="R7" s="14">
        <v>9.6443300000000001</v>
      </c>
      <c r="S7" s="14">
        <f t="shared" si="7"/>
        <v>-83.023714451911133</v>
      </c>
      <c r="T7" s="14">
        <f>N7*100/$N$9</f>
        <v>5.2921083538318972E-3</v>
      </c>
      <c r="U7" s="14">
        <f>O7*100/$O$9</f>
        <v>8.0414794732640432E-3</v>
      </c>
    </row>
    <row r="8" spans="1:21" s="2" customFormat="1" ht="12.75" x14ac:dyDescent="0.2">
      <c r="A8" s="3">
        <v>4</v>
      </c>
      <c r="B8" s="15" t="str">
        <f t="shared" si="0"/>
        <v>ALLIANCE INSURANCE GROUP SA</v>
      </c>
      <c r="C8" s="14">
        <f t="shared" si="1"/>
        <v>0</v>
      </c>
      <c r="D8" s="14">
        <f t="shared" si="2"/>
        <v>0</v>
      </c>
      <c r="E8" s="14" t="e">
        <f t="shared" si="3"/>
        <v>#DIV/0!</v>
      </c>
      <c r="F8" s="14">
        <f t="shared" si="4"/>
        <v>1.7011607892957401E-2</v>
      </c>
      <c r="G8" s="14">
        <f t="shared" si="5"/>
        <v>7.0628959475548632E-3</v>
      </c>
      <c r="H8" s="14">
        <f t="shared" si="6"/>
        <v>140.8588207907371</v>
      </c>
      <c r="I8" s="14">
        <f>C8*100/$C$9</f>
        <v>0</v>
      </c>
      <c r="J8" s="14">
        <f>D8*100/$D$9</f>
        <v>0</v>
      </c>
      <c r="L8" s="3">
        <v>4</v>
      </c>
      <c r="M8" s="15" t="s">
        <v>35</v>
      </c>
      <c r="N8" s="14">
        <v>0</v>
      </c>
      <c r="O8" s="14">
        <v>0</v>
      </c>
      <c r="P8" s="14"/>
      <c r="Q8" s="14">
        <v>0.33208700000000002</v>
      </c>
      <c r="R8" s="14">
        <v>0.144153</v>
      </c>
      <c r="S8" s="14">
        <f t="shared" si="7"/>
        <v>130.3712028192268</v>
      </c>
      <c r="T8" s="14">
        <f>N8*100/$N$9</f>
        <v>0</v>
      </c>
      <c r="U8" s="14">
        <f>O8*100/$O$9</f>
        <v>0</v>
      </c>
    </row>
    <row r="9" spans="1:21" s="1" customFormat="1" ht="12.75" x14ac:dyDescent="0.2">
      <c r="A9" s="4" t="s">
        <v>8</v>
      </c>
      <c r="B9" s="19"/>
      <c r="C9" s="14">
        <f t="shared" si="1"/>
        <v>5.1234989959633621</v>
      </c>
      <c r="D9" s="18">
        <f t="shared" si="2"/>
        <v>4.6519196718259277</v>
      </c>
      <c r="E9" s="18">
        <f t="shared" si="3"/>
        <v>10.137305830827771</v>
      </c>
      <c r="F9" s="14">
        <f t="shared" si="4"/>
        <v>0.75500055273241395</v>
      </c>
      <c r="G9" s="18">
        <f t="shared" si="5"/>
        <v>0.94914203205307235</v>
      </c>
      <c r="H9" s="18">
        <f t="shared" si="6"/>
        <v>-20.454418070677406</v>
      </c>
      <c r="I9" s="18">
        <f>C9*100/$C$9</f>
        <v>99.999999999999986</v>
      </c>
      <c r="J9" s="18">
        <f>D9*100/$D$9</f>
        <v>100</v>
      </c>
      <c r="L9" s="4" t="s">
        <v>8</v>
      </c>
      <c r="M9" s="20"/>
      <c r="N9" s="18">
        <v>100.01684859999999</v>
      </c>
      <c r="O9" s="18">
        <v>94.945215310000009</v>
      </c>
      <c r="P9" s="18"/>
      <c r="Q9" s="18">
        <v>14.738516789999998</v>
      </c>
      <c r="R9" s="18">
        <v>19.371893960000001</v>
      </c>
      <c r="S9" s="18">
        <f t="shared" si="7"/>
        <v>-23.918039090897452</v>
      </c>
      <c r="T9" s="18">
        <f>N9*100/$N$9</f>
        <v>100</v>
      </c>
      <c r="U9" s="18">
        <f>O9*100/$O$9</f>
        <v>100</v>
      </c>
    </row>
    <row r="10" spans="1:21" x14ac:dyDescent="0.25">
      <c r="A10" s="11"/>
      <c r="L10" s="11"/>
    </row>
    <row r="11" spans="1:21" x14ac:dyDescent="0.25">
      <c r="A11" t="s">
        <v>17</v>
      </c>
      <c r="B11" s="2"/>
      <c r="D11" s="2"/>
      <c r="E11" s="2"/>
      <c r="F11" s="2"/>
    </row>
    <row r="12" spans="1:21" s="1" customFormat="1" x14ac:dyDescent="0.25">
      <c r="A12" t="s">
        <v>18</v>
      </c>
      <c r="B12" s="2"/>
      <c r="D12" s="2"/>
      <c r="E12" s="2"/>
      <c r="F12" s="2"/>
      <c r="G12" s="9"/>
    </row>
    <row r="13" spans="1:21" s="1" customFormat="1" ht="12.75" x14ac:dyDescent="0.2">
      <c r="A13" s="2"/>
      <c r="B13" s="2"/>
      <c r="D13" s="2"/>
      <c r="E13" s="2"/>
      <c r="F13" s="2"/>
    </row>
    <row r="14" spans="1:21" s="2" customFormat="1" ht="12.75" customHeight="1" x14ac:dyDescent="0.2"/>
    <row r="15" spans="1:21" s="2" customFormat="1" ht="12.75" x14ac:dyDescent="0.2">
      <c r="A15" s="12" t="s">
        <v>12</v>
      </c>
    </row>
    <row r="16" spans="1:21" s="2" customFormat="1" ht="12.75" x14ac:dyDescent="0.2">
      <c r="A16" s="13" t="s">
        <v>13</v>
      </c>
      <c r="E16" s="12"/>
    </row>
    <row r="17" spans="1:5" s="2" customFormat="1" ht="12.75" x14ac:dyDescent="0.2">
      <c r="A17" s="2" t="s">
        <v>14</v>
      </c>
      <c r="E17" s="13"/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49"/>
  <sheetViews>
    <sheetView workbookViewId="0">
      <selection activeCell="J33" sqref="J33"/>
    </sheetView>
  </sheetViews>
  <sheetFormatPr defaultRowHeight="15" x14ac:dyDescent="0.25"/>
  <cols>
    <col min="1" max="1" width="4.42578125" customWidth="1"/>
    <col min="2" max="2" width="27.140625" customWidth="1"/>
    <col min="3" max="7" width="10" customWidth="1"/>
    <col min="8" max="8" width="12.140625" bestFit="1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3" customWidth="1"/>
    <col min="15" max="15" width="13.42578125" customWidth="1"/>
    <col min="16" max="22" width="10.85546875" customWidth="1"/>
  </cols>
  <sheetData>
    <row r="1" spans="1:21" s="1" customFormat="1" x14ac:dyDescent="0.25">
      <c r="A1" s="5" t="s">
        <v>16</v>
      </c>
      <c r="B1" s="6"/>
      <c r="C1" s="10"/>
      <c r="D1" s="10"/>
      <c r="E1" s="10"/>
      <c r="F1" s="10"/>
      <c r="G1" s="10"/>
      <c r="H1" s="10"/>
      <c r="I1" s="10"/>
      <c r="J1" s="10"/>
      <c r="L1" s="5" t="s">
        <v>16</v>
      </c>
      <c r="M1" s="6"/>
      <c r="O1" s="17" t="s">
        <v>9</v>
      </c>
      <c r="P1" s="16"/>
      <c r="Q1" s="16"/>
      <c r="R1" s="16"/>
      <c r="S1" s="16"/>
      <c r="T1" s="16"/>
      <c r="U1" s="16"/>
    </row>
    <row r="2" spans="1:21" s="2" customFormat="1" ht="12.75" customHeight="1" x14ac:dyDescent="0.2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2" customFormat="1" x14ac:dyDescent="0.2">
      <c r="A3" s="27"/>
      <c r="B3" s="27"/>
      <c r="C3" s="7">
        <v>2018</v>
      </c>
      <c r="D3" s="7">
        <v>2017</v>
      </c>
      <c r="E3" s="7" t="s">
        <v>6</v>
      </c>
      <c r="F3" s="7">
        <v>2018</v>
      </c>
      <c r="G3" s="7">
        <v>2017</v>
      </c>
      <c r="H3" s="7" t="s">
        <v>6</v>
      </c>
      <c r="I3" s="7">
        <v>2018</v>
      </c>
      <c r="J3" s="7">
        <v>2017</v>
      </c>
      <c r="L3" s="27"/>
      <c r="M3" s="27"/>
      <c r="N3" s="7">
        <v>2018</v>
      </c>
      <c r="O3" s="7">
        <v>2017</v>
      </c>
      <c r="P3" s="7" t="s">
        <v>6</v>
      </c>
      <c r="Q3" s="7">
        <v>2018</v>
      </c>
      <c r="R3" s="7">
        <v>2017</v>
      </c>
      <c r="S3" s="7" t="s">
        <v>6</v>
      </c>
      <c r="T3" s="7">
        <v>2018</v>
      </c>
      <c r="U3" s="7">
        <v>2017</v>
      </c>
    </row>
    <row r="4" spans="1:21" s="2" customFormat="1" x14ac:dyDescent="0.2">
      <c r="A4" s="27"/>
      <c r="B4" s="27"/>
      <c r="C4" s="8" t="s">
        <v>11</v>
      </c>
      <c r="D4" s="8" t="s">
        <v>11</v>
      </c>
      <c r="E4" s="8" t="s">
        <v>7</v>
      </c>
      <c r="F4" s="8" t="s">
        <v>11</v>
      </c>
      <c r="G4" s="8" t="s">
        <v>11</v>
      </c>
      <c r="H4" s="8" t="s">
        <v>7</v>
      </c>
      <c r="I4" s="8" t="s">
        <v>7</v>
      </c>
      <c r="J4" s="8" t="s">
        <v>7</v>
      </c>
      <c r="L4" s="27"/>
      <c r="M4" s="27"/>
      <c r="N4" s="8" t="s">
        <v>10</v>
      </c>
      <c r="O4" s="8" t="s">
        <v>10</v>
      </c>
      <c r="P4" s="8" t="s">
        <v>7</v>
      </c>
      <c r="Q4" s="8" t="s">
        <v>10</v>
      </c>
      <c r="R4" s="8" t="s">
        <v>10</v>
      </c>
      <c r="S4" s="8" t="s">
        <v>7</v>
      </c>
      <c r="T4" s="8" t="s">
        <v>7</v>
      </c>
      <c r="U4" s="8" t="s">
        <v>7</v>
      </c>
    </row>
    <row r="5" spans="1:21" s="2" customFormat="1" ht="12.75" x14ac:dyDescent="0.2">
      <c r="A5" s="3">
        <v>1</v>
      </c>
      <c r="B5" s="15" t="str">
        <f>M5</f>
        <v>MOLDASIG SA</v>
      </c>
      <c r="C5" s="14">
        <f>N5/19.5212</f>
        <v>10.402888244575129</v>
      </c>
      <c r="D5" s="14">
        <f>O5/20.4099</f>
        <v>10.115171362917016</v>
      </c>
      <c r="E5" s="14">
        <f>C5*100/D5-100</f>
        <v>2.8444093662407397</v>
      </c>
      <c r="F5" s="14">
        <f>Q5/19.5212</f>
        <v>2.6382658519968034</v>
      </c>
      <c r="G5" s="14">
        <f>R5/20.4099</f>
        <v>3.7376344572976841</v>
      </c>
      <c r="H5" s="14">
        <f>F5*100/G5-100</f>
        <v>-29.413486467473504</v>
      </c>
      <c r="I5" s="14">
        <f t="shared" ref="I5:I21" si="0">C5*100/$C$21</f>
        <v>14.320155444510476</v>
      </c>
      <c r="J5" s="14">
        <f t="shared" ref="J5:J21" si="1">D5*100/$D$21</f>
        <v>15.32714747307724</v>
      </c>
      <c r="L5" s="3">
        <v>1</v>
      </c>
      <c r="M5" s="15" t="s">
        <v>20</v>
      </c>
      <c r="N5" s="14">
        <v>203.07686200000001</v>
      </c>
      <c r="O5" s="14">
        <v>206.449636</v>
      </c>
      <c r="P5" s="14">
        <f>N5*100/O5-100</f>
        <v>-1.6337030499777683</v>
      </c>
      <c r="Q5" s="14">
        <v>51.502115350000004</v>
      </c>
      <c r="R5" s="14">
        <v>76.284745510000008</v>
      </c>
      <c r="S5" s="14">
        <f>Q5*100/R5-100</f>
        <v>-32.487006405168259</v>
      </c>
      <c r="T5" s="14">
        <f t="shared" ref="T5:T21" si="2">N5*100/$N$21</f>
        <v>14.320155444510474</v>
      </c>
      <c r="U5" s="14">
        <f t="shared" ref="U5:U21" si="3">O5*100/$O$21</f>
        <v>15.32714747307724</v>
      </c>
    </row>
    <row r="6" spans="1:21" s="2" customFormat="1" ht="12.75" x14ac:dyDescent="0.2">
      <c r="A6" s="3">
        <v>2</v>
      </c>
      <c r="B6" s="15" t="str">
        <f t="shared" ref="B6:B20" si="4">M6</f>
        <v>DONARIS VIG SA</v>
      </c>
      <c r="C6" s="14">
        <f t="shared" ref="C6:C21" si="5">N6/19.5212</f>
        <v>9.8363446176464553</v>
      </c>
      <c r="D6" s="14">
        <f t="shared" ref="D6:D21" si="6">O6/20.4099</f>
        <v>10.08187076908755</v>
      </c>
      <c r="E6" s="14">
        <f t="shared" ref="E6:E21" si="7">C6*100/D6-100</f>
        <v>-2.4353233349698655</v>
      </c>
      <c r="F6" s="14">
        <f t="shared" ref="F6:F21" si="8">Q6/19.5212</f>
        <v>4.8105876600823727</v>
      </c>
      <c r="G6" s="14">
        <f t="shared" ref="G6:G21" si="9">R6/20.4099</f>
        <v>3.846280016070633</v>
      </c>
      <c r="H6" s="14">
        <f t="shared" ref="H6:H21" si="10">F6*100/G6-100</f>
        <v>25.071176304965917</v>
      </c>
      <c r="I6" s="14">
        <f t="shared" si="0"/>
        <v>13.540276567320182</v>
      </c>
      <c r="J6" s="14">
        <f t="shared" si="1"/>
        <v>15.276688306914574</v>
      </c>
      <c r="L6" s="3">
        <v>2</v>
      </c>
      <c r="M6" s="15" t="s">
        <v>21</v>
      </c>
      <c r="N6" s="14">
        <v>192.01725055</v>
      </c>
      <c r="O6" s="14">
        <v>205.76997420999999</v>
      </c>
      <c r="P6" s="14">
        <f t="shared" ref="P6:P21" si="11">N6*100/O6-100</f>
        <v>-6.6835424909780841</v>
      </c>
      <c r="Q6" s="14">
        <v>93.90844383000001</v>
      </c>
      <c r="R6" s="14">
        <v>78.502190500000012</v>
      </c>
      <c r="S6" s="14">
        <f t="shared" ref="S6:S21" si="12">Q6*100/R6-100</f>
        <v>19.62525278832824</v>
      </c>
      <c r="T6" s="14">
        <f t="shared" si="2"/>
        <v>13.540276567320182</v>
      </c>
      <c r="U6" s="14">
        <f t="shared" si="3"/>
        <v>15.276688306914576</v>
      </c>
    </row>
    <row r="7" spans="1:21" s="2" customFormat="1" ht="12.75" x14ac:dyDescent="0.2">
      <c r="A7" s="3">
        <v>3</v>
      </c>
      <c r="B7" s="15" t="str">
        <f t="shared" si="4"/>
        <v>GENERAL ASIGURARI SA</v>
      </c>
      <c r="C7" s="14">
        <f t="shared" si="5"/>
        <v>9.0835684712005396</v>
      </c>
      <c r="D7" s="14">
        <f t="shared" si="6"/>
        <v>6.8412895815266133</v>
      </c>
      <c r="E7" s="14">
        <f t="shared" si="7"/>
        <v>32.775675739976037</v>
      </c>
      <c r="F7" s="14">
        <f t="shared" si="8"/>
        <v>2.3715612385509086</v>
      </c>
      <c r="G7" s="14">
        <f t="shared" si="9"/>
        <v>0.41629930327929093</v>
      </c>
      <c r="H7" s="14">
        <f t="shared" si="10"/>
        <v>469.67696555568159</v>
      </c>
      <c r="I7" s="14">
        <f t="shared" si="0"/>
        <v>12.504038247866299</v>
      </c>
      <c r="J7" s="14">
        <f t="shared" si="1"/>
        <v>10.36635471214068</v>
      </c>
      <c r="L7" s="3">
        <v>3</v>
      </c>
      <c r="M7" s="15" t="s">
        <v>22</v>
      </c>
      <c r="N7" s="14">
        <v>177.32215683999999</v>
      </c>
      <c r="O7" s="14">
        <v>139.63003623000003</v>
      </c>
      <c r="P7" s="14">
        <f t="shared" si="11"/>
        <v>26.994278328420052</v>
      </c>
      <c r="Q7" s="14">
        <v>46.29572125</v>
      </c>
      <c r="R7" s="14">
        <v>8.4966271500000001</v>
      </c>
      <c r="S7" s="14">
        <f t="shared" si="12"/>
        <v>444.87175243414083</v>
      </c>
      <c r="T7" s="14">
        <f t="shared" si="2"/>
        <v>12.504038247866299</v>
      </c>
      <c r="U7" s="14">
        <f t="shared" si="3"/>
        <v>10.366354712140682</v>
      </c>
    </row>
    <row r="8" spans="1:21" s="2" customFormat="1" ht="12.75" x14ac:dyDescent="0.2">
      <c r="A8" s="3">
        <v>4</v>
      </c>
      <c r="B8" s="15" t="str">
        <f t="shared" si="4"/>
        <v>ASTERRA GRUP SA</v>
      </c>
      <c r="C8" s="14">
        <f t="shared" si="5"/>
        <v>8.1569541319181198</v>
      </c>
      <c r="D8" s="14">
        <f t="shared" si="6"/>
        <v>6.9679266924384731</v>
      </c>
      <c r="E8" s="14">
        <f t="shared" si="7"/>
        <v>17.064293181642796</v>
      </c>
      <c r="F8" s="14">
        <f t="shared" si="8"/>
        <v>3.9332345859885662</v>
      </c>
      <c r="G8" s="14">
        <f t="shared" si="9"/>
        <v>3.2262636759611754</v>
      </c>
      <c r="H8" s="14">
        <f t="shared" si="10"/>
        <v>21.912992273229762</v>
      </c>
      <c r="I8" s="14">
        <f t="shared" si="0"/>
        <v>11.22850196758796</v>
      </c>
      <c r="J8" s="14">
        <f t="shared" si="1"/>
        <v>10.558243272884823</v>
      </c>
      <c r="L8" s="3">
        <v>4</v>
      </c>
      <c r="M8" s="15" t="s">
        <v>23</v>
      </c>
      <c r="N8" s="14">
        <v>159.23353299999999</v>
      </c>
      <c r="O8" s="14">
        <v>142.214687</v>
      </c>
      <c r="P8" s="14">
        <f t="shared" si="11"/>
        <v>11.967010130254678</v>
      </c>
      <c r="Q8" s="14">
        <v>76.781458999999998</v>
      </c>
      <c r="R8" s="14">
        <v>65.847718999999998</v>
      </c>
      <c r="S8" s="14">
        <f t="shared" si="12"/>
        <v>16.604584283321941</v>
      </c>
      <c r="T8" s="14">
        <f t="shared" si="2"/>
        <v>11.228501967587958</v>
      </c>
      <c r="U8" s="14">
        <f t="shared" si="3"/>
        <v>10.558243272884825</v>
      </c>
    </row>
    <row r="9" spans="1:21" s="2" customFormat="1" ht="12.75" x14ac:dyDescent="0.2">
      <c r="A9" s="3">
        <v>5</v>
      </c>
      <c r="B9" s="15" t="str">
        <f t="shared" si="4"/>
        <v>KLASSIKA ASIGURĂRI SA</v>
      </c>
      <c r="C9" s="14">
        <f t="shared" si="5"/>
        <v>7.2866780218429188</v>
      </c>
      <c r="D9" s="14">
        <f t="shared" si="6"/>
        <v>6.7798679459477986</v>
      </c>
      <c r="E9" s="14">
        <f t="shared" si="7"/>
        <v>7.4752204605700427</v>
      </c>
      <c r="F9" s="14">
        <f t="shared" si="8"/>
        <v>2.2812757412454152</v>
      </c>
      <c r="G9" s="14">
        <f t="shared" si="9"/>
        <v>2.1759900342480853</v>
      </c>
      <c r="H9" s="14">
        <f t="shared" si="10"/>
        <v>4.8385197239063444</v>
      </c>
      <c r="I9" s="14">
        <f t="shared" si="0"/>
        <v>10.030518399666839</v>
      </c>
      <c r="J9" s="14">
        <f t="shared" si="1"/>
        <v>10.273284764753985</v>
      </c>
      <c r="L9" s="3">
        <v>5</v>
      </c>
      <c r="M9" s="15" t="s">
        <v>24</v>
      </c>
      <c r="N9" s="14">
        <v>142.244699</v>
      </c>
      <c r="O9" s="14">
        <v>138.37642678999998</v>
      </c>
      <c r="P9" s="14">
        <f t="shared" si="11"/>
        <v>2.7954705145483416</v>
      </c>
      <c r="Q9" s="14">
        <v>44.533239999999999</v>
      </c>
      <c r="R9" s="14">
        <v>44.411738999999997</v>
      </c>
      <c r="S9" s="14">
        <f t="shared" si="12"/>
        <v>0.27357856894546728</v>
      </c>
      <c r="T9" s="14">
        <f t="shared" si="2"/>
        <v>10.030518399666841</v>
      </c>
      <c r="U9" s="14">
        <f t="shared" si="3"/>
        <v>10.273284764753987</v>
      </c>
    </row>
    <row r="10" spans="1:21" s="2" customFormat="1" ht="12.75" x14ac:dyDescent="0.2">
      <c r="A10" s="3">
        <v>6</v>
      </c>
      <c r="B10" s="15" t="str">
        <f t="shared" si="4"/>
        <v>GRAWE CARAT ASIGURĂRI SA</v>
      </c>
      <c r="C10" s="14">
        <f t="shared" si="5"/>
        <v>6.0844600813474585</v>
      </c>
      <c r="D10" s="14">
        <f t="shared" si="6"/>
        <v>5.5684120451349592</v>
      </c>
      <c r="E10" s="14">
        <f t="shared" si="7"/>
        <v>9.2674182878288036</v>
      </c>
      <c r="F10" s="14">
        <f t="shared" si="8"/>
        <v>3.2761949644489068</v>
      </c>
      <c r="G10" s="14">
        <f t="shared" si="9"/>
        <v>2.2228587597195477</v>
      </c>
      <c r="H10" s="14">
        <f t="shared" si="10"/>
        <v>47.386555719008243</v>
      </c>
      <c r="I10" s="14">
        <f t="shared" si="0"/>
        <v>8.3755984023236056</v>
      </c>
      <c r="J10" s="14">
        <f t="shared" si="1"/>
        <v>8.4376101545382518</v>
      </c>
      <c r="L10" s="3">
        <v>6</v>
      </c>
      <c r="M10" s="15" t="s">
        <v>19</v>
      </c>
      <c r="N10" s="14">
        <v>118.77596214</v>
      </c>
      <c r="O10" s="14">
        <v>113.650733</v>
      </c>
      <c r="P10" s="14">
        <f t="shared" si="11"/>
        <v>4.5096313985058174</v>
      </c>
      <c r="Q10" s="14">
        <v>63.955257140000001</v>
      </c>
      <c r="R10" s="14">
        <v>45.368324999999999</v>
      </c>
      <c r="S10" s="14">
        <f t="shared" si="12"/>
        <v>40.968962684868814</v>
      </c>
      <c r="T10" s="14">
        <f t="shared" si="2"/>
        <v>8.3755984023236056</v>
      </c>
      <c r="U10" s="14">
        <f t="shared" si="3"/>
        <v>8.4376101545382536</v>
      </c>
    </row>
    <row r="11" spans="1:21" s="2" customFormat="1" ht="12.75" x14ac:dyDescent="0.2">
      <c r="A11" s="3">
        <v>7</v>
      </c>
      <c r="B11" s="15" t="str">
        <f t="shared" si="4"/>
        <v>MOLDCARGO SA</v>
      </c>
      <c r="C11" s="14">
        <f t="shared" si="5"/>
        <v>4.8293784705858247</v>
      </c>
      <c r="D11" s="14">
        <f t="shared" si="6"/>
        <v>4.1799612149006125</v>
      </c>
      <c r="E11" s="14">
        <f t="shared" si="7"/>
        <v>15.536442141381286</v>
      </c>
      <c r="F11" s="14">
        <f t="shared" si="8"/>
        <v>1.8047750650574759</v>
      </c>
      <c r="G11" s="14">
        <f t="shared" si="9"/>
        <v>1.2991841704270966</v>
      </c>
      <c r="H11" s="14">
        <f t="shared" si="10"/>
        <v>38.916029469799525</v>
      </c>
      <c r="I11" s="14">
        <f t="shared" si="0"/>
        <v>6.647908616650315</v>
      </c>
      <c r="J11" s="14">
        <f t="shared" si="1"/>
        <v>6.333741631644406</v>
      </c>
      <c r="L11" s="3">
        <v>7</v>
      </c>
      <c r="M11" s="15" t="s">
        <v>25</v>
      </c>
      <c r="N11" s="14">
        <v>94.275262999999995</v>
      </c>
      <c r="O11" s="14">
        <v>85.312590400000005</v>
      </c>
      <c r="P11" s="14">
        <f t="shared" si="11"/>
        <v>10.505685688334211</v>
      </c>
      <c r="Q11" s="14">
        <v>35.231375</v>
      </c>
      <c r="R11" s="14">
        <v>26.516219</v>
      </c>
      <c r="S11" s="14">
        <f t="shared" si="12"/>
        <v>32.867265125544492</v>
      </c>
      <c r="T11" s="14">
        <f t="shared" si="2"/>
        <v>6.647908616650315</v>
      </c>
      <c r="U11" s="14">
        <f t="shared" si="3"/>
        <v>6.3337416316444068</v>
      </c>
    </row>
    <row r="12" spans="1:21" s="2" customFormat="1" ht="12.75" x14ac:dyDescent="0.2">
      <c r="A12" s="3">
        <v>8</v>
      </c>
      <c r="B12" s="15" t="str">
        <f t="shared" si="4"/>
        <v>ACORD-GRUP SA</v>
      </c>
      <c r="C12" s="14">
        <f t="shared" si="5"/>
        <v>4.7767086039792632</v>
      </c>
      <c r="D12" s="14">
        <f t="shared" si="6"/>
        <v>4.2001829504309178</v>
      </c>
      <c r="E12" s="14">
        <f t="shared" si="7"/>
        <v>13.726203366669935</v>
      </c>
      <c r="F12" s="14">
        <f t="shared" si="8"/>
        <v>1.5919394811794356</v>
      </c>
      <c r="G12" s="14">
        <f t="shared" si="9"/>
        <v>0.8706801111225434</v>
      </c>
      <c r="H12" s="14">
        <f t="shared" si="10"/>
        <v>82.838617862419397</v>
      </c>
      <c r="I12" s="14">
        <f t="shared" si="0"/>
        <v>6.5754056098588212</v>
      </c>
      <c r="J12" s="14">
        <f t="shared" si="1"/>
        <v>6.3643828844234571</v>
      </c>
      <c r="L12" s="3">
        <v>8</v>
      </c>
      <c r="M12" s="15" t="s">
        <v>26</v>
      </c>
      <c r="N12" s="14">
        <v>93.247084000000001</v>
      </c>
      <c r="O12" s="14">
        <v>85.725313999999997</v>
      </c>
      <c r="P12" s="14">
        <f t="shared" si="11"/>
        <v>8.7742694065839117</v>
      </c>
      <c r="Q12" s="14">
        <v>31.076568999999999</v>
      </c>
      <c r="R12" s="14">
        <v>17.770493999999999</v>
      </c>
      <c r="S12" s="14">
        <f t="shared" si="12"/>
        <v>74.87735006128699</v>
      </c>
      <c r="T12" s="14">
        <f t="shared" si="2"/>
        <v>6.5754056098588203</v>
      </c>
      <c r="U12" s="14">
        <f t="shared" si="3"/>
        <v>6.364382884423458</v>
      </c>
    </row>
    <row r="13" spans="1:21" s="2" customFormat="1" ht="12.75" x14ac:dyDescent="0.2">
      <c r="A13" s="3">
        <v>9</v>
      </c>
      <c r="B13" s="15" t="str">
        <f t="shared" si="4"/>
        <v>TRANSELIT SA</v>
      </c>
      <c r="C13" s="14">
        <f t="shared" si="5"/>
        <v>4.1947354158555825</v>
      </c>
      <c r="D13" s="14">
        <f t="shared" si="6"/>
        <v>3.0891452677377154</v>
      </c>
      <c r="E13" s="14">
        <f t="shared" si="7"/>
        <v>35.789516267311313</v>
      </c>
      <c r="F13" s="14">
        <f t="shared" si="8"/>
        <v>1.7227008585537773</v>
      </c>
      <c r="G13" s="14">
        <f t="shared" si="9"/>
        <v>1.0793127844820407</v>
      </c>
      <c r="H13" s="14">
        <f t="shared" si="10"/>
        <v>59.610900873419837</v>
      </c>
      <c r="I13" s="14">
        <f t="shared" si="0"/>
        <v>5.7742870817602023</v>
      </c>
      <c r="J13" s="14">
        <f t="shared" si="1"/>
        <v>4.6808683101460051</v>
      </c>
      <c r="L13" s="3">
        <v>9</v>
      </c>
      <c r="M13" s="15" t="s">
        <v>27</v>
      </c>
      <c r="N13" s="14">
        <v>81.886268999999999</v>
      </c>
      <c r="O13" s="14">
        <v>63.049146</v>
      </c>
      <c r="P13" s="14">
        <f t="shared" si="11"/>
        <v>29.876888419709928</v>
      </c>
      <c r="Q13" s="14">
        <v>33.629187999999999</v>
      </c>
      <c r="R13" s="14">
        <v>22.028666000000001</v>
      </c>
      <c r="S13" s="14">
        <f t="shared" si="12"/>
        <v>52.661028134885697</v>
      </c>
      <c r="T13" s="14">
        <f t="shared" si="2"/>
        <v>5.7742870817602023</v>
      </c>
      <c r="U13" s="14">
        <f t="shared" si="3"/>
        <v>4.680868310146006</v>
      </c>
    </row>
    <row r="14" spans="1:21" s="2" customFormat="1" ht="12.75" x14ac:dyDescent="0.2">
      <c r="A14" s="3">
        <v>10</v>
      </c>
      <c r="B14" s="15" t="str">
        <f t="shared" si="4"/>
        <v>GALAS SA</v>
      </c>
      <c r="C14" s="14">
        <f t="shared" si="5"/>
        <v>4.0374941791488226</v>
      </c>
      <c r="D14" s="14">
        <f t="shared" si="6"/>
        <v>5.2409645216292091</v>
      </c>
      <c r="E14" s="14">
        <f t="shared" si="7"/>
        <v>-22.962764535301133</v>
      </c>
      <c r="F14" s="14">
        <f t="shared" si="8"/>
        <v>0.71319126385673004</v>
      </c>
      <c r="G14" s="14">
        <f t="shared" si="9"/>
        <v>0.84843357733256897</v>
      </c>
      <c r="H14" s="14">
        <f t="shared" si="10"/>
        <v>-15.940235875745714</v>
      </c>
      <c r="I14" s="14">
        <f t="shared" si="0"/>
        <v>5.5578357560332252</v>
      </c>
      <c r="J14" s="14">
        <f t="shared" si="1"/>
        <v>7.9414409545911342</v>
      </c>
      <c r="L14" s="3">
        <v>10</v>
      </c>
      <c r="M14" s="15" t="s">
        <v>28</v>
      </c>
      <c r="N14" s="14">
        <v>78.816731369999999</v>
      </c>
      <c r="O14" s="14">
        <v>106.96756179</v>
      </c>
      <c r="P14" s="14">
        <f t="shared" si="11"/>
        <v>-26.317165642483332</v>
      </c>
      <c r="Q14" s="14">
        <v>13.922349299999999</v>
      </c>
      <c r="R14" s="14">
        <v>17.31644447</v>
      </c>
      <c r="S14" s="14">
        <f t="shared" si="12"/>
        <v>-19.600416100892573</v>
      </c>
      <c r="T14" s="14">
        <f t="shared" si="2"/>
        <v>5.5578357560332252</v>
      </c>
      <c r="U14" s="14">
        <f t="shared" si="3"/>
        <v>7.9414409545911342</v>
      </c>
    </row>
    <row r="15" spans="1:21" s="2" customFormat="1" ht="12.75" x14ac:dyDescent="0.2">
      <c r="A15" s="3">
        <v>11</v>
      </c>
      <c r="B15" s="15" t="str">
        <f t="shared" si="4"/>
        <v>MOLDOVA-ASTROVAZ SA</v>
      </c>
      <c r="C15" s="14">
        <f t="shared" si="5"/>
        <v>1.690230672294736</v>
      </c>
      <c r="D15" s="14">
        <f t="shared" si="6"/>
        <v>0.4777831346552408</v>
      </c>
      <c r="E15" s="14">
        <f t="shared" si="7"/>
        <v>253.7652440399292</v>
      </c>
      <c r="F15" s="14">
        <f t="shared" si="8"/>
        <v>0.1712156014999078</v>
      </c>
      <c r="G15" s="14">
        <f t="shared" si="9"/>
        <v>7.8680640277512384E-2</v>
      </c>
      <c r="H15" s="14">
        <f t="shared" si="10"/>
        <v>117.60829715673111</v>
      </c>
      <c r="I15" s="14">
        <f t="shared" si="0"/>
        <v>2.3266967206883238</v>
      </c>
      <c r="J15" s="14">
        <f t="shared" si="1"/>
        <v>0.72396722727376239</v>
      </c>
      <c r="L15" s="3">
        <v>11</v>
      </c>
      <c r="M15" s="15" t="s">
        <v>29</v>
      </c>
      <c r="N15" s="14">
        <v>32.995331</v>
      </c>
      <c r="O15" s="14">
        <v>9.7515059999999991</v>
      </c>
      <c r="P15" s="14">
        <f t="shared" si="11"/>
        <v>238.36138746158804</v>
      </c>
      <c r="Q15" s="14">
        <v>3.3423340000000001</v>
      </c>
      <c r="R15" s="14">
        <v>1.605864</v>
      </c>
      <c r="S15" s="14">
        <f t="shared" si="12"/>
        <v>108.13306730831505</v>
      </c>
      <c r="T15" s="14">
        <f t="shared" si="2"/>
        <v>2.3266967206883238</v>
      </c>
      <c r="U15" s="14">
        <f t="shared" si="3"/>
        <v>0.7239672272737625</v>
      </c>
    </row>
    <row r="16" spans="1:21" s="2" customFormat="1" ht="12.75" x14ac:dyDescent="0.2">
      <c r="A16" s="3">
        <v>12</v>
      </c>
      <c r="B16" s="15" t="str">
        <f t="shared" si="4"/>
        <v xml:space="preserve">GARANŢIE SA </v>
      </c>
      <c r="C16" s="14">
        <f t="shared" si="5"/>
        <v>1.5646382906788519</v>
      </c>
      <c r="D16" s="14">
        <f t="shared" si="6"/>
        <v>1.255014968226204</v>
      </c>
      <c r="E16" s="14">
        <f t="shared" si="7"/>
        <v>24.670886825378588</v>
      </c>
      <c r="F16" s="14">
        <f t="shared" si="8"/>
        <v>0.41361509538348051</v>
      </c>
      <c r="G16" s="14">
        <f t="shared" si="9"/>
        <v>0.3462904766804345</v>
      </c>
      <c r="H16" s="14">
        <f t="shared" si="10"/>
        <v>19.441660466214572</v>
      </c>
      <c r="I16" s="14">
        <f t="shared" si="0"/>
        <v>2.153811807854273</v>
      </c>
      <c r="J16" s="14">
        <f t="shared" si="1"/>
        <v>1.9016780644411297</v>
      </c>
      <c r="L16" s="3">
        <v>12</v>
      </c>
      <c r="M16" s="15" t="s">
        <v>30</v>
      </c>
      <c r="N16" s="14">
        <v>30.543617000000001</v>
      </c>
      <c r="O16" s="14">
        <v>25.614730000000002</v>
      </c>
      <c r="P16" s="14">
        <f t="shared" si="11"/>
        <v>19.242392951243275</v>
      </c>
      <c r="Q16" s="14">
        <v>8.0742630000000002</v>
      </c>
      <c r="R16" s="14">
        <v>7.0677539999999999</v>
      </c>
      <c r="S16" s="14">
        <f t="shared" si="12"/>
        <v>14.240860675116878</v>
      </c>
      <c r="T16" s="14">
        <f t="shared" si="2"/>
        <v>2.153811807854273</v>
      </c>
      <c r="U16" s="14">
        <f t="shared" si="3"/>
        <v>1.9016780644411297</v>
      </c>
    </row>
    <row r="17" spans="1:21" s="2" customFormat="1" ht="12.75" x14ac:dyDescent="0.2">
      <c r="A17" s="3">
        <v>13</v>
      </c>
      <c r="B17" s="15" t="str">
        <f t="shared" si="4"/>
        <v>INTACT ASIGURARI GENERALE SA</v>
      </c>
      <c r="C17" s="14">
        <f t="shared" si="5"/>
        <v>0.52918222240436041</v>
      </c>
      <c r="D17" s="14">
        <f t="shared" si="6"/>
        <v>0.1026491555568621</v>
      </c>
      <c r="E17" s="14">
        <f t="shared" si="7"/>
        <v>415.52515900749131</v>
      </c>
      <c r="F17" s="14">
        <f t="shared" si="8"/>
        <v>0.14158304817326803</v>
      </c>
      <c r="G17" s="14">
        <f t="shared" si="9"/>
        <v>4.8902738376964123E-4</v>
      </c>
      <c r="H17" s="14">
        <f t="shared" si="10"/>
        <v>28851.967286961055</v>
      </c>
      <c r="I17" s="14">
        <f t="shared" si="0"/>
        <v>0.72844882162929092</v>
      </c>
      <c r="J17" s="14">
        <f t="shared" si="1"/>
        <v>0.1555404934586454</v>
      </c>
      <c r="L17" s="3">
        <v>13</v>
      </c>
      <c r="M17" s="15" t="s">
        <v>31</v>
      </c>
      <c r="N17" s="14">
        <v>10.330272000000001</v>
      </c>
      <c r="O17" s="14">
        <v>2.095059</v>
      </c>
      <c r="P17" s="14">
        <f t="shared" si="11"/>
        <v>393.07785604128571</v>
      </c>
      <c r="Q17" s="14">
        <v>2.763871</v>
      </c>
      <c r="R17" s="14">
        <v>9.9810000000000003E-3</v>
      </c>
      <c r="S17" s="14">
        <f t="shared" si="12"/>
        <v>27591.323514677886</v>
      </c>
      <c r="T17" s="14">
        <f t="shared" si="2"/>
        <v>0.72844882162929081</v>
      </c>
      <c r="U17" s="14">
        <f t="shared" si="3"/>
        <v>0.15554049345864543</v>
      </c>
    </row>
    <row r="18" spans="1:21" s="2" customFormat="1" ht="12.75" x14ac:dyDescent="0.2">
      <c r="A18" s="3">
        <v>14</v>
      </c>
      <c r="B18" s="15" t="str">
        <f t="shared" si="4"/>
        <v>ASITO SA</v>
      </c>
      <c r="C18" s="14">
        <f t="shared" si="5"/>
        <v>9.1522985267299142E-2</v>
      </c>
      <c r="D18" s="14">
        <f t="shared" si="6"/>
        <v>0</v>
      </c>
      <c r="E18" s="14" t="e">
        <f t="shared" si="7"/>
        <v>#DIV/0!</v>
      </c>
      <c r="F18" s="14">
        <f t="shared" si="8"/>
        <v>0.48924287441345821</v>
      </c>
      <c r="G18" s="14">
        <f t="shared" si="9"/>
        <v>0.44095982831861008</v>
      </c>
      <c r="H18" s="14">
        <f t="shared" si="10"/>
        <v>10.949533947106346</v>
      </c>
      <c r="I18" s="14">
        <f t="shared" si="0"/>
        <v>0.12598648999779716</v>
      </c>
      <c r="J18" s="14">
        <f t="shared" si="1"/>
        <v>0</v>
      </c>
      <c r="L18" s="3">
        <v>14</v>
      </c>
      <c r="M18" s="15" t="s">
        <v>32</v>
      </c>
      <c r="N18" s="14">
        <v>1.7866385</v>
      </c>
      <c r="O18" s="14">
        <v>0</v>
      </c>
      <c r="P18" s="14" t="e">
        <f t="shared" si="11"/>
        <v>#DIV/0!</v>
      </c>
      <c r="Q18" s="14">
        <v>9.5506080000000004</v>
      </c>
      <c r="R18" s="14">
        <v>8.9999459999999996</v>
      </c>
      <c r="S18" s="14">
        <f t="shared" si="12"/>
        <v>6.1185033776869489</v>
      </c>
      <c r="T18" s="14">
        <f t="shared" si="2"/>
        <v>0.12598648999779713</v>
      </c>
      <c r="U18" s="14">
        <f t="shared" si="3"/>
        <v>0</v>
      </c>
    </row>
    <row r="19" spans="1:21" s="2" customFormat="1" ht="12.75" x14ac:dyDescent="0.2">
      <c r="A19" s="3">
        <v>15</v>
      </c>
      <c r="B19" s="15" t="str">
        <f t="shared" si="4"/>
        <v>AUTO-SIGURANTA SA</v>
      </c>
      <c r="C19" s="14">
        <f t="shared" si="5"/>
        <v>7.9277657111243169E-2</v>
      </c>
      <c r="D19" s="14">
        <f t="shared" si="6"/>
        <v>8.917133351951749E-2</v>
      </c>
      <c r="E19" s="14">
        <f t="shared" si="7"/>
        <v>-11.095131156818269</v>
      </c>
      <c r="F19" s="14">
        <f t="shared" si="8"/>
        <v>4.0400795033092227E-2</v>
      </c>
      <c r="G19" s="14">
        <f t="shared" si="9"/>
        <v>3.8317581173842104E-2</v>
      </c>
      <c r="H19" s="14">
        <f t="shared" si="10"/>
        <v>5.4367050200763885</v>
      </c>
      <c r="I19" s="14">
        <f t="shared" si="0"/>
        <v>0.10913011333190283</v>
      </c>
      <c r="J19" s="14">
        <f t="shared" si="1"/>
        <v>0.13511804498292343</v>
      </c>
      <c r="L19" s="3">
        <v>15</v>
      </c>
      <c r="M19" s="15" t="s">
        <v>33</v>
      </c>
      <c r="N19" s="14">
        <v>1.5475950000000001</v>
      </c>
      <c r="O19" s="14">
        <v>1.8199780000000001</v>
      </c>
      <c r="P19" s="14">
        <f t="shared" si="11"/>
        <v>-14.966279812173553</v>
      </c>
      <c r="Q19" s="14">
        <v>0.78867200000000004</v>
      </c>
      <c r="R19" s="14">
        <v>0.78205800000000003</v>
      </c>
      <c r="S19" s="14">
        <f t="shared" si="12"/>
        <v>0.84571732531345845</v>
      </c>
      <c r="T19" s="14">
        <f t="shared" si="2"/>
        <v>0.10913011333190281</v>
      </c>
      <c r="U19" s="14">
        <f t="shared" si="3"/>
        <v>0.13511804498292346</v>
      </c>
    </row>
    <row r="20" spans="1:21" s="2" customFormat="1" ht="12.75" x14ac:dyDescent="0.2">
      <c r="A20" s="3">
        <v>16</v>
      </c>
      <c r="B20" s="15" t="str">
        <f t="shared" si="4"/>
        <v>ALLIANCE INSURANCE GROUP SA</v>
      </c>
      <c r="C20" s="14">
        <f t="shared" si="5"/>
        <v>1.0169969059279141E-3</v>
      </c>
      <c r="D20" s="14">
        <f t="shared" si="6"/>
        <v>1.0057220755613698</v>
      </c>
      <c r="E20" s="14">
        <f t="shared" si="7"/>
        <v>-99.898878931800297</v>
      </c>
      <c r="F20" s="14">
        <f t="shared" si="8"/>
        <v>0.38080812757412458</v>
      </c>
      <c r="G20" s="14">
        <f t="shared" si="9"/>
        <v>3.2163556411349394</v>
      </c>
      <c r="H20" s="14">
        <f t="shared" si="10"/>
        <v>-88.160260553781583</v>
      </c>
      <c r="I20" s="14">
        <f t="shared" si="0"/>
        <v>1.3999529204851827E-3</v>
      </c>
      <c r="J20" s="14">
        <f t="shared" si="1"/>
        <v>1.5239337047289636</v>
      </c>
      <c r="L20" s="3">
        <v>16</v>
      </c>
      <c r="M20" s="15" t="s">
        <v>35</v>
      </c>
      <c r="N20" s="14">
        <v>1.9852999999999999E-2</v>
      </c>
      <c r="O20" s="14">
        <v>20.526686990000002</v>
      </c>
      <c r="P20" s="14">
        <f t="shared" si="11"/>
        <v>-99.903282005470871</v>
      </c>
      <c r="Q20" s="14">
        <v>7.4338316200000003</v>
      </c>
      <c r="R20" s="14">
        <v>65.645497000000006</v>
      </c>
      <c r="S20" s="14">
        <f t="shared" si="12"/>
        <v>-88.675793527772356</v>
      </c>
      <c r="T20" s="14">
        <f t="shared" si="2"/>
        <v>1.3999529204851827E-3</v>
      </c>
      <c r="U20" s="14">
        <f t="shared" si="3"/>
        <v>1.5239337047289636</v>
      </c>
    </row>
    <row r="21" spans="1:21" s="24" customFormat="1" ht="12.75" x14ac:dyDescent="0.2">
      <c r="A21" s="21" t="s">
        <v>8</v>
      </c>
      <c r="B21" s="22"/>
      <c r="C21" s="23">
        <f t="shared" si="5"/>
        <v>72.645079062762534</v>
      </c>
      <c r="D21" s="23">
        <f t="shared" si="6"/>
        <v>65.995133019270071</v>
      </c>
      <c r="E21" s="23">
        <f t="shared" si="7"/>
        <v>10.076418880087303</v>
      </c>
      <c r="F21" s="23">
        <f t="shared" si="8"/>
        <v>26.780592253037721</v>
      </c>
      <c r="G21" s="23">
        <f t="shared" si="9"/>
        <v>23.844030084909772</v>
      </c>
      <c r="H21" s="23">
        <f t="shared" si="10"/>
        <v>12.315712392874474</v>
      </c>
      <c r="I21" s="23">
        <f t="shared" si="0"/>
        <v>100</v>
      </c>
      <c r="J21" s="23">
        <f t="shared" si="1"/>
        <v>100</v>
      </c>
      <c r="L21" s="21" t="s">
        <v>8</v>
      </c>
      <c r="M21" s="25"/>
      <c r="N21" s="23">
        <v>1418.1191174000001</v>
      </c>
      <c r="O21" s="23">
        <v>1346.9540654100001</v>
      </c>
      <c r="P21" s="23">
        <f t="shared" si="11"/>
        <v>5.2834060060049666</v>
      </c>
      <c r="Q21" s="23">
        <v>522.78929748999997</v>
      </c>
      <c r="R21" s="23">
        <v>486.65426962999999</v>
      </c>
      <c r="S21" s="23">
        <f t="shared" si="12"/>
        <v>7.4251948693418797</v>
      </c>
      <c r="T21" s="23">
        <f t="shared" si="2"/>
        <v>100</v>
      </c>
      <c r="U21" s="23">
        <f t="shared" si="3"/>
        <v>100</v>
      </c>
    </row>
    <row r="22" spans="1:21" x14ac:dyDescent="0.25">
      <c r="A22" s="11"/>
      <c r="L22" s="11"/>
    </row>
    <row r="23" spans="1:21" x14ac:dyDescent="0.25">
      <c r="A23" t="s">
        <v>17</v>
      </c>
      <c r="B23" s="2"/>
      <c r="D23" s="2"/>
      <c r="E23" s="2"/>
      <c r="F23" s="2"/>
    </row>
    <row r="24" spans="1:21" s="1" customFormat="1" x14ac:dyDescent="0.25">
      <c r="A24" t="s">
        <v>18</v>
      </c>
      <c r="B24" s="2"/>
      <c r="D24" s="2"/>
      <c r="E24" s="2"/>
      <c r="F24" s="2"/>
      <c r="G24" s="9"/>
    </row>
    <row r="25" spans="1:21" s="1" customFormat="1" ht="12.75" x14ac:dyDescent="0.2">
      <c r="A25" s="2"/>
      <c r="B25" s="2"/>
      <c r="D25" s="2"/>
      <c r="E25" s="2"/>
      <c r="F25" s="2"/>
    </row>
    <row r="26" spans="1:21" s="2" customFormat="1" ht="12.75" customHeight="1" x14ac:dyDescent="0.2"/>
    <row r="27" spans="1:21" s="2" customFormat="1" ht="12.75" x14ac:dyDescent="0.2">
      <c r="A27" s="12" t="s">
        <v>12</v>
      </c>
    </row>
    <row r="28" spans="1:21" s="2" customFormat="1" ht="12.75" x14ac:dyDescent="0.2">
      <c r="A28" s="13" t="s">
        <v>13</v>
      </c>
      <c r="E28" s="12"/>
    </row>
    <row r="29" spans="1:21" s="2" customFormat="1" ht="12.75" x14ac:dyDescent="0.2">
      <c r="A29" s="2" t="s">
        <v>14</v>
      </c>
      <c r="E29" s="13"/>
    </row>
    <row r="30" spans="1:21" s="2" customFormat="1" ht="12.75" x14ac:dyDescent="0.2"/>
    <row r="31" spans="1:21" s="2" customFormat="1" ht="12.75" x14ac:dyDescent="0.2"/>
    <row r="32" spans="1:21" s="2" customFormat="1" ht="12.75" x14ac:dyDescent="0.2"/>
    <row r="33" s="2" customFormat="1" ht="12.75" x14ac:dyDescent="0.2"/>
    <row r="34" s="2" customFormat="1" ht="12.75" x14ac:dyDescent="0.2"/>
    <row r="35" s="2" customFormat="1" ht="12.75" x14ac:dyDescent="0.2"/>
    <row r="36" s="2" customFormat="1" ht="12.75" x14ac:dyDescent="0.2"/>
    <row r="37" s="2" customFormat="1" ht="12.75" x14ac:dyDescent="0.2"/>
    <row r="38" s="2" customFormat="1" ht="12.75" x14ac:dyDescent="0.2"/>
    <row r="39" s="2" customFormat="1" ht="12.75" x14ac:dyDescent="0.2"/>
    <row r="40" s="2" customFormat="1" ht="12.75" x14ac:dyDescent="0.2"/>
    <row r="41" s="2" customFormat="1" ht="12.75" x14ac:dyDescent="0.2"/>
    <row r="42" s="2" customFormat="1" ht="12.75" x14ac:dyDescent="0.2"/>
    <row r="43" s="2" customFormat="1" ht="12.75" x14ac:dyDescent="0.2"/>
    <row r="44" s="2" customFormat="1" ht="12.75" x14ac:dyDescent="0.2"/>
    <row r="45" s="2" customFormat="1" ht="12.75" x14ac:dyDescent="0.2"/>
    <row r="46" s="2" customFormat="1" ht="12.75" x14ac:dyDescent="0.2"/>
    <row r="47" s="2" customFormat="1" ht="12.75" x14ac:dyDescent="0.2"/>
    <row r="48" s="2" customFormat="1" ht="12.75" x14ac:dyDescent="0.2"/>
    <row r="49" s="1" customFormat="1" ht="12.75" x14ac:dyDescent="0.2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2012-04-10T12:05:35Z</dcterms:created>
  <dcterms:modified xsi:type="dcterms:W3CDTF">2019-03-17T22:38:15Z</dcterms:modified>
</cp:coreProperties>
</file>