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tabRatio="892"/>
  </bookViews>
  <sheets>
    <sheet name="TOTAL" sheetId="1" r:id="rId1"/>
    <sheet name="Sheet1" sheetId="10" r:id="rId2"/>
  </sheets>
  <calcPr calcId="124519"/>
</workbook>
</file>

<file path=xl/calcChain.xml><?xml version="1.0" encoding="utf-8"?>
<calcChain xmlns="http://schemas.openxmlformats.org/spreadsheetml/2006/main">
  <c r="J28" i="1"/>
  <c r="I28"/>
  <c r="H28"/>
  <c r="G28"/>
  <c r="F28"/>
  <c r="E28"/>
  <c r="D28"/>
  <c r="C28"/>
  <c r="J27"/>
  <c r="I27"/>
  <c r="G27"/>
  <c r="F27"/>
  <c r="D27"/>
  <c r="C27"/>
  <c r="B27"/>
  <c r="J26"/>
  <c r="I26"/>
  <c r="G26"/>
  <c r="F26"/>
  <c r="D26"/>
  <c r="C26"/>
  <c r="B26"/>
  <c r="J25"/>
  <c r="I25"/>
  <c r="G25"/>
  <c r="F25"/>
  <c r="D25"/>
  <c r="C25"/>
  <c r="B25"/>
  <c r="J24"/>
  <c r="I24"/>
  <c r="G24"/>
  <c r="F24"/>
  <c r="D24"/>
  <c r="C24"/>
  <c r="B24"/>
  <c r="J23"/>
  <c r="I23"/>
  <c r="G23"/>
  <c r="F23"/>
  <c r="D23"/>
  <c r="C23"/>
  <c r="B23"/>
  <c r="J22"/>
  <c r="I22"/>
  <c r="G22"/>
  <c r="F22"/>
  <c r="D22"/>
  <c r="C22"/>
  <c r="B22"/>
  <c r="J21"/>
  <c r="I21"/>
  <c r="H21"/>
  <c r="G21"/>
  <c r="F21"/>
  <c r="E21"/>
  <c r="D21"/>
  <c r="C21"/>
  <c r="B21"/>
  <c r="J20"/>
  <c r="I20"/>
  <c r="H20"/>
  <c r="G20"/>
  <c r="F20"/>
  <c r="E20"/>
  <c r="D20"/>
  <c r="C20"/>
  <c r="B20"/>
  <c r="J19"/>
  <c r="I19"/>
  <c r="H19"/>
  <c r="G19"/>
  <c r="F19"/>
  <c r="E19"/>
  <c r="D19"/>
  <c r="C19"/>
  <c r="B19"/>
  <c r="J18"/>
  <c r="I18"/>
  <c r="H18"/>
  <c r="G18"/>
  <c r="F18"/>
  <c r="E18"/>
  <c r="D18"/>
  <c r="C18"/>
  <c r="B18"/>
  <c r="J17"/>
  <c r="I17"/>
  <c r="H17"/>
  <c r="G17"/>
  <c r="F17"/>
  <c r="E17"/>
  <c r="D17"/>
  <c r="C17"/>
  <c r="B17"/>
  <c r="J16"/>
  <c r="I16"/>
  <c r="H16"/>
  <c r="G16"/>
  <c r="F16"/>
  <c r="E16"/>
  <c r="D16"/>
  <c r="C16"/>
  <c r="B16"/>
  <c r="J15"/>
  <c r="I15"/>
  <c r="H15"/>
  <c r="G15"/>
  <c r="F15"/>
  <c r="E15"/>
  <c r="D15"/>
  <c r="C15"/>
  <c r="B15"/>
  <c r="J14"/>
  <c r="I14"/>
  <c r="H14"/>
  <c r="G14"/>
  <c r="F14"/>
  <c r="E14"/>
  <c r="D14"/>
  <c r="C14"/>
  <c r="B14"/>
  <c r="J13"/>
  <c r="I13"/>
  <c r="H13"/>
  <c r="G13"/>
  <c r="F13"/>
  <c r="E13"/>
  <c r="D13"/>
  <c r="C13"/>
  <c r="B13"/>
  <c r="J12"/>
  <c r="I12"/>
  <c r="H12"/>
  <c r="G12"/>
  <c r="F12"/>
  <c r="E12"/>
  <c r="D12"/>
  <c r="C12"/>
  <c r="B12"/>
  <c r="J11"/>
  <c r="I11"/>
  <c r="H11"/>
  <c r="G11"/>
  <c r="F11"/>
  <c r="E11"/>
  <c r="D11"/>
  <c r="C11"/>
  <c r="B11"/>
  <c r="J10"/>
  <c r="I10"/>
  <c r="H10"/>
  <c r="G10"/>
  <c r="F10"/>
  <c r="E10"/>
  <c r="D10"/>
  <c r="C10"/>
  <c r="B10"/>
  <c r="J9"/>
  <c r="I9"/>
  <c r="H9"/>
  <c r="G9"/>
  <c r="F9"/>
  <c r="E9"/>
  <c r="D9"/>
  <c r="C9"/>
  <c r="B9"/>
  <c r="J8"/>
  <c r="I8"/>
  <c r="H8"/>
  <c r="G8"/>
  <c r="F8"/>
  <c r="E8"/>
  <c r="D8"/>
  <c r="C8"/>
  <c r="B8"/>
  <c r="J7"/>
  <c r="I7"/>
  <c r="H7"/>
  <c r="G7"/>
  <c r="F7"/>
  <c r="E7"/>
  <c r="D7"/>
  <c r="C7"/>
  <c r="B7"/>
  <c r="J6"/>
  <c r="I6"/>
  <c r="H6"/>
  <c r="G6"/>
  <c r="F6"/>
  <c r="E6"/>
  <c r="D6"/>
  <c r="C6"/>
  <c r="B6"/>
  <c r="J5"/>
  <c r="I5"/>
  <c r="H5"/>
  <c r="E5"/>
  <c r="G5"/>
  <c r="D5"/>
  <c r="F5"/>
  <c r="C5"/>
  <c r="B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T22"/>
  <c r="U22"/>
  <c r="T23"/>
  <c r="U23"/>
  <c r="T24"/>
  <c r="U24"/>
  <c r="T25"/>
  <c r="U25"/>
  <c r="T26"/>
  <c r="U26"/>
  <c r="T27"/>
  <c r="U27"/>
  <c r="S28"/>
  <c r="T28"/>
  <c r="U28"/>
  <c r="P6"/>
  <c r="P7"/>
  <c r="P8"/>
  <c r="P9"/>
  <c r="P10"/>
  <c r="P11"/>
  <c r="P12"/>
  <c r="P13"/>
  <c r="P14"/>
  <c r="P15"/>
  <c r="P16"/>
  <c r="P17"/>
  <c r="P18"/>
  <c r="P19"/>
  <c r="P20"/>
  <c r="P21"/>
  <c r="P28"/>
  <c r="U5"/>
  <c r="T5"/>
  <c r="S5"/>
  <c r="P5"/>
</calcChain>
</file>

<file path=xl/sharedStrings.xml><?xml version="1.0" encoding="utf-8"?>
<sst xmlns="http://schemas.openxmlformats.org/spreadsheetml/2006/main" count="65" uniqueCount="42">
  <si>
    <t>No.</t>
  </si>
  <si>
    <t>Company</t>
  </si>
  <si>
    <t>GROSS WRITTEN PREMIUMS</t>
  </si>
  <si>
    <t>PAID CLAIMS</t>
  </si>
  <si>
    <t>ACORD-GRUP</t>
  </si>
  <si>
    <t>ALIANŢA-MOLDCOOP</t>
  </si>
  <si>
    <t>ARTAS</t>
  </si>
  <si>
    <t>ASITO</t>
  </si>
  <si>
    <t>ASTERRA GRUP</t>
  </si>
  <si>
    <t>DONARIS-GROUP</t>
  </si>
  <si>
    <t>EDICT</t>
  </si>
  <si>
    <t>EXIM-ASINT</t>
  </si>
  <si>
    <t>GALAS</t>
  </si>
  <si>
    <t>GARANT</t>
  </si>
  <si>
    <t>GARANŢIE</t>
  </si>
  <si>
    <t>MOLDASIG</t>
  </si>
  <si>
    <t>MOLDCARGO</t>
  </si>
  <si>
    <t>MOLDOVA-ASTROVAZ</t>
  </si>
  <si>
    <t>SIGUR-ASIGUR</t>
  </si>
  <si>
    <t>TRANSELIT</t>
  </si>
  <si>
    <t>VITORIASIG</t>
  </si>
  <si>
    <t>ALL INSURANCE LINES RANKING</t>
  </si>
  <si>
    <t>MARKET SHARE</t>
  </si>
  <si>
    <t>Change</t>
  </si>
  <si>
    <t>%</t>
  </si>
  <si>
    <t>TOTAL MARKET</t>
  </si>
  <si>
    <t>IN LOCAL CURRENCY - MDL</t>
  </si>
  <si>
    <t>MDL m</t>
  </si>
  <si>
    <t>EUR m</t>
  </si>
  <si>
    <t>Exchange rate for calculations</t>
  </si>
  <si>
    <t>Source:</t>
  </si>
  <si>
    <t>Currency converions were calculed for an average exchange rate of:</t>
  </si>
  <si>
    <t>National Commission of Financial Market</t>
  </si>
  <si>
    <t>National Bank of Moldova</t>
  </si>
  <si>
    <t>MDL 15.5632/EUR - in 2012</t>
  </si>
  <si>
    <t>GRAWE CARAT</t>
  </si>
  <si>
    <t>MDL 16.7241/EUR - in 2013</t>
  </si>
  <si>
    <t>KLASSIKA ASIGURARI</t>
  </si>
  <si>
    <t>VICTORIA ASIGURARI</t>
  </si>
  <si>
    <t>AUTO-SIGURANTA</t>
  </si>
  <si>
    <t>EUROASIG GRUP</t>
  </si>
  <si>
    <t>IDEEA ASIGURARI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</si>
</sst>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43" fontId="3" fillId="0" borderId="1" xfId="1" applyNumberFormat="1" applyFont="1" applyBorder="1"/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3" fillId="0" borderId="0" xfId="0" applyFont="1" applyFill="1" applyBorder="1"/>
    <xf numFmtId="164" fontId="3" fillId="0" borderId="1" xfId="1" applyFont="1" applyBorder="1"/>
    <xf numFmtId="0" fontId="4" fillId="0" borderId="2" xfId="0" applyFont="1" applyFill="1" applyBorder="1" applyAlignment="1"/>
    <xf numFmtId="3" fontId="3" fillId="0" borderId="0" xfId="0" applyNumberFormat="1" applyFont="1"/>
    <xf numFmtId="164" fontId="3" fillId="0" borderId="0" xfId="1" applyFont="1"/>
    <xf numFmtId="0" fontId="8" fillId="0" borderId="0" xfId="2" applyFont="1"/>
    <xf numFmtId="0" fontId="9" fillId="0" borderId="0" xfId="0" applyFont="1" applyFill="1"/>
    <xf numFmtId="0" fontId="9" fillId="0" borderId="0" xfId="2" applyFont="1" applyFill="1"/>
    <xf numFmtId="0" fontId="4" fillId="2" borderId="2" xfId="0" applyFont="1" applyFill="1" applyBorder="1" applyAlignment="1"/>
    <xf numFmtId="0" fontId="6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0" borderId="1" xfId="1" applyNumberFormat="1" applyFont="1" applyBorder="1"/>
    <xf numFmtId="0" fontId="3" fillId="0" borderId="1" xfId="0" applyFont="1" applyBorder="1"/>
    <xf numFmtId="164" fontId="6" fillId="3" borderId="1" xfId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U53"/>
  <sheetViews>
    <sheetView tabSelected="1" zoomScale="80" zoomScaleNormal="80" workbookViewId="0">
      <selection activeCell="O45" sqref="O45"/>
    </sheetView>
  </sheetViews>
  <sheetFormatPr defaultRowHeight="15"/>
  <cols>
    <col min="1" max="1" width="6.140625" customWidth="1"/>
    <col min="2" max="2" width="26.7109375" customWidth="1"/>
    <col min="3" max="8" width="10.28515625" bestFit="1" customWidth="1"/>
    <col min="9" max="10" width="11.5703125" bestFit="1" customWidth="1"/>
    <col min="12" max="12" width="4" customWidth="1"/>
    <col min="13" max="13" width="25.85546875" customWidth="1"/>
    <col min="14" max="14" width="12.7109375" bestFit="1" customWidth="1"/>
    <col min="15" max="15" width="12.140625" bestFit="1" customWidth="1"/>
    <col min="16" max="16" width="10.5703125" bestFit="1" customWidth="1"/>
    <col min="17" max="18" width="11.7109375" bestFit="1" customWidth="1"/>
    <col min="19" max="19" width="10.5703125" bestFit="1" customWidth="1"/>
    <col min="20" max="21" width="11.7109375" bestFit="1" customWidth="1"/>
  </cols>
  <sheetData>
    <row r="1" spans="1:21" s="8" customFormat="1">
      <c r="A1" s="5" t="s">
        <v>21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21</v>
      </c>
      <c r="M1" s="6"/>
      <c r="S1" s="17" t="s">
        <v>26</v>
      </c>
      <c r="T1" s="17"/>
      <c r="U1" s="17"/>
    </row>
    <row r="2" spans="1:21" s="9" customFormat="1" ht="12.75" customHeight="1">
      <c r="A2" s="22" t="s">
        <v>0</v>
      </c>
      <c r="B2" s="22" t="s">
        <v>1</v>
      </c>
      <c r="C2" s="23" t="s">
        <v>2</v>
      </c>
      <c r="D2" s="23"/>
      <c r="E2" s="23"/>
      <c r="F2" s="24" t="s">
        <v>3</v>
      </c>
      <c r="G2" s="24"/>
      <c r="H2" s="24"/>
      <c r="I2" s="21" t="s">
        <v>22</v>
      </c>
      <c r="J2" s="21"/>
      <c r="L2" s="22" t="s">
        <v>0</v>
      </c>
      <c r="M2" s="22" t="s">
        <v>1</v>
      </c>
      <c r="N2" s="23" t="s">
        <v>2</v>
      </c>
      <c r="O2" s="23"/>
      <c r="P2" s="23"/>
      <c r="Q2" s="24" t="s">
        <v>3</v>
      </c>
      <c r="R2" s="24"/>
      <c r="S2" s="24"/>
      <c r="T2" s="21" t="s">
        <v>22</v>
      </c>
      <c r="U2" s="21"/>
    </row>
    <row r="3" spans="1:21" s="9" customFormat="1">
      <c r="A3" s="22"/>
      <c r="B3" s="22"/>
      <c r="C3" s="7">
        <v>2013</v>
      </c>
      <c r="D3" s="7">
        <v>2012</v>
      </c>
      <c r="E3" s="7" t="s">
        <v>23</v>
      </c>
      <c r="F3" s="7">
        <v>2013</v>
      </c>
      <c r="G3" s="7">
        <v>2012</v>
      </c>
      <c r="H3" s="7" t="s">
        <v>23</v>
      </c>
      <c r="I3" s="7">
        <v>2013</v>
      </c>
      <c r="J3" s="7">
        <v>2012</v>
      </c>
      <c r="L3" s="22"/>
      <c r="M3" s="22"/>
      <c r="N3" s="7">
        <v>2013</v>
      </c>
      <c r="O3" s="7">
        <v>2012</v>
      </c>
      <c r="P3" s="7" t="s">
        <v>23</v>
      </c>
      <c r="Q3" s="7">
        <v>2013</v>
      </c>
      <c r="R3" s="7">
        <v>2012</v>
      </c>
      <c r="S3" s="7" t="s">
        <v>23</v>
      </c>
      <c r="T3" s="7">
        <v>2013</v>
      </c>
      <c r="U3" s="7">
        <v>2012</v>
      </c>
    </row>
    <row r="4" spans="1:21" s="9" customFormat="1">
      <c r="A4" s="22"/>
      <c r="B4" s="22"/>
      <c r="C4" s="18" t="s">
        <v>28</v>
      </c>
      <c r="D4" s="18" t="s">
        <v>28</v>
      </c>
      <c r="E4" s="18" t="s">
        <v>24</v>
      </c>
      <c r="F4" s="18" t="s">
        <v>28</v>
      </c>
      <c r="G4" s="18" t="s">
        <v>28</v>
      </c>
      <c r="H4" s="18" t="s">
        <v>24</v>
      </c>
      <c r="I4" s="18" t="s">
        <v>24</v>
      </c>
      <c r="J4" s="18" t="s">
        <v>24</v>
      </c>
      <c r="L4" s="22"/>
      <c r="M4" s="22"/>
      <c r="N4" s="27" t="s">
        <v>27</v>
      </c>
      <c r="O4" s="27" t="s">
        <v>27</v>
      </c>
      <c r="P4" s="27" t="s">
        <v>24</v>
      </c>
      <c r="Q4" s="27" t="s">
        <v>27</v>
      </c>
      <c r="R4" s="27" t="s">
        <v>27</v>
      </c>
      <c r="S4" s="27" t="s">
        <v>24</v>
      </c>
      <c r="T4" s="27" t="s">
        <v>24</v>
      </c>
      <c r="U4" s="27" t="s">
        <v>24</v>
      </c>
    </row>
    <row r="5" spans="1:21" s="2" customFormat="1" ht="12.75">
      <c r="A5" s="3">
        <v>1</v>
      </c>
      <c r="B5" s="4" t="str">
        <f>M5</f>
        <v>MOLDASIG</v>
      </c>
      <c r="C5" s="10">
        <f>N5/16.7241</f>
        <v>20.531097836056944</v>
      </c>
      <c r="D5" s="10">
        <f>O5/15.5632</f>
        <v>21.484224195538189</v>
      </c>
      <c r="E5" s="10">
        <f>C5*100/D5-100</f>
        <v>-4.4364011043935676</v>
      </c>
      <c r="F5" s="10">
        <f>Q5/16.7241</f>
        <v>10.487122324071249</v>
      </c>
      <c r="G5" s="10">
        <f>R5/15.5632</f>
        <v>10.343724683869642</v>
      </c>
      <c r="H5" s="10">
        <f>F5*100/G5-100</f>
        <v>1.3863249901191494</v>
      </c>
      <c r="I5" s="10">
        <f>C5*100/$C$28</f>
        <v>28.684881689328211</v>
      </c>
      <c r="J5" s="10">
        <f>D5*100/$D$28</f>
        <v>30.696133017717028</v>
      </c>
      <c r="L5" s="3">
        <v>1</v>
      </c>
      <c r="M5" s="25" t="s">
        <v>15</v>
      </c>
      <c r="N5" s="10">
        <v>343.36413331999995</v>
      </c>
      <c r="O5" s="10">
        <v>334.36327799999998</v>
      </c>
      <c r="P5" s="10">
        <f>N5*100/O5-100</f>
        <v>2.6919389515017258</v>
      </c>
      <c r="Q5" s="10">
        <v>175.38768245999998</v>
      </c>
      <c r="R5" s="10">
        <v>160.98145600000001</v>
      </c>
      <c r="S5" s="10">
        <f>Q5*100/R5-100</f>
        <v>8.9489974919844144</v>
      </c>
      <c r="T5" s="10">
        <f>N5*100/$N$28</f>
        <v>28.684881689328218</v>
      </c>
      <c r="U5" s="10">
        <f>O5*100/$O$28</f>
        <v>30.696133017717031</v>
      </c>
    </row>
    <row r="6" spans="1:21" s="2" customFormat="1" ht="12.75">
      <c r="A6" s="3">
        <v>2</v>
      </c>
      <c r="B6" s="4" t="str">
        <f t="shared" ref="B6:B28" si="0">M6</f>
        <v>ASITO</v>
      </c>
      <c r="C6" s="10">
        <f t="shared" ref="C6:C28" si="1">N6/16.7241</f>
        <v>11.420828744147668</v>
      </c>
      <c r="D6" s="10">
        <f t="shared" ref="D6:D28" si="2">O6/15.5632</f>
        <v>10.678946103629075</v>
      </c>
      <c r="E6" s="10">
        <f t="shared" ref="E6:E28" si="3">C6*100/D6-100</f>
        <v>6.9471522125809457</v>
      </c>
      <c r="F6" s="10">
        <f t="shared" ref="F6:F28" si="4">Q6/16.7241</f>
        <v>4.0617574637798146</v>
      </c>
      <c r="G6" s="10">
        <f t="shared" ref="G6:G28" si="5">R6/15.5632</f>
        <v>3.8064065230800863</v>
      </c>
      <c r="H6" s="10">
        <f t="shared" ref="H6:H28" si="6">F6*100/G6-100</f>
        <v>6.7084516367711018</v>
      </c>
      <c r="I6" s="10">
        <f t="shared" ref="I6:I28" si="7">C6*100/$C$28</f>
        <v>15.956532082985403</v>
      </c>
      <c r="J6" s="10">
        <f t="shared" ref="J6:J28" si="8">D6*100/$D$28</f>
        <v>15.257816484437289</v>
      </c>
      <c r="L6" s="3">
        <v>2</v>
      </c>
      <c r="M6" s="25" t="s">
        <v>7</v>
      </c>
      <c r="N6" s="10">
        <v>191.00308200000001</v>
      </c>
      <c r="O6" s="10">
        <v>166.19857400000001</v>
      </c>
      <c r="P6" s="10">
        <f t="shared" ref="P6:P28" si="9">N6*100/O6-100</f>
        <v>14.924621435079217</v>
      </c>
      <c r="Q6" s="10">
        <v>67.929237999999998</v>
      </c>
      <c r="R6" s="10">
        <v>59.239865999999999</v>
      </c>
      <c r="S6" s="10">
        <f t="shared" ref="S6:S28" si="10">Q6*100/R6-100</f>
        <v>14.668115555831946</v>
      </c>
      <c r="T6" s="10">
        <f>N6*100/$N$28</f>
        <v>15.956532082985401</v>
      </c>
      <c r="U6" s="10">
        <f>O6*100/$O$28</f>
        <v>15.257816484437287</v>
      </c>
    </row>
    <row r="7" spans="1:21" s="2" customFormat="1" ht="12.75">
      <c r="A7" s="3">
        <v>3</v>
      </c>
      <c r="B7" s="4" t="str">
        <f t="shared" si="0"/>
        <v>GRAWE CARAT</v>
      </c>
      <c r="C7" s="10">
        <f t="shared" si="1"/>
        <v>7.8247498520099734</v>
      </c>
      <c r="D7" s="10">
        <f t="shared" si="2"/>
        <v>7.6254186671121618</v>
      </c>
      <c r="E7" s="10">
        <f t="shared" si="3"/>
        <v>2.6140359447739172</v>
      </c>
      <c r="F7" s="10">
        <f t="shared" si="4"/>
        <v>1.3810035816576078</v>
      </c>
      <c r="G7" s="10">
        <f t="shared" si="5"/>
        <v>1.4291671378636783</v>
      </c>
      <c r="H7" s="10">
        <f t="shared" si="6"/>
        <v>-3.3700436380076155</v>
      </c>
      <c r="I7" s="10">
        <f t="shared" si="7"/>
        <v>10.932295269632849</v>
      </c>
      <c r="J7" s="10">
        <f t="shared" si="8"/>
        <v>10.89501131579463</v>
      </c>
      <c r="L7" s="3">
        <v>3</v>
      </c>
      <c r="M7" s="25" t="s">
        <v>35</v>
      </c>
      <c r="N7" s="10">
        <v>130.86189899999999</v>
      </c>
      <c r="O7" s="10">
        <v>118.6759158</v>
      </c>
      <c r="P7" s="10">
        <f t="shared" si="9"/>
        <v>10.268286634110808</v>
      </c>
      <c r="Q7" s="10">
        <v>23.096042000000001</v>
      </c>
      <c r="R7" s="10">
        <v>22.242414</v>
      </c>
      <c r="S7" s="10">
        <f t="shared" si="10"/>
        <v>3.8378388245088928</v>
      </c>
      <c r="T7" s="10">
        <f>N7*100/$N$28</f>
        <v>10.932295269632849</v>
      </c>
      <c r="U7" s="10">
        <f>O7*100/$O$28</f>
        <v>10.895011315794632</v>
      </c>
    </row>
    <row r="8" spans="1:21" s="2" customFormat="1" ht="12.75">
      <c r="A8" s="3">
        <v>4</v>
      </c>
      <c r="B8" s="4" t="str">
        <f t="shared" si="0"/>
        <v>MOLDCARGO</v>
      </c>
      <c r="C8" s="10">
        <f t="shared" si="1"/>
        <v>7.3199073133980308</v>
      </c>
      <c r="D8" s="10">
        <f t="shared" si="2"/>
        <v>8.3967521460882075</v>
      </c>
      <c r="E8" s="10">
        <f t="shared" si="3"/>
        <v>-12.824539940622699</v>
      </c>
      <c r="F8" s="10">
        <f t="shared" si="4"/>
        <v>2.9078674308333481</v>
      </c>
      <c r="G8" s="10">
        <f t="shared" si="5"/>
        <v>2.826241839724478</v>
      </c>
      <c r="H8" s="10">
        <f t="shared" si="6"/>
        <v>2.8881318633662119</v>
      </c>
      <c r="I8" s="10">
        <f t="shared" si="7"/>
        <v>10.226957999923316</v>
      </c>
      <c r="J8" s="10">
        <f t="shared" si="8"/>
        <v>11.997073687522455</v>
      </c>
      <c r="L8" s="3">
        <v>4</v>
      </c>
      <c r="M8" s="25" t="s">
        <v>16</v>
      </c>
      <c r="N8" s="10">
        <v>122.41886190000001</v>
      </c>
      <c r="O8" s="10">
        <v>130.68033299999999</v>
      </c>
      <c r="P8" s="10">
        <f t="shared" si="9"/>
        <v>-6.3218932109699892</v>
      </c>
      <c r="Q8" s="10">
        <v>48.6314657</v>
      </c>
      <c r="R8" s="10">
        <v>43.985366999999997</v>
      </c>
      <c r="S8" s="10">
        <f t="shared" si="10"/>
        <v>10.562828087804746</v>
      </c>
      <c r="T8" s="10">
        <f>N8*100/$N$28</f>
        <v>10.226957999923318</v>
      </c>
      <c r="U8" s="10">
        <f>O8*100/$O$28</f>
        <v>11.997073687522457</v>
      </c>
    </row>
    <row r="9" spans="1:21" s="2" customFormat="1" ht="12.75">
      <c r="A9" s="3">
        <v>5</v>
      </c>
      <c r="B9" s="4" t="str">
        <f t="shared" si="0"/>
        <v>DONARIS-GROUP</v>
      </c>
      <c r="C9" s="10">
        <f t="shared" si="1"/>
        <v>6.0338989135439265</v>
      </c>
      <c r="D9" s="10">
        <f t="shared" si="2"/>
        <v>5.4760801943045134</v>
      </c>
      <c r="E9" s="10">
        <f t="shared" si="3"/>
        <v>10.186460012393184</v>
      </c>
      <c r="F9" s="10">
        <f t="shared" si="4"/>
        <v>2.0533508631256687</v>
      </c>
      <c r="G9" s="10">
        <f t="shared" si="5"/>
        <v>2.2243697048164899</v>
      </c>
      <c r="H9" s="10">
        <f t="shared" si="6"/>
        <v>-7.6884180413224072</v>
      </c>
      <c r="I9" s="10">
        <f t="shared" si="7"/>
        <v>8.4302202367574122</v>
      </c>
      <c r="J9" s="10">
        <f t="shared" si="8"/>
        <v>7.824089179583531</v>
      </c>
      <c r="L9" s="3">
        <v>5</v>
      </c>
      <c r="M9" s="25" t="s">
        <v>9</v>
      </c>
      <c r="N9" s="10">
        <v>100.91152881999999</v>
      </c>
      <c r="O9" s="10">
        <v>85.225331280000006</v>
      </c>
      <c r="P9" s="10">
        <f t="shared" si="9"/>
        <v>18.405557719059388</v>
      </c>
      <c r="Q9" s="10">
        <v>34.340445169999995</v>
      </c>
      <c r="R9" s="10">
        <v>34.618310589999993</v>
      </c>
      <c r="S9" s="10">
        <f t="shared" si="10"/>
        <v>-0.80265447754190689</v>
      </c>
      <c r="T9" s="10">
        <f>N9*100/$N$28</f>
        <v>8.4302202367574139</v>
      </c>
      <c r="U9" s="10">
        <f>O9*100/$O$28</f>
        <v>7.8240891795835319</v>
      </c>
    </row>
    <row r="10" spans="1:21" s="2" customFormat="1" ht="12.75">
      <c r="A10" s="3">
        <v>6</v>
      </c>
      <c r="B10" s="4" t="str">
        <f t="shared" si="0"/>
        <v>GALAS</v>
      </c>
      <c r="C10" s="10">
        <f t="shared" si="1"/>
        <v>2.941523692156828</v>
      </c>
      <c r="D10" s="10">
        <f t="shared" si="2"/>
        <v>0.60299057199033601</v>
      </c>
      <c r="E10" s="10">
        <f t="shared" si="3"/>
        <v>387.82250151068223</v>
      </c>
      <c r="F10" s="10">
        <f t="shared" si="4"/>
        <v>0.38382021035511626</v>
      </c>
      <c r="G10" s="10">
        <f t="shared" si="5"/>
        <v>0.31875551814536851</v>
      </c>
      <c r="H10" s="10">
        <f t="shared" si="6"/>
        <v>20.412099087199181</v>
      </c>
      <c r="I10" s="10">
        <f t="shared" si="7"/>
        <v>4.1097295317394202</v>
      </c>
      <c r="J10" s="10">
        <f t="shared" si="8"/>
        <v>0.86153815179831561</v>
      </c>
      <c r="L10" s="3">
        <v>6</v>
      </c>
      <c r="M10" s="25" t="s">
        <v>12</v>
      </c>
      <c r="N10" s="10">
        <v>49.194336380000003</v>
      </c>
      <c r="O10" s="10">
        <v>9.3844628699999983</v>
      </c>
      <c r="P10" s="10">
        <f t="shared" si="9"/>
        <v>424.21046426922476</v>
      </c>
      <c r="Q10" s="10">
        <v>6.41904758</v>
      </c>
      <c r="R10" s="10">
        <v>4.9608558799999996</v>
      </c>
      <c r="S10" s="10">
        <f t="shared" si="10"/>
        <v>29.39395409326022</v>
      </c>
      <c r="T10" s="10">
        <f>N10*100/$N$28</f>
        <v>4.1097295317394194</v>
      </c>
      <c r="U10" s="10">
        <f>O10*100/$O$28</f>
        <v>0.86153815179831583</v>
      </c>
    </row>
    <row r="11" spans="1:21" s="2" customFormat="1" ht="12.75">
      <c r="A11" s="3">
        <v>7</v>
      </c>
      <c r="B11" s="4" t="str">
        <f t="shared" si="0"/>
        <v>KLASSIKA ASIGURARI</v>
      </c>
      <c r="C11" s="10">
        <f t="shared" si="1"/>
        <v>2.1434724140611454</v>
      </c>
      <c r="D11" s="10">
        <f t="shared" si="2"/>
        <v>1.2110616711216202</v>
      </c>
      <c r="E11" s="10">
        <f t="shared" si="3"/>
        <v>76.991185929943299</v>
      </c>
      <c r="F11" s="10">
        <f t="shared" si="4"/>
        <v>0.41747687468981892</v>
      </c>
      <c r="G11" s="10">
        <f t="shared" si="5"/>
        <v>0.6035921918371544</v>
      </c>
      <c r="H11" s="10">
        <f t="shared" si="6"/>
        <v>-30.834613115331393</v>
      </c>
      <c r="I11" s="10">
        <f t="shared" si="7"/>
        <v>2.9947376946254476</v>
      </c>
      <c r="J11" s="10">
        <f t="shared" si="8"/>
        <v>1.7303352362673794</v>
      </c>
      <c r="L11" s="3">
        <v>7</v>
      </c>
      <c r="M11" s="25" t="s">
        <v>37</v>
      </c>
      <c r="N11" s="10">
        <v>35.847647000000002</v>
      </c>
      <c r="O11" s="10">
        <v>18.847995000000001</v>
      </c>
      <c r="P11" s="10">
        <f t="shared" si="9"/>
        <v>90.193423756744409</v>
      </c>
      <c r="Q11" s="10">
        <v>6.9819250000000004</v>
      </c>
      <c r="R11" s="10">
        <v>9.3938260000000007</v>
      </c>
      <c r="S11" s="10">
        <f t="shared" si="10"/>
        <v>-25.675385088035483</v>
      </c>
      <c r="T11" s="10">
        <f>N11*100/$N$28</f>
        <v>2.994737694625448</v>
      </c>
      <c r="U11" s="10">
        <f>O11*100/$O$28</f>
        <v>1.7303352362673796</v>
      </c>
    </row>
    <row r="12" spans="1:21" s="2" customFormat="1" ht="12.75">
      <c r="A12" s="3">
        <v>8</v>
      </c>
      <c r="B12" s="4" t="str">
        <f t="shared" si="0"/>
        <v>ASTERRA GRUP</v>
      </c>
      <c r="C12" s="10">
        <f t="shared" si="1"/>
        <v>2.131071866348563</v>
      </c>
      <c r="D12" s="10">
        <f t="shared" si="2"/>
        <v>1.2269896293821321</v>
      </c>
      <c r="E12" s="10">
        <f t="shared" si="3"/>
        <v>73.682956670277179</v>
      </c>
      <c r="F12" s="10">
        <f t="shared" si="4"/>
        <v>0.51422910649900444</v>
      </c>
      <c r="G12" s="10">
        <f t="shared" si="5"/>
        <v>0.23654627583016347</v>
      </c>
      <c r="H12" s="10">
        <f t="shared" si="6"/>
        <v>117.39048932151141</v>
      </c>
      <c r="I12" s="10">
        <f t="shared" si="7"/>
        <v>2.9774123549451899</v>
      </c>
      <c r="J12" s="10">
        <f t="shared" si="8"/>
        <v>1.7530927126842779</v>
      </c>
      <c r="L12" s="3">
        <v>8</v>
      </c>
      <c r="M12" s="25" t="s">
        <v>8</v>
      </c>
      <c r="N12" s="10">
        <v>35.640259</v>
      </c>
      <c r="O12" s="10">
        <v>19.095884999999999</v>
      </c>
      <c r="P12" s="10">
        <f t="shared" si="9"/>
        <v>86.63842498004152</v>
      </c>
      <c r="Q12" s="10">
        <v>8.6000189999999996</v>
      </c>
      <c r="R12" s="10">
        <v>3.6814170000000002</v>
      </c>
      <c r="S12" s="10">
        <f t="shared" si="10"/>
        <v>133.60621738857617</v>
      </c>
      <c r="T12" s="10">
        <f>N12*100/$N$28</f>
        <v>2.9774123549451899</v>
      </c>
      <c r="U12" s="10">
        <f>O12*100/$O$28</f>
        <v>1.7530927126842779</v>
      </c>
    </row>
    <row r="13" spans="1:21" s="2" customFormat="1" ht="12.75">
      <c r="A13" s="3">
        <v>9</v>
      </c>
      <c r="B13" s="4" t="str">
        <f t="shared" si="0"/>
        <v>VICTORIA ASIGURARI</v>
      </c>
      <c r="C13" s="10">
        <f t="shared" si="1"/>
        <v>2.0832370339809021</v>
      </c>
      <c r="D13" s="10">
        <f t="shared" si="2"/>
        <v>2.6286616736917856</v>
      </c>
      <c r="E13" s="10">
        <f t="shared" si="3"/>
        <v>-20.749138056434248</v>
      </c>
      <c r="F13" s="10">
        <f t="shared" si="4"/>
        <v>1.0581022542319167</v>
      </c>
      <c r="G13" s="10">
        <f t="shared" si="5"/>
        <v>1.2954215058599774</v>
      </c>
      <c r="H13" s="10">
        <f t="shared" si="6"/>
        <v>-18.319848061385557</v>
      </c>
      <c r="I13" s="10">
        <f t="shared" si="7"/>
        <v>2.9105802489345001</v>
      </c>
      <c r="J13" s="10">
        <f t="shared" si="8"/>
        <v>3.7557673788833039</v>
      </c>
      <c r="L13" s="3">
        <v>9</v>
      </c>
      <c r="M13" s="25" t="s">
        <v>38</v>
      </c>
      <c r="N13" s="10">
        <v>34.840264480000002</v>
      </c>
      <c r="O13" s="10">
        <v>40.910387360000001</v>
      </c>
      <c r="P13" s="10">
        <f t="shared" si="9"/>
        <v>-14.837607932148416</v>
      </c>
      <c r="Q13" s="10">
        <v>17.695807909999999</v>
      </c>
      <c r="R13" s="10">
        <v>20.160903980000001</v>
      </c>
      <c r="S13" s="10">
        <f t="shared" si="10"/>
        <v>-12.227110810335802</v>
      </c>
      <c r="T13" s="10">
        <f>N13*100/$N$28</f>
        <v>2.9105802489345001</v>
      </c>
      <c r="U13" s="10">
        <f>O13*100/$O$28</f>
        <v>3.7557673788833039</v>
      </c>
    </row>
    <row r="14" spans="1:21" s="2" customFormat="1" ht="12.75">
      <c r="A14" s="3">
        <v>10</v>
      </c>
      <c r="B14" s="4" t="str">
        <f t="shared" si="0"/>
        <v>ACORD-GRUP</v>
      </c>
      <c r="C14" s="10">
        <f t="shared" si="1"/>
        <v>2.0358642916509706</v>
      </c>
      <c r="D14" s="10">
        <f t="shared" si="2"/>
        <v>2.5419778708748844</v>
      </c>
      <c r="E14" s="10">
        <f t="shared" si="3"/>
        <v>-19.910227583913709</v>
      </c>
      <c r="F14" s="10">
        <f t="shared" si="4"/>
        <v>0.48137902786996006</v>
      </c>
      <c r="G14" s="10">
        <f t="shared" si="5"/>
        <v>0.16419618073403927</v>
      </c>
      <c r="H14" s="10">
        <f t="shared" si="6"/>
        <v>193.17309679065278</v>
      </c>
      <c r="I14" s="10">
        <f t="shared" si="7"/>
        <v>2.8443937488318785</v>
      </c>
      <c r="J14" s="10">
        <f t="shared" si="8"/>
        <v>3.631915685774378</v>
      </c>
      <c r="L14" s="3">
        <v>10</v>
      </c>
      <c r="M14" s="25" t="s">
        <v>4</v>
      </c>
      <c r="N14" s="10">
        <v>34.047998</v>
      </c>
      <c r="O14" s="10">
        <v>39.561309999999999</v>
      </c>
      <c r="P14" s="10">
        <f t="shared" si="9"/>
        <v>-13.936120922183818</v>
      </c>
      <c r="Q14" s="10">
        <v>8.0506309999999992</v>
      </c>
      <c r="R14" s="10">
        <v>2.555418</v>
      </c>
      <c r="S14" s="10">
        <f t="shared" si="10"/>
        <v>215.04164876352911</v>
      </c>
      <c r="T14" s="10">
        <f>N14*100/$N$28</f>
        <v>2.8443937488318789</v>
      </c>
      <c r="U14" s="10">
        <f>O14*100/$O$28</f>
        <v>3.6319156857743775</v>
      </c>
    </row>
    <row r="15" spans="1:21" s="2" customFormat="1" ht="12.75">
      <c r="A15" s="3">
        <v>11</v>
      </c>
      <c r="B15" s="4" t="str">
        <f t="shared" si="0"/>
        <v>GARANŢIE</v>
      </c>
      <c r="C15" s="10">
        <f t="shared" si="1"/>
        <v>1.9584534892759551</v>
      </c>
      <c r="D15" s="10">
        <f t="shared" si="2"/>
        <v>0.57504414259278291</v>
      </c>
      <c r="E15" s="10">
        <f t="shared" si="3"/>
        <v>240.57446102234837</v>
      </c>
      <c r="F15" s="10">
        <f t="shared" si="4"/>
        <v>0.53329141777434952</v>
      </c>
      <c r="G15" s="10">
        <f t="shared" si="5"/>
        <v>0.27400206898324253</v>
      </c>
      <c r="H15" s="10">
        <f t="shared" si="6"/>
        <v>94.630434636230689</v>
      </c>
      <c r="I15" s="10">
        <f t="shared" si="7"/>
        <v>2.7362397803819505</v>
      </c>
      <c r="J15" s="10">
        <f t="shared" si="8"/>
        <v>0.82160897835691749</v>
      </c>
      <c r="L15" s="3">
        <v>11</v>
      </c>
      <c r="M15" s="25" t="s">
        <v>14</v>
      </c>
      <c r="N15" s="10">
        <v>32.753371999999999</v>
      </c>
      <c r="O15" s="10">
        <v>8.9495269999999998</v>
      </c>
      <c r="P15" s="10">
        <f t="shared" si="9"/>
        <v>265.97880536032801</v>
      </c>
      <c r="Q15" s="10">
        <v>8.9188189999999992</v>
      </c>
      <c r="R15" s="10">
        <v>4.2643490000000002</v>
      </c>
      <c r="S15" s="10">
        <f t="shared" si="10"/>
        <v>109.14843039347855</v>
      </c>
      <c r="T15" s="10">
        <f>N15*100/$N$28</f>
        <v>2.7362397803819509</v>
      </c>
      <c r="U15" s="10">
        <f>O15*100/$O$28</f>
        <v>0.8216089783569176</v>
      </c>
    </row>
    <row r="16" spans="1:21" s="2" customFormat="1" ht="12.75">
      <c r="A16" s="3">
        <v>12</v>
      </c>
      <c r="B16" s="4" t="str">
        <f t="shared" si="0"/>
        <v>TRANSELIT</v>
      </c>
      <c r="C16" s="10">
        <f t="shared" si="1"/>
        <v>1.9579451922674467</v>
      </c>
      <c r="D16" s="10">
        <f t="shared" si="2"/>
        <v>1.8435785057057674</v>
      </c>
      <c r="E16" s="10">
        <f t="shared" si="3"/>
        <v>6.2035159450883697</v>
      </c>
      <c r="F16" s="10">
        <f t="shared" si="4"/>
        <v>0.56586901537302448</v>
      </c>
      <c r="G16" s="10">
        <f t="shared" si="5"/>
        <v>0.55311337000102812</v>
      </c>
      <c r="H16" s="10">
        <f t="shared" si="6"/>
        <v>2.3061538671489075</v>
      </c>
      <c r="I16" s="10">
        <f t="shared" si="7"/>
        <v>2.7355296167234586</v>
      </c>
      <c r="J16" s="10">
        <f t="shared" si="8"/>
        <v>2.6340597884610095</v>
      </c>
      <c r="L16" s="3">
        <v>12</v>
      </c>
      <c r="M16" s="25" t="s">
        <v>19</v>
      </c>
      <c r="N16" s="10">
        <v>32.744871190000005</v>
      </c>
      <c r="O16" s="10">
        <v>28.691980999999998</v>
      </c>
      <c r="P16" s="10">
        <f t="shared" si="9"/>
        <v>14.125515383549171</v>
      </c>
      <c r="Q16" s="10">
        <v>9.4636499999999995</v>
      </c>
      <c r="R16" s="10">
        <v>8.6082140000000003</v>
      </c>
      <c r="S16" s="10">
        <f t="shared" si="10"/>
        <v>9.937438822966044</v>
      </c>
      <c r="T16" s="10">
        <f>N16*100/$N$28</f>
        <v>2.7355296167234591</v>
      </c>
      <c r="U16" s="10">
        <f>O16*100/$O$28</f>
        <v>2.6340597884610091</v>
      </c>
    </row>
    <row r="17" spans="1:21" s="2" customFormat="1" ht="12.75">
      <c r="A17" s="3">
        <v>13</v>
      </c>
      <c r="B17" s="4" t="str">
        <f t="shared" si="0"/>
        <v>MOLDOVA-ASTROVAZ</v>
      </c>
      <c r="C17" s="10">
        <f t="shared" si="1"/>
        <v>1.1167214977188609</v>
      </c>
      <c r="D17" s="10">
        <f t="shared" si="2"/>
        <v>0.50131586049141563</v>
      </c>
      <c r="E17" s="10">
        <f t="shared" si="3"/>
        <v>122.7580624766575</v>
      </c>
      <c r="F17" s="10">
        <f t="shared" si="4"/>
        <v>0.27425511686727538</v>
      </c>
      <c r="G17" s="10">
        <f t="shared" si="5"/>
        <v>1.6079016526164285</v>
      </c>
      <c r="H17" s="10">
        <f t="shared" si="6"/>
        <v>-82.943290317476894</v>
      </c>
      <c r="I17" s="10">
        <f t="shared" si="7"/>
        <v>1.5602197358262144</v>
      </c>
      <c r="J17" s="10">
        <f t="shared" si="8"/>
        <v>0.71626781574601217</v>
      </c>
      <c r="L17" s="3">
        <v>13</v>
      </c>
      <c r="M17" s="26" t="s">
        <v>17</v>
      </c>
      <c r="N17" s="10">
        <v>18.676162000000001</v>
      </c>
      <c r="O17" s="10">
        <v>7.802079</v>
      </c>
      <c r="P17" s="10">
        <f t="shared" si="9"/>
        <v>139.37417193545465</v>
      </c>
      <c r="Q17" s="10">
        <v>4.5866699999999998</v>
      </c>
      <c r="R17" s="10">
        <v>25.024094999999999</v>
      </c>
      <c r="S17" s="10">
        <f t="shared" si="10"/>
        <v>-81.670985504171085</v>
      </c>
      <c r="T17" s="10">
        <f>N17*100/$N$28</f>
        <v>1.5602197358262146</v>
      </c>
      <c r="U17" s="10">
        <f>O17*100/$O$28</f>
        <v>0.71626781574601228</v>
      </c>
    </row>
    <row r="18" spans="1:21" s="2" customFormat="1" ht="12.75">
      <c r="A18" s="3">
        <v>14</v>
      </c>
      <c r="B18" s="4" t="str">
        <f t="shared" si="0"/>
        <v>AUTO-SIGURANTA</v>
      </c>
      <c r="C18" s="10">
        <f t="shared" si="1"/>
        <v>0.82219073074186355</v>
      </c>
      <c r="D18" s="10">
        <f t="shared" si="2"/>
        <v>0.8237817415441554</v>
      </c>
      <c r="E18" s="10">
        <f t="shared" si="3"/>
        <v>-0.19313499220189101</v>
      </c>
      <c r="F18" s="10">
        <f t="shared" si="4"/>
        <v>0.28899898948224417</v>
      </c>
      <c r="G18" s="10">
        <f t="shared" si="5"/>
        <v>0.41719235118741649</v>
      </c>
      <c r="H18" s="10">
        <f t="shared" si="6"/>
        <v>-30.727639502571719</v>
      </c>
      <c r="I18" s="10">
        <f t="shared" si="7"/>
        <v>1.1487181068307706</v>
      </c>
      <c r="J18" s="10">
        <f t="shared" si="8"/>
        <v>1.1769991639380457</v>
      </c>
      <c r="L18" s="3">
        <v>14</v>
      </c>
      <c r="M18" s="25" t="s">
        <v>39</v>
      </c>
      <c r="N18" s="10">
        <v>13.750400000000001</v>
      </c>
      <c r="O18" s="10">
        <v>12.820679999999999</v>
      </c>
      <c r="P18" s="10">
        <f t="shared" si="9"/>
        <v>7.2517214375524759</v>
      </c>
      <c r="Q18" s="10">
        <v>4.8332480000000002</v>
      </c>
      <c r="R18" s="10">
        <v>6.4928480000000004</v>
      </c>
      <c r="S18" s="10">
        <f t="shared" si="10"/>
        <v>-25.56043203229153</v>
      </c>
      <c r="T18" s="10">
        <f>N18*100/$N$28</f>
        <v>1.148718106830771</v>
      </c>
      <c r="U18" s="10">
        <f>O18*100/$O$28</f>
        <v>1.1769991639380457</v>
      </c>
    </row>
    <row r="19" spans="1:21" s="2" customFormat="1" ht="12.75">
      <c r="A19" s="3">
        <v>15</v>
      </c>
      <c r="B19" s="4" t="str">
        <f t="shared" si="0"/>
        <v>EUROASIG GRUP</v>
      </c>
      <c r="C19" s="10">
        <f t="shared" si="1"/>
        <v>0.6753711111509737</v>
      </c>
      <c r="D19" s="10">
        <f t="shared" si="2"/>
        <v>2.9170860105890819</v>
      </c>
      <c r="E19" s="10">
        <f t="shared" si="3"/>
        <v>-76.847747762686367</v>
      </c>
      <c r="F19" s="10">
        <f t="shared" si="4"/>
        <v>0.27478584796790256</v>
      </c>
      <c r="G19" s="10">
        <f t="shared" si="5"/>
        <v>1.1422790942736714</v>
      </c>
      <c r="H19" s="10">
        <f t="shared" si="6"/>
        <v>-75.944070994083319</v>
      </c>
      <c r="I19" s="10">
        <f t="shared" si="7"/>
        <v>0.94359008828708812</v>
      </c>
      <c r="J19" s="10">
        <f t="shared" si="8"/>
        <v>4.1678610030405547</v>
      </c>
      <c r="L19" s="3">
        <v>15</v>
      </c>
      <c r="M19" s="25" t="s">
        <v>40</v>
      </c>
      <c r="N19" s="10">
        <v>11.294974</v>
      </c>
      <c r="O19" s="10">
        <v>45.399192999999997</v>
      </c>
      <c r="P19" s="10">
        <f t="shared" si="9"/>
        <v>-75.120760406468008</v>
      </c>
      <c r="Q19" s="10">
        <v>4.5955459999999997</v>
      </c>
      <c r="R19" s="10">
        <v>17.777518000000001</v>
      </c>
      <c r="S19" s="10">
        <f t="shared" si="10"/>
        <v>-74.149676012140731</v>
      </c>
      <c r="T19" s="10">
        <f>N19*100/$N$28</f>
        <v>0.94359008828708824</v>
      </c>
      <c r="U19" s="10">
        <f>O19*100/$O$28</f>
        <v>4.1678610030405547</v>
      </c>
    </row>
    <row r="20" spans="1:21" s="2" customFormat="1" ht="12.75">
      <c r="A20" s="3">
        <v>16</v>
      </c>
      <c r="B20" s="4" t="str">
        <f t="shared" si="0"/>
        <v>EXIM-ASINT</v>
      </c>
      <c r="C20" s="10">
        <f t="shared" si="1"/>
        <v>0.37758586231845059</v>
      </c>
      <c r="D20" s="10">
        <f t="shared" si="2"/>
        <v>0.99583742418011723</v>
      </c>
      <c r="E20" s="10">
        <f t="shared" si="3"/>
        <v>-62.08358381094979</v>
      </c>
      <c r="F20" s="10">
        <f t="shared" si="4"/>
        <v>0.16922397498221131</v>
      </c>
      <c r="G20" s="10">
        <f t="shared" si="5"/>
        <v>0.23166275573146911</v>
      </c>
      <c r="H20" s="10">
        <f t="shared" si="6"/>
        <v>-26.952446694380797</v>
      </c>
      <c r="I20" s="10">
        <f t="shared" si="7"/>
        <v>0.52754148242117838</v>
      </c>
      <c r="J20" s="10">
        <f t="shared" si="8"/>
        <v>1.4228281067278175</v>
      </c>
      <c r="L20" s="3">
        <v>16</v>
      </c>
      <c r="M20" s="25" t="s">
        <v>11</v>
      </c>
      <c r="N20" s="10">
        <v>6.3147837199999994</v>
      </c>
      <c r="O20" s="10">
        <v>15.498417</v>
      </c>
      <c r="P20" s="10">
        <f t="shared" si="9"/>
        <v>-59.255298654049639</v>
      </c>
      <c r="Q20" s="10">
        <v>2.83011868</v>
      </c>
      <c r="R20" s="10">
        <v>3.6054138</v>
      </c>
      <c r="S20" s="10">
        <f t="shared" si="10"/>
        <v>-21.503637668441826</v>
      </c>
      <c r="T20" s="10">
        <f>N20*100/$N$28</f>
        <v>0.52754148242117838</v>
      </c>
      <c r="U20" s="10">
        <f>O20*100/$O$28</f>
        <v>1.4228281067278175</v>
      </c>
    </row>
    <row r="21" spans="1:21" s="2" customFormat="1" ht="12.75">
      <c r="A21" s="3">
        <v>17</v>
      </c>
      <c r="B21" s="4" t="str">
        <f t="shared" si="0"/>
        <v>SIGUR-ASIGUR</v>
      </c>
      <c r="C21" s="10">
        <f t="shared" si="1"/>
        <v>0.20070981398102142</v>
      </c>
      <c r="D21" s="10">
        <f t="shared" si="2"/>
        <v>0.19075742777834895</v>
      </c>
      <c r="E21" s="10">
        <f t="shared" si="3"/>
        <v>5.2172994355096165</v>
      </c>
      <c r="F21" s="10">
        <f t="shared" si="4"/>
        <v>5.1056260127600294E-3</v>
      </c>
      <c r="G21" s="10">
        <f t="shared" si="5"/>
        <v>3.4618844453582812E-3</v>
      </c>
      <c r="H21" s="10">
        <f t="shared" si="6"/>
        <v>47.481121722756768</v>
      </c>
      <c r="I21" s="10">
        <f t="shared" si="7"/>
        <v>0.2804203318256841</v>
      </c>
      <c r="J21" s="10">
        <f t="shared" si="8"/>
        <v>0.27254953792642939</v>
      </c>
      <c r="L21" s="3">
        <v>17</v>
      </c>
      <c r="M21" s="25" t="s">
        <v>18</v>
      </c>
      <c r="N21" s="10">
        <v>3.3566910000000001</v>
      </c>
      <c r="O21" s="10">
        <v>2.9687960000000002</v>
      </c>
      <c r="P21" s="10">
        <f t="shared" si="9"/>
        <v>13.06573439198921</v>
      </c>
      <c r="Q21" s="10">
        <v>8.5387000000000005E-2</v>
      </c>
      <c r="R21" s="10">
        <v>5.3878000000000002E-2</v>
      </c>
      <c r="S21" s="10">
        <f t="shared" si="10"/>
        <v>58.482126285311267</v>
      </c>
      <c r="T21" s="10">
        <f>N21*100/$N$28</f>
        <v>0.2804203318256841</v>
      </c>
      <c r="U21" s="10">
        <f>O21*100/$O$28</f>
        <v>0.27254953792642939</v>
      </c>
    </row>
    <row r="22" spans="1:21" s="2" customFormat="1" ht="12.75">
      <c r="A22" s="3">
        <v>18</v>
      </c>
      <c r="B22" s="4" t="str">
        <f t="shared" si="0"/>
        <v>GARANT</v>
      </c>
      <c r="C22" s="10">
        <f t="shared" si="1"/>
        <v>0</v>
      </c>
      <c r="D22" s="10">
        <f t="shared" si="2"/>
        <v>0</v>
      </c>
      <c r="E22" s="10">
        <v>0</v>
      </c>
      <c r="F22" s="10">
        <f t="shared" si="4"/>
        <v>0</v>
      </c>
      <c r="G22" s="10">
        <f t="shared" si="5"/>
        <v>3.5112316233165417E-3</v>
      </c>
      <c r="H22" s="10">
        <v>0</v>
      </c>
      <c r="I22" s="10">
        <f t="shared" si="7"/>
        <v>0</v>
      </c>
      <c r="J22" s="10">
        <f t="shared" si="8"/>
        <v>0</v>
      </c>
      <c r="L22" s="3">
        <v>18</v>
      </c>
      <c r="M22" s="25" t="s">
        <v>13</v>
      </c>
      <c r="N22" s="10">
        <v>0</v>
      </c>
      <c r="O22" s="10">
        <v>0</v>
      </c>
      <c r="P22" s="10">
        <v>0</v>
      </c>
      <c r="Q22" s="10">
        <v>0</v>
      </c>
      <c r="R22" s="10">
        <v>5.4646E-2</v>
      </c>
      <c r="S22" s="10">
        <v>0</v>
      </c>
      <c r="T22" s="10">
        <f>N22*100/$N$28</f>
        <v>0</v>
      </c>
      <c r="U22" s="10">
        <f>O22*100/$O$28</f>
        <v>0</v>
      </c>
    </row>
    <row r="23" spans="1:21" s="2" customFormat="1" ht="12.75">
      <c r="A23" s="3">
        <v>19</v>
      </c>
      <c r="B23" s="4" t="str">
        <f t="shared" si="0"/>
        <v>ALIANŢA-MOLDCOOP</v>
      </c>
      <c r="C23" s="10">
        <f t="shared" si="1"/>
        <v>0</v>
      </c>
      <c r="D23" s="10">
        <f t="shared" si="2"/>
        <v>2.5936182790171685E-3</v>
      </c>
      <c r="E23" s="10">
        <v>0</v>
      </c>
      <c r="F23" s="10">
        <f t="shared" si="4"/>
        <v>0</v>
      </c>
      <c r="G23" s="10">
        <f t="shared" si="5"/>
        <v>4.7141333401871082E-3</v>
      </c>
      <c r="H23" s="10">
        <v>0</v>
      </c>
      <c r="I23" s="10">
        <f t="shared" si="7"/>
        <v>0</v>
      </c>
      <c r="J23" s="10">
        <f t="shared" si="8"/>
        <v>3.7056982353790291E-3</v>
      </c>
      <c r="L23" s="3">
        <v>19</v>
      </c>
      <c r="M23" s="25" t="s">
        <v>5</v>
      </c>
      <c r="N23" s="10">
        <v>0</v>
      </c>
      <c r="O23" s="10">
        <v>4.0364999999999998E-2</v>
      </c>
      <c r="P23" s="10">
        <v>0</v>
      </c>
      <c r="Q23" s="10">
        <v>0</v>
      </c>
      <c r="R23" s="10">
        <v>7.3367000000000002E-2</v>
      </c>
      <c r="S23" s="10">
        <v>0</v>
      </c>
      <c r="T23" s="10">
        <f>N23*100/$N$28</f>
        <v>0</v>
      </c>
      <c r="U23" s="10">
        <f>O23*100/$O$28</f>
        <v>3.70569823537903E-3</v>
      </c>
    </row>
    <row r="24" spans="1:21" s="2" customFormat="1" ht="12.75">
      <c r="A24" s="3">
        <v>20</v>
      </c>
      <c r="B24" s="4" t="str">
        <f t="shared" si="0"/>
        <v>ARTAS</v>
      </c>
      <c r="C24" s="10">
        <f t="shared" si="1"/>
        <v>0</v>
      </c>
      <c r="D24" s="10">
        <f t="shared" si="2"/>
        <v>0</v>
      </c>
      <c r="E24" s="10">
        <v>0</v>
      </c>
      <c r="F24" s="10">
        <f t="shared" si="4"/>
        <v>0</v>
      </c>
      <c r="G24" s="10">
        <f t="shared" si="5"/>
        <v>1.9599760974606764E-2</v>
      </c>
      <c r="H24" s="10">
        <v>0</v>
      </c>
      <c r="I24" s="10">
        <f t="shared" si="7"/>
        <v>0</v>
      </c>
      <c r="J24" s="10">
        <f t="shared" si="8"/>
        <v>0</v>
      </c>
      <c r="L24" s="3">
        <v>20</v>
      </c>
      <c r="M24" s="26" t="s">
        <v>6</v>
      </c>
      <c r="N24" s="10">
        <v>0</v>
      </c>
      <c r="O24" s="10">
        <v>0</v>
      </c>
      <c r="P24" s="10">
        <v>0</v>
      </c>
      <c r="Q24" s="10">
        <v>0</v>
      </c>
      <c r="R24" s="10">
        <v>0.305035</v>
      </c>
      <c r="S24" s="10">
        <v>0</v>
      </c>
      <c r="T24" s="10">
        <f>N24*100/$N$28</f>
        <v>0</v>
      </c>
      <c r="U24" s="10">
        <f>O24*100/$O$28</f>
        <v>0</v>
      </c>
    </row>
    <row r="25" spans="1:21" s="2" customFormat="1" ht="12.75">
      <c r="A25" s="3">
        <v>21</v>
      </c>
      <c r="B25" s="4" t="str">
        <f t="shared" si="0"/>
        <v>EDICT</v>
      </c>
      <c r="C25" s="10">
        <f t="shared" si="1"/>
        <v>0</v>
      </c>
      <c r="D25" s="10">
        <f t="shared" si="2"/>
        <v>0</v>
      </c>
      <c r="E25" s="10">
        <v>0</v>
      </c>
      <c r="F25" s="10">
        <f t="shared" si="4"/>
        <v>0</v>
      </c>
      <c r="G25" s="10">
        <f t="shared" si="5"/>
        <v>1.2503855248277988E-4</v>
      </c>
      <c r="H25" s="10">
        <v>0</v>
      </c>
      <c r="I25" s="10">
        <f t="shared" si="7"/>
        <v>0</v>
      </c>
      <c r="J25" s="10">
        <f t="shared" si="8"/>
        <v>0</v>
      </c>
      <c r="L25" s="3">
        <v>21</v>
      </c>
      <c r="M25" s="25" t="s">
        <v>10</v>
      </c>
      <c r="N25" s="10">
        <v>0</v>
      </c>
      <c r="O25" s="10">
        <v>0</v>
      </c>
      <c r="P25" s="10">
        <v>0</v>
      </c>
      <c r="Q25" s="10">
        <v>0</v>
      </c>
      <c r="R25" s="10">
        <v>1.946E-3</v>
      </c>
      <c r="S25" s="10">
        <v>0</v>
      </c>
      <c r="T25" s="10">
        <f>N25*100/$N$28</f>
        <v>0</v>
      </c>
      <c r="U25" s="10">
        <f>O25*100/$O$28</f>
        <v>0</v>
      </c>
    </row>
    <row r="26" spans="1:21" s="2" customFormat="1" ht="12.75">
      <c r="A26" s="3">
        <v>22</v>
      </c>
      <c r="B26" s="4" t="str">
        <f t="shared" si="0"/>
        <v>VITORIASIG</v>
      </c>
      <c r="C26" s="10">
        <f t="shared" si="1"/>
        <v>0</v>
      </c>
      <c r="D26" s="10">
        <f t="shared" si="2"/>
        <v>0.26690481392001647</v>
      </c>
      <c r="E26" s="10">
        <v>0</v>
      </c>
      <c r="F26" s="10">
        <f t="shared" si="4"/>
        <v>0</v>
      </c>
      <c r="G26" s="10">
        <f t="shared" si="5"/>
        <v>0.1151152076693739</v>
      </c>
      <c r="H26" s="10">
        <v>0</v>
      </c>
      <c r="I26" s="10">
        <f t="shared" si="7"/>
        <v>0</v>
      </c>
      <c r="J26" s="10">
        <f t="shared" si="8"/>
        <v>0.38134705710524724</v>
      </c>
      <c r="L26" s="3">
        <v>22</v>
      </c>
      <c r="M26" s="25" t="s">
        <v>20</v>
      </c>
      <c r="N26" s="10">
        <v>0</v>
      </c>
      <c r="O26" s="10">
        <v>4.1538930000000001</v>
      </c>
      <c r="P26" s="10">
        <v>0</v>
      </c>
      <c r="Q26" s="10">
        <v>0</v>
      </c>
      <c r="R26" s="10">
        <v>1.791561</v>
      </c>
      <c r="S26" s="10">
        <v>0</v>
      </c>
      <c r="T26" s="10">
        <f>N26*100/$N$28</f>
        <v>0</v>
      </c>
      <c r="U26" s="10">
        <f>O26*100/$O$28</f>
        <v>0.38134705710524719</v>
      </c>
    </row>
    <row r="27" spans="1:21" s="2" customFormat="1" ht="12.75">
      <c r="A27" s="3">
        <v>23</v>
      </c>
      <c r="B27" s="4" t="str">
        <f t="shared" si="0"/>
        <v>IDEEA ASIGURARI</v>
      </c>
      <c r="C27" s="10">
        <f t="shared" si="1"/>
        <v>0</v>
      </c>
      <c r="D27" s="10">
        <f t="shared" si="2"/>
        <v>0</v>
      </c>
      <c r="E27" s="10">
        <v>0</v>
      </c>
      <c r="F27" s="10">
        <f t="shared" si="4"/>
        <v>0</v>
      </c>
      <c r="G27" s="10">
        <f t="shared" si="5"/>
        <v>4.1165120283746276E-2</v>
      </c>
      <c r="H27" s="10">
        <v>0</v>
      </c>
      <c r="I27" s="10">
        <f t="shared" si="7"/>
        <v>0</v>
      </c>
      <c r="J27" s="10">
        <f t="shared" si="8"/>
        <v>0</v>
      </c>
      <c r="L27" s="3">
        <v>23</v>
      </c>
      <c r="M27" s="25" t="s">
        <v>41</v>
      </c>
      <c r="N27" s="10">
        <v>0</v>
      </c>
      <c r="O27" s="10">
        <v>0</v>
      </c>
      <c r="P27" s="10">
        <v>0</v>
      </c>
      <c r="Q27" s="10">
        <v>0</v>
      </c>
      <c r="R27" s="10">
        <v>0.64066100000000004</v>
      </c>
      <c r="S27" s="10">
        <v>0</v>
      </c>
      <c r="T27" s="10">
        <f>N27*100/$N$28</f>
        <v>0</v>
      </c>
      <c r="U27" s="10">
        <f>O27*100/$O$28</f>
        <v>0</v>
      </c>
    </row>
    <row r="28" spans="1:21" s="1" customFormat="1" ht="12.75">
      <c r="A28" s="20" t="s">
        <v>25</v>
      </c>
      <c r="B28" s="4"/>
      <c r="C28" s="10">
        <f t="shared" si="1"/>
        <v>71.574629654809542</v>
      </c>
      <c r="D28" s="10">
        <f t="shared" si="2"/>
        <v>69.990002268813612</v>
      </c>
      <c r="E28" s="10">
        <f t="shared" si="3"/>
        <v>2.2640767747224544</v>
      </c>
      <c r="F28" s="10">
        <f t="shared" si="4"/>
        <v>25.857639125573275</v>
      </c>
      <c r="G28" s="10">
        <f t="shared" si="5"/>
        <v>27.662265231443403</v>
      </c>
      <c r="H28" s="10">
        <f t="shared" si="6"/>
        <v>-6.5237828166683585</v>
      </c>
      <c r="I28" s="10">
        <f t="shared" si="7"/>
        <v>100</v>
      </c>
      <c r="J28" s="10">
        <f t="shared" si="8"/>
        <v>100</v>
      </c>
      <c r="L28" s="20" t="s">
        <v>25</v>
      </c>
      <c r="M28" s="19"/>
      <c r="N28" s="10">
        <v>1197.0212638100002</v>
      </c>
      <c r="O28" s="10">
        <v>1089.2684033099999</v>
      </c>
      <c r="P28" s="10">
        <f t="shared" si="9"/>
        <v>9.8922230896046841</v>
      </c>
      <c r="Q28" s="10">
        <v>432.44574249999999</v>
      </c>
      <c r="R28" s="10">
        <v>430.51336624999999</v>
      </c>
      <c r="S28" s="10">
        <f t="shared" si="10"/>
        <v>0.44885395007175077</v>
      </c>
      <c r="T28" s="10">
        <f>N28*100/$N$28</f>
        <v>100</v>
      </c>
      <c r="U28" s="10">
        <f>O28*100/$O$28</f>
        <v>100</v>
      </c>
    </row>
    <row r="29" spans="1:21" s="2" customFormat="1" ht="12.75"/>
    <row r="30" spans="1:21" s="2" customFormat="1" ht="12.75"/>
    <row r="31" spans="1:21" s="2" customFormat="1" ht="12.75"/>
    <row r="32" spans="1:21" s="2" customFormat="1">
      <c r="B32" s="14" t="s">
        <v>29</v>
      </c>
      <c r="C32"/>
      <c r="D32"/>
      <c r="E32" s="14" t="s">
        <v>30</v>
      </c>
      <c r="F32"/>
    </row>
    <row r="33" spans="2:17" s="2" customFormat="1">
      <c r="B33" s="15" t="s">
        <v>31</v>
      </c>
      <c r="C33"/>
      <c r="D33"/>
      <c r="E33" s="16" t="s">
        <v>32</v>
      </c>
      <c r="F33"/>
    </row>
    <row r="34" spans="2:17" s="2" customFormat="1">
      <c r="B34" s="15" t="s">
        <v>34</v>
      </c>
      <c r="C34"/>
      <c r="D34"/>
      <c r="E34" s="2" t="s">
        <v>33</v>
      </c>
      <c r="F34"/>
      <c r="N34" s="13"/>
      <c r="Q34" s="12"/>
    </row>
    <row r="35" spans="2:17" s="2" customFormat="1">
      <c r="B35" s="15" t="s">
        <v>36</v>
      </c>
      <c r="C35"/>
      <c r="D35"/>
      <c r="E35"/>
      <c r="F35"/>
      <c r="N35" s="13"/>
      <c r="O35" s="13"/>
      <c r="P35" s="13"/>
      <c r="Q35" s="13"/>
    </row>
    <row r="36" spans="2:17" s="2" customFormat="1" ht="12.75"/>
    <row r="37" spans="2:17" s="2" customFormat="1" ht="12.75">
      <c r="B37" s="14"/>
    </row>
    <row r="38" spans="2:17" s="2" customFormat="1" ht="12.75">
      <c r="B38" s="16"/>
    </row>
    <row r="39" spans="2:17" s="2" customFormat="1" ht="12.75"/>
    <row r="40" spans="2:17" s="2" customFormat="1" ht="12.75"/>
    <row r="41" spans="2:17" s="2" customFormat="1" ht="12.75"/>
    <row r="42" spans="2:17" s="2" customFormat="1" ht="12.75"/>
    <row r="43" spans="2:17" s="2" customFormat="1" ht="12.75"/>
    <row r="44" spans="2:17" s="2" customFormat="1" ht="12.75"/>
    <row r="45" spans="2:17" s="2" customFormat="1" ht="12.75"/>
    <row r="46" spans="2:17" s="2" customFormat="1" ht="12.75"/>
    <row r="47" spans="2:17" s="2" customFormat="1" ht="12.75"/>
    <row r="48" spans="2:17" s="2" customFormat="1" ht="12.75"/>
    <row r="49" s="2" customFormat="1" ht="12.75"/>
    <row r="50" s="2" customFormat="1" ht="12.75"/>
    <row r="51" s="2" customFormat="1" ht="12.75"/>
    <row r="52" s="2" customFormat="1" ht="12.75"/>
    <row r="53" s="1" customFormat="1" ht="12.75"/>
  </sheetData>
  <sortState ref="M5:U28">
    <sortCondition descending="1" ref="N5:N28"/>
  </sortState>
  <mergeCells count="10">
    <mergeCell ref="T2:U2"/>
    <mergeCell ref="A2:A4"/>
    <mergeCell ref="B2:B4"/>
    <mergeCell ref="C2:E2"/>
    <mergeCell ref="F2:H2"/>
    <mergeCell ref="N2:P2"/>
    <mergeCell ref="Q2:S2"/>
    <mergeCell ref="L2:L4"/>
    <mergeCell ref="M2:M4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2" sqref="J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TOTAL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2012-04-10T12:05:35Z</dcterms:created>
  <dcterms:modified xsi:type="dcterms:W3CDTF">2014-04-18T08:18:03Z</dcterms:modified>
</cp:coreProperties>
</file>