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892"/>
  </bookViews>
  <sheets>
    <sheet name="MARKET RANKING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P9" i="2"/>
  <c r="P8"/>
  <c r="P7"/>
  <c r="P6"/>
  <c r="P5"/>
  <c r="P19" i="3"/>
  <c r="P18"/>
  <c r="P17"/>
  <c r="P16"/>
  <c r="P15"/>
  <c r="P14"/>
  <c r="P13"/>
  <c r="P12"/>
  <c r="P11"/>
  <c r="P10"/>
  <c r="P9"/>
  <c r="P8"/>
  <c r="P7"/>
  <c r="P6"/>
  <c r="P5"/>
  <c r="P20" i="1"/>
  <c r="P19"/>
  <c r="P18"/>
  <c r="P17"/>
  <c r="P16"/>
  <c r="P15"/>
  <c r="P14"/>
  <c r="P13"/>
  <c r="P12"/>
  <c r="P11"/>
  <c r="P10"/>
  <c r="P9"/>
  <c r="P8"/>
  <c r="P7"/>
  <c r="P6"/>
  <c r="P5"/>
  <c r="U19" i="3"/>
  <c r="T19"/>
  <c r="S19"/>
  <c r="G19"/>
  <c r="F19"/>
  <c r="D19"/>
  <c r="J19" s="1"/>
  <c r="C19"/>
  <c r="I19" s="1"/>
  <c r="U18"/>
  <c r="T18"/>
  <c r="S18"/>
  <c r="G18"/>
  <c r="F18"/>
  <c r="D18"/>
  <c r="C18"/>
  <c r="I18" s="1"/>
  <c r="B18"/>
  <c r="U17"/>
  <c r="T17"/>
  <c r="S17"/>
  <c r="G17"/>
  <c r="F17"/>
  <c r="D17"/>
  <c r="C17"/>
  <c r="I17" s="1"/>
  <c r="B17"/>
  <c r="U16"/>
  <c r="T16"/>
  <c r="S16"/>
  <c r="G16"/>
  <c r="F16"/>
  <c r="D16"/>
  <c r="C16"/>
  <c r="B16"/>
  <c r="U15"/>
  <c r="T15"/>
  <c r="S15"/>
  <c r="G15"/>
  <c r="F15"/>
  <c r="D15"/>
  <c r="C15"/>
  <c r="I15" s="1"/>
  <c r="B15"/>
  <c r="U14"/>
  <c r="T14"/>
  <c r="S14"/>
  <c r="G14"/>
  <c r="H14" s="1"/>
  <c r="F14"/>
  <c r="D14"/>
  <c r="C14"/>
  <c r="B14"/>
  <c r="U13"/>
  <c r="T13"/>
  <c r="S13"/>
  <c r="G13"/>
  <c r="H13" s="1"/>
  <c r="F13"/>
  <c r="D13"/>
  <c r="C13"/>
  <c r="I13" s="1"/>
  <c r="B13"/>
  <c r="U12"/>
  <c r="T12"/>
  <c r="S12"/>
  <c r="G12"/>
  <c r="H12" s="1"/>
  <c r="F12"/>
  <c r="D12"/>
  <c r="C12"/>
  <c r="B12"/>
  <c r="U11"/>
  <c r="T11"/>
  <c r="S11"/>
  <c r="G11"/>
  <c r="F11"/>
  <c r="D11"/>
  <c r="C11"/>
  <c r="I11" s="1"/>
  <c r="B11"/>
  <c r="U10"/>
  <c r="T10"/>
  <c r="S10"/>
  <c r="G10"/>
  <c r="F10"/>
  <c r="D10"/>
  <c r="C10"/>
  <c r="B10"/>
  <c r="U9"/>
  <c r="T9"/>
  <c r="S9"/>
  <c r="G9"/>
  <c r="F9"/>
  <c r="E9"/>
  <c r="D9"/>
  <c r="C9"/>
  <c r="I9" s="1"/>
  <c r="B9"/>
  <c r="U8"/>
  <c r="T8"/>
  <c r="S8"/>
  <c r="G8"/>
  <c r="F8"/>
  <c r="D8"/>
  <c r="C8"/>
  <c r="E8" s="1"/>
  <c r="B8"/>
  <c r="U7"/>
  <c r="T7"/>
  <c r="S7"/>
  <c r="G7"/>
  <c r="F7"/>
  <c r="D7"/>
  <c r="C7"/>
  <c r="I7" s="1"/>
  <c r="B7"/>
  <c r="U6"/>
  <c r="T6"/>
  <c r="S6"/>
  <c r="G6"/>
  <c r="F6"/>
  <c r="D6"/>
  <c r="C6"/>
  <c r="E6" s="1"/>
  <c r="B6"/>
  <c r="U5"/>
  <c r="T5"/>
  <c r="S5"/>
  <c r="G5"/>
  <c r="F5"/>
  <c r="D5"/>
  <c r="C5"/>
  <c r="I5" s="1"/>
  <c r="B5"/>
  <c r="U9" i="2"/>
  <c r="T9"/>
  <c r="S9"/>
  <c r="J9"/>
  <c r="G9"/>
  <c r="F9"/>
  <c r="D9"/>
  <c r="C9"/>
  <c r="I9" s="1"/>
  <c r="U8"/>
  <c r="T8"/>
  <c r="S8"/>
  <c r="G8"/>
  <c r="F8"/>
  <c r="D8"/>
  <c r="J8" s="1"/>
  <c r="C8"/>
  <c r="B8"/>
  <c r="U7"/>
  <c r="T7"/>
  <c r="S7"/>
  <c r="G7"/>
  <c r="F7"/>
  <c r="D7"/>
  <c r="J7" s="1"/>
  <c r="C7"/>
  <c r="E7" s="1"/>
  <c r="B7"/>
  <c r="U6"/>
  <c r="T6"/>
  <c r="S6"/>
  <c r="G6"/>
  <c r="F6"/>
  <c r="D6"/>
  <c r="J6" s="1"/>
  <c r="C6"/>
  <c r="B6"/>
  <c r="U5"/>
  <c r="T5"/>
  <c r="S5"/>
  <c r="G5"/>
  <c r="F5"/>
  <c r="D5"/>
  <c r="J5" s="1"/>
  <c r="C5"/>
  <c r="E5" s="1"/>
  <c r="B5"/>
  <c r="F20" i="1"/>
  <c r="F19"/>
  <c r="F18"/>
  <c r="F17"/>
  <c r="F16"/>
  <c r="F15"/>
  <c r="F14"/>
  <c r="F13"/>
  <c r="F12"/>
  <c r="H12" s="1"/>
  <c r="F11"/>
  <c r="F10"/>
  <c r="F9"/>
  <c r="F8"/>
  <c r="F7"/>
  <c r="F6"/>
  <c r="F5"/>
  <c r="C6"/>
  <c r="E6" s="1"/>
  <c r="C7"/>
  <c r="C8"/>
  <c r="C9"/>
  <c r="C10"/>
  <c r="C11"/>
  <c r="C12"/>
  <c r="E12" s="1"/>
  <c r="C13"/>
  <c r="C14"/>
  <c r="C15"/>
  <c r="C16"/>
  <c r="C17"/>
  <c r="C18"/>
  <c r="C19"/>
  <c r="C20"/>
  <c r="I20" s="1"/>
  <c r="C5"/>
  <c r="G20"/>
  <c r="G19"/>
  <c r="H19" s="1"/>
  <c r="G18"/>
  <c r="G17"/>
  <c r="G16"/>
  <c r="G15"/>
  <c r="G14"/>
  <c r="G13"/>
  <c r="G12"/>
  <c r="G11"/>
  <c r="G10"/>
  <c r="G9"/>
  <c r="G8"/>
  <c r="G7"/>
  <c r="G6"/>
  <c r="G5"/>
  <c r="D6"/>
  <c r="D7"/>
  <c r="D8"/>
  <c r="J8" s="1"/>
  <c r="D9"/>
  <c r="D10"/>
  <c r="D11"/>
  <c r="D12"/>
  <c r="D13"/>
  <c r="D14"/>
  <c r="D15"/>
  <c r="D16"/>
  <c r="J16" s="1"/>
  <c r="D17"/>
  <c r="D18"/>
  <c r="J18" s="1"/>
  <c r="D19"/>
  <c r="D20"/>
  <c r="J19" s="1"/>
  <c r="D5"/>
  <c r="H18"/>
  <c r="H15"/>
  <c r="J17"/>
  <c r="J15"/>
  <c r="J11"/>
  <c r="B6"/>
  <c r="B7"/>
  <c r="B8"/>
  <c r="B9"/>
  <c r="B10"/>
  <c r="E10"/>
  <c r="B11"/>
  <c r="B12"/>
  <c r="B13"/>
  <c r="B14"/>
  <c r="E14"/>
  <c r="B15"/>
  <c r="B16"/>
  <c r="B17"/>
  <c r="B18"/>
  <c r="B19"/>
  <c r="I6" i="2" l="1"/>
  <c r="H7"/>
  <c r="I5"/>
  <c r="H5"/>
  <c r="E6"/>
  <c r="I8"/>
  <c r="I7"/>
  <c r="H8"/>
  <c r="H9"/>
  <c r="H6"/>
  <c r="E8"/>
  <c r="J5" i="3"/>
  <c r="J6"/>
  <c r="J7"/>
  <c r="E10"/>
  <c r="E12"/>
  <c r="E14"/>
  <c r="E16"/>
  <c r="E18"/>
  <c r="H5"/>
  <c r="I6"/>
  <c r="H7"/>
  <c r="J8"/>
  <c r="I8"/>
  <c r="H9"/>
  <c r="J10"/>
  <c r="I10"/>
  <c r="H11"/>
  <c r="J12"/>
  <c r="I12"/>
  <c r="J14"/>
  <c r="I14"/>
  <c r="H15"/>
  <c r="J16"/>
  <c r="I16"/>
  <c r="H17"/>
  <c r="H18"/>
  <c r="H19"/>
  <c r="E5"/>
  <c r="E7"/>
  <c r="E11"/>
  <c r="E13"/>
  <c r="E15"/>
  <c r="E17"/>
  <c r="H6"/>
  <c r="H8"/>
  <c r="J9"/>
  <c r="H10"/>
  <c r="J11"/>
  <c r="J13"/>
  <c r="J15"/>
  <c r="H16"/>
  <c r="J17"/>
  <c r="J18"/>
  <c r="J13" i="1"/>
  <c r="J9"/>
  <c r="J7"/>
  <c r="H7"/>
  <c r="E19" i="3"/>
  <c r="E9" i="2"/>
  <c r="E9" i="1"/>
  <c r="I11"/>
  <c r="I9"/>
  <c r="H20"/>
  <c r="I10"/>
  <c r="E8"/>
  <c r="I18"/>
  <c r="H8"/>
  <c r="H16"/>
  <c r="I6"/>
  <c r="I19"/>
  <c r="I14"/>
  <c r="J6"/>
  <c r="I16"/>
  <c r="H6"/>
  <c r="H10"/>
  <c r="H14"/>
  <c r="E18"/>
  <c r="J10"/>
  <c r="I15"/>
  <c r="J14"/>
  <c r="J12"/>
  <c r="I7"/>
  <c r="H11"/>
  <c r="H9"/>
  <c r="H17"/>
  <c r="E7"/>
  <c r="H13"/>
  <c r="E17"/>
  <c r="E13"/>
  <c r="E19"/>
  <c r="E15"/>
  <c r="E11"/>
  <c r="E16"/>
  <c r="I12"/>
  <c r="I8"/>
  <c r="I17"/>
  <c r="I13"/>
  <c r="J20"/>
  <c r="E20"/>
  <c r="S6" l="1"/>
  <c r="S7"/>
  <c r="S8"/>
  <c r="S9"/>
  <c r="S10"/>
  <c r="S11"/>
  <c r="S12"/>
  <c r="S13"/>
  <c r="S14"/>
  <c r="S15"/>
  <c r="S16"/>
  <c r="S17"/>
  <c r="S18"/>
  <c r="S19"/>
  <c r="T6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S20"/>
  <c r="T20"/>
  <c r="U20"/>
  <c r="U5"/>
  <c r="T5"/>
  <c r="S5"/>
  <c r="B5" l="1"/>
  <c r="J5" l="1"/>
  <c r="H5"/>
  <c r="I5"/>
  <c r="E5" l="1"/>
</calcChain>
</file>

<file path=xl/sharedStrings.xml><?xml version="1.0" encoding="utf-8"?>
<sst xmlns="http://schemas.openxmlformats.org/spreadsheetml/2006/main" count="153" uniqueCount="34">
  <si>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</si>
  <si>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</si>
  <si>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</si>
  <si>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</si>
  <si>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</si>
  <si>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</si>
  <si>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</si>
  <si>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</si>
  <si>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</si>
  <si>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</si>
  <si>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</si>
  <si>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</si>
  <si>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</si>
  <si>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</si>
  <si>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National Bank of Moldova</t>
  </si>
  <si>
    <t>LIFE INSURANCE RANKING</t>
  </si>
  <si>
    <t>NON-LIFE INSURANCE RANKING</t>
  </si>
  <si>
    <t xml:space="preserve">DONARIS VIG </t>
  </si>
  <si>
    <t xml:space="preserve">ACORD-GRUP </t>
  </si>
  <si>
    <t>KLASSIKA Asigurări</t>
  </si>
  <si>
    <t xml:space="preserve">ASITO </t>
  </si>
  <si>
    <t xml:space="preserve">GARANŢIE </t>
  </si>
  <si>
    <t xml:space="preserve">AUTO-SIGURANȚA </t>
  </si>
  <si>
    <t>1 EUR = 21.4779 Lei - MDL (December 31st, 2015)</t>
  </si>
  <si>
    <t>1 EUR = 20.8895 Lei - MDL (December 31st, 2016)</t>
  </si>
  <si>
    <t xml:space="preserve">MOLDASIG </t>
  </si>
  <si>
    <t xml:space="preserve">GRAWE CARAT Asigurări </t>
  </si>
  <si>
    <t xml:space="preserve">ALLIANCE Insurance Group </t>
  </si>
  <si>
    <t xml:space="preserve">ASTERRA Grup </t>
  </si>
  <si>
    <t xml:space="preserve">MOLDCARGO </t>
  </si>
  <si>
    <t xml:space="preserve">GALAS </t>
  </si>
  <si>
    <t xml:space="preserve">TRANSELIT </t>
  </si>
  <si>
    <t xml:space="preserve">MOLDOVA-ASTROVAZ </t>
  </si>
  <si>
    <t xml:space="preserve">SIGUR-ASIGUR </t>
  </si>
</sst>
</file>

<file path=xl/styles.xml><?xml version="1.0" encoding="utf-8"?>
<styleSheet xmlns="http://schemas.openxmlformats.org/spreadsheetml/2006/main">
  <numFmts count="2">
    <numFmt numFmtId="43" formatCode="_-* #,##0.00\ _R_O_N_-;\-* #,##0.00\ _R_O_N_-;_-* &quot;-&quot;??\ _R_O_N_-;_-@_-"/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2" xfId="0" applyFont="1" applyFill="1" applyBorder="1" applyAlignment="1"/>
    <xf numFmtId="0" fontId="7" fillId="0" borderId="0" xfId="0" applyFont="1"/>
    <xf numFmtId="0" fontId="8" fillId="0" borderId="0" xfId="2" applyFont="1"/>
    <xf numFmtId="0" fontId="10" fillId="0" borderId="0" xfId="2" applyFont="1" applyFill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 applyAlignment="1"/>
    <xf numFmtId="0" fontId="11" fillId="2" borderId="2" xfId="0" applyFont="1" applyFill="1" applyBorder="1" applyAlignment="1"/>
    <xf numFmtId="164" fontId="2" fillId="0" borderId="1" xfId="1" applyFont="1" applyBorder="1" applyAlignment="1">
      <alignment horizontal="right"/>
    </xf>
    <xf numFmtId="0" fontId="6" fillId="3" borderId="1" xfId="0" applyFont="1" applyFill="1" applyBorder="1" applyAlignment="1">
      <alignment horizontal="center" vertical="center"/>
    </xf>
    <xf numFmtId="0" fontId="3" fillId="0" borderId="1" xfId="1" applyNumberFormat="1" applyFont="1" applyBorder="1"/>
    <xf numFmtId="164" fontId="2" fillId="0" borderId="1" xfId="1" applyFont="1" applyBorder="1"/>
    <xf numFmtId="43" fontId="3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center"/>
    </xf>
    <xf numFmtId="43" fontId="2" fillId="0" borderId="1" xfId="1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abSelected="1" zoomScaleNormal="100" workbookViewId="0">
      <selection activeCell="C40" sqref="C40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5.140625" bestFit="1" customWidth="1"/>
    <col min="15" max="15" width="15.7109375" customWidth="1"/>
    <col min="16" max="16" width="9.5703125" bestFit="1" customWidth="1"/>
    <col min="17" max="18" width="13.42578125" bestFit="1" customWidth="1"/>
    <col min="19" max="19" width="9.5703125" bestFit="1" customWidth="1"/>
    <col min="20" max="21" width="10.7109375" bestFit="1" customWidth="1"/>
    <col min="22" max="22" width="10.85546875" customWidth="1"/>
  </cols>
  <sheetData>
    <row r="1" spans="1:21" s="10" customFormat="1">
      <c r="A1" s="5" t="s">
        <v>4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4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11" customFormat="1">
      <c r="A3" s="28"/>
      <c r="B3" s="28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L3" s="28"/>
      <c r="M3" s="28"/>
      <c r="N3" s="7">
        <v>2016</v>
      </c>
      <c r="O3" s="7">
        <v>2015</v>
      </c>
      <c r="P3" s="7" t="s">
        <v>6</v>
      </c>
      <c r="Q3" s="7">
        <v>2016</v>
      </c>
      <c r="R3" s="7">
        <v>2015</v>
      </c>
      <c r="S3" s="7" t="s">
        <v>6</v>
      </c>
      <c r="T3" s="7">
        <v>2016</v>
      </c>
      <c r="U3" s="7">
        <v>2015</v>
      </c>
    </row>
    <row r="4" spans="1:21" s="11" customFormat="1">
      <c r="A4" s="28"/>
      <c r="B4" s="28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8"/>
      <c r="M4" s="28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>
      <c r="A5" s="3">
        <v>1</v>
      </c>
      <c r="B5" s="17" t="str">
        <f>M5</f>
        <v xml:space="preserve">MOLDASIG </v>
      </c>
      <c r="C5" s="16">
        <f>N5/20.8895</f>
        <v>11.64629162976615</v>
      </c>
      <c r="D5" s="16">
        <f>O5/21.4779</f>
        <v>10.122767491700772</v>
      </c>
      <c r="E5" s="16">
        <f>C5*100/D5-100</f>
        <v>15.050470529076662</v>
      </c>
      <c r="F5" s="16">
        <f>Q5/20.8895</f>
        <v>3.9144864644917301</v>
      </c>
      <c r="G5" s="16">
        <f>R5/21.4779</f>
        <v>4.100626492813543</v>
      </c>
      <c r="H5" s="16">
        <f>F5*100/G5-100</f>
        <v>-4.5393070704690643</v>
      </c>
      <c r="I5" s="16">
        <f t="shared" ref="I5" si="0">C5*100/$C$20</f>
        <v>18.060720222688534</v>
      </c>
      <c r="J5" s="16">
        <f t="shared" ref="J5" si="1">D5*100/$D$20</f>
        <v>17.70167003486192</v>
      </c>
      <c r="L5" s="3">
        <v>1</v>
      </c>
      <c r="M5" s="22" t="s">
        <v>25</v>
      </c>
      <c r="N5" s="24">
        <v>243.28520900000001</v>
      </c>
      <c r="O5" s="24">
        <v>217.41578791000003</v>
      </c>
      <c r="P5" s="16">
        <f>N5*100/O5-100</f>
        <v>11.898593629598182</v>
      </c>
      <c r="Q5" s="24">
        <v>81.771664999999999</v>
      </c>
      <c r="R5" s="24">
        <v>88.072845749999999</v>
      </c>
      <c r="S5" s="16">
        <f>Q5*100/R5-100</f>
        <v>-7.1545102197404589</v>
      </c>
      <c r="T5" s="16">
        <f t="shared" ref="T5:T20" si="2">N5*100/$N$20</f>
        <v>18.060720222688534</v>
      </c>
      <c r="U5" s="16">
        <f t="shared" ref="U5:U20" si="3">O5*100/$O$20</f>
        <v>17.70167003486192</v>
      </c>
    </row>
    <row r="6" spans="1:21" s="2" customFormat="1" ht="12.75">
      <c r="A6" s="3">
        <v>2</v>
      </c>
      <c r="B6" s="17" t="str">
        <f t="shared" ref="B6:B19" si="4">M6</f>
        <v xml:space="preserve">GRAWE CARAT Asigurări </v>
      </c>
      <c r="C6" s="16">
        <f t="shared" ref="C6:C20" si="5">N6/20.8895</f>
        <v>9.2540621675961603</v>
      </c>
      <c r="D6" s="16">
        <f t="shared" ref="D6:D20" si="6">O6/21.4779</f>
        <v>8.3442565148361805</v>
      </c>
      <c r="E6" s="16">
        <f t="shared" ref="E6:E19" si="7">C6*100/D6-100</f>
        <v>10.903375886663298</v>
      </c>
      <c r="F6" s="16">
        <f t="shared" ref="F6:F20" si="8">Q6/20.8895</f>
        <v>2.9015773924699007</v>
      </c>
      <c r="G6" s="16">
        <f t="shared" ref="G6:G20" si="9">R6/21.4779</f>
        <v>2.1748120626318217</v>
      </c>
      <c r="H6" s="16">
        <f t="shared" ref="H6:H19" si="10">F6*100/G6-100</f>
        <v>33.417385452543101</v>
      </c>
      <c r="I6" s="16">
        <f t="shared" ref="I6:I20" si="11">C6*100/$C$20</f>
        <v>14.350922426255339</v>
      </c>
      <c r="J6" s="16">
        <f t="shared" ref="J6:J20" si="12">D6*100/$D$20</f>
        <v>14.591590257602569</v>
      </c>
      <c r="L6" s="3">
        <v>2</v>
      </c>
      <c r="M6" s="22" t="s">
        <v>26</v>
      </c>
      <c r="N6" s="24">
        <v>193.31273164999999</v>
      </c>
      <c r="O6" s="24">
        <v>179.217107</v>
      </c>
      <c r="P6" s="16">
        <f t="shared" ref="P6:P20" si="13">N6*100/O6-100</f>
        <v>7.8651111414269081</v>
      </c>
      <c r="Q6" s="24">
        <v>60.612500939999997</v>
      </c>
      <c r="R6" s="24">
        <v>46.710396000000003</v>
      </c>
      <c r="S6" s="16">
        <f t="shared" ref="S6:S19" si="14">Q6*100/R6-100</f>
        <v>29.762335862020933</v>
      </c>
      <c r="T6" s="16">
        <f t="shared" si="2"/>
        <v>14.350922426255337</v>
      </c>
      <c r="U6" s="16">
        <f t="shared" si="3"/>
        <v>14.591590257602567</v>
      </c>
    </row>
    <row r="7" spans="1:21" s="2" customFormat="1" ht="12.75">
      <c r="A7" s="3">
        <v>3</v>
      </c>
      <c r="B7" s="17" t="str">
        <f t="shared" si="4"/>
        <v xml:space="preserve">DONARIS VIG </v>
      </c>
      <c r="C7" s="16">
        <f t="shared" si="5"/>
        <v>9.2327983709519117</v>
      </c>
      <c r="D7" s="16">
        <f t="shared" si="6"/>
        <v>7.7300638786845992</v>
      </c>
      <c r="E7" s="16">
        <f t="shared" si="7"/>
        <v>19.440130325585713</v>
      </c>
      <c r="F7" s="16">
        <f t="shared" si="8"/>
        <v>3.3779407214150639</v>
      </c>
      <c r="G7" s="16">
        <f t="shared" si="9"/>
        <v>2.3253641780621011</v>
      </c>
      <c r="H7" s="16">
        <f t="shared" si="10"/>
        <v>45.265019272385672</v>
      </c>
      <c r="I7" s="16">
        <f t="shared" si="11"/>
        <v>14.317947167325505</v>
      </c>
      <c r="J7" s="16">
        <f t="shared" si="12"/>
        <v>13.517552412526014</v>
      </c>
      <c r="L7" s="3">
        <v>3</v>
      </c>
      <c r="M7" s="22" t="s">
        <v>17</v>
      </c>
      <c r="N7" s="24">
        <v>192.86854156999999</v>
      </c>
      <c r="O7" s="24">
        <v>166.02553897999996</v>
      </c>
      <c r="P7" s="16">
        <f t="shared" si="13"/>
        <v>16.1679960534467</v>
      </c>
      <c r="Q7" s="24">
        <v>70.563492699999983</v>
      </c>
      <c r="R7" s="24">
        <v>49.943939280000002</v>
      </c>
      <c r="S7" s="16">
        <f t="shared" si="14"/>
        <v>41.285396621201386</v>
      </c>
      <c r="T7" s="16">
        <f t="shared" si="2"/>
        <v>14.317947167325503</v>
      </c>
      <c r="U7" s="16">
        <f t="shared" si="3"/>
        <v>13.517552412526015</v>
      </c>
    </row>
    <row r="8" spans="1:21" s="2" customFormat="1" ht="12.75">
      <c r="A8" s="3">
        <v>4</v>
      </c>
      <c r="B8" s="17" t="str">
        <f t="shared" si="4"/>
        <v>KLASSIKA Asigurări</v>
      </c>
      <c r="C8" s="16">
        <f t="shared" si="5"/>
        <v>7.1970942339452835</v>
      </c>
      <c r="D8" s="16">
        <f t="shared" si="6"/>
        <v>4.4332015699858927</v>
      </c>
      <c r="E8" s="16">
        <f t="shared" si="7"/>
        <v>62.345296515993653</v>
      </c>
      <c r="F8" s="16">
        <f t="shared" si="8"/>
        <v>1.6195728954738025</v>
      </c>
      <c r="G8" s="16">
        <f t="shared" si="9"/>
        <v>0.73847578208297826</v>
      </c>
      <c r="H8" s="16">
        <f t="shared" si="10"/>
        <v>119.31293276883932</v>
      </c>
      <c r="I8" s="16">
        <f t="shared" si="11"/>
        <v>11.161038166294025</v>
      </c>
      <c r="J8" s="16">
        <f t="shared" si="12"/>
        <v>7.7523336828846929</v>
      </c>
      <c r="L8" s="3">
        <v>4</v>
      </c>
      <c r="M8" s="22" t="s">
        <v>19</v>
      </c>
      <c r="N8" s="24">
        <v>150.34370000000001</v>
      </c>
      <c r="O8" s="24">
        <v>95.215860000000006</v>
      </c>
      <c r="P8" s="16">
        <f t="shared" si="13"/>
        <v>57.89774938754951</v>
      </c>
      <c r="Q8" s="24">
        <v>33.832068</v>
      </c>
      <c r="R8" s="24">
        <v>15.860908999999999</v>
      </c>
      <c r="S8" s="16">
        <f t="shared" si="14"/>
        <v>113.30472295125077</v>
      </c>
      <c r="T8" s="16">
        <f t="shared" si="2"/>
        <v>11.161038166294025</v>
      </c>
      <c r="U8" s="16">
        <f t="shared" si="3"/>
        <v>7.7523336828846929</v>
      </c>
    </row>
    <row r="9" spans="1:21" s="2" customFormat="1" ht="12.75">
      <c r="A9" s="3">
        <v>5</v>
      </c>
      <c r="B9" s="17" t="str">
        <f t="shared" si="4"/>
        <v xml:space="preserve">ALLIANCE Insurance Group </v>
      </c>
      <c r="C9" s="16">
        <f t="shared" si="5"/>
        <v>6.6506171938054992</v>
      </c>
      <c r="D9" s="16">
        <f t="shared" si="6"/>
        <v>6.704536943555933</v>
      </c>
      <c r="E9" s="16">
        <f t="shared" si="7"/>
        <v>-0.80422779685417822</v>
      </c>
      <c r="F9" s="16">
        <f t="shared" si="8"/>
        <v>2.0752503219320708</v>
      </c>
      <c r="G9" s="16">
        <f t="shared" si="9"/>
        <v>0.75416621829880925</v>
      </c>
      <c r="H9" s="16">
        <f t="shared" si="10"/>
        <v>175.17147700055602</v>
      </c>
      <c r="I9" s="16">
        <f t="shared" si="11"/>
        <v>10.313577940855231</v>
      </c>
      <c r="J9" s="16">
        <f t="shared" si="12"/>
        <v>11.724214826495887</v>
      </c>
      <c r="L9" s="3">
        <v>5</v>
      </c>
      <c r="M9" s="22" t="s">
        <v>27</v>
      </c>
      <c r="N9" s="24">
        <v>138.92806786999998</v>
      </c>
      <c r="O9" s="24">
        <v>143.99937401999998</v>
      </c>
      <c r="P9" s="16">
        <f t="shared" si="13"/>
        <v>-3.5217556913099202</v>
      </c>
      <c r="Q9" s="24">
        <v>43.350941599999999</v>
      </c>
      <c r="R9" s="24">
        <v>16.197906619999998</v>
      </c>
      <c r="S9" s="16">
        <f t="shared" si="14"/>
        <v>167.63298873740513</v>
      </c>
      <c r="T9" s="16">
        <f t="shared" si="2"/>
        <v>10.313577940855229</v>
      </c>
      <c r="U9" s="16">
        <f t="shared" si="3"/>
        <v>11.724214826495887</v>
      </c>
    </row>
    <row r="10" spans="1:21" s="2" customFormat="1" ht="12.75">
      <c r="A10" s="3">
        <v>6</v>
      </c>
      <c r="B10" s="17" t="str">
        <f t="shared" si="4"/>
        <v xml:space="preserve">ASTERRA Grup </v>
      </c>
      <c r="C10" s="16">
        <f t="shared" si="5"/>
        <v>5.7729002130256823</v>
      </c>
      <c r="D10" s="16">
        <f t="shared" si="6"/>
        <v>3.7246250797331206</v>
      </c>
      <c r="E10" s="16">
        <f t="shared" si="7"/>
        <v>54.99278690995996</v>
      </c>
      <c r="F10" s="16">
        <f t="shared" si="8"/>
        <v>2.6140571579022951</v>
      </c>
      <c r="G10" s="16">
        <f t="shared" si="9"/>
        <v>1.5495108925919199</v>
      </c>
      <c r="H10" s="16">
        <f t="shared" si="10"/>
        <v>68.702083373526506</v>
      </c>
      <c r="I10" s="16">
        <f t="shared" si="11"/>
        <v>8.9524407369704022</v>
      </c>
      <c r="J10" s="16">
        <f t="shared" si="12"/>
        <v>6.5132469178079901</v>
      </c>
      <c r="L10" s="3">
        <v>6</v>
      </c>
      <c r="M10" s="22" t="s">
        <v>28</v>
      </c>
      <c r="N10" s="24">
        <v>120.59299900000001</v>
      </c>
      <c r="O10" s="24">
        <v>79.997124999999997</v>
      </c>
      <c r="P10" s="16">
        <f t="shared" si="13"/>
        <v>50.746666208316867</v>
      </c>
      <c r="Q10" s="24">
        <v>54.606347</v>
      </c>
      <c r="R10" s="24">
        <v>33.280239999999999</v>
      </c>
      <c r="S10" s="16">
        <f t="shared" si="14"/>
        <v>64.080388242392473</v>
      </c>
      <c r="T10" s="16">
        <f t="shared" si="2"/>
        <v>8.9524407369704022</v>
      </c>
      <c r="U10" s="16">
        <f t="shared" si="3"/>
        <v>6.5132469178079901</v>
      </c>
    </row>
    <row r="11" spans="1:21" s="2" customFormat="1" ht="12.75">
      <c r="A11" s="3">
        <v>7</v>
      </c>
      <c r="B11" s="17" t="str">
        <f t="shared" si="4"/>
        <v xml:space="preserve">MOLDCARGO </v>
      </c>
      <c r="C11" s="16">
        <f t="shared" si="5"/>
        <v>3.8690736925249527</v>
      </c>
      <c r="D11" s="16">
        <f t="shared" si="6"/>
        <v>1.9412504201993674</v>
      </c>
      <c r="E11" s="16">
        <f t="shared" si="7"/>
        <v>99.308324792408627</v>
      </c>
      <c r="F11" s="16">
        <f t="shared" si="8"/>
        <v>0.98543469207017875</v>
      </c>
      <c r="G11" s="16">
        <f t="shared" si="9"/>
        <v>1.3728758779955208</v>
      </c>
      <c r="H11" s="16">
        <f t="shared" si="10"/>
        <v>-28.221137259038215</v>
      </c>
      <c r="I11" s="16">
        <f t="shared" si="11"/>
        <v>6.0000435935383436</v>
      </c>
      <c r="J11" s="16">
        <f t="shared" si="12"/>
        <v>3.3946620251407857</v>
      </c>
      <c r="L11" s="3">
        <v>7</v>
      </c>
      <c r="M11" s="22" t="s">
        <v>29</v>
      </c>
      <c r="N11" s="24">
        <v>80.823014900000004</v>
      </c>
      <c r="O11" s="24">
        <v>41.693982399999996</v>
      </c>
      <c r="P11" s="16">
        <f t="shared" si="13"/>
        <v>93.848153252926039</v>
      </c>
      <c r="Q11" s="24">
        <v>20.585238</v>
      </c>
      <c r="R11" s="24">
        <v>29.48649082</v>
      </c>
      <c r="S11" s="16">
        <f t="shared" si="14"/>
        <v>-30.187562414047889</v>
      </c>
      <c r="T11" s="16">
        <f t="shared" si="2"/>
        <v>6.0000435935383436</v>
      </c>
      <c r="U11" s="16">
        <f t="shared" si="3"/>
        <v>3.3946620251407853</v>
      </c>
    </row>
    <row r="12" spans="1:21" s="2" customFormat="1" ht="12.75">
      <c r="A12" s="3">
        <v>8</v>
      </c>
      <c r="B12" s="17" t="str">
        <f t="shared" si="4"/>
        <v xml:space="preserve">ACORD-GRUP </v>
      </c>
      <c r="C12" s="16">
        <f t="shared" si="5"/>
        <v>3.6806074822279129</v>
      </c>
      <c r="D12" s="16">
        <f t="shared" si="6"/>
        <v>3.2013466400346395</v>
      </c>
      <c r="E12" s="16">
        <f t="shared" si="7"/>
        <v>14.970601315079321</v>
      </c>
      <c r="F12" s="16">
        <f t="shared" si="8"/>
        <v>1.2548120826252422</v>
      </c>
      <c r="G12" s="16">
        <f t="shared" si="9"/>
        <v>0.72224095465571581</v>
      </c>
      <c r="H12" s="16">
        <f t="shared" si="10"/>
        <v>73.738705142163695</v>
      </c>
      <c r="I12" s="16">
        <f t="shared" si="11"/>
        <v>5.7077758396633218</v>
      </c>
      <c r="J12" s="16">
        <f t="shared" si="12"/>
        <v>5.5981906070220155</v>
      </c>
      <c r="L12" s="3">
        <v>8</v>
      </c>
      <c r="M12" s="22" t="s">
        <v>18</v>
      </c>
      <c r="N12" s="24">
        <v>76.886049999999997</v>
      </c>
      <c r="O12" s="24">
        <v>68.758202999999995</v>
      </c>
      <c r="P12" s="16">
        <f t="shared" si="13"/>
        <v>11.820912480798839</v>
      </c>
      <c r="Q12" s="24">
        <v>26.212396999999999</v>
      </c>
      <c r="R12" s="24">
        <v>15.512219</v>
      </c>
      <c r="S12" s="16">
        <f t="shared" si="14"/>
        <v>68.979028725677495</v>
      </c>
      <c r="T12" s="16">
        <f t="shared" si="2"/>
        <v>5.7077758396633218</v>
      </c>
      <c r="U12" s="16">
        <f t="shared" si="3"/>
        <v>5.5981906070220155</v>
      </c>
    </row>
    <row r="13" spans="1:21" s="2" customFormat="1" ht="12.75">
      <c r="A13" s="3">
        <v>9</v>
      </c>
      <c r="B13" s="17" t="str">
        <f t="shared" si="4"/>
        <v xml:space="preserve">GALAS </v>
      </c>
      <c r="C13" s="16">
        <f t="shared" si="5"/>
        <v>3.19775810287465</v>
      </c>
      <c r="D13" s="16">
        <f t="shared" si="6"/>
        <v>2.5100443735188263</v>
      </c>
      <c r="E13" s="16">
        <f t="shared" si="7"/>
        <v>27.398468991674406</v>
      </c>
      <c r="F13" s="16">
        <f t="shared" si="8"/>
        <v>0.47277345556379996</v>
      </c>
      <c r="G13" s="16">
        <f t="shared" si="9"/>
        <v>0.31749852080510665</v>
      </c>
      <c r="H13" s="16">
        <f t="shared" si="10"/>
        <v>48.905719108533219</v>
      </c>
      <c r="I13" s="16">
        <f t="shared" si="11"/>
        <v>4.9589874847581834</v>
      </c>
      <c r="J13" s="16">
        <f t="shared" si="12"/>
        <v>4.3893112539945092</v>
      </c>
      <c r="L13" s="3">
        <v>9</v>
      </c>
      <c r="M13" s="22" t="s">
        <v>30</v>
      </c>
      <c r="N13" s="24">
        <v>66.799567890000006</v>
      </c>
      <c r="O13" s="24">
        <v>53.910482049999999</v>
      </c>
      <c r="P13" s="16">
        <f t="shared" si="13"/>
        <v>23.908311240930573</v>
      </c>
      <c r="Q13" s="24">
        <v>9.8760010999999999</v>
      </c>
      <c r="R13" s="24">
        <v>6.8192014800000003</v>
      </c>
      <c r="S13" s="16">
        <f t="shared" si="14"/>
        <v>44.826357293669503</v>
      </c>
      <c r="T13" s="16">
        <f t="shared" si="2"/>
        <v>4.9589874847581834</v>
      </c>
      <c r="U13" s="16">
        <f t="shared" si="3"/>
        <v>4.3893112539945092</v>
      </c>
    </row>
    <row r="14" spans="1:21" s="2" customFormat="1" ht="12.75">
      <c r="A14" s="3">
        <v>10</v>
      </c>
      <c r="B14" s="17" t="str">
        <f t="shared" si="4"/>
        <v xml:space="preserve">TRANSELIT </v>
      </c>
      <c r="C14" s="16">
        <f t="shared" si="5"/>
        <v>2.4395171564661671</v>
      </c>
      <c r="D14" s="16">
        <f t="shared" si="6"/>
        <v>2.8551194921291163</v>
      </c>
      <c r="E14" s="16">
        <f t="shared" si="7"/>
        <v>-14.556390259975657</v>
      </c>
      <c r="F14" s="16">
        <f t="shared" si="8"/>
        <v>0.90920261375332101</v>
      </c>
      <c r="G14" s="16">
        <f t="shared" si="9"/>
        <v>0.6060146010550379</v>
      </c>
      <c r="H14" s="16">
        <f t="shared" si="10"/>
        <v>50.029819771743064</v>
      </c>
      <c r="I14" s="16">
        <f t="shared" si="11"/>
        <v>3.7831301363581624</v>
      </c>
      <c r="J14" s="16">
        <f t="shared" si="12"/>
        <v>4.992743654460905</v>
      </c>
      <c r="L14" s="3">
        <v>10</v>
      </c>
      <c r="M14" s="22" t="s">
        <v>31</v>
      </c>
      <c r="N14" s="24">
        <v>50.960293640000003</v>
      </c>
      <c r="O14" s="24">
        <v>61.32197093999995</v>
      </c>
      <c r="P14" s="16">
        <f t="shared" si="13"/>
        <v>-16.89716938507776</v>
      </c>
      <c r="Q14" s="24">
        <v>18.992788000000001</v>
      </c>
      <c r="R14" s="24">
        <v>13.015921000000001</v>
      </c>
      <c r="S14" s="16">
        <f t="shared" si="14"/>
        <v>45.919662542512356</v>
      </c>
      <c r="T14" s="16">
        <f t="shared" si="2"/>
        <v>3.783130136358162</v>
      </c>
      <c r="U14" s="16">
        <f t="shared" si="3"/>
        <v>4.992743654460905</v>
      </c>
    </row>
    <row r="15" spans="1:21" s="2" customFormat="1" ht="12.75">
      <c r="A15" s="3">
        <v>11</v>
      </c>
      <c r="B15" s="17" t="str">
        <f t="shared" si="4"/>
        <v xml:space="preserve">ASITO </v>
      </c>
      <c r="C15" s="16">
        <f t="shared" si="5"/>
        <v>0.78408971014145867</v>
      </c>
      <c r="D15" s="16">
        <f t="shared" si="6"/>
        <v>3.0286415338557306</v>
      </c>
      <c r="E15" s="16">
        <f t="shared" si="7"/>
        <v>-74.110844701279575</v>
      </c>
      <c r="F15" s="16">
        <f t="shared" si="8"/>
        <v>3.9100593120945928</v>
      </c>
      <c r="G15" s="16">
        <f t="shared" si="9"/>
        <v>2.2863349768832149</v>
      </c>
      <c r="H15" s="16">
        <f t="shared" si="10"/>
        <v>71.018654380421395</v>
      </c>
      <c r="I15" s="16">
        <f t="shared" si="11"/>
        <v>1.2159428369593543</v>
      </c>
      <c r="J15" s="16">
        <f t="shared" si="12"/>
        <v>5.2961814177937452</v>
      </c>
      <c r="L15" s="3">
        <v>11</v>
      </c>
      <c r="M15" s="22" t="s">
        <v>20</v>
      </c>
      <c r="N15" s="24">
        <v>16.379242000000001</v>
      </c>
      <c r="O15" s="24">
        <v>65.048860000000005</v>
      </c>
      <c r="P15" s="16">
        <f t="shared" si="13"/>
        <v>-74.820093695723486</v>
      </c>
      <c r="Q15" s="24">
        <v>81.679184000000006</v>
      </c>
      <c r="R15" s="24">
        <v>49.105674</v>
      </c>
      <c r="S15" s="16">
        <f t="shared" si="14"/>
        <v>66.333495391998895</v>
      </c>
      <c r="T15" s="16">
        <f t="shared" si="2"/>
        <v>1.2159428369593543</v>
      </c>
      <c r="U15" s="16">
        <f t="shared" si="3"/>
        <v>5.2961814177937452</v>
      </c>
    </row>
    <row r="16" spans="1:21" s="2" customFormat="1" ht="12.75">
      <c r="A16" s="3">
        <v>12</v>
      </c>
      <c r="B16" s="17" t="str">
        <f t="shared" si="4"/>
        <v xml:space="preserve">MOLDOVA-ASTROVAZ </v>
      </c>
      <c r="C16" s="16">
        <f t="shared" si="5"/>
        <v>0.40263381124488379</v>
      </c>
      <c r="D16" s="16">
        <f t="shared" si="6"/>
        <v>0.51855386234222145</v>
      </c>
      <c r="E16" s="16">
        <f t="shared" si="7"/>
        <v>-22.35448610367034</v>
      </c>
      <c r="F16" s="16">
        <f t="shared" si="8"/>
        <v>0.18897996601163261</v>
      </c>
      <c r="G16" s="16">
        <f t="shared" si="9"/>
        <v>0.14133378961630327</v>
      </c>
      <c r="H16" s="16">
        <f t="shared" si="10"/>
        <v>33.711808425062713</v>
      </c>
      <c r="I16" s="16">
        <f t="shared" si="11"/>
        <v>0.6243924545477525</v>
      </c>
      <c r="J16" s="16">
        <f t="shared" si="12"/>
        <v>0.90679444865358294</v>
      </c>
      <c r="L16" s="3">
        <v>12</v>
      </c>
      <c r="M16" s="22" t="s">
        <v>32</v>
      </c>
      <c r="N16" s="24">
        <v>8.410819</v>
      </c>
      <c r="O16" s="24">
        <v>11.137447999999999</v>
      </c>
      <c r="P16" s="16">
        <f t="shared" si="13"/>
        <v>-24.481631698751812</v>
      </c>
      <c r="Q16" s="24">
        <v>3.9476969999999998</v>
      </c>
      <c r="R16" s="24">
        <v>3.0355530000000002</v>
      </c>
      <c r="S16" s="16">
        <f t="shared" si="14"/>
        <v>30.048692939968419</v>
      </c>
      <c r="T16" s="16">
        <f t="shared" si="2"/>
        <v>0.6243924545477525</v>
      </c>
      <c r="U16" s="16">
        <f t="shared" si="3"/>
        <v>0.90679444865358294</v>
      </c>
    </row>
    <row r="17" spans="1:21" s="2" customFormat="1" ht="12.75">
      <c r="A17" s="3">
        <v>13</v>
      </c>
      <c r="B17" s="17" t="str">
        <f t="shared" si="4"/>
        <v xml:space="preserve">SIGUR-ASIGUR </v>
      </c>
      <c r="C17" s="16">
        <f t="shared" si="5"/>
        <v>0.18716373153976876</v>
      </c>
      <c r="D17" s="16">
        <f t="shared" si="6"/>
        <v>0.20336247957202516</v>
      </c>
      <c r="E17" s="16">
        <f t="shared" si="7"/>
        <v>-7.965455607320763</v>
      </c>
      <c r="F17" s="16">
        <f t="shared" si="8"/>
        <v>4.9800995715550869E-2</v>
      </c>
      <c r="G17" s="16">
        <f t="shared" si="9"/>
        <v>2.3598303372303623E-2</v>
      </c>
      <c r="H17" s="16">
        <f t="shared" si="10"/>
        <v>111.03633990060612</v>
      </c>
      <c r="I17" s="16">
        <f t="shared" si="11"/>
        <v>0.29024790883087515</v>
      </c>
      <c r="J17" s="16">
        <f t="shared" si="12"/>
        <v>0.35561969726230558</v>
      </c>
      <c r="L17" s="3">
        <v>13</v>
      </c>
      <c r="M17" s="22" t="s">
        <v>33</v>
      </c>
      <c r="N17" s="24">
        <v>3.90975677</v>
      </c>
      <c r="O17" s="24">
        <v>4.3677989999999998</v>
      </c>
      <c r="P17" s="16">
        <f t="shared" si="13"/>
        <v>-10.486797354914899</v>
      </c>
      <c r="Q17" s="24">
        <v>1.0403179</v>
      </c>
      <c r="R17" s="24">
        <v>0.50684200000000001</v>
      </c>
      <c r="S17" s="16">
        <f t="shared" si="14"/>
        <v>105.25487232707627</v>
      </c>
      <c r="T17" s="16">
        <f t="shared" si="2"/>
        <v>0.2902479088308752</v>
      </c>
      <c r="U17" s="16">
        <f t="shared" si="3"/>
        <v>0.35561969726230563</v>
      </c>
    </row>
    <row r="18" spans="1:21" s="2" customFormat="1" ht="12.75">
      <c r="A18" s="3">
        <v>14</v>
      </c>
      <c r="B18" s="17" t="str">
        <f t="shared" si="4"/>
        <v xml:space="preserve">AUTO-SIGURANȚA </v>
      </c>
      <c r="C18" s="16">
        <f t="shared" si="5"/>
        <v>0.16948553100840136</v>
      </c>
      <c r="D18" s="16">
        <f t="shared" si="6"/>
        <v>0.37582985301170041</v>
      </c>
      <c r="E18" s="16">
        <f t="shared" si="7"/>
        <v>-54.903653967284789</v>
      </c>
      <c r="F18" s="16">
        <f t="shared" si="8"/>
        <v>0.19045692812178364</v>
      </c>
      <c r="G18" s="16">
        <f t="shared" si="9"/>
        <v>0.31427872371134979</v>
      </c>
      <c r="H18" s="16">
        <f t="shared" si="10"/>
        <v>-39.398720386586099</v>
      </c>
      <c r="I18" s="16">
        <f t="shared" si="11"/>
        <v>0.26283308495495772</v>
      </c>
      <c r="J18" s="16">
        <f t="shared" si="12"/>
        <v>0.6572131635660049</v>
      </c>
      <c r="L18" s="3">
        <v>14</v>
      </c>
      <c r="M18" s="22" t="s">
        <v>22</v>
      </c>
      <c r="N18" s="24">
        <v>3.5404680000000002</v>
      </c>
      <c r="O18" s="24">
        <v>8.0720360000000007</v>
      </c>
      <c r="P18" s="16">
        <f t="shared" si="13"/>
        <v>-56.139095514440221</v>
      </c>
      <c r="Q18" s="24">
        <v>3.9785499999999998</v>
      </c>
      <c r="R18" s="24">
        <v>6.7500470000000004</v>
      </c>
      <c r="S18" s="16">
        <f t="shared" si="14"/>
        <v>-41.058928923013433</v>
      </c>
      <c r="T18" s="16">
        <f t="shared" si="2"/>
        <v>0.26283308495495772</v>
      </c>
      <c r="U18" s="16">
        <f t="shared" si="3"/>
        <v>0.6572131635660049</v>
      </c>
    </row>
    <row r="19" spans="1:21" s="2" customFormat="1" ht="12.75">
      <c r="A19" s="3">
        <v>15</v>
      </c>
      <c r="B19" s="17" t="str">
        <f t="shared" si="4"/>
        <v xml:space="preserve">GARANŢIE </v>
      </c>
      <c r="C19" s="16">
        <f t="shared" si="5"/>
        <v>0</v>
      </c>
      <c r="D19" s="16">
        <f t="shared" si="6"/>
        <v>1.4917810866053012</v>
      </c>
      <c r="E19" s="16">
        <f t="shared" si="7"/>
        <v>-100</v>
      </c>
      <c r="F19" s="16">
        <f t="shared" si="8"/>
        <v>0</v>
      </c>
      <c r="G19" s="16">
        <f t="shared" si="9"/>
        <v>0.57059521647833344</v>
      </c>
      <c r="H19" s="16">
        <f t="shared" si="10"/>
        <v>-100</v>
      </c>
      <c r="I19" s="16">
        <f t="shared" si="11"/>
        <v>0</v>
      </c>
      <c r="J19" s="16">
        <f t="shared" si="12"/>
        <v>2.6086755999270759</v>
      </c>
      <c r="L19" s="3">
        <v>15</v>
      </c>
      <c r="M19" s="22" t="s">
        <v>21</v>
      </c>
      <c r="N19" s="24">
        <v>0</v>
      </c>
      <c r="O19" s="24">
        <v>32.040325000000003</v>
      </c>
      <c r="P19" s="16">
        <f t="shared" si="13"/>
        <v>-100</v>
      </c>
      <c r="Q19" s="24">
        <v>0</v>
      </c>
      <c r="R19" s="24">
        <v>12.255186999999999</v>
      </c>
      <c r="S19" s="16">
        <f t="shared" si="14"/>
        <v>-100</v>
      </c>
      <c r="T19" s="16">
        <f t="shared" si="2"/>
        <v>0</v>
      </c>
      <c r="U19" s="16">
        <f t="shared" si="3"/>
        <v>2.6086755999270763</v>
      </c>
    </row>
    <row r="20" spans="1:21" s="1" customFormat="1" ht="12.75">
      <c r="A20" s="4" t="s">
        <v>8</v>
      </c>
      <c r="B20" s="23"/>
      <c r="C20" s="20">
        <f t="shared" si="5"/>
        <v>64.484093027118888</v>
      </c>
      <c r="D20" s="20">
        <f t="shared" si="6"/>
        <v>57.185381219765425</v>
      </c>
      <c r="E20" s="20">
        <f t="shared" ref="E20" si="15">C20*100/D20-100</f>
        <v>12.763247619709418</v>
      </c>
      <c r="F20" s="20">
        <f t="shared" si="8"/>
        <v>24.464404999640966</v>
      </c>
      <c r="G20" s="20">
        <f t="shared" si="9"/>
        <v>17.997726591054057</v>
      </c>
      <c r="H20" s="20">
        <f t="shared" ref="H20" si="16">F20*100/G20-100</f>
        <v>35.930529202511792</v>
      </c>
      <c r="I20" s="20">
        <f t="shared" si="11"/>
        <v>100</v>
      </c>
      <c r="J20" s="20">
        <f t="shared" si="12"/>
        <v>100</v>
      </c>
      <c r="L20" s="4" t="s">
        <v>8</v>
      </c>
      <c r="M20" s="25"/>
      <c r="N20" s="26">
        <v>1347.0404612900002</v>
      </c>
      <c r="O20" s="26">
        <v>1228.2218992999999</v>
      </c>
      <c r="P20" s="20">
        <f t="shared" si="13"/>
        <v>9.6740305687204113</v>
      </c>
      <c r="Q20" s="26">
        <v>511.04918823999998</v>
      </c>
      <c r="R20" s="26">
        <v>386.55337194999998</v>
      </c>
      <c r="S20" s="20">
        <f t="shared" ref="S20" si="17">Q20*100/R20-100</f>
        <v>32.206630526069603</v>
      </c>
      <c r="T20" s="20">
        <f t="shared" si="2"/>
        <v>100</v>
      </c>
      <c r="U20" s="20">
        <f t="shared" si="3"/>
        <v>100</v>
      </c>
    </row>
    <row r="21" spans="1:21">
      <c r="A21" s="13"/>
      <c r="L21" s="13"/>
    </row>
    <row r="22" spans="1:21">
      <c r="A22" t="s">
        <v>23</v>
      </c>
      <c r="B22" s="2"/>
      <c r="D22" s="2"/>
      <c r="E22" s="2"/>
      <c r="F22" s="2"/>
    </row>
    <row r="23" spans="1:21" s="10" customFormat="1">
      <c r="A23" t="s">
        <v>24</v>
      </c>
      <c r="B23" s="2"/>
      <c r="D23" s="2"/>
      <c r="E23" s="2"/>
      <c r="F23" s="2"/>
      <c r="G23" s="9"/>
    </row>
    <row r="24" spans="1:21" s="10" customFormat="1" ht="12.75">
      <c r="A24" s="2"/>
      <c r="B24" s="2"/>
      <c r="D24" s="2"/>
      <c r="E24" s="2"/>
      <c r="F24" s="2"/>
    </row>
    <row r="25" spans="1:21" s="11" customFormat="1" ht="12.75" customHeight="1"/>
    <row r="26" spans="1:21" s="11" customFormat="1" ht="12.75">
      <c r="A26" s="14" t="s">
        <v>12</v>
      </c>
    </row>
    <row r="27" spans="1:21" s="11" customFormat="1" ht="12.75">
      <c r="A27" s="15" t="s">
        <v>13</v>
      </c>
      <c r="B27" s="2"/>
      <c r="C27" s="2"/>
      <c r="D27" s="2"/>
      <c r="E27" s="14"/>
    </row>
    <row r="28" spans="1:21" s="2" customFormat="1" ht="12.75">
      <c r="A28" s="2" t="s">
        <v>14</v>
      </c>
      <c r="E28" s="15"/>
    </row>
    <row r="29" spans="1:21" s="2" customFormat="1" ht="12.75"/>
    <row r="30" spans="1:21" s="2" customFormat="1" ht="12.75"/>
    <row r="31" spans="1:21" s="2" customFormat="1" ht="12.75"/>
    <row r="32" spans="1:21" s="2" customFormat="1" ht="12.75"/>
    <row r="33" spans="5:5" s="2" customFormat="1" ht="12.75"/>
    <row r="34" spans="5:5" s="2" customFormat="1" ht="12.75"/>
    <row r="35" spans="5:5" s="2" customFormat="1" ht="12.75">
      <c r="E35" s="14"/>
    </row>
    <row r="36" spans="5:5" s="2" customFormat="1" ht="12.75">
      <c r="E36" s="15"/>
    </row>
    <row r="37" spans="5:5" s="2" customFormat="1" ht="12.75"/>
    <row r="38" spans="5:5" s="2" customFormat="1" ht="12.75"/>
    <row r="39" spans="5:5" s="2" customFormat="1" ht="12.75"/>
    <row r="40" spans="5:5" s="2" customFormat="1" ht="12.75"/>
    <row r="41" spans="5:5" s="2" customFormat="1" ht="12.75"/>
    <row r="42" spans="5:5" s="2" customFormat="1" ht="12.75"/>
    <row r="43" spans="5:5" s="2" customFormat="1" ht="12.75"/>
    <row r="44" spans="5:5" s="2" customFormat="1" ht="12.75"/>
    <row r="45" spans="5:5" s="2" customFormat="1" ht="12.75"/>
    <row r="46" spans="5:5" s="2" customFormat="1" ht="12.75"/>
    <row r="47" spans="5:5" s="2" customFormat="1" ht="12.75"/>
    <row r="48" spans="5:5" s="2" customFormat="1" ht="12.75"/>
    <row r="49" s="2" customFormat="1" ht="12.75"/>
    <row r="50" s="2" customFormat="1" ht="12.75"/>
    <row r="51" s="2" customFormat="1" ht="12.75"/>
    <row r="52" s="1" customFormat="1" ht="12.75"/>
  </sheetData>
  <sortState ref="B7:J32">
    <sortCondition descending="1" ref="C7:C32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18"/>
  <sheetViews>
    <sheetView workbookViewId="0">
      <selection activeCell="I27" sqref="I27"/>
    </sheetView>
  </sheetViews>
  <sheetFormatPr defaultRowHeight="15"/>
  <cols>
    <col min="1" max="1" width="4.42578125" customWidth="1"/>
    <col min="2" max="2" width="27.140625" customWidth="1"/>
    <col min="3" max="4" width="8.42578125" bestFit="1" customWidth="1"/>
    <col min="5" max="5" width="8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5703125" bestFit="1" customWidth="1"/>
    <col min="15" max="15" width="10.42578125" customWidth="1"/>
    <col min="16" max="16" width="8.7109375" bestFit="1" customWidth="1"/>
    <col min="17" max="17" width="9.5703125" bestFit="1" customWidth="1"/>
    <col min="18" max="18" width="9.42578125" bestFit="1" customWidth="1"/>
    <col min="19" max="21" width="10.85546875" bestFit="1" customWidth="1"/>
    <col min="22" max="22" width="10.85546875" customWidth="1"/>
  </cols>
  <sheetData>
    <row r="1" spans="1:21" s="10" customFormat="1">
      <c r="A1" s="5" t="s">
        <v>15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15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11" customFormat="1">
      <c r="A3" s="28"/>
      <c r="B3" s="28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L3" s="28"/>
      <c r="M3" s="28"/>
      <c r="N3" s="7">
        <v>2016</v>
      </c>
      <c r="O3" s="7">
        <v>2015</v>
      </c>
      <c r="P3" s="7" t="s">
        <v>6</v>
      </c>
      <c r="Q3" s="7">
        <v>2016</v>
      </c>
      <c r="R3" s="7">
        <v>2015</v>
      </c>
      <c r="S3" s="7" t="s">
        <v>6</v>
      </c>
      <c r="T3" s="7">
        <v>2016</v>
      </c>
      <c r="U3" s="7">
        <v>2015</v>
      </c>
    </row>
    <row r="4" spans="1:21" s="11" customFormat="1">
      <c r="A4" s="28"/>
      <c r="B4" s="28"/>
      <c r="C4" s="21" t="s">
        <v>11</v>
      </c>
      <c r="D4" s="21" t="s">
        <v>11</v>
      </c>
      <c r="E4" s="21" t="s">
        <v>7</v>
      </c>
      <c r="F4" s="21" t="s">
        <v>11</v>
      </c>
      <c r="G4" s="21" t="s">
        <v>11</v>
      </c>
      <c r="H4" s="21" t="s">
        <v>7</v>
      </c>
      <c r="I4" s="21" t="s">
        <v>7</v>
      </c>
      <c r="J4" s="21" t="s">
        <v>7</v>
      </c>
      <c r="L4" s="28"/>
      <c r="M4" s="28"/>
      <c r="N4" s="21" t="s">
        <v>10</v>
      </c>
      <c r="O4" s="21" t="s">
        <v>10</v>
      </c>
      <c r="P4" s="21" t="s">
        <v>7</v>
      </c>
      <c r="Q4" s="21" t="s">
        <v>10</v>
      </c>
      <c r="R4" s="21" t="s">
        <v>10</v>
      </c>
      <c r="S4" s="21" t="s">
        <v>7</v>
      </c>
      <c r="T4" s="21" t="s">
        <v>7</v>
      </c>
      <c r="U4" s="21" t="s">
        <v>7</v>
      </c>
    </row>
    <row r="5" spans="1:21" s="2" customFormat="1" ht="12.75">
      <c r="A5" s="3">
        <v>1</v>
      </c>
      <c r="B5" s="17" t="str">
        <f>M5</f>
        <v xml:space="preserve">GRAWE CARAT Asigurări </v>
      </c>
      <c r="C5" s="16">
        <f>N5/20.8895</f>
        <v>4.0795251513918469</v>
      </c>
      <c r="D5" s="16">
        <f>O5/21.4779</f>
        <v>3.8517244702694393</v>
      </c>
      <c r="E5" s="16">
        <f>C5*100/D5-100</f>
        <v>5.9142517301210944</v>
      </c>
      <c r="F5" s="16">
        <f>Q5/20.8895</f>
        <v>0.25451370305655951</v>
      </c>
      <c r="G5" s="16">
        <f>R5/21.4779</f>
        <v>0.32780402180846357</v>
      </c>
      <c r="H5" s="16">
        <f>F5*100/G5-100</f>
        <v>-22.357968138270039</v>
      </c>
      <c r="I5" s="16">
        <f t="shared" ref="I5" si="0">C5*100/$C$9</f>
        <v>95.560161795995498</v>
      </c>
      <c r="J5" s="16">
        <f t="shared" ref="J5" si="1">D5*100/$D$9</f>
        <v>94.807666288377064</v>
      </c>
      <c r="L5" s="3">
        <v>1</v>
      </c>
      <c r="M5" s="22" t="s">
        <v>26</v>
      </c>
      <c r="N5" s="16">
        <v>85.219240649999989</v>
      </c>
      <c r="O5" s="16">
        <v>82.726952999999995</v>
      </c>
      <c r="P5" s="16">
        <f>N5*100/O5-100</f>
        <v>3.0126670445604304</v>
      </c>
      <c r="Q5" s="16">
        <v>5.3166640000000003</v>
      </c>
      <c r="R5" s="16">
        <v>7.0405420000000003</v>
      </c>
      <c r="S5" s="16">
        <f>Q5*100/R5-100</f>
        <v>-24.485018340917492</v>
      </c>
      <c r="T5" s="16">
        <f>N5*100/$N$9</f>
        <v>95.560161795995498</v>
      </c>
      <c r="U5" s="16">
        <f>O5*100/$O$9</f>
        <v>94.807666288377064</v>
      </c>
    </row>
    <row r="6" spans="1:21" s="2" customFormat="1" ht="12.75">
      <c r="A6" s="3">
        <v>2</v>
      </c>
      <c r="B6" s="17" t="str">
        <f t="shared" ref="B6:B8" si="2">M6</f>
        <v xml:space="preserve">SIGUR-ASIGUR </v>
      </c>
      <c r="C6" s="16">
        <f t="shared" ref="C6:C9" si="3">N6/20.8895</f>
        <v>0.18716373153976876</v>
      </c>
      <c r="D6" s="16">
        <f t="shared" ref="D6:D9" si="4">O6/21.4779</f>
        <v>0.20336247957202516</v>
      </c>
      <c r="E6" s="16">
        <f t="shared" ref="E6:E9" si="5">C6*100/D6-100</f>
        <v>-7.965455607320763</v>
      </c>
      <c r="F6" s="16">
        <f t="shared" ref="F6:F9" si="6">Q6/20.8895</f>
        <v>4.9800995715550869E-2</v>
      </c>
      <c r="G6" s="16">
        <f t="shared" ref="G6:G9" si="7">R6/21.4779</f>
        <v>2.3598303372303623E-2</v>
      </c>
      <c r="H6" s="16">
        <f t="shared" ref="H6:H9" si="8">F6*100/G6-100</f>
        <v>111.03633990060612</v>
      </c>
      <c r="I6" s="16">
        <f>C6*100/$C$9</f>
        <v>4.384185856086817</v>
      </c>
      <c r="J6" s="16">
        <f>D6*100/$D$9</f>
        <v>5.0056337746019368</v>
      </c>
      <c r="L6" s="3">
        <v>2</v>
      </c>
      <c r="M6" s="22" t="s">
        <v>33</v>
      </c>
      <c r="N6" s="16">
        <v>3.90975677</v>
      </c>
      <c r="O6" s="16">
        <v>4.3677989999999998</v>
      </c>
      <c r="P6" s="16">
        <f t="shared" ref="P6:P9" si="9">N6*100/O6-100</f>
        <v>-10.486797354914899</v>
      </c>
      <c r="Q6" s="16">
        <v>1.0403179</v>
      </c>
      <c r="R6" s="16">
        <v>0.50684200000000001</v>
      </c>
      <c r="S6" s="16">
        <f t="shared" ref="S6:S9" si="10">Q6*100/R6-100</f>
        <v>105.25487232707627</v>
      </c>
      <c r="T6" s="16">
        <f>N6*100/$N$9</f>
        <v>4.3841858560868179</v>
      </c>
      <c r="U6" s="16">
        <f>O6*100/$O$9</f>
        <v>5.0056337746019368</v>
      </c>
    </row>
    <row r="7" spans="1:21" s="2" customFormat="1" ht="12.75">
      <c r="A7" s="3">
        <v>3</v>
      </c>
      <c r="B7" s="17" t="str">
        <f t="shared" si="2"/>
        <v xml:space="preserve">ASITO </v>
      </c>
      <c r="C7" s="16">
        <f t="shared" si="3"/>
        <v>2.3758347495153064E-3</v>
      </c>
      <c r="D7" s="16">
        <f t="shared" si="4"/>
        <v>7.5850059828940436E-3</v>
      </c>
      <c r="E7" s="16">
        <f t="shared" si="5"/>
        <v>-68.677219835114599</v>
      </c>
      <c r="F7" s="16">
        <f t="shared" si="6"/>
        <v>0.55520074678666309</v>
      </c>
      <c r="G7" s="16">
        <f t="shared" si="7"/>
        <v>5.95460915638866E-2</v>
      </c>
      <c r="H7" s="16">
        <f t="shared" si="8"/>
        <v>832.3882260030316</v>
      </c>
      <c r="I7" s="16">
        <f>C7*100/$C$9</f>
        <v>5.5652347917691247E-2</v>
      </c>
      <c r="J7" s="16">
        <f>D7*100/$D$9</f>
        <v>0.1866999370210034</v>
      </c>
      <c r="L7" s="3">
        <v>3</v>
      </c>
      <c r="M7" s="22" t="s">
        <v>20</v>
      </c>
      <c r="N7" s="16">
        <v>4.9630000000000001E-2</v>
      </c>
      <c r="O7" s="16">
        <v>0.16291</v>
      </c>
      <c r="P7" s="16">
        <f t="shared" si="9"/>
        <v>-69.535326253759749</v>
      </c>
      <c r="Q7" s="16">
        <v>11.597866</v>
      </c>
      <c r="R7" s="16">
        <v>1.2789250000000001</v>
      </c>
      <c r="S7" s="16">
        <f t="shared" si="10"/>
        <v>806.84488926246638</v>
      </c>
      <c r="T7" s="16">
        <f>N7*100/$N$9</f>
        <v>5.5652347917691254E-2</v>
      </c>
      <c r="U7" s="16">
        <f>O7*100/$O$9</f>
        <v>0.1866999370210034</v>
      </c>
    </row>
    <row r="8" spans="1:21" s="2" customFormat="1" ht="12.75">
      <c r="A8" s="3">
        <v>4</v>
      </c>
      <c r="B8" s="17" t="str">
        <f t="shared" si="2"/>
        <v xml:space="preserve">ALLIANCE Insurance Group </v>
      </c>
      <c r="C8" s="16">
        <f t="shared" si="3"/>
        <v>0</v>
      </c>
      <c r="D8" s="16">
        <f t="shared" si="4"/>
        <v>0</v>
      </c>
      <c r="E8" s="16" t="e">
        <f t="shared" si="5"/>
        <v>#DIV/0!</v>
      </c>
      <c r="F8" s="16">
        <f t="shared" si="6"/>
        <v>7.2797778788386515E-3</v>
      </c>
      <c r="G8" s="16">
        <f t="shared" si="7"/>
        <v>6.525981124784079E-3</v>
      </c>
      <c r="H8" s="16">
        <f t="shared" si="8"/>
        <v>11.550703865689044</v>
      </c>
      <c r="I8" s="16">
        <f>C8*100/$C$9</f>
        <v>0</v>
      </c>
      <c r="J8" s="16">
        <f>D8*100/$D$9</f>
        <v>0</v>
      </c>
      <c r="L8" s="3">
        <v>4</v>
      </c>
      <c r="M8" s="22" t="s">
        <v>27</v>
      </c>
      <c r="N8" s="16">
        <v>0</v>
      </c>
      <c r="O8" s="16">
        <v>0</v>
      </c>
      <c r="P8" s="16" t="e">
        <f t="shared" si="9"/>
        <v>#DIV/0!</v>
      </c>
      <c r="Q8" s="16">
        <v>0.15207092000000003</v>
      </c>
      <c r="R8" s="16">
        <v>0.14016436999999998</v>
      </c>
      <c r="S8" s="16">
        <f t="shared" si="10"/>
        <v>8.4947051807817076</v>
      </c>
      <c r="T8" s="16">
        <f>N8*100/$N$9</f>
        <v>0</v>
      </c>
      <c r="U8" s="16">
        <f>O8*100/$O$9</f>
        <v>0</v>
      </c>
    </row>
    <row r="9" spans="1:21" s="1" customFormat="1" ht="12.75">
      <c r="A9" s="4" t="s">
        <v>8</v>
      </c>
      <c r="B9" s="23"/>
      <c r="C9" s="20">
        <f t="shared" si="3"/>
        <v>4.2690647176811307</v>
      </c>
      <c r="D9" s="20">
        <f t="shared" si="4"/>
        <v>4.0626719558243582</v>
      </c>
      <c r="E9" s="20">
        <f t="shared" si="5"/>
        <v>5.0802221813868584</v>
      </c>
      <c r="F9" s="20">
        <f t="shared" si="6"/>
        <v>0.86679522343761217</v>
      </c>
      <c r="G9" s="20">
        <f t="shared" si="7"/>
        <v>0.4174743978694378</v>
      </c>
      <c r="H9" s="20">
        <f t="shared" si="8"/>
        <v>107.62835466348679</v>
      </c>
      <c r="I9" s="20">
        <f>C9*100/$C$9</f>
        <v>100</v>
      </c>
      <c r="J9" s="20">
        <f>D9*100/$D$9</f>
        <v>100</v>
      </c>
      <c r="L9" s="4" t="s">
        <v>8</v>
      </c>
      <c r="M9" s="25"/>
      <c r="N9" s="20">
        <v>89.178627419999984</v>
      </c>
      <c r="O9" s="20">
        <v>87.257661999999996</v>
      </c>
      <c r="P9" s="20">
        <f t="shared" si="9"/>
        <v>2.201486237391947</v>
      </c>
      <c r="Q9" s="20">
        <v>18.106918820000001</v>
      </c>
      <c r="R9" s="20">
        <v>8.9664733699999992</v>
      </c>
      <c r="S9" s="20">
        <f t="shared" si="10"/>
        <v>101.94025089710385</v>
      </c>
      <c r="T9" s="20">
        <f>N9*100/$N$9</f>
        <v>99.999999999999986</v>
      </c>
      <c r="U9" s="20">
        <f>O9*100/$O$9</f>
        <v>100</v>
      </c>
    </row>
    <row r="10" spans="1:21">
      <c r="A10" s="13"/>
      <c r="L10" s="13"/>
    </row>
    <row r="11" spans="1:21">
      <c r="A11" t="s">
        <v>23</v>
      </c>
      <c r="B11" s="2"/>
      <c r="D11" s="2"/>
      <c r="E11" s="2"/>
      <c r="F11" s="2"/>
    </row>
    <row r="12" spans="1:21" s="10" customFormat="1">
      <c r="A12" t="s">
        <v>24</v>
      </c>
      <c r="B12" s="2"/>
      <c r="D12" s="2"/>
      <c r="E12" s="2"/>
      <c r="F12" s="2"/>
      <c r="G12" s="9"/>
    </row>
    <row r="13" spans="1:21" s="10" customFormat="1" ht="12.75">
      <c r="A13" s="2"/>
      <c r="B13" s="2"/>
      <c r="D13" s="2"/>
      <c r="E13" s="2"/>
      <c r="F13" s="2"/>
    </row>
    <row r="14" spans="1:21" s="11" customFormat="1" ht="12.75" customHeight="1"/>
    <row r="15" spans="1:21" s="11" customFormat="1" ht="12.75">
      <c r="A15" s="14" t="s">
        <v>12</v>
      </c>
    </row>
    <row r="16" spans="1:21" s="11" customFormat="1" ht="12.75">
      <c r="A16" s="15" t="s">
        <v>13</v>
      </c>
      <c r="B16" s="2"/>
      <c r="C16" s="2"/>
      <c r="D16" s="2"/>
      <c r="E16" s="14"/>
    </row>
    <row r="17" spans="1:5" s="2" customFormat="1" ht="12.75">
      <c r="A17" s="2" t="s">
        <v>14</v>
      </c>
      <c r="E17" s="15"/>
    </row>
    <row r="18" spans="1:5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51"/>
  <sheetViews>
    <sheetView workbookViewId="0">
      <selection activeCell="J38" sqref="J38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0" customFormat="1">
      <c r="A1" s="5" t="s">
        <v>16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16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  <c r="H2" s="30"/>
      <c r="I2" s="27" t="s">
        <v>5</v>
      </c>
      <c r="J2" s="27"/>
      <c r="L2" s="28" t="s">
        <v>0</v>
      </c>
      <c r="M2" s="28" t="s">
        <v>1</v>
      </c>
      <c r="N2" s="29" t="s">
        <v>2</v>
      </c>
      <c r="O2" s="29"/>
      <c r="P2" s="29"/>
      <c r="Q2" s="30" t="s">
        <v>3</v>
      </c>
      <c r="R2" s="30"/>
      <c r="S2" s="30"/>
      <c r="T2" s="27" t="s">
        <v>5</v>
      </c>
      <c r="U2" s="27"/>
    </row>
    <row r="3" spans="1:21" s="11" customFormat="1">
      <c r="A3" s="28"/>
      <c r="B3" s="28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L3" s="28"/>
      <c r="M3" s="28"/>
      <c r="N3" s="7">
        <v>2016</v>
      </c>
      <c r="O3" s="7">
        <v>2015</v>
      </c>
      <c r="P3" s="7" t="s">
        <v>6</v>
      </c>
      <c r="Q3" s="7">
        <v>2016</v>
      </c>
      <c r="R3" s="7">
        <v>2015</v>
      </c>
      <c r="S3" s="7" t="s">
        <v>6</v>
      </c>
      <c r="T3" s="7">
        <v>2016</v>
      </c>
      <c r="U3" s="7">
        <v>2015</v>
      </c>
    </row>
    <row r="4" spans="1:21" s="11" customFormat="1">
      <c r="A4" s="28"/>
      <c r="B4" s="28"/>
      <c r="C4" s="21" t="s">
        <v>11</v>
      </c>
      <c r="D4" s="21" t="s">
        <v>11</v>
      </c>
      <c r="E4" s="21" t="s">
        <v>7</v>
      </c>
      <c r="F4" s="21" t="s">
        <v>11</v>
      </c>
      <c r="G4" s="21" t="s">
        <v>11</v>
      </c>
      <c r="H4" s="21" t="s">
        <v>7</v>
      </c>
      <c r="I4" s="21" t="s">
        <v>7</v>
      </c>
      <c r="J4" s="21" t="s">
        <v>7</v>
      </c>
      <c r="L4" s="28"/>
      <c r="M4" s="28"/>
      <c r="N4" s="21" t="s">
        <v>10</v>
      </c>
      <c r="O4" s="21" t="s">
        <v>10</v>
      </c>
      <c r="P4" s="21" t="s">
        <v>7</v>
      </c>
      <c r="Q4" s="21" t="s">
        <v>10</v>
      </c>
      <c r="R4" s="21" t="s">
        <v>10</v>
      </c>
      <c r="S4" s="21" t="s">
        <v>7</v>
      </c>
      <c r="T4" s="21" t="s">
        <v>7</v>
      </c>
      <c r="U4" s="21" t="s">
        <v>7</v>
      </c>
    </row>
    <row r="5" spans="1:21" s="2" customFormat="1" ht="12.75">
      <c r="A5" s="3">
        <v>1</v>
      </c>
      <c r="B5" s="17" t="str">
        <f>M5</f>
        <v xml:space="preserve">MOLDASIG </v>
      </c>
      <c r="C5" s="16">
        <f>N5/20.8895</f>
        <v>11.64629162976615</v>
      </c>
      <c r="D5" s="16">
        <f>O5/21.4779</f>
        <v>10.122767491700772</v>
      </c>
      <c r="E5" s="16">
        <f>C5*100/D5-100</f>
        <v>15.050470529076662</v>
      </c>
      <c r="F5" s="16">
        <f>Q5/20.8895</f>
        <v>3.9144864644917301</v>
      </c>
      <c r="G5" s="16">
        <f>R5/21.4779</f>
        <v>4.100626492813543</v>
      </c>
      <c r="H5" s="16">
        <f>F5*100/G5-100</f>
        <v>-4.5393070704690643</v>
      </c>
      <c r="I5" s="16">
        <f t="shared" ref="I5" si="0">C5*100/$C$19</f>
        <v>19.341171061013647</v>
      </c>
      <c r="J5" s="16">
        <f t="shared" ref="J5" si="1">D5*100/$D$19</f>
        <v>19.055442826542663</v>
      </c>
      <c r="L5" s="3">
        <v>1</v>
      </c>
      <c r="M5" s="22" t="s">
        <v>25</v>
      </c>
      <c r="N5" s="16">
        <v>243.28520900000001</v>
      </c>
      <c r="O5" s="16">
        <v>217.41578791000003</v>
      </c>
      <c r="P5" s="16">
        <f>N5*100/O5-100</f>
        <v>11.898593629598182</v>
      </c>
      <c r="Q5" s="16">
        <v>81.771664999999999</v>
      </c>
      <c r="R5" s="16">
        <v>88.072845749999999</v>
      </c>
      <c r="S5" s="16">
        <f>Q5*100/R5-100</f>
        <v>-7.1545102197404589</v>
      </c>
      <c r="T5" s="16">
        <f t="shared" ref="T5:T19" si="2">N5*100/$N$19</f>
        <v>19.341171061013647</v>
      </c>
      <c r="U5" s="16">
        <f t="shared" ref="U5:U19" si="3">O5*100/$O$19</f>
        <v>19.055442826542663</v>
      </c>
    </row>
    <row r="6" spans="1:21" s="2" customFormat="1" ht="12.75">
      <c r="A6" s="3">
        <v>2</v>
      </c>
      <c r="B6" s="17" t="str">
        <f t="shared" ref="B6:B18" si="4">M6</f>
        <v xml:space="preserve">DONARIS VIG </v>
      </c>
      <c r="C6" s="16">
        <f t="shared" ref="C6:C19" si="5">N6/20.8895</f>
        <v>9.2327983709519117</v>
      </c>
      <c r="D6" s="16">
        <f t="shared" ref="D6:D19" si="6">O6/21.4779</f>
        <v>7.7300638786846001</v>
      </c>
      <c r="E6" s="16">
        <f t="shared" ref="E6:E19" si="7">C6*100/D6-100</f>
        <v>19.440130325585713</v>
      </c>
      <c r="F6" s="16">
        <f t="shared" ref="F6:F19" si="8">Q6/20.8895</f>
        <v>3.3779407214150639</v>
      </c>
      <c r="G6" s="16">
        <f t="shared" ref="G6:G19" si="9">R6/21.4779</f>
        <v>2.3253641780621011</v>
      </c>
      <c r="H6" s="16">
        <f t="shared" ref="H6:H19" si="10">F6*100/G6-100</f>
        <v>45.265019272385672</v>
      </c>
      <c r="I6" s="16">
        <f t="shared" ref="I6:I19" si="11">C6*100/$C$19</f>
        <v>15.333046633318308</v>
      </c>
      <c r="J6" s="16">
        <f t="shared" ref="J6:J19" si="12">D6*100/$D$19</f>
        <v>14.551335927310577</v>
      </c>
      <c r="L6" s="3">
        <v>2</v>
      </c>
      <c r="M6" s="22" t="s">
        <v>17</v>
      </c>
      <c r="N6" s="16">
        <v>192.86854156999999</v>
      </c>
      <c r="O6" s="16">
        <v>166.02553897999999</v>
      </c>
      <c r="P6" s="16">
        <f t="shared" ref="P6:P19" si="13">N6*100/O6-100</f>
        <v>16.167996053446686</v>
      </c>
      <c r="Q6" s="16">
        <v>70.563492699999983</v>
      </c>
      <c r="R6" s="16">
        <v>49.943939280000002</v>
      </c>
      <c r="S6" s="16">
        <f t="shared" ref="S6:S19" si="14">Q6*100/R6-100</f>
        <v>41.285396621201386</v>
      </c>
      <c r="T6" s="16">
        <f t="shared" si="2"/>
        <v>15.333046633318309</v>
      </c>
      <c r="U6" s="16">
        <f t="shared" si="3"/>
        <v>14.551335927310577</v>
      </c>
    </row>
    <row r="7" spans="1:21" s="2" customFormat="1" ht="12.75">
      <c r="A7" s="3">
        <v>3</v>
      </c>
      <c r="B7" s="17" t="str">
        <f t="shared" si="4"/>
        <v>KLASSIKA Asigurări</v>
      </c>
      <c r="C7" s="16">
        <f t="shared" si="5"/>
        <v>7.1970942339452835</v>
      </c>
      <c r="D7" s="16">
        <f t="shared" si="6"/>
        <v>4.4332015699858927</v>
      </c>
      <c r="E7" s="16">
        <f t="shared" si="7"/>
        <v>62.345296515993653</v>
      </c>
      <c r="F7" s="16">
        <f t="shared" si="8"/>
        <v>1.6195728954738025</v>
      </c>
      <c r="G7" s="16">
        <f t="shared" si="9"/>
        <v>0.73847578208297826</v>
      </c>
      <c r="H7" s="16">
        <f t="shared" si="10"/>
        <v>119.31293276883932</v>
      </c>
      <c r="I7" s="16">
        <f t="shared" si="11"/>
        <v>11.952322262409785</v>
      </c>
      <c r="J7" s="16">
        <f t="shared" si="12"/>
        <v>8.3452098573501896</v>
      </c>
      <c r="L7" s="3">
        <v>3</v>
      </c>
      <c r="M7" s="22" t="s">
        <v>19</v>
      </c>
      <c r="N7" s="16">
        <v>150.34370000000001</v>
      </c>
      <c r="O7" s="16">
        <v>95.215860000000006</v>
      </c>
      <c r="P7" s="16">
        <f t="shared" si="13"/>
        <v>57.89774938754951</v>
      </c>
      <c r="Q7" s="16">
        <v>33.832068</v>
      </c>
      <c r="R7" s="16">
        <v>15.860908999999999</v>
      </c>
      <c r="S7" s="16">
        <f t="shared" si="14"/>
        <v>113.30472295125077</v>
      </c>
      <c r="T7" s="16">
        <f t="shared" si="2"/>
        <v>11.952322262409785</v>
      </c>
      <c r="U7" s="16">
        <f t="shared" si="3"/>
        <v>8.3452098573501896</v>
      </c>
    </row>
    <row r="8" spans="1:21" s="2" customFormat="1" ht="12.75">
      <c r="A8" s="3">
        <v>4</v>
      </c>
      <c r="B8" s="17" t="str">
        <f t="shared" si="4"/>
        <v xml:space="preserve">ALLIANCE Insurance Group </v>
      </c>
      <c r="C8" s="16">
        <f t="shared" si="5"/>
        <v>6.6506171938054992</v>
      </c>
      <c r="D8" s="16">
        <f t="shared" si="6"/>
        <v>6.704536943555933</v>
      </c>
      <c r="E8" s="16">
        <f t="shared" si="7"/>
        <v>-0.80422779685417822</v>
      </c>
      <c r="F8" s="16">
        <f t="shared" si="8"/>
        <v>2.0679705440532321</v>
      </c>
      <c r="G8" s="16">
        <f t="shared" si="9"/>
        <v>0.74764023717402539</v>
      </c>
      <c r="H8" s="16">
        <f t="shared" si="10"/>
        <v>176.59968541418652</v>
      </c>
      <c r="I8" s="16">
        <f t="shared" si="11"/>
        <v>11.044779651399947</v>
      </c>
      <c r="J8" s="16">
        <f t="shared" si="12"/>
        <v>12.620849042627567</v>
      </c>
      <c r="L8" s="3">
        <v>4</v>
      </c>
      <c r="M8" s="22" t="s">
        <v>27</v>
      </c>
      <c r="N8" s="16">
        <v>138.92806786999998</v>
      </c>
      <c r="O8" s="16">
        <v>143.99937401999998</v>
      </c>
      <c r="P8" s="16">
        <f t="shared" si="13"/>
        <v>-3.5217556913099202</v>
      </c>
      <c r="Q8" s="16">
        <v>43.198870679999999</v>
      </c>
      <c r="R8" s="16">
        <v>16.05774225</v>
      </c>
      <c r="S8" s="16">
        <f t="shared" si="14"/>
        <v>169.02207052177585</v>
      </c>
      <c r="T8" s="16">
        <f t="shared" si="2"/>
        <v>11.044779651399947</v>
      </c>
      <c r="U8" s="16">
        <f t="shared" si="3"/>
        <v>12.620849042627569</v>
      </c>
    </row>
    <row r="9" spans="1:21" s="2" customFormat="1" ht="12.75">
      <c r="A9" s="3">
        <v>5</v>
      </c>
      <c r="B9" s="17" t="str">
        <f t="shared" si="4"/>
        <v xml:space="preserve">ASTERRA Grup </v>
      </c>
      <c r="C9" s="16">
        <f t="shared" si="5"/>
        <v>5.7729002130256823</v>
      </c>
      <c r="D9" s="16">
        <f t="shared" si="6"/>
        <v>3.7246250797331206</v>
      </c>
      <c r="E9" s="16">
        <f t="shared" si="7"/>
        <v>54.99278690995996</v>
      </c>
      <c r="F9" s="16">
        <f t="shared" si="8"/>
        <v>2.6140571579022951</v>
      </c>
      <c r="G9" s="16">
        <f t="shared" si="9"/>
        <v>1.5495108925919199</v>
      </c>
      <c r="H9" s="16">
        <f t="shared" si="10"/>
        <v>68.702083373526506</v>
      </c>
      <c r="I9" s="16">
        <f t="shared" si="11"/>
        <v>9.5871419064347947</v>
      </c>
      <c r="J9" s="16">
        <f t="shared" si="12"/>
        <v>7.0113613016746923</v>
      </c>
      <c r="L9" s="3">
        <v>5</v>
      </c>
      <c r="M9" s="22" t="s">
        <v>28</v>
      </c>
      <c r="N9" s="16">
        <v>120.59299900000001</v>
      </c>
      <c r="O9" s="16">
        <v>79.997124999999997</v>
      </c>
      <c r="P9" s="16">
        <f t="shared" si="13"/>
        <v>50.746666208316867</v>
      </c>
      <c r="Q9" s="16">
        <v>54.606347</v>
      </c>
      <c r="R9" s="16">
        <v>33.280239999999999</v>
      </c>
      <c r="S9" s="16">
        <f t="shared" si="14"/>
        <v>64.080388242392473</v>
      </c>
      <c r="T9" s="16">
        <f t="shared" si="2"/>
        <v>9.5871419064347947</v>
      </c>
      <c r="U9" s="16">
        <f t="shared" si="3"/>
        <v>7.0113613016746923</v>
      </c>
    </row>
    <row r="10" spans="1:21" s="2" customFormat="1" ht="12.75">
      <c r="A10" s="3">
        <v>6</v>
      </c>
      <c r="B10" s="17" t="str">
        <f t="shared" si="4"/>
        <v xml:space="preserve">GRAWE CARAT Asigurări </v>
      </c>
      <c r="C10" s="16">
        <f t="shared" si="5"/>
        <v>5.1745370162043125</v>
      </c>
      <c r="D10" s="16">
        <f t="shared" si="6"/>
        <v>4.4925320445667403</v>
      </c>
      <c r="E10" s="16">
        <f t="shared" si="7"/>
        <v>15.180859365541707</v>
      </c>
      <c r="F10" s="16">
        <f t="shared" si="8"/>
        <v>2.6470636894133412</v>
      </c>
      <c r="G10" s="16">
        <f t="shared" si="9"/>
        <v>1.8470080408233578</v>
      </c>
      <c r="H10" s="16">
        <f t="shared" si="10"/>
        <v>43.316305663365455</v>
      </c>
      <c r="I10" s="16">
        <f t="shared" si="11"/>
        <v>8.5934311773682008</v>
      </c>
      <c r="J10" s="16">
        <f t="shared" si="12"/>
        <v>8.456895566537316</v>
      </c>
      <c r="L10" s="3">
        <v>6</v>
      </c>
      <c r="M10" s="22" t="s">
        <v>26</v>
      </c>
      <c r="N10" s="16">
        <v>108.093491</v>
      </c>
      <c r="O10" s="16">
        <v>96.490154000000004</v>
      </c>
      <c r="P10" s="16">
        <f t="shared" si="13"/>
        <v>12.025410385395375</v>
      </c>
      <c r="Q10" s="16">
        <v>55.295836940000001</v>
      </c>
      <c r="R10" s="16">
        <v>39.669854000000001</v>
      </c>
      <c r="S10" s="16">
        <f t="shared" si="14"/>
        <v>39.39006919460806</v>
      </c>
      <c r="T10" s="16">
        <f t="shared" si="2"/>
        <v>8.5934311773682008</v>
      </c>
      <c r="U10" s="16">
        <f t="shared" si="3"/>
        <v>8.456895566537316</v>
      </c>
    </row>
    <row r="11" spans="1:21" s="2" customFormat="1" ht="12.75">
      <c r="A11" s="3">
        <v>7</v>
      </c>
      <c r="B11" s="17" t="str">
        <f t="shared" si="4"/>
        <v xml:space="preserve">MOLDCARGO </v>
      </c>
      <c r="C11" s="16">
        <f t="shared" si="5"/>
        <v>3.8690736925249527</v>
      </c>
      <c r="D11" s="16">
        <f t="shared" si="6"/>
        <v>1.9412504201993674</v>
      </c>
      <c r="E11" s="16">
        <f t="shared" si="7"/>
        <v>99.308324792408627</v>
      </c>
      <c r="F11" s="16">
        <f t="shared" si="8"/>
        <v>0.98543469207017875</v>
      </c>
      <c r="G11" s="16">
        <f t="shared" si="9"/>
        <v>1.3728758779955208</v>
      </c>
      <c r="H11" s="16">
        <f t="shared" si="10"/>
        <v>-28.221137259038215</v>
      </c>
      <c r="I11" s="16">
        <f t="shared" si="11"/>
        <v>6.4254286698035745</v>
      </c>
      <c r="J11" s="16">
        <f t="shared" si="12"/>
        <v>3.6542760094449105</v>
      </c>
      <c r="L11" s="3">
        <v>7</v>
      </c>
      <c r="M11" s="22" t="s">
        <v>29</v>
      </c>
      <c r="N11" s="16">
        <v>80.823014900000004</v>
      </c>
      <c r="O11" s="16">
        <v>41.693982399999996</v>
      </c>
      <c r="P11" s="16">
        <f t="shared" si="13"/>
        <v>93.848153252926039</v>
      </c>
      <c r="Q11" s="16">
        <v>20.585238</v>
      </c>
      <c r="R11" s="16">
        <v>29.48649082</v>
      </c>
      <c r="S11" s="16">
        <f t="shared" si="14"/>
        <v>-30.187562414047889</v>
      </c>
      <c r="T11" s="16">
        <f t="shared" si="2"/>
        <v>6.4254286698035754</v>
      </c>
      <c r="U11" s="16">
        <f t="shared" si="3"/>
        <v>3.6542760094449105</v>
      </c>
    </row>
    <row r="12" spans="1:21" s="2" customFormat="1" ht="12.75">
      <c r="A12" s="3">
        <v>8</v>
      </c>
      <c r="B12" s="17" t="str">
        <f t="shared" si="4"/>
        <v xml:space="preserve">ACORD-GRUP </v>
      </c>
      <c r="C12" s="16">
        <f t="shared" si="5"/>
        <v>3.6806074822279129</v>
      </c>
      <c r="D12" s="16">
        <f t="shared" si="6"/>
        <v>3.2013466400346395</v>
      </c>
      <c r="E12" s="16">
        <f t="shared" si="7"/>
        <v>14.970601315079321</v>
      </c>
      <c r="F12" s="16">
        <f t="shared" si="8"/>
        <v>1.2548120826252422</v>
      </c>
      <c r="G12" s="16">
        <f t="shared" si="9"/>
        <v>0.72224095465571581</v>
      </c>
      <c r="H12" s="16">
        <f t="shared" si="10"/>
        <v>73.738705142163695</v>
      </c>
      <c r="I12" s="16">
        <f t="shared" si="11"/>
        <v>6.1124400096828246</v>
      </c>
      <c r="J12" s="16">
        <f t="shared" si="12"/>
        <v>6.0263241171091169</v>
      </c>
      <c r="L12" s="3">
        <v>8</v>
      </c>
      <c r="M12" s="22" t="s">
        <v>18</v>
      </c>
      <c r="N12" s="16">
        <v>76.886049999999997</v>
      </c>
      <c r="O12" s="16">
        <v>68.758202999999995</v>
      </c>
      <c r="P12" s="16">
        <f t="shared" si="13"/>
        <v>11.820912480798839</v>
      </c>
      <c r="Q12" s="16">
        <v>26.212396999999999</v>
      </c>
      <c r="R12" s="16">
        <v>15.512219</v>
      </c>
      <c r="S12" s="16">
        <f t="shared" si="14"/>
        <v>68.979028725677495</v>
      </c>
      <c r="T12" s="16">
        <f t="shared" si="2"/>
        <v>6.1124400096828255</v>
      </c>
      <c r="U12" s="16">
        <f t="shared" si="3"/>
        <v>6.0263241171091169</v>
      </c>
    </row>
    <row r="13" spans="1:21" s="2" customFormat="1" ht="12.75">
      <c r="A13" s="3">
        <v>9</v>
      </c>
      <c r="B13" s="17" t="str">
        <f t="shared" si="4"/>
        <v xml:space="preserve">GALAS </v>
      </c>
      <c r="C13" s="16">
        <f t="shared" si="5"/>
        <v>3.19775810287465</v>
      </c>
      <c r="D13" s="16">
        <f t="shared" si="6"/>
        <v>2.5100443735188263</v>
      </c>
      <c r="E13" s="16">
        <f t="shared" si="7"/>
        <v>27.398468991674406</v>
      </c>
      <c r="F13" s="16">
        <f t="shared" si="8"/>
        <v>0.47277345556379996</v>
      </c>
      <c r="G13" s="16">
        <f t="shared" si="9"/>
        <v>0.31749852080510665</v>
      </c>
      <c r="H13" s="16">
        <f t="shared" si="10"/>
        <v>48.905719108533219</v>
      </c>
      <c r="I13" s="16">
        <f t="shared" si="11"/>
        <v>5.3105648085752906</v>
      </c>
      <c r="J13" s="16">
        <f t="shared" si="12"/>
        <v>4.7249931494412847</v>
      </c>
      <c r="L13" s="3">
        <v>9</v>
      </c>
      <c r="M13" s="22" t="s">
        <v>30</v>
      </c>
      <c r="N13" s="16">
        <v>66.799567890000006</v>
      </c>
      <c r="O13" s="16">
        <v>53.910482049999999</v>
      </c>
      <c r="P13" s="16">
        <f t="shared" si="13"/>
        <v>23.908311240930573</v>
      </c>
      <c r="Q13" s="16">
        <v>9.8760010999999999</v>
      </c>
      <c r="R13" s="16">
        <v>6.8192014800000003</v>
      </c>
      <c r="S13" s="16">
        <f t="shared" si="14"/>
        <v>44.826357293669503</v>
      </c>
      <c r="T13" s="16">
        <f t="shared" si="2"/>
        <v>5.3105648085752906</v>
      </c>
      <c r="U13" s="16">
        <f t="shared" si="3"/>
        <v>4.7249931494412847</v>
      </c>
    </row>
    <row r="14" spans="1:21" s="2" customFormat="1" ht="12.75">
      <c r="A14" s="3">
        <v>10</v>
      </c>
      <c r="B14" s="17" t="str">
        <f t="shared" si="4"/>
        <v xml:space="preserve">TRANSELIT </v>
      </c>
      <c r="C14" s="16">
        <f t="shared" si="5"/>
        <v>2.4395171564661671</v>
      </c>
      <c r="D14" s="16">
        <f t="shared" si="6"/>
        <v>2.8551194921291163</v>
      </c>
      <c r="E14" s="16">
        <f t="shared" si="7"/>
        <v>-14.556390259975657</v>
      </c>
      <c r="F14" s="16">
        <f t="shared" si="8"/>
        <v>0.90920261375332101</v>
      </c>
      <c r="G14" s="16">
        <f t="shared" si="9"/>
        <v>0.6060146010550379</v>
      </c>
      <c r="H14" s="16">
        <f t="shared" si="10"/>
        <v>50.029819771743064</v>
      </c>
      <c r="I14" s="16">
        <f t="shared" si="11"/>
        <v>4.0513427045650188</v>
      </c>
      <c r="J14" s="16">
        <f t="shared" si="12"/>
        <v>5.3745743236539525</v>
      </c>
      <c r="L14" s="3">
        <v>10</v>
      </c>
      <c r="M14" s="22" t="s">
        <v>31</v>
      </c>
      <c r="N14" s="16">
        <v>50.960293640000003</v>
      </c>
      <c r="O14" s="16">
        <v>61.32197093999995</v>
      </c>
      <c r="P14" s="16">
        <f t="shared" si="13"/>
        <v>-16.89716938507776</v>
      </c>
      <c r="Q14" s="16">
        <v>18.992788000000001</v>
      </c>
      <c r="R14" s="16">
        <v>13.015921000000001</v>
      </c>
      <c r="S14" s="16">
        <f t="shared" si="14"/>
        <v>45.919662542512356</v>
      </c>
      <c r="T14" s="16">
        <f t="shared" si="2"/>
        <v>4.0513427045650188</v>
      </c>
      <c r="U14" s="16">
        <f t="shared" si="3"/>
        <v>5.3745743236539525</v>
      </c>
    </row>
    <row r="15" spans="1:21" s="2" customFormat="1" ht="12.75">
      <c r="A15" s="3">
        <v>11</v>
      </c>
      <c r="B15" s="17" t="str">
        <f t="shared" si="4"/>
        <v xml:space="preserve">ASITO </v>
      </c>
      <c r="C15" s="16">
        <f t="shared" si="5"/>
        <v>0.78171387539194326</v>
      </c>
      <c r="D15" s="16">
        <f t="shared" si="6"/>
        <v>3.0210565278728363</v>
      </c>
      <c r="E15" s="16">
        <f t="shared" si="7"/>
        <v>-74.124486974020385</v>
      </c>
      <c r="F15" s="16">
        <f t="shared" si="8"/>
        <v>3.3548585653079295</v>
      </c>
      <c r="G15" s="16">
        <f t="shared" si="9"/>
        <v>2.2267888853193281</v>
      </c>
      <c r="H15" s="16">
        <f t="shared" si="10"/>
        <v>50.659031371392587</v>
      </c>
      <c r="I15" s="16">
        <f t="shared" si="11"/>
        <v>1.2982039489789992</v>
      </c>
      <c r="J15" s="16">
        <f t="shared" si="12"/>
        <v>5.6869398600562082</v>
      </c>
      <c r="L15" s="3">
        <v>11</v>
      </c>
      <c r="M15" s="22" t="s">
        <v>20</v>
      </c>
      <c r="N15" s="16">
        <v>16.329612000000001</v>
      </c>
      <c r="O15" s="16">
        <v>64.885949999999994</v>
      </c>
      <c r="P15" s="16">
        <f t="shared" si="13"/>
        <v>-74.833362230190048</v>
      </c>
      <c r="Q15" s="16">
        <v>70.081317999999996</v>
      </c>
      <c r="R15" s="16">
        <v>47.826749</v>
      </c>
      <c r="S15" s="16">
        <f t="shared" si="14"/>
        <v>46.531636511609832</v>
      </c>
      <c r="T15" s="16">
        <f t="shared" si="2"/>
        <v>1.2982039489789994</v>
      </c>
      <c r="U15" s="16">
        <f t="shared" si="3"/>
        <v>5.6869398600562073</v>
      </c>
    </row>
    <row r="16" spans="1:21" s="2" customFormat="1" ht="12.75">
      <c r="A16" s="3">
        <v>12</v>
      </c>
      <c r="B16" s="17" t="str">
        <f t="shared" si="4"/>
        <v xml:space="preserve">MOLDOVA-ASTROVAZ </v>
      </c>
      <c r="C16" s="16">
        <f t="shared" si="5"/>
        <v>0.40263381124488379</v>
      </c>
      <c r="D16" s="16">
        <f t="shared" si="6"/>
        <v>0.51855386234222145</v>
      </c>
      <c r="E16" s="16">
        <f t="shared" si="7"/>
        <v>-22.35448610367034</v>
      </c>
      <c r="F16" s="16">
        <f t="shared" si="8"/>
        <v>0.18897996601163261</v>
      </c>
      <c r="G16" s="16">
        <f t="shared" si="9"/>
        <v>0.14133378961630327</v>
      </c>
      <c r="H16" s="16">
        <f t="shared" si="10"/>
        <v>33.711808425062713</v>
      </c>
      <c r="I16" s="16">
        <f t="shared" si="11"/>
        <v>0.66866000490076538</v>
      </c>
      <c r="J16" s="16">
        <f t="shared" si="12"/>
        <v>0.97614347898895348</v>
      </c>
      <c r="L16" s="3">
        <v>12</v>
      </c>
      <c r="M16" s="22" t="s">
        <v>32</v>
      </c>
      <c r="N16" s="16">
        <v>8.410819</v>
      </c>
      <c r="O16" s="16">
        <v>11.137447999999999</v>
      </c>
      <c r="P16" s="16">
        <f t="shared" si="13"/>
        <v>-24.481631698751812</v>
      </c>
      <c r="Q16" s="16">
        <v>3.9476969999999998</v>
      </c>
      <c r="R16" s="16">
        <v>3.0355530000000002</v>
      </c>
      <c r="S16" s="16">
        <f t="shared" si="14"/>
        <v>30.048692939968419</v>
      </c>
      <c r="T16" s="16">
        <f t="shared" si="2"/>
        <v>0.66866000490076538</v>
      </c>
      <c r="U16" s="16">
        <f t="shared" si="3"/>
        <v>0.97614347898895359</v>
      </c>
    </row>
    <row r="17" spans="1:21" s="2" customFormat="1" ht="12.75">
      <c r="A17" s="3">
        <v>13</v>
      </c>
      <c r="B17" s="17" t="str">
        <f t="shared" si="4"/>
        <v xml:space="preserve">AUTO-SIGURANȚA </v>
      </c>
      <c r="C17" s="16">
        <f t="shared" si="5"/>
        <v>0.16948553100840136</v>
      </c>
      <c r="D17" s="16">
        <f t="shared" si="6"/>
        <v>0.37582985301170041</v>
      </c>
      <c r="E17" s="16">
        <f t="shared" si="7"/>
        <v>-54.903653967284789</v>
      </c>
      <c r="F17" s="16">
        <f t="shared" si="8"/>
        <v>0.19045692812178364</v>
      </c>
      <c r="G17" s="16">
        <f t="shared" si="9"/>
        <v>0.31427872371134979</v>
      </c>
      <c r="H17" s="16">
        <f t="shared" si="10"/>
        <v>-39.398720386586099</v>
      </c>
      <c r="I17" s="16">
        <f t="shared" si="11"/>
        <v>0.28146716154883411</v>
      </c>
      <c r="J17" s="16">
        <f t="shared" si="12"/>
        <v>0.70747493533205075</v>
      </c>
      <c r="L17" s="3">
        <v>13</v>
      </c>
      <c r="M17" s="22" t="s">
        <v>22</v>
      </c>
      <c r="N17" s="16">
        <v>3.5404680000000002</v>
      </c>
      <c r="O17" s="16">
        <v>8.0720360000000007</v>
      </c>
      <c r="P17" s="16">
        <f t="shared" si="13"/>
        <v>-56.139095514440221</v>
      </c>
      <c r="Q17" s="16">
        <v>3.9785499999999998</v>
      </c>
      <c r="R17" s="16">
        <v>6.7500470000000004</v>
      </c>
      <c r="S17" s="16">
        <f t="shared" si="14"/>
        <v>-41.058928923013433</v>
      </c>
      <c r="T17" s="16">
        <f t="shared" si="2"/>
        <v>0.28146716154883411</v>
      </c>
      <c r="U17" s="16">
        <f t="shared" si="3"/>
        <v>0.70747493533205075</v>
      </c>
    </row>
    <row r="18" spans="1:21" s="2" customFormat="1" ht="12.75">
      <c r="A18" s="3">
        <v>14</v>
      </c>
      <c r="B18" s="17" t="str">
        <f t="shared" si="4"/>
        <v xml:space="preserve">GARANŢIE </v>
      </c>
      <c r="C18" s="16">
        <f t="shared" si="5"/>
        <v>0</v>
      </c>
      <c r="D18" s="16">
        <f t="shared" si="6"/>
        <v>1.4917810866053012</v>
      </c>
      <c r="E18" s="16">
        <f t="shared" si="7"/>
        <v>-100</v>
      </c>
      <c r="F18" s="16">
        <f t="shared" si="8"/>
        <v>0</v>
      </c>
      <c r="G18" s="16">
        <f t="shared" si="9"/>
        <v>0.57059521647833344</v>
      </c>
      <c r="H18" s="16">
        <f t="shared" si="10"/>
        <v>-100</v>
      </c>
      <c r="I18" s="16">
        <f t="shared" si="11"/>
        <v>0</v>
      </c>
      <c r="J18" s="16">
        <f t="shared" si="12"/>
        <v>2.8081796039305185</v>
      </c>
      <c r="L18" s="3">
        <v>14</v>
      </c>
      <c r="M18" s="22" t="s">
        <v>21</v>
      </c>
      <c r="N18" s="16">
        <v>0</v>
      </c>
      <c r="O18" s="16">
        <v>32.040325000000003</v>
      </c>
      <c r="P18" s="16">
        <f t="shared" si="13"/>
        <v>-100</v>
      </c>
      <c r="Q18" s="16">
        <v>0</v>
      </c>
      <c r="R18" s="16">
        <v>12.255186999999999</v>
      </c>
      <c r="S18" s="16">
        <f t="shared" si="14"/>
        <v>-100</v>
      </c>
      <c r="T18" s="16">
        <f t="shared" si="2"/>
        <v>0</v>
      </c>
      <c r="U18" s="16">
        <f t="shared" si="3"/>
        <v>2.8081796039305189</v>
      </c>
    </row>
    <row r="19" spans="1:21" s="1" customFormat="1" ht="12.75">
      <c r="A19" s="4" t="s">
        <v>8</v>
      </c>
      <c r="B19" s="23"/>
      <c r="C19" s="20">
        <f t="shared" si="5"/>
        <v>60.215028309437756</v>
      </c>
      <c r="D19" s="20">
        <f t="shared" si="6"/>
        <v>53.122709263941069</v>
      </c>
      <c r="E19" s="20">
        <f t="shared" si="7"/>
        <v>13.350823299049722</v>
      </c>
      <c r="F19" s="20">
        <f t="shared" si="8"/>
        <v>23.597609776203353</v>
      </c>
      <c r="G19" s="20">
        <f t="shared" si="9"/>
        <v>17.58025219318462</v>
      </c>
      <c r="H19" s="20">
        <f t="shared" si="10"/>
        <v>34.227936646730797</v>
      </c>
      <c r="I19" s="20">
        <f t="shared" si="11"/>
        <v>100</v>
      </c>
      <c r="J19" s="20">
        <f t="shared" si="12"/>
        <v>100</v>
      </c>
      <c r="L19" s="4" t="s">
        <v>8</v>
      </c>
      <c r="M19" s="25"/>
      <c r="N19" s="20">
        <v>1257.8618338700001</v>
      </c>
      <c r="O19" s="20">
        <v>1140.9642372999999</v>
      </c>
      <c r="P19" s="20">
        <f t="shared" si="13"/>
        <v>10.245509258609971</v>
      </c>
      <c r="Q19" s="20">
        <v>492.94226942</v>
      </c>
      <c r="R19" s="20">
        <v>377.58689857999997</v>
      </c>
      <c r="S19" s="20">
        <f t="shared" si="14"/>
        <v>30.550681518299427</v>
      </c>
      <c r="T19" s="20">
        <f t="shared" si="2"/>
        <v>100</v>
      </c>
      <c r="U19" s="20">
        <f t="shared" si="3"/>
        <v>100</v>
      </c>
    </row>
    <row r="20" spans="1:21">
      <c r="A20" s="13"/>
      <c r="L20" s="13"/>
    </row>
    <row r="21" spans="1:21">
      <c r="A21" t="s">
        <v>23</v>
      </c>
      <c r="B21" s="2"/>
      <c r="D21" s="2"/>
      <c r="E21" s="2"/>
      <c r="F21" s="2"/>
    </row>
    <row r="22" spans="1:21" s="10" customFormat="1">
      <c r="A22" t="s">
        <v>24</v>
      </c>
      <c r="B22" s="2"/>
      <c r="D22" s="2"/>
      <c r="E22" s="2"/>
      <c r="F22" s="2"/>
      <c r="G22" s="9"/>
    </row>
    <row r="23" spans="1:21" s="10" customFormat="1" ht="12.75">
      <c r="A23" s="2"/>
      <c r="B23" s="2"/>
      <c r="D23" s="2"/>
      <c r="E23" s="2"/>
      <c r="F23" s="2"/>
    </row>
    <row r="24" spans="1:21" s="11" customFormat="1" ht="12.75" customHeight="1"/>
    <row r="25" spans="1:21" s="11" customFormat="1" ht="12.75">
      <c r="A25" s="14" t="s">
        <v>12</v>
      </c>
    </row>
    <row r="26" spans="1:21" s="11" customFormat="1" ht="12.75">
      <c r="A26" s="15" t="s">
        <v>13</v>
      </c>
      <c r="B26" s="2"/>
      <c r="C26" s="2"/>
      <c r="D26" s="2"/>
      <c r="E26" s="14"/>
    </row>
    <row r="27" spans="1:21" s="2" customFormat="1" ht="12.75">
      <c r="A27" s="2" t="s">
        <v>14</v>
      </c>
      <c r="E27" s="15"/>
    </row>
    <row r="28" spans="1:21" s="2" customFormat="1" ht="12.75"/>
    <row r="29" spans="1:21" s="2" customFormat="1" ht="12.75"/>
    <row r="30" spans="1:21" s="2" customFormat="1" ht="12.75"/>
    <row r="31" spans="1:21" s="2" customFormat="1" ht="12.75"/>
    <row r="32" spans="1:21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2012-04-10T12:05:35Z</dcterms:created>
  <dcterms:modified xsi:type="dcterms:W3CDTF">2017-03-31T09:02:49Z</dcterms:modified>
</cp:coreProperties>
</file>