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892"/>
  </bookViews>
  <sheets>
    <sheet name="MARKET RANKING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P20" i="3"/>
  <c r="P19"/>
  <c r="P18"/>
  <c r="P17"/>
  <c r="P16"/>
  <c r="P15"/>
  <c r="P14"/>
  <c r="P13"/>
  <c r="P12"/>
  <c r="P11"/>
  <c r="P10"/>
  <c r="P9"/>
  <c r="P8"/>
  <c r="P7"/>
  <c r="P6"/>
  <c r="P5"/>
  <c r="P9" i="2"/>
  <c r="P8"/>
  <c r="P7"/>
  <c r="P6"/>
  <c r="P5"/>
  <c r="P21" i="1"/>
  <c r="P20"/>
  <c r="P19"/>
  <c r="P18"/>
  <c r="P17"/>
  <c r="P16"/>
  <c r="P15"/>
  <c r="P14"/>
  <c r="P13"/>
  <c r="P12"/>
  <c r="P11"/>
  <c r="P10"/>
  <c r="P9"/>
  <c r="P8"/>
  <c r="P7"/>
  <c r="P6"/>
  <c r="P5"/>
  <c r="U20" i="3"/>
  <c r="T20"/>
  <c r="S20"/>
  <c r="H20"/>
  <c r="G20"/>
  <c r="F20"/>
  <c r="D20"/>
  <c r="J20" s="1"/>
  <c r="C20"/>
  <c r="I20" s="1"/>
  <c r="U19"/>
  <c r="T19"/>
  <c r="S19"/>
  <c r="G19"/>
  <c r="F19"/>
  <c r="D19"/>
  <c r="C19"/>
  <c r="B19"/>
  <c r="U18"/>
  <c r="T18"/>
  <c r="S18"/>
  <c r="G18"/>
  <c r="H18" s="1"/>
  <c r="F18"/>
  <c r="D18"/>
  <c r="C18"/>
  <c r="B18"/>
  <c r="U17"/>
  <c r="T17"/>
  <c r="S17"/>
  <c r="G17"/>
  <c r="H17" s="1"/>
  <c r="F17"/>
  <c r="D17"/>
  <c r="C17"/>
  <c r="B17"/>
  <c r="U16"/>
  <c r="T16"/>
  <c r="S16"/>
  <c r="G16"/>
  <c r="F16"/>
  <c r="D16"/>
  <c r="C16"/>
  <c r="B16"/>
  <c r="U15"/>
  <c r="T15"/>
  <c r="S15"/>
  <c r="G15"/>
  <c r="F15"/>
  <c r="D15"/>
  <c r="C15"/>
  <c r="B15"/>
  <c r="U14"/>
  <c r="T14"/>
  <c r="S14"/>
  <c r="G14"/>
  <c r="F14"/>
  <c r="D14"/>
  <c r="C14"/>
  <c r="B14"/>
  <c r="U13"/>
  <c r="T13"/>
  <c r="S13"/>
  <c r="G13"/>
  <c r="F13"/>
  <c r="D13"/>
  <c r="C13"/>
  <c r="B13"/>
  <c r="U12"/>
  <c r="T12"/>
  <c r="S12"/>
  <c r="G12"/>
  <c r="H12" s="1"/>
  <c r="F12"/>
  <c r="D12"/>
  <c r="C12"/>
  <c r="B12"/>
  <c r="U11"/>
  <c r="T11"/>
  <c r="S11"/>
  <c r="G11"/>
  <c r="H11" s="1"/>
  <c r="F11"/>
  <c r="D11"/>
  <c r="C11"/>
  <c r="B11"/>
  <c r="U10"/>
  <c r="T10"/>
  <c r="S10"/>
  <c r="G10"/>
  <c r="H10" s="1"/>
  <c r="F10"/>
  <c r="D10"/>
  <c r="C10"/>
  <c r="B10"/>
  <c r="U9"/>
  <c r="T9"/>
  <c r="S9"/>
  <c r="G9"/>
  <c r="H9" s="1"/>
  <c r="F9"/>
  <c r="D9"/>
  <c r="C9"/>
  <c r="B9"/>
  <c r="U8"/>
  <c r="T8"/>
  <c r="S8"/>
  <c r="G8"/>
  <c r="H8" s="1"/>
  <c r="F8"/>
  <c r="D8"/>
  <c r="C8"/>
  <c r="B8"/>
  <c r="U7"/>
  <c r="T7"/>
  <c r="S7"/>
  <c r="G7"/>
  <c r="H7" s="1"/>
  <c r="F7"/>
  <c r="D7"/>
  <c r="C7"/>
  <c r="B7"/>
  <c r="U6"/>
  <c r="T6"/>
  <c r="S6"/>
  <c r="G6"/>
  <c r="H6" s="1"/>
  <c r="F6"/>
  <c r="D6"/>
  <c r="C6"/>
  <c r="B6"/>
  <c r="U5"/>
  <c r="T5"/>
  <c r="S5"/>
  <c r="G5"/>
  <c r="F5"/>
  <c r="D5"/>
  <c r="C5"/>
  <c r="B5"/>
  <c r="U9" i="2"/>
  <c r="T9"/>
  <c r="S9"/>
  <c r="G9"/>
  <c r="F9"/>
  <c r="D9"/>
  <c r="J9" s="1"/>
  <c r="C9"/>
  <c r="I9" s="1"/>
  <c r="U8"/>
  <c r="T8"/>
  <c r="S8"/>
  <c r="G8"/>
  <c r="F8"/>
  <c r="D8"/>
  <c r="C8"/>
  <c r="I8" s="1"/>
  <c r="B8"/>
  <c r="U7"/>
  <c r="T7"/>
  <c r="S7"/>
  <c r="G7"/>
  <c r="F7"/>
  <c r="D7"/>
  <c r="C7"/>
  <c r="I7" s="1"/>
  <c r="B7"/>
  <c r="U6"/>
  <c r="T6"/>
  <c r="S6"/>
  <c r="G6"/>
  <c r="F6"/>
  <c r="D6"/>
  <c r="C6"/>
  <c r="I6" s="1"/>
  <c r="B6"/>
  <c r="U5"/>
  <c r="T5"/>
  <c r="S5"/>
  <c r="G5"/>
  <c r="F5"/>
  <c r="D5"/>
  <c r="C5"/>
  <c r="I5" s="1"/>
  <c r="B5"/>
  <c r="F21" i="1"/>
  <c r="H21" s="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I9" s="1"/>
  <c r="C10"/>
  <c r="C11"/>
  <c r="C12"/>
  <c r="C13"/>
  <c r="C14"/>
  <c r="C15"/>
  <c r="C16"/>
  <c r="C17"/>
  <c r="C18"/>
  <c r="C19"/>
  <c r="C20"/>
  <c r="C21"/>
  <c r="I11" s="1"/>
  <c r="C5"/>
  <c r="G21"/>
  <c r="G20"/>
  <c r="G19"/>
  <c r="G18"/>
  <c r="H18" s="1"/>
  <c r="G17"/>
  <c r="G16"/>
  <c r="G15"/>
  <c r="H15" s="1"/>
  <c r="G14"/>
  <c r="G13"/>
  <c r="G12"/>
  <c r="G11"/>
  <c r="G10"/>
  <c r="G9"/>
  <c r="G8"/>
  <c r="G7"/>
  <c r="H7" s="1"/>
  <c r="G6"/>
  <c r="G5"/>
  <c r="D21"/>
  <c r="D20"/>
  <c r="J20" s="1"/>
  <c r="D19"/>
  <c r="D18"/>
  <c r="D17"/>
  <c r="J17" s="1"/>
  <c r="D16"/>
  <c r="J16" s="1"/>
  <c r="D15"/>
  <c r="J15" s="1"/>
  <c r="D14"/>
  <c r="D13"/>
  <c r="D12"/>
  <c r="E12" s="1"/>
  <c r="D11"/>
  <c r="J11" s="1"/>
  <c r="D10"/>
  <c r="D9"/>
  <c r="J9" s="1"/>
  <c r="D8"/>
  <c r="J8" s="1"/>
  <c r="D7"/>
  <c r="J7" s="1"/>
  <c r="D6"/>
  <c r="D5"/>
  <c r="B6"/>
  <c r="E6"/>
  <c r="B7"/>
  <c r="B8"/>
  <c r="B9"/>
  <c r="E9"/>
  <c r="B10"/>
  <c r="E10"/>
  <c r="B11"/>
  <c r="B12"/>
  <c r="H12"/>
  <c r="B13"/>
  <c r="J13"/>
  <c r="B14"/>
  <c r="E14"/>
  <c r="B15"/>
  <c r="B16"/>
  <c r="B17"/>
  <c r="B18"/>
  <c r="J18"/>
  <c r="B19"/>
  <c r="J19"/>
  <c r="H19"/>
  <c r="B20"/>
  <c r="I21"/>
  <c r="I5" i="3" l="1"/>
  <c r="I6"/>
  <c r="I7"/>
  <c r="I8"/>
  <c r="I9"/>
  <c r="I10"/>
  <c r="I11"/>
  <c r="I12"/>
  <c r="I13"/>
  <c r="I14"/>
  <c r="I15"/>
  <c r="I16"/>
  <c r="I17"/>
  <c r="I18"/>
  <c r="I19"/>
  <c r="H5"/>
  <c r="H13"/>
  <c r="H14"/>
  <c r="H15"/>
  <c r="H16"/>
  <c r="H19"/>
  <c r="J5"/>
  <c r="J6"/>
  <c r="J7"/>
  <c r="J8"/>
  <c r="J9"/>
  <c r="J10"/>
  <c r="J11"/>
  <c r="J12"/>
  <c r="J13"/>
  <c r="J14"/>
  <c r="J15"/>
  <c r="J16"/>
  <c r="J17"/>
  <c r="J18"/>
  <c r="J19"/>
  <c r="J5" i="2"/>
  <c r="J6"/>
  <c r="J7"/>
  <c r="H9"/>
  <c r="H5"/>
  <c r="H6"/>
  <c r="H7"/>
  <c r="H8"/>
  <c r="J8"/>
  <c r="I10" i="1"/>
  <c r="E8"/>
  <c r="I18"/>
  <c r="H8"/>
  <c r="H16"/>
  <c r="H20"/>
  <c r="I6"/>
  <c r="I19"/>
  <c r="I14"/>
  <c r="J6"/>
  <c r="E20"/>
  <c r="I16"/>
  <c r="H6"/>
  <c r="H10"/>
  <c r="H14"/>
  <c r="E20" i="3"/>
  <c r="E5"/>
  <c r="E6"/>
  <c r="E7"/>
  <c r="E8"/>
  <c r="E9"/>
  <c r="E10"/>
  <c r="E11"/>
  <c r="E12"/>
  <c r="E13"/>
  <c r="E14"/>
  <c r="E15"/>
  <c r="E16"/>
  <c r="E17"/>
  <c r="E18"/>
  <c r="E19"/>
  <c r="E9" i="2"/>
  <c r="E5"/>
  <c r="E6"/>
  <c r="E7"/>
  <c r="E8"/>
  <c r="E18" i="1"/>
  <c r="J10"/>
  <c r="I15"/>
  <c r="J14"/>
  <c r="J12"/>
  <c r="I7"/>
  <c r="H11"/>
  <c r="H9"/>
  <c r="H17"/>
  <c r="E7"/>
  <c r="H13"/>
  <c r="E17"/>
  <c r="E13"/>
  <c r="E19"/>
  <c r="E15"/>
  <c r="E11"/>
  <c r="I20"/>
  <c r="E16"/>
  <c r="I12"/>
  <c r="I8"/>
  <c r="I17"/>
  <c r="I13"/>
  <c r="J21"/>
  <c r="E21"/>
  <c r="S6" l="1"/>
  <c r="S7"/>
  <c r="S8"/>
  <c r="S9"/>
  <c r="S10"/>
  <c r="S11"/>
  <c r="S12"/>
  <c r="S13"/>
  <c r="S14"/>
  <c r="S15"/>
  <c r="S16"/>
  <c r="S17"/>
  <c r="S18"/>
  <c r="S19"/>
  <c r="S20"/>
  <c r="T6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S21"/>
  <c r="T21"/>
  <c r="U21"/>
  <c r="U5"/>
  <c r="T5"/>
  <c r="S5"/>
  <c r="B5" l="1"/>
  <c r="J5" l="1"/>
  <c r="H5"/>
  <c r="I5"/>
  <c r="E5" l="1"/>
</calcChain>
</file>

<file path=xl/sharedStrings.xml><?xml version="1.0" encoding="utf-8"?>
<sst xmlns="http://schemas.openxmlformats.org/spreadsheetml/2006/main" count="158" uniqueCount="36">
  <si>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</si>
  <si>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</si>
  <si>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</si>
  <si>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</si>
  <si>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</si>
  <si>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</si>
  <si>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</si>
  <si>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</si>
  <si>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</si>
  <si>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</si>
  <si>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</si>
  <si>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</si>
  <si>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Currency converions were calculed for an average exchange rate of:</t>
  </si>
  <si>
    <t>Source:</t>
  </si>
  <si>
    <t>National Commission of Financial Market</t>
  </si>
  <si>
    <t>National Bank of Moldova</t>
  </si>
  <si>
    <t>MOLDASIG</t>
  </si>
  <si>
    <t>MOLDCARGO</t>
  </si>
  <si>
    <t>TRANSELIT</t>
  </si>
  <si>
    <t>MOLDOVA-ASTROVAZ</t>
  </si>
  <si>
    <t>EXIM-ASINT</t>
  </si>
  <si>
    <t>SIGUR-ASIGUR</t>
  </si>
  <si>
    <t>MDL 18.6321/EUR - in 2014</t>
  </si>
  <si>
    <t>LIFE INSURANCE RANKING</t>
  </si>
  <si>
    <t>NON-LIFE INSURANCE RANKING</t>
  </si>
  <si>
    <t>GRAWE CARAT Asigurări</t>
  </si>
  <si>
    <t xml:space="preserve">DONARIS VIG </t>
  </si>
  <si>
    <t xml:space="preserve">ASTERRA GRUP </t>
  </si>
  <si>
    <t xml:space="preserve">ACORD-GRUP </t>
  </si>
  <si>
    <t>KLASSIKA Asigurări</t>
  </si>
  <si>
    <t>MDL 20.8980/EUR - in 2015</t>
  </si>
  <si>
    <t>ALLIANCE Insurance Group</t>
  </si>
  <si>
    <t xml:space="preserve">ASITO </t>
  </si>
  <si>
    <t>GALAS</t>
  </si>
  <si>
    <t xml:space="preserve">GARANŢIE </t>
  </si>
  <si>
    <t xml:space="preserve">AUTO-SIGURANȚA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</si>
</sst>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2" xfId="0" applyFont="1" applyFill="1" applyBorder="1" applyAlignment="1"/>
    <xf numFmtId="0" fontId="7" fillId="0" borderId="0" xfId="0" applyFont="1"/>
    <xf numFmtId="0" fontId="8" fillId="0" borderId="0" xfId="0" applyFont="1" applyFill="1"/>
    <xf numFmtId="0" fontId="8" fillId="0" borderId="0" xfId="2" applyFont="1"/>
    <xf numFmtId="0" fontId="10" fillId="0" borderId="0" xfId="2" applyFont="1" applyFill="1"/>
    <xf numFmtId="164" fontId="3" fillId="0" borderId="1" xfId="1" applyFont="1" applyBorder="1" applyAlignment="1">
      <alignment horizontal="right"/>
    </xf>
    <xf numFmtId="164" fontId="11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 applyAlignment="1"/>
    <xf numFmtId="0" fontId="12" fillId="2" borderId="2" xfId="0" applyFont="1" applyFill="1" applyBorder="1" applyAlignment="1"/>
    <xf numFmtId="164" fontId="2" fillId="0" borderId="1" xfId="1" applyFont="1" applyBorder="1" applyAlignment="1">
      <alignment horizontal="right"/>
    </xf>
    <xf numFmtId="43" fontId="3" fillId="0" borderId="1" xfId="1" applyNumberFormat="1" applyFont="1" applyBorder="1" applyAlignment="1">
      <alignment horizontal="right"/>
    </xf>
    <xf numFmtId="164" fontId="2" fillId="0" borderId="1" xfId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1" xfId="1" applyNumberFormat="1" applyFont="1" applyBorder="1"/>
    <xf numFmtId="0" fontId="2" fillId="0" borderId="1" xfId="1" applyNumberFormat="1" applyFont="1" applyBorder="1" applyAlignment="1">
      <alignment horizontal="center"/>
    </xf>
    <xf numFmtId="164" fontId="2" fillId="0" borderId="1" xfId="1" applyFont="1" applyBorder="1"/>
    <xf numFmtId="43" fontId="2" fillId="0" borderId="1" xfId="1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3"/>
  <sheetViews>
    <sheetView tabSelected="1" zoomScaleNormal="100" workbookViewId="0">
      <selection activeCell="J38" sqref="J38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2.5703125" bestFit="1" customWidth="1"/>
    <col min="15" max="15" width="13.28515625" customWidth="1"/>
    <col min="16" max="16" width="9.5703125" bestFit="1" customWidth="1"/>
    <col min="17" max="18" width="10.85546875" customWidth="1"/>
    <col min="19" max="19" width="9.7109375" bestFit="1" customWidth="1"/>
    <col min="20" max="22" width="10.85546875" customWidth="1"/>
  </cols>
  <sheetData>
    <row r="1" spans="1:21" s="10" customFormat="1">
      <c r="A1" s="5" t="s">
        <v>4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4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>
      <c r="A3" s="27"/>
      <c r="B3" s="27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L3" s="27"/>
      <c r="M3" s="27"/>
      <c r="N3" s="7">
        <v>2015</v>
      </c>
      <c r="O3" s="7">
        <v>2014</v>
      </c>
      <c r="P3" s="7" t="s">
        <v>6</v>
      </c>
      <c r="Q3" s="7">
        <v>2015</v>
      </c>
      <c r="R3" s="7">
        <v>2014</v>
      </c>
      <c r="S3" s="7" t="s">
        <v>6</v>
      </c>
      <c r="T3" s="7">
        <v>2015</v>
      </c>
      <c r="U3" s="7">
        <v>2014</v>
      </c>
    </row>
    <row r="4" spans="1:21" s="11" customFormat="1">
      <c r="A4" s="27"/>
      <c r="B4" s="27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7"/>
      <c r="M4" s="27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>
      <c r="A5" s="3">
        <v>1</v>
      </c>
      <c r="B5" s="19" t="str">
        <f>M5</f>
        <v>MOLDASIG</v>
      </c>
      <c r="C5" s="17">
        <f>N5/20.898</f>
        <v>10.403664844004213</v>
      </c>
      <c r="D5" s="17">
        <f>O5/18.6321</f>
        <v>15.136201233355337</v>
      </c>
      <c r="E5" s="17">
        <f>C5*100/D5-100</f>
        <v>-31.266341642724271</v>
      </c>
      <c r="F5" s="17">
        <f>Q5/20.898</f>
        <v>4.2144150516795866</v>
      </c>
      <c r="G5" s="17">
        <f>R5/18.6321</f>
        <v>12.504444909591511</v>
      </c>
      <c r="H5" s="17">
        <f>F5*100/G5-100</f>
        <v>-66.29666424899095</v>
      </c>
      <c r="I5" s="17">
        <f t="shared" ref="I5" si="0">C5*100/$C$21</f>
        <v>17.698221119131922</v>
      </c>
      <c r="J5" s="17">
        <f t="shared" ref="J5" si="1">D5*100/$D$21</f>
        <v>23.432258444242823</v>
      </c>
      <c r="L5" s="3">
        <v>1</v>
      </c>
      <c r="M5" s="19" t="s">
        <v>16</v>
      </c>
      <c r="N5" s="17">
        <v>217.41578791000003</v>
      </c>
      <c r="O5" s="17">
        <v>282.01921499999997</v>
      </c>
      <c r="P5" s="17">
        <f>N5*100/O5-100</f>
        <v>-22.907455823533141</v>
      </c>
      <c r="Q5" s="17">
        <v>88.072845749999999</v>
      </c>
      <c r="R5" s="17">
        <v>232.98406800000001</v>
      </c>
      <c r="S5" s="17">
        <f>Q5*100/R5-100</f>
        <v>-62.197910567000662</v>
      </c>
      <c r="T5" s="17">
        <f>N5*100/$N$21</f>
        <v>17.698221119131922</v>
      </c>
      <c r="U5" s="17">
        <f>O5*100/$O$21</f>
        <v>23.432258444242819</v>
      </c>
    </row>
    <row r="6" spans="1:21" s="2" customFormat="1" ht="12.75">
      <c r="A6" s="3">
        <v>2</v>
      </c>
      <c r="B6" s="19" t="str">
        <f t="shared" ref="B6:B20" si="2">M6</f>
        <v>GRAWE CARAT Asigurări</v>
      </c>
      <c r="C6" s="17">
        <f t="shared" ref="C6:C21" si="3">N6/20.898</f>
        <v>8.575801847066705</v>
      </c>
      <c r="D6" s="17">
        <f t="shared" ref="D6:D20" si="4">O6/18.6321</f>
        <v>7.3931789014657481</v>
      </c>
      <c r="E6" s="17">
        <f t="shared" ref="E6:E20" si="5">C6*100/D6-100</f>
        <v>15.996135916127955</v>
      </c>
      <c r="F6" s="17">
        <f t="shared" ref="F6:F21" si="6">Q6/20.898</f>
        <v>2.2351610680447891</v>
      </c>
      <c r="G6" s="17">
        <f t="shared" ref="G6:G20" si="7">R6/18.6321</f>
        <v>1.4761549825301494</v>
      </c>
      <c r="H6" s="17">
        <f t="shared" ref="H6:H20" si="8">F6*100/G6-100</f>
        <v>51.417777570597167</v>
      </c>
      <c r="I6" s="17">
        <f>C6*100/$C$21</f>
        <v>14.588747296172034</v>
      </c>
      <c r="J6" s="17">
        <f>D6*100/$D$21</f>
        <v>11.445334009031649</v>
      </c>
      <c r="L6" s="3">
        <v>2</v>
      </c>
      <c r="M6" s="19" t="s">
        <v>25</v>
      </c>
      <c r="N6" s="17">
        <v>179.217107</v>
      </c>
      <c r="O6" s="17">
        <v>137.75044860999998</v>
      </c>
      <c r="P6" s="17">
        <f t="shared" ref="P6:P21" si="9">N6*100/O6-100</f>
        <v>30.102739271216961</v>
      </c>
      <c r="Q6" s="17">
        <v>46.710396000000003</v>
      </c>
      <c r="R6" s="17">
        <v>27.503867249999999</v>
      </c>
      <c r="S6" s="17">
        <f t="shared" ref="S6:S20" si="10">Q6*100/R6-100</f>
        <v>69.832102429159306</v>
      </c>
      <c r="T6" s="17">
        <f>N6*100/$N$21</f>
        <v>14.588747296172034</v>
      </c>
      <c r="U6" s="17">
        <f>O6*100/$O$21</f>
        <v>11.445334009031651</v>
      </c>
    </row>
    <row r="7" spans="1:21" s="2" customFormat="1" ht="12.75">
      <c r="A7" s="3">
        <v>3</v>
      </c>
      <c r="B7" s="19" t="str">
        <f t="shared" si="2"/>
        <v xml:space="preserve">DONARIS VIG </v>
      </c>
      <c r="C7" s="17">
        <f t="shared" si="3"/>
        <v>7.9445659383673064</v>
      </c>
      <c r="D7" s="17">
        <f t="shared" si="4"/>
        <v>6.9335912430697562</v>
      </c>
      <c r="E7" s="17">
        <f t="shared" si="5"/>
        <v>14.580823412514221</v>
      </c>
      <c r="F7" s="17">
        <f t="shared" si="6"/>
        <v>2.3898908641975312</v>
      </c>
      <c r="G7" s="17">
        <f t="shared" si="7"/>
        <v>2.2067585752545336</v>
      </c>
      <c r="H7" s="17">
        <f t="shared" si="8"/>
        <v>8.2987006823741325</v>
      </c>
      <c r="I7" s="17">
        <f>C7*100/$C$21</f>
        <v>13.51491871191727</v>
      </c>
      <c r="J7" s="17">
        <f>D7*100/$D$21</f>
        <v>10.733849230037867</v>
      </c>
      <c r="L7" s="3">
        <v>3</v>
      </c>
      <c r="M7" s="19" t="s">
        <v>26</v>
      </c>
      <c r="N7" s="17">
        <v>166.02553897999996</v>
      </c>
      <c r="O7" s="17">
        <v>129.1873654</v>
      </c>
      <c r="P7" s="17">
        <f t="shared" si="9"/>
        <v>28.515306791758434</v>
      </c>
      <c r="Q7" s="17">
        <v>49.943939280000002</v>
      </c>
      <c r="R7" s="17">
        <v>41.116546449999994</v>
      </c>
      <c r="S7" s="17">
        <f t="shared" si="10"/>
        <v>21.469198150517357</v>
      </c>
      <c r="T7" s="17">
        <f>N7*100/$N$21</f>
        <v>13.51491871191727</v>
      </c>
      <c r="U7" s="17">
        <f>O7*100/$O$21</f>
        <v>10.733849230037864</v>
      </c>
    </row>
    <row r="8" spans="1:21" s="2" customFormat="1" ht="12.75">
      <c r="A8" s="3">
        <v>4</v>
      </c>
      <c r="B8" s="19" t="str">
        <f t="shared" si="2"/>
        <v>ALLIANCE Insurance Group</v>
      </c>
      <c r="C8" s="17">
        <f t="shared" si="3"/>
        <v>6.8905815877117416</v>
      </c>
      <c r="D8" s="17">
        <f t="shared" si="4"/>
        <v>2.1853965382324052</v>
      </c>
      <c r="E8" s="17">
        <f t="shared" si="5"/>
        <v>215.30120356486833</v>
      </c>
      <c r="F8" s="17">
        <f t="shared" si="6"/>
        <v>0.7750936271413531</v>
      </c>
      <c r="G8" s="17">
        <f t="shared" si="7"/>
        <v>0.7450498553571524</v>
      </c>
      <c r="H8" s="17">
        <f t="shared" si="8"/>
        <v>4.0324511934572058</v>
      </c>
      <c r="I8" s="17">
        <f>C8*100/$C$21</f>
        <v>11.721930531914792</v>
      </c>
      <c r="J8" s="17">
        <f>D8*100/$D$21</f>
        <v>3.3831987100017917</v>
      </c>
      <c r="L8" s="3">
        <v>4</v>
      </c>
      <c r="M8" s="19" t="s">
        <v>31</v>
      </c>
      <c r="N8" s="17">
        <v>143.99937401999998</v>
      </c>
      <c r="O8" s="17">
        <v>40.718526840000003</v>
      </c>
      <c r="P8" s="17">
        <f t="shared" si="9"/>
        <v>253.64583445229562</v>
      </c>
      <c r="Q8" s="17">
        <v>16.197906619999998</v>
      </c>
      <c r="R8" s="17">
        <v>13.88184341</v>
      </c>
      <c r="S8" s="17">
        <f t="shared" si="10"/>
        <v>16.684118539556408</v>
      </c>
      <c r="T8" s="17">
        <f>N8*100/$N$21</f>
        <v>11.721930531914792</v>
      </c>
      <c r="U8" s="17">
        <f>O8*100/$O$21</f>
        <v>3.3831987100017922</v>
      </c>
    </row>
    <row r="9" spans="1:21" s="2" customFormat="1" ht="12.75">
      <c r="A9" s="3">
        <v>5</v>
      </c>
      <c r="B9" s="19" t="str">
        <f t="shared" si="2"/>
        <v>KLASSIKA Asigurări</v>
      </c>
      <c r="C9" s="17">
        <f t="shared" si="3"/>
        <v>4.5562187769164515</v>
      </c>
      <c r="D9" s="17">
        <f t="shared" si="4"/>
        <v>2.3630675189592156</v>
      </c>
      <c r="E9" s="17">
        <f t="shared" si="5"/>
        <v>92.809504610481156</v>
      </c>
      <c r="F9" s="17">
        <f t="shared" si="6"/>
        <v>0.75896779596133601</v>
      </c>
      <c r="G9" s="17">
        <f t="shared" si="7"/>
        <v>0.44214661793356624</v>
      </c>
      <c r="H9" s="17">
        <f t="shared" si="8"/>
        <v>71.655230454657243</v>
      </c>
      <c r="I9" s="17">
        <f>C9*100/$C$21</f>
        <v>7.7508232522004441</v>
      </c>
      <c r="J9" s="17">
        <f>D9*100/$D$21</f>
        <v>3.6582500438370134</v>
      </c>
      <c r="L9" s="3">
        <v>5</v>
      </c>
      <c r="M9" s="19" t="s">
        <v>29</v>
      </c>
      <c r="N9" s="17">
        <v>95.215860000000006</v>
      </c>
      <c r="O9" s="17">
        <v>44.028910320000001</v>
      </c>
      <c r="P9" s="17">
        <f t="shared" si="9"/>
        <v>116.25758917941806</v>
      </c>
      <c r="Q9" s="17">
        <v>15.860908999999999</v>
      </c>
      <c r="R9" s="17">
        <v>8.2381200000000003</v>
      </c>
      <c r="S9" s="17">
        <f t="shared" si="10"/>
        <v>92.53068661296507</v>
      </c>
      <c r="T9" s="17">
        <f>N9*100/$N$21</f>
        <v>7.750823252200445</v>
      </c>
      <c r="U9" s="17">
        <f>O9*100/$O$21</f>
        <v>3.6582500438370129</v>
      </c>
    </row>
    <row r="10" spans="1:21" s="2" customFormat="1" ht="12.75">
      <c r="A10" s="3">
        <v>6</v>
      </c>
      <c r="B10" s="19" t="str">
        <f t="shared" si="2"/>
        <v xml:space="preserve">ASTERRA GRUP </v>
      </c>
      <c r="C10" s="17">
        <f t="shared" si="3"/>
        <v>3.827979950234472</v>
      </c>
      <c r="D10" s="17">
        <f t="shared" si="4"/>
        <v>3.3376083211232226</v>
      </c>
      <c r="E10" s="17">
        <f t="shared" si="5"/>
        <v>14.69230604465362</v>
      </c>
      <c r="F10" s="17">
        <f t="shared" si="6"/>
        <v>1.592508374007082</v>
      </c>
      <c r="G10" s="17">
        <f t="shared" si="7"/>
        <v>1.2232406438351018</v>
      </c>
      <c r="H10" s="17">
        <f t="shared" si="8"/>
        <v>30.187660296689671</v>
      </c>
      <c r="I10" s="17">
        <f>C10*100/$C$21</f>
        <v>6.5119779053530094</v>
      </c>
      <c r="J10" s="17">
        <f>D10*100/$D$21</f>
        <v>5.1669305633879938</v>
      </c>
      <c r="L10" s="3">
        <v>6</v>
      </c>
      <c r="M10" s="19" t="s">
        <v>27</v>
      </c>
      <c r="N10" s="17">
        <v>79.997124999999997</v>
      </c>
      <c r="O10" s="17">
        <v>62.186652000000002</v>
      </c>
      <c r="P10" s="17">
        <f t="shared" si="9"/>
        <v>28.640347127869177</v>
      </c>
      <c r="Q10" s="17">
        <v>33.280239999999999</v>
      </c>
      <c r="R10" s="17">
        <v>22.791542</v>
      </c>
      <c r="S10" s="17">
        <f t="shared" si="10"/>
        <v>46.020133258206045</v>
      </c>
      <c r="T10" s="17">
        <f>N10*100/$N$21</f>
        <v>6.5119779053530102</v>
      </c>
      <c r="U10" s="17">
        <f>O10*100/$O$21</f>
        <v>5.1669305633879938</v>
      </c>
    </row>
    <row r="11" spans="1:21" s="2" customFormat="1" ht="12.75">
      <c r="A11" s="3">
        <v>7</v>
      </c>
      <c r="B11" s="19" t="str">
        <f t="shared" si="2"/>
        <v xml:space="preserve">ACORD-GRUP </v>
      </c>
      <c r="C11" s="17">
        <f t="shared" si="3"/>
        <v>3.2901810221073786</v>
      </c>
      <c r="D11" s="17">
        <f t="shared" si="4"/>
        <v>3.0454714176072475</v>
      </c>
      <c r="E11" s="17">
        <f t="shared" si="5"/>
        <v>8.0351962289107206</v>
      </c>
      <c r="F11" s="17">
        <f t="shared" si="6"/>
        <v>0.74228246722174374</v>
      </c>
      <c r="G11" s="17">
        <f t="shared" si="7"/>
        <v>1.248713295871104</v>
      </c>
      <c r="H11" s="17">
        <f t="shared" si="8"/>
        <v>-40.55621336970497</v>
      </c>
      <c r="I11" s="17">
        <f>C11*100/$C$21</f>
        <v>5.5970998801241549</v>
      </c>
      <c r="J11" s="17">
        <f>D11*100/$D$21</f>
        <v>4.7146752505290426</v>
      </c>
      <c r="L11" s="3">
        <v>7</v>
      </c>
      <c r="M11" s="19" t="s">
        <v>28</v>
      </c>
      <c r="N11" s="17">
        <v>68.758202999999995</v>
      </c>
      <c r="O11" s="17">
        <v>56.743527999999998</v>
      </c>
      <c r="P11" s="17">
        <f t="shared" si="9"/>
        <v>21.17364820883185</v>
      </c>
      <c r="Q11" s="17">
        <v>15.512219</v>
      </c>
      <c r="R11" s="17">
        <v>23.266151000000001</v>
      </c>
      <c r="S11" s="17">
        <f t="shared" si="10"/>
        <v>-33.327093940033308</v>
      </c>
      <c r="T11" s="17">
        <f>N11*100/$N$21</f>
        <v>5.5970998801241549</v>
      </c>
      <c r="U11" s="17">
        <f>O11*100/$O$21</f>
        <v>4.7146752505290426</v>
      </c>
    </row>
    <row r="12" spans="1:21" s="2" customFormat="1" ht="12.75">
      <c r="A12" s="3">
        <v>8</v>
      </c>
      <c r="B12" s="19" t="str">
        <f t="shared" si="2"/>
        <v xml:space="preserve">ASITO </v>
      </c>
      <c r="C12" s="17">
        <f t="shared" si="3"/>
        <v>3.1126835103837691</v>
      </c>
      <c r="D12" s="17">
        <f t="shared" si="4"/>
        <v>9.9984351737055928</v>
      </c>
      <c r="E12" s="17">
        <f t="shared" si="5"/>
        <v>-68.868293324842796</v>
      </c>
      <c r="F12" s="17">
        <f t="shared" si="6"/>
        <v>2.3497786391042204</v>
      </c>
      <c r="G12" s="17">
        <f t="shared" si="7"/>
        <v>2.2800780910364371</v>
      </c>
      <c r="H12" s="17">
        <f t="shared" si="8"/>
        <v>3.0569368804425494</v>
      </c>
      <c r="I12" s="17">
        <f>C12*100/$C$21</f>
        <v>5.2951495330413589</v>
      </c>
      <c r="J12" s="17">
        <f>D12*100/$D$21</f>
        <v>15.478514946800935</v>
      </c>
      <c r="L12" s="3">
        <v>8</v>
      </c>
      <c r="M12" s="19" t="s">
        <v>32</v>
      </c>
      <c r="N12" s="17">
        <v>65.048860000000005</v>
      </c>
      <c r="O12" s="17">
        <v>186.291844</v>
      </c>
      <c r="P12" s="17">
        <f t="shared" si="9"/>
        <v>-65.082282399867168</v>
      </c>
      <c r="Q12" s="17">
        <v>49.105674</v>
      </c>
      <c r="R12" s="17">
        <v>42.482643000000003</v>
      </c>
      <c r="S12" s="17">
        <f t="shared" si="10"/>
        <v>15.589969296401819</v>
      </c>
      <c r="T12" s="17">
        <f>N12*100/$N$21</f>
        <v>5.2951495330413589</v>
      </c>
      <c r="U12" s="17">
        <f>O12*100/$O$21</f>
        <v>15.478514946800933</v>
      </c>
    </row>
    <row r="13" spans="1:21" s="2" customFormat="1" ht="12.75">
      <c r="A13" s="3">
        <v>9</v>
      </c>
      <c r="B13" s="19" t="str">
        <f t="shared" si="2"/>
        <v>TRANSELIT</v>
      </c>
      <c r="C13" s="17">
        <f t="shared" si="3"/>
        <v>2.934346393913291</v>
      </c>
      <c r="D13" s="17">
        <f t="shared" si="4"/>
        <v>1.9865185192222028</v>
      </c>
      <c r="E13" s="17">
        <f t="shared" si="5"/>
        <v>47.713014780360481</v>
      </c>
      <c r="F13" s="17">
        <f t="shared" si="6"/>
        <v>0.62283094075988132</v>
      </c>
      <c r="G13" s="17">
        <f t="shared" si="7"/>
        <v>0.50491946694146117</v>
      </c>
      <c r="H13" s="17">
        <f t="shared" si="8"/>
        <v>23.352530757561468</v>
      </c>
      <c r="I13" s="17">
        <f>C13*100/$C$21</f>
        <v>4.9917708901911038</v>
      </c>
      <c r="J13" s="17">
        <f>D13*100/$D$21</f>
        <v>3.0753168928615313</v>
      </c>
      <c r="L13" s="3">
        <v>9</v>
      </c>
      <c r="M13" s="19" t="s">
        <v>18</v>
      </c>
      <c r="N13" s="17">
        <v>61.32197093999995</v>
      </c>
      <c r="O13" s="17">
        <v>37.013011702000007</v>
      </c>
      <c r="P13" s="17">
        <f t="shared" si="9"/>
        <v>65.676793430690736</v>
      </c>
      <c r="Q13" s="17">
        <v>13.015921000000001</v>
      </c>
      <c r="R13" s="17">
        <v>9.4077099999999998</v>
      </c>
      <c r="S13" s="17">
        <f t="shared" si="10"/>
        <v>38.353765156451487</v>
      </c>
      <c r="T13" s="17">
        <f>N13*100/$N$21</f>
        <v>4.9917708901911038</v>
      </c>
      <c r="U13" s="17">
        <f>O13*100/$O$21</f>
        <v>3.0753168928615309</v>
      </c>
    </row>
    <row r="14" spans="1:21" s="2" customFormat="1" ht="12.75">
      <c r="A14" s="3">
        <v>10</v>
      </c>
      <c r="B14" s="19" t="str">
        <f t="shared" si="2"/>
        <v>GALAS</v>
      </c>
      <c r="C14" s="17">
        <f t="shared" si="3"/>
        <v>2.5796957627524164</v>
      </c>
      <c r="D14" s="17">
        <f t="shared" si="4"/>
        <v>3.2090087317049609</v>
      </c>
      <c r="E14" s="17">
        <f t="shared" si="5"/>
        <v>-19.610821333545815</v>
      </c>
      <c r="F14" s="17">
        <f t="shared" si="6"/>
        <v>0.32630880849842092</v>
      </c>
      <c r="G14" s="17">
        <f t="shared" si="7"/>
        <v>0.34133439601547871</v>
      </c>
      <c r="H14" s="17">
        <f t="shared" si="8"/>
        <v>-4.4020138879810986</v>
      </c>
      <c r="I14" s="17">
        <f>C14*100/$C$21</f>
        <v>4.3884560598462761</v>
      </c>
      <c r="J14" s="17">
        <f>D14*100/$D$21</f>
        <v>4.9678463434694784</v>
      </c>
      <c r="L14" s="3">
        <v>10</v>
      </c>
      <c r="M14" s="19" t="s">
        <v>33</v>
      </c>
      <c r="N14" s="17">
        <v>53.910482049999999</v>
      </c>
      <c r="O14" s="17">
        <v>59.790571590000006</v>
      </c>
      <c r="P14" s="17">
        <f t="shared" si="9"/>
        <v>-9.8344762119374849</v>
      </c>
      <c r="Q14" s="17">
        <v>6.8192014800000003</v>
      </c>
      <c r="R14" s="17">
        <v>6.3597766000000009</v>
      </c>
      <c r="S14" s="17">
        <f t="shared" si="10"/>
        <v>7.2239153809270533</v>
      </c>
      <c r="T14" s="17">
        <f>N14*100/$N$21</f>
        <v>4.3884560598462761</v>
      </c>
      <c r="U14" s="17">
        <f>O14*100/$O$21</f>
        <v>4.9678463434694784</v>
      </c>
    </row>
    <row r="15" spans="1:21" s="2" customFormat="1" ht="12.75">
      <c r="A15" s="3">
        <v>11</v>
      </c>
      <c r="B15" s="19" t="str">
        <f t="shared" si="2"/>
        <v>MOLDCARGO</v>
      </c>
      <c r="C15" s="17">
        <f t="shared" si="3"/>
        <v>1.9951183079720545</v>
      </c>
      <c r="D15" s="17">
        <f t="shared" si="4"/>
        <v>4.9485889604499755</v>
      </c>
      <c r="E15" s="17">
        <f t="shared" si="5"/>
        <v>-59.683086958375341</v>
      </c>
      <c r="F15" s="17">
        <f t="shared" si="6"/>
        <v>1.410971902574409</v>
      </c>
      <c r="G15" s="17">
        <f t="shared" si="7"/>
        <v>2.7866365621695892</v>
      </c>
      <c r="H15" s="17">
        <f t="shared" si="8"/>
        <v>-49.366489992657321</v>
      </c>
      <c r="I15" s="17">
        <f>C15*100/$C$21</f>
        <v>3.3940006240846432</v>
      </c>
      <c r="J15" s="17">
        <f>D15*100/$D$21</f>
        <v>7.6608796135756654</v>
      </c>
      <c r="L15" s="3">
        <v>11</v>
      </c>
      <c r="M15" s="19" t="s">
        <v>17</v>
      </c>
      <c r="N15" s="17">
        <v>41.693982399999996</v>
      </c>
      <c r="O15" s="17">
        <v>92.202604370000003</v>
      </c>
      <c r="P15" s="17">
        <f t="shared" si="9"/>
        <v>-54.780038281037989</v>
      </c>
      <c r="Q15" s="17">
        <v>29.48649082</v>
      </c>
      <c r="R15" s="17">
        <v>51.920891090000005</v>
      </c>
      <c r="S15" s="17">
        <f t="shared" si="10"/>
        <v>-43.20881209668007</v>
      </c>
      <c r="T15" s="17">
        <f>N15*100/$N$21</f>
        <v>3.3940006240846436</v>
      </c>
      <c r="U15" s="17">
        <f>O15*100/$O$21</f>
        <v>7.6608796135756663</v>
      </c>
    </row>
    <row r="16" spans="1:21" s="2" customFormat="1" ht="12.75">
      <c r="A16" s="3">
        <v>12</v>
      </c>
      <c r="B16" s="19" t="str">
        <f t="shared" si="2"/>
        <v xml:space="preserve">GARANŢIE </v>
      </c>
      <c r="C16" s="17">
        <f t="shared" si="3"/>
        <v>1.5331766197722272</v>
      </c>
      <c r="D16" s="17">
        <f t="shared" si="4"/>
        <v>2.5621264377069681</v>
      </c>
      <c r="E16" s="17">
        <f t="shared" si="5"/>
        <v>-40.159993776717066</v>
      </c>
      <c r="F16" s="17">
        <f t="shared" si="6"/>
        <v>0.58642870131113023</v>
      </c>
      <c r="G16" s="17">
        <f t="shared" si="7"/>
        <v>1.162559936883121</v>
      </c>
      <c r="H16" s="17">
        <f t="shared" si="8"/>
        <v>-49.557121081999973</v>
      </c>
      <c r="I16" s="17">
        <f>C16*100/$C$21</f>
        <v>2.6081673370177954</v>
      </c>
      <c r="J16" s="17">
        <f>D16*100/$D$21</f>
        <v>3.9664119107293496</v>
      </c>
      <c r="L16" s="3">
        <v>12</v>
      </c>
      <c r="M16" s="19" t="s">
        <v>34</v>
      </c>
      <c r="N16" s="17">
        <v>32.040325000000003</v>
      </c>
      <c r="O16" s="17">
        <v>47.737796000000003</v>
      </c>
      <c r="P16" s="17">
        <f t="shared" si="9"/>
        <v>-32.882689012287031</v>
      </c>
      <c r="Q16" s="17">
        <v>12.255186999999999</v>
      </c>
      <c r="R16" s="17">
        <v>21.660933</v>
      </c>
      <c r="S16" s="17">
        <f t="shared" si="10"/>
        <v>-43.422626347627784</v>
      </c>
      <c r="T16" s="17">
        <f>N16*100/$N$21</f>
        <v>2.6081673370177954</v>
      </c>
      <c r="U16" s="17">
        <f>O16*100/$O$21</f>
        <v>3.9664119107293492</v>
      </c>
    </row>
    <row r="17" spans="1:21" s="2" customFormat="1" ht="12.75">
      <c r="A17" s="3">
        <v>13</v>
      </c>
      <c r="B17" s="19" t="str">
        <f t="shared" si="2"/>
        <v>MOLDOVA-ASTROVAZ</v>
      </c>
      <c r="C17" s="17">
        <f t="shared" si="3"/>
        <v>0.53294324815771843</v>
      </c>
      <c r="D17" s="17">
        <f t="shared" si="4"/>
        <v>0.5162305912913735</v>
      </c>
      <c r="E17" s="17">
        <f t="shared" si="5"/>
        <v>3.2374402347093536</v>
      </c>
      <c r="F17" s="17">
        <f t="shared" si="6"/>
        <v>0.14525567039908127</v>
      </c>
      <c r="G17" s="17">
        <f t="shared" si="7"/>
        <v>0.28187037424659589</v>
      </c>
      <c r="H17" s="17">
        <f t="shared" si="8"/>
        <v>-48.46720916047618</v>
      </c>
      <c r="I17" s="17">
        <f>C17*100/$C$21</f>
        <v>0.90661777280143596</v>
      </c>
      <c r="J17" s="17">
        <f>D17*100/$D$21</f>
        <v>0.79917334907698345</v>
      </c>
      <c r="L17" s="3">
        <v>13</v>
      </c>
      <c r="M17" s="19" t="s">
        <v>19</v>
      </c>
      <c r="N17" s="17">
        <v>11.137447999999999</v>
      </c>
      <c r="O17" s="17">
        <v>9.6184600000000007</v>
      </c>
      <c r="P17" s="17">
        <f t="shared" si="9"/>
        <v>15.792424151059507</v>
      </c>
      <c r="Q17" s="17">
        <v>3.0355530000000002</v>
      </c>
      <c r="R17" s="17">
        <v>5.2518370000000001</v>
      </c>
      <c r="S17" s="17">
        <f t="shared" si="10"/>
        <v>-42.200167293844046</v>
      </c>
      <c r="T17" s="17">
        <f>N17*100/$N$21</f>
        <v>0.90661777280143596</v>
      </c>
      <c r="U17" s="17">
        <f>O17*100/$O$21</f>
        <v>0.79917334907698345</v>
      </c>
    </row>
    <row r="18" spans="1:21" s="2" customFormat="1" ht="12.75">
      <c r="A18" s="3">
        <v>14</v>
      </c>
      <c r="B18" s="19" t="str">
        <f t="shared" si="2"/>
        <v xml:space="preserve">AUTO-SIGURANȚA </v>
      </c>
      <c r="C18" s="17">
        <f t="shared" si="3"/>
        <v>0.38625878074456887</v>
      </c>
      <c r="D18" s="17">
        <f t="shared" si="4"/>
        <v>0.77521787667520026</v>
      </c>
      <c r="E18" s="17">
        <f t="shared" si="5"/>
        <v>-50.174164919779962</v>
      </c>
      <c r="F18" s="17">
        <f t="shared" si="6"/>
        <v>0.32299966503971672</v>
      </c>
      <c r="G18" s="17">
        <f t="shared" si="7"/>
        <v>0.32411859103375357</v>
      </c>
      <c r="H18" s="17">
        <f t="shared" si="8"/>
        <v>-0.34522117058082813</v>
      </c>
      <c r="I18" s="17">
        <f>C18*100/$C$21</f>
        <v>0.65708511503649769</v>
      </c>
      <c r="J18" s="17">
        <f>D18*100/$D$21</f>
        <v>1.2001099454743229</v>
      </c>
      <c r="L18" s="3">
        <v>14</v>
      </c>
      <c r="M18" s="19" t="s">
        <v>35</v>
      </c>
      <c r="N18" s="17">
        <v>8.0720360000000007</v>
      </c>
      <c r="O18" s="17">
        <v>14.443937</v>
      </c>
      <c r="P18" s="17">
        <f t="shared" si="9"/>
        <v>-44.114710552946882</v>
      </c>
      <c r="Q18" s="17">
        <v>6.7500470000000004</v>
      </c>
      <c r="R18" s="17">
        <v>6.0390100000000002</v>
      </c>
      <c r="S18" s="17">
        <f t="shared" si="10"/>
        <v>11.774065616715333</v>
      </c>
      <c r="T18" s="17">
        <f>N18*100/$N$21</f>
        <v>0.6570851150364978</v>
      </c>
      <c r="U18" s="17">
        <f>O18*100/$O$21</f>
        <v>1.2001099454743229</v>
      </c>
    </row>
    <row r="19" spans="1:21" s="2" customFormat="1" ht="12.75">
      <c r="A19" s="3">
        <v>15</v>
      </c>
      <c r="B19" s="19" t="str">
        <f t="shared" si="2"/>
        <v>SIGUR-ASIGUR</v>
      </c>
      <c r="C19" s="17">
        <f t="shared" si="3"/>
        <v>0.22045875203368745</v>
      </c>
      <c r="D19" s="17">
        <f t="shared" si="4"/>
        <v>0.20279920137826654</v>
      </c>
      <c r="E19" s="17">
        <f t="shared" si="5"/>
        <v>8.7078995062124704</v>
      </c>
      <c r="F19" s="17">
        <f t="shared" si="6"/>
        <v>2.4253134271222127E-2</v>
      </c>
      <c r="G19" s="17">
        <f t="shared" si="7"/>
        <v>9.4312503689868554E-3</v>
      </c>
      <c r="H19" s="17">
        <f t="shared" si="8"/>
        <v>157.15714589631347</v>
      </c>
      <c r="I19" s="17">
        <f>C19*100/$C$21</f>
        <v>0.3750339711672564</v>
      </c>
      <c r="J19" s="17">
        <f>D19*100/$D$21</f>
        <v>0.31395217503514727</v>
      </c>
      <c r="L19" s="3">
        <v>15</v>
      </c>
      <c r="M19" s="19" t="s">
        <v>21</v>
      </c>
      <c r="N19" s="17">
        <v>4.6071470000000003</v>
      </c>
      <c r="O19" s="17">
        <v>3.778575</v>
      </c>
      <c r="P19" s="17">
        <f t="shared" si="9"/>
        <v>21.928160748430301</v>
      </c>
      <c r="Q19" s="17">
        <v>0.50684200000000001</v>
      </c>
      <c r="R19" s="17">
        <v>0.17572399999999999</v>
      </c>
      <c r="S19" s="17">
        <f t="shared" si="10"/>
        <v>188.43072090323466</v>
      </c>
      <c r="T19" s="17">
        <f>N19*100/$N$21</f>
        <v>0.3750339711672564</v>
      </c>
      <c r="U19" s="17">
        <f>O19*100/$O$21</f>
        <v>0.31395217503514727</v>
      </c>
    </row>
    <row r="20" spans="1:21" s="2" customFormat="1" ht="12.75">
      <c r="A20" s="3">
        <v>16</v>
      </c>
      <c r="B20" s="19" t="str">
        <f t="shared" si="2"/>
        <v>EXIM-ASINT</v>
      </c>
      <c r="C20" s="17">
        <f t="shared" si="3"/>
        <v>0</v>
      </c>
      <c r="D20" s="17">
        <f t="shared" si="4"/>
        <v>2.1307313722017376E-3</v>
      </c>
      <c r="E20" s="17">
        <f t="shared" si="5"/>
        <v>-100</v>
      </c>
      <c r="F20" s="17">
        <f t="shared" si="6"/>
        <v>0</v>
      </c>
      <c r="G20" s="17">
        <f t="shared" si="7"/>
        <v>2.8668144760923348E-2</v>
      </c>
      <c r="H20" s="17">
        <f t="shared" si="8"/>
        <v>-100</v>
      </c>
      <c r="I20" s="17">
        <f>C20*100/$C$21</f>
        <v>0</v>
      </c>
      <c r="J20" s="17">
        <f>D20*100/$D$21</f>
        <v>3.2985719084298567E-3</v>
      </c>
      <c r="L20" s="3">
        <v>16</v>
      </c>
      <c r="M20" s="19" t="s">
        <v>20</v>
      </c>
      <c r="N20" s="17">
        <v>0</v>
      </c>
      <c r="O20" s="17">
        <v>3.9699999999999999E-2</v>
      </c>
      <c r="P20" s="17">
        <f t="shared" si="9"/>
        <v>-100</v>
      </c>
      <c r="Q20" s="17">
        <v>0</v>
      </c>
      <c r="R20" s="17">
        <v>0.53414773999999998</v>
      </c>
      <c r="S20" s="17">
        <f t="shared" si="10"/>
        <v>-100</v>
      </c>
      <c r="T20" s="17">
        <f>N20*100/$N$21</f>
        <v>0</v>
      </c>
      <c r="U20" s="17">
        <f>O20*100/$O$21</f>
        <v>3.2985719084298562E-3</v>
      </c>
    </row>
    <row r="21" spans="1:21" s="1" customFormat="1" ht="12.75">
      <c r="A21" s="4" t="s">
        <v>8</v>
      </c>
      <c r="B21" s="32"/>
      <c r="C21" s="22">
        <f t="shared" si="3"/>
        <v>58.783675342138004</v>
      </c>
      <c r="D21" s="22">
        <f t="shared" ref="D21" si="11">O21/18.6321</f>
        <v>64.595571397319659</v>
      </c>
      <c r="E21" s="22">
        <f t="shared" ref="E21" si="12">C21*100/D21-100</f>
        <v>-8.9973599264775856</v>
      </c>
      <c r="F21" s="22">
        <f t="shared" si="6"/>
        <v>18.497146710211503</v>
      </c>
      <c r="G21" s="22">
        <f t="shared" ref="G21" si="13">R21/18.6321</f>
        <v>27.566125693829466</v>
      </c>
      <c r="H21" s="22">
        <f t="shared" ref="H21" si="14">F21*100/G21-100</f>
        <v>-32.898997430197483</v>
      </c>
      <c r="I21" s="22">
        <f>C21*100/$C$21</f>
        <v>100</v>
      </c>
      <c r="J21" s="22">
        <f>D21*100/$D$21</f>
        <v>100</v>
      </c>
      <c r="L21" s="4" t="s">
        <v>8</v>
      </c>
      <c r="M21" s="24"/>
      <c r="N21" s="22">
        <v>1228.4612473</v>
      </c>
      <c r="O21" s="22">
        <v>1203.5511458319997</v>
      </c>
      <c r="P21" s="22">
        <f t="shared" si="9"/>
        <v>2.0697169002136775</v>
      </c>
      <c r="Q21" s="22">
        <v>386.55337194999998</v>
      </c>
      <c r="R21" s="22">
        <v>513.61481054000001</v>
      </c>
      <c r="S21" s="22">
        <f t="shared" ref="S21" si="15">Q21*100/R21-100</f>
        <v>-24.738663290572021</v>
      </c>
      <c r="T21" s="22">
        <f>N21*100/$N$21</f>
        <v>100</v>
      </c>
      <c r="U21" s="22">
        <f>O21*100/$O$21</f>
        <v>100</v>
      </c>
    </row>
    <row r="22" spans="1:21">
      <c r="A22" s="13"/>
      <c r="L22" s="13"/>
    </row>
    <row r="23" spans="1:21">
      <c r="A23" s="14" t="s">
        <v>12</v>
      </c>
      <c r="B23" s="2"/>
      <c r="C23" s="2"/>
      <c r="D23" s="2"/>
      <c r="F23" s="2"/>
    </row>
    <row r="24" spans="1:21" s="10" customFormat="1">
      <c r="A24" s="5" t="s">
        <v>22</v>
      </c>
      <c r="B24" s="2"/>
      <c r="C24" s="2"/>
      <c r="D24" s="2"/>
      <c r="F24" s="2"/>
      <c r="G24" s="9"/>
    </row>
    <row r="25" spans="1:21" s="10" customFormat="1">
      <c r="A25" s="5" t="s">
        <v>30</v>
      </c>
      <c r="B25" s="2"/>
      <c r="C25" s="2"/>
      <c r="D25" s="2"/>
      <c r="F25" s="2"/>
    </row>
    <row r="26" spans="1:21" s="11" customFormat="1" ht="12.75" customHeight="1"/>
    <row r="27" spans="1:21" s="11" customFormat="1" ht="12.75">
      <c r="A27" s="15" t="s">
        <v>13</v>
      </c>
    </row>
    <row r="28" spans="1:21" s="11" customFormat="1" ht="12.75">
      <c r="A28" s="16" t="s">
        <v>14</v>
      </c>
      <c r="B28" s="2"/>
      <c r="C28" s="2"/>
      <c r="D28" s="2"/>
      <c r="E28" s="15"/>
    </row>
    <row r="29" spans="1:21" s="2" customFormat="1" ht="12.75">
      <c r="A29" s="2" t="s">
        <v>15</v>
      </c>
      <c r="E29" s="16"/>
    </row>
    <row r="30" spans="1:21" s="2" customFormat="1" ht="12.75"/>
    <row r="31" spans="1:21" s="2" customFormat="1" ht="12.75"/>
    <row r="32" spans="1:21" s="2" customFormat="1" ht="12.75"/>
    <row r="33" spans="5:5" s="2" customFormat="1" ht="12.75"/>
    <row r="34" spans="5:5" s="2" customFormat="1" ht="12.75"/>
    <row r="35" spans="5:5" s="2" customFormat="1" ht="12.75"/>
    <row r="36" spans="5:5" s="2" customFormat="1" ht="12.75">
      <c r="E36" s="15"/>
    </row>
    <row r="37" spans="5:5" s="2" customFormat="1" ht="12.75">
      <c r="E37" s="16"/>
    </row>
    <row r="38" spans="5:5" s="2" customFormat="1" ht="12.75"/>
    <row r="39" spans="5:5" s="2" customFormat="1" ht="12.75"/>
    <row r="40" spans="5:5" s="2" customFormat="1" ht="12.75"/>
    <row r="41" spans="5:5" s="2" customFormat="1" ht="12.75"/>
    <row r="42" spans="5:5" s="2" customFormat="1" ht="12.75"/>
    <row r="43" spans="5:5" s="2" customFormat="1" ht="12.75"/>
    <row r="44" spans="5:5" s="2" customFormat="1" ht="12.75"/>
    <row r="45" spans="5:5" s="2" customFormat="1" ht="12.75"/>
    <row r="46" spans="5:5" s="2" customFormat="1" ht="12.75"/>
    <row r="47" spans="5:5" s="2" customFormat="1" ht="12.75"/>
    <row r="48" spans="5:5" s="2" customFormat="1" ht="12.75"/>
    <row r="49" s="2" customFormat="1" ht="12.75"/>
    <row r="50" s="2" customFormat="1" ht="12.75"/>
    <row r="51" s="2" customFormat="1" ht="12.75"/>
    <row r="52" s="2" customFormat="1" ht="12.75"/>
    <row r="53" s="1" customFormat="1" ht="12.75"/>
  </sheetData>
  <sortState ref="B7:J32">
    <sortCondition descending="1" ref="C7:C32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29"/>
  <sheetViews>
    <sheetView workbookViewId="0">
      <selection activeCell="P28" sqref="P28"/>
    </sheetView>
  </sheetViews>
  <sheetFormatPr defaultRowHeight="15"/>
  <cols>
    <col min="1" max="1" width="4.42578125" customWidth="1"/>
    <col min="2" max="2" width="27.140625" customWidth="1"/>
    <col min="3" max="4" width="8.42578125" bestFit="1" customWidth="1"/>
    <col min="5" max="5" width="8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42578125" bestFit="1" customWidth="1"/>
    <col min="15" max="15" width="10.42578125" customWidth="1"/>
    <col min="16" max="16" width="8.5703125" bestFit="1" customWidth="1"/>
    <col min="17" max="18" width="9.28515625" bestFit="1" customWidth="1"/>
    <col min="19" max="21" width="10.7109375" bestFit="1" customWidth="1"/>
    <col min="22" max="22" width="10.85546875" customWidth="1"/>
  </cols>
  <sheetData>
    <row r="1" spans="1:21" s="10" customFormat="1">
      <c r="A1" s="5" t="s">
        <v>23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23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>
      <c r="A3" s="27"/>
      <c r="B3" s="27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L3" s="27"/>
      <c r="M3" s="27"/>
      <c r="N3" s="7">
        <v>2015</v>
      </c>
      <c r="O3" s="7">
        <v>2014</v>
      </c>
      <c r="P3" s="7" t="s">
        <v>6</v>
      </c>
      <c r="Q3" s="7">
        <v>2015</v>
      </c>
      <c r="R3" s="7">
        <v>2014</v>
      </c>
      <c r="S3" s="7" t="s">
        <v>6</v>
      </c>
      <c r="T3" s="7">
        <v>2015</v>
      </c>
      <c r="U3" s="7">
        <v>2014</v>
      </c>
    </row>
    <row r="4" spans="1:21" s="11" customFormat="1">
      <c r="A4" s="27"/>
      <c r="B4" s="27"/>
      <c r="C4" s="25" t="s">
        <v>11</v>
      </c>
      <c r="D4" s="25" t="s">
        <v>11</v>
      </c>
      <c r="E4" s="25" t="s">
        <v>7</v>
      </c>
      <c r="F4" s="25" t="s">
        <v>11</v>
      </c>
      <c r="G4" s="25" t="s">
        <v>11</v>
      </c>
      <c r="H4" s="25" t="s">
        <v>7</v>
      </c>
      <c r="I4" s="25" t="s">
        <v>7</v>
      </c>
      <c r="J4" s="25" t="s">
        <v>7</v>
      </c>
      <c r="L4" s="27"/>
      <c r="M4" s="27"/>
      <c r="N4" s="25" t="s">
        <v>10</v>
      </c>
      <c r="O4" s="25" t="s">
        <v>10</v>
      </c>
      <c r="P4" s="25" t="s">
        <v>7</v>
      </c>
      <c r="Q4" s="25" t="s">
        <v>10</v>
      </c>
      <c r="R4" s="25" t="s">
        <v>10</v>
      </c>
      <c r="S4" s="25" t="s">
        <v>7</v>
      </c>
      <c r="T4" s="25" t="s">
        <v>7</v>
      </c>
      <c r="U4" s="25" t="s">
        <v>7</v>
      </c>
    </row>
    <row r="5" spans="1:21" s="2" customFormat="1" ht="12.75">
      <c r="A5" s="3">
        <v>1</v>
      </c>
      <c r="B5" s="19" t="str">
        <f>M5</f>
        <v>GRAWE CARAT Asigurări</v>
      </c>
      <c r="C5" s="17">
        <f>N5/20.898</f>
        <v>3.9586062302612688</v>
      </c>
      <c r="D5" s="17">
        <f>O5/18.6321</f>
        <v>4.0745916643856566</v>
      </c>
      <c r="E5" s="17">
        <f>C5*100/D5-100</f>
        <v>-2.8465535611376538</v>
      </c>
      <c r="F5" s="17">
        <f>Q5/20.898</f>
        <v>0.33690027753852048</v>
      </c>
      <c r="G5" s="17">
        <f>R5/18.6321</f>
        <v>0.13405097385694578</v>
      </c>
      <c r="H5" s="17">
        <f>F5*100/G5-100</f>
        <v>151.32251399982215</v>
      </c>
      <c r="I5" s="17">
        <f t="shared" ref="I5" si="0">C5*100/$C$9</f>
        <v>94.54831999402036</v>
      </c>
      <c r="J5" s="17">
        <f t="shared" ref="J5" si="1">D5*100/$D$9</f>
        <v>94.859627059864451</v>
      </c>
      <c r="L5" s="3">
        <v>1</v>
      </c>
      <c r="M5" s="30" t="s">
        <v>25</v>
      </c>
      <c r="N5" s="23">
        <v>82.726952999999995</v>
      </c>
      <c r="O5" s="23">
        <v>75.918199349999995</v>
      </c>
      <c r="P5" s="17">
        <f>N5*100/O5-100</f>
        <v>8.9685394388901614</v>
      </c>
      <c r="Q5" s="23">
        <v>7.0405420000000003</v>
      </c>
      <c r="R5" s="23">
        <v>2.4976511499999998</v>
      </c>
      <c r="S5" s="17">
        <f>Q5*100/R5-100</f>
        <v>181.8865236644437</v>
      </c>
      <c r="T5" s="17">
        <f>N5*100/$N$9</f>
        <v>94.54831999402036</v>
      </c>
      <c r="U5" s="17">
        <f>O5*100/$O$9</f>
        <v>94.859627059864451</v>
      </c>
    </row>
    <row r="6" spans="1:21" s="2" customFormat="1" ht="12.75">
      <c r="A6" s="3">
        <v>2</v>
      </c>
      <c r="B6" s="19" t="str">
        <f t="shared" ref="B6:B8" si="2">M6</f>
        <v>SIGUR-ASIGUR</v>
      </c>
      <c r="C6" s="17">
        <f t="shared" ref="C6:C9" si="3">N6/20.898</f>
        <v>0.22045875203368745</v>
      </c>
      <c r="D6" s="17">
        <f t="shared" ref="D6:D9" si="4">O6/18.6321</f>
        <v>0.20279920137826654</v>
      </c>
      <c r="E6" s="17">
        <f t="shared" ref="E6:E9" si="5">C6*100/D6-100</f>
        <v>8.7078995062124704</v>
      </c>
      <c r="F6" s="17">
        <f t="shared" ref="F6:F9" si="6">Q6/20.898</f>
        <v>2.4253134271222127E-2</v>
      </c>
      <c r="G6" s="17">
        <f t="shared" ref="G6:G9" si="7">R6/18.6321</f>
        <v>9.4312503689868554E-3</v>
      </c>
      <c r="H6" s="17">
        <f t="shared" ref="H6:H9" si="8">F6*100/G6-100</f>
        <v>157.15714589631347</v>
      </c>
      <c r="I6" s="17">
        <f>C6*100/$C$9</f>
        <v>5.2654907864851612</v>
      </c>
      <c r="J6" s="17">
        <f>D6*100/$D$9</f>
        <v>4.7213213483273604</v>
      </c>
      <c r="L6" s="3">
        <v>2</v>
      </c>
      <c r="M6" s="30" t="s">
        <v>21</v>
      </c>
      <c r="N6" s="23">
        <v>4.6071470000000003</v>
      </c>
      <c r="O6" s="23">
        <v>3.778575</v>
      </c>
      <c r="P6" s="17">
        <f t="shared" ref="P6:P9" si="9">N6*100/O6-100</f>
        <v>21.928160748430301</v>
      </c>
      <c r="Q6" s="23">
        <v>0.50684200000000001</v>
      </c>
      <c r="R6" s="23">
        <v>0.17572399999999999</v>
      </c>
      <c r="S6" s="17">
        <f t="shared" ref="S6:S9" si="10">Q6*100/R6-100</f>
        <v>188.43072090323466</v>
      </c>
      <c r="T6" s="17">
        <f>N6*100/$N$9</f>
        <v>5.2654907864851612</v>
      </c>
      <c r="U6" s="17">
        <f>O6*100/$O$9</f>
        <v>4.7213213483273604</v>
      </c>
    </row>
    <row r="7" spans="1:21" s="2" customFormat="1" ht="12.75">
      <c r="A7" s="3">
        <v>3</v>
      </c>
      <c r="B7" s="19" t="str">
        <f t="shared" si="2"/>
        <v xml:space="preserve">ASITO </v>
      </c>
      <c r="C7" s="17">
        <f t="shared" si="3"/>
        <v>7.7954828213226144E-3</v>
      </c>
      <c r="D7" s="17">
        <f t="shared" si="4"/>
        <v>1.799990339253224E-2</v>
      </c>
      <c r="E7" s="17">
        <f t="shared" si="5"/>
        <v>-56.691529663671488</v>
      </c>
      <c r="F7" s="17">
        <f t="shared" si="6"/>
        <v>6.1198440042109295E-2</v>
      </c>
      <c r="G7" s="17">
        <f t="shared" si="7"/>
        <v>4.958582231739847E-2</v>
      </c>
      <c r="H7" s="17">
        <f t="shared" si="8"/>
        <v>23.419229896760712</v>
      </c>
      <c r="I7" s="17">
        <f>C7*100/$C$9</f>
        <v>0.18618921949447187</v>
      </c>
      <c r="J7" s="17">
        <f>D7*100/$D$9</f>
        <v>0.41905159180819135</v>
      </c>
      <c r="L7" s="3">
        <v>3</v>
      </c>
      <c r="M7" s="30" t="s">
        <v>32</v>
      </c>
      <c r="N7" s="23">
        <v>0.16291</v>
      </c>
      <c r="O7" s="23">
        <v>0.33537600000000001</v>
      </c>
      <c r="P7" s="17">
        <f t="shared" si="9"/>
        <v>-51.424669624540812</v>
      </c>
      <c r="Q7" s="23">
        <v>1.2789250000000001</v>
      </c>
      <c r="R7" s="23">
        <v>0.92388800000000004</v>
      </c>
      <c r="S7" s="17">
        <f t="shared" si="10"/>
        <v>38.42857575810055</v>
      </c>
      <c r="T7" s="17">
        <f>N7*100/$N$9</f>
        <v>0.18618921949447187</v>
      </c>
      <c r="U7" s="17">
        <f>O7*100/$O$9</f>
        <v>0.41905159180819135</v>
      </c>
    </row>
    <row r="8" spans="1:21" s="2" customFormat="1" ht="12.75">
      <c r="A8" s="3">
        <v>4</v>
      </c>
      <c r="B8" s="19" t="str">
        <f t="shared" si="2"/>
        <v>ALLIANCE Insurance Group</v>
      </c>
      <c r="C8" s="17">
        <f t="shared" si="3"/>
        <v>0</v>
      </c>
      <c r="D8" s="17">
        <f t="shared" si="4"/>
        <v>0</v>
      </c>
      <c r="E8" s="17" t="e">
        <f t="shared" si="5"/>
        <v>#DIV/0!</v>
      </c>
      <c r="F8" s="17">
        <f t="shared" si="6"/>
        <v>6.7070710115800548E-3</v>
      </c>
      <c r="G8" s="17">
        <f t="shared" si="7"/>
        <v>6.1764395854466206E-3</v>
      </c>
      <c r="H8" s="17">
        <f t="shared" si="8"/>
        <v>8.5912185943459463</v>
      </c>
      <c r="I8" s="17">
        <f>C8*100/$C$9</f>
        <v>0</v>
      </c>
      <c r="J8" s="17">
        <f>D8*100/$D$9</f>
        <v>0</v>
      </c>
      <c r="L8" s="3">
        <v>4</v>
      </c>
      <c r="M8" s="30" t="s">
        <v>31</v>
      </c>
      <c r="N8" s="23">
        <v>0</v>
      </c>
      <c r="O8" s="23">
        <v>0</v>
      </c>
      <c r="P8" s="17" t="e">
        <f t="shared" si="9"/>
        <v>#DIV/0!</v>
      </c>
      <c r="Q8" s="23">
        <v>0.14016436999999998</v>
      </c>
      <c r="R8" s="23">
        <v>0.11508003999999999</v>
      </c>
      <c r="S8" s="17">
        <f t="shared" si="10"/>
        <v>21.797289955756</v>
      </c>
      <c r="T8" s="17">
        <f>N8*100/$N$9</f>
        <v>0</v>
      </c>
      <c r="U8" s="17">
        <f>O8*100/$O$9</f>
        <v>0</v>
      </c>
    </row>
    <row r="9" spans="1:21" s="1" customFormat="1" ht="12.75">
      <c r="A9" s="4" t="s">
        <v>8</v>
      </c>
      <c r="B9" s="32"/>
      <c r="C9" s="22">
        <f t="shared" si="3"/>
        <v>4.1868604651162791</v>
      </c>
      <c r="D9" s="22">
        <f t="shared" si="4"/>
        <v>4.2953907691564552</v>
      </c>
      <c r="E9" s="22">
        <f t="shared" si="5"/>
        <v>-2.5266689312527859</v>
      </c>
      <c r="F9" s="22">
        <f t="shared" si="6"/>
        <v>0.42905892286343189</v>
      </c>
      <c r="G9" s="22">
        <f t="shared" si="7"/>
        <v>0.19924448612877774</v>
      </c>
      <c r="H9" s="22">
        <f t="shared" si="8"/>
        <v>115.34293430138797</v>
      </c>
      <c r="I9" s="22">
        <f>C9*100/$C$9</f>
        <v>100</v>
      </c>
      <c r="J9" s="22">
        <f>D9*100/$D$9</f>
        <v>100</v>
      </c>
      <c r="L9" s="4" t="s">
        <v>8</v>
      </c>
      <c r="M9" s="31"/>
      <c r="N9" s="33">
        <v>87.497010000000003</v>
      </c>
      <c r="O9" s="33">
        <v>80.032150349999995</v>
      </c>
      <c r="P9" s="22">
        <f t="shared" si="9"/>
        <v>9.3273261025155136</v>
      </c>
      <c r="Q9" s="33">
        <v>8.9664733699999992</v>
      </c>
      <c r="R9" s="33">
        <v>3.7123431899999999</v>
      </c>
      <c r="S9" s="22">
        <f t="shared" si="10"/>
        <v>141.53137011020792</v>
      </c>
      <c r="T9" s="22">
        <f>N9*100/$N$9</f>
        <v>100.00000000000001</v>
      </c>
      <c r="U9" s="22">
        <f>O9*100/$O$9</f>
        <v>100</v>
      </c>
    </row>
    <row r="10" spans="1:21">
      <c r="A10" s="13"/>
      <c r="L10" s="13"/>
    </row>
    <row r="11" spans="1:21">
      <c r="A11" s="14" t="s">
        <v>12</v>
      </c>
      <c r="B11" s="2"/>
      <c r="C11" s="2"/>
      <c r="D11" s="2"/>
      <c r="F11" s="2"/>
    </row>
    <row r="12" spans="1:21" s="10" customFormat="1">
      <c r="A12" s="5" t="s">
        <v>22</v>
      </c>
      <c r="B12" s="2"/>
      <c r="C12" s="2"/>
      <c r="D12" s="2"/>
      <c r="F12" s="2"/>
      <c r="G12" s="9"/>
    </row>
    <row r="13" spans="1:21" s="10" customFormat="1">
      <c r="A13" s="5" t="s">
        <v>30</v>
      </c>
      <c r="B13" s="2"/>
      <c r="C13" s="2"/>
      <c r="D13" s="2"/>
      <c r="F13" s="2"/>
    </row>
    <row r="14" spans="1:21" s="11" customFormat="1" ht="12.75" customHeight="1"/>
    <row r="15" spans="1:21" s="11" customFormat="1" ht="12.75">
      <c r="A15" s="15" t="s">
        <v>13</v>
      </c>
    </row>
    <row r="16" spans="1:21" s="11" customFormat="1" ht="12.75">
      <c r="A16" s="16" t="s">
        <v>14</v>
      </c>
      <c r="B16" s="2"/>
      <c r="C16" s="2"/>
      <c r="D16" s="2"/>
      <c r="E16" s="15"/>
    </row>
    <row r="17" spans="1:5" s="2" customFormat="1" ht="12.75">
      <c r="A17" s="2" t="s">
        <v>15</v>
      </c>
      <c r="E17" s="16"/>
    </row>
    <row r="18" spans="1:5" s="2" customFormat="1" ht="12.75"/>
    <row r="19" spans="1:5" s="2" customFormat="1" ht="12.75"/>
    <row r="20" spans="1:5" s="2" customFormat="1" ht="12.75"/>
    <row r="21" spans="1:5" s="2" customFormat="1" ht="12.75"/>
    <row r="22" spans="1:5" s="2" customFormat="1" ht="12.75"/>
    <row r="23" spans="1:5" s="2" customFormat="1" ht="12.75"/>
    <row r="24" spans="1:5" s="2" customFormat="1" ht="12.75"/>
    <row r="25" spans="1:5" s="2" customFormat="1" ht="12.75"/>
    <row r="26" spans="1:5" s="2" customFormat="1" ht="12.75"/>
    <row r="27" spans="1:5" s="2" customFormat="1" ht="12.75"/>
    <row r="28" spans="1:5" s="2" customFormat="1" ht="12.75"/>
    <row r="29" spans="1:5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52"/>
  <sheetViews>
    <sheetView workbookViewId="0">
      <selection activeCell="A5" sqref="A5:A19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0" customFormat="1">
      <c r="A1" s="5" t="s">
        <v>24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24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>
      <c r="A3" s="27"/>
      <c r="B3" s="27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L3" s="27"/>
      <c r="M3" s="27"/>
      <c r="N3" s="7">
        <v>2015</v>
      </c>
      <c r="O3" s="7">
        <v>2014</v>
      </c>
      <c r="P3" s="7" t="s">
        <v>6</v>
      </c>
      <c r="Q3" s="7">
        <v>2015</v>
      </c>
      <c r="R3" s="7">
        <v>2014</v>
      </c>
      <c r="S3" s="7" t="s">
        <v>6</v>
      </c>
      <c r="T3" s="7">
        <v>2015</v>
      </c>
      <c r="U3" s="7">
        <v>2014</v>
      </c>
    </row>
    <row r="4" spans="1:21" s="11" customFormat="1">
      <c r="A4" s="27"/>
      <c r="B4" s="27"/>
      <c r="C4" s="25" t="s">
        <v>11</v>
      </c>
      <c r="D4" s="25" t="s">
        <v>11</v>
      </c>
      <c r="E4" s="25" t="s">
        <v>7</v>
      </c>
      <c r="F4" s="25" t="s">
        <v>11</v>
      </c>
      <c r="G4" s="25" t="s">
        <v>11</v>
      </c>
      <c r="H4" s="25" t="s">
        <v>7</v>
      </c>
      <c r="I4" s="25" t="s">
        <v>7</v>
      </c>
      <c r="J4" s="25" t="s">
        <v>7</v>
      </c>
      <c r="L4" s="27"/>
      <c r="M4" s="27"/>
      <c r="N4" s="25" t="s">
        <v>10</v>
      </c>
      <c r="O4" s="25" t="s">
        <v>10</v>
      </c>
      <c r="P4" s="25" t="s">
        <v>7</v>
      </c>
      <c r="Q4" s="25" t="s">
        <v>10</v>
      </c>
      <c r="R4" s="25" t="s">
        <v>10</v>
      </c>
      <c r="S4" s="25" t="s">
        <v>7</v>
      </c>
      <c r="T4" s="25" t="s">
        <v>7</v>
      </c>
      <c r="U4" s="25" t="s">
        <v>7</v>
      </c>
    </row>
    <row r="5" spans="1:21" s="2" customFormat="1" ht="12.75">
      <c r="A5" s="3">
        <v>1</v>
      </c>
      <c r="B5" s="19" t="str">
        <f>M5</f>
        <v>MOLDASIG</v>
      </c>
      <c r="C5" s="17">
        <f>N5/20.898</f>
        <v>10.403664844004213</v>
      </c>
      <c r="D5" s="17">
        <f>O5/18.6321</f>
        <v>15.136201233355337</v>
      </c>
      <c r="E5" s="17">
        <f>C5*100/D5-100</f>
        <v>-31.266341642724271</v>
      </c>
      <c r="F5" s="17">
        <f>Q5/20.898</f>
        <v>4.2144150516795866</v>
      </c>
      <c r="G5" s="17">
        <f>R5/18.6321</f>
        <v>12.504444909591511</v>
      </c>
      <c r="H5" s="17">
        <f>F5*100/G5-100</f>
        <v>-66.29666424899095</v>
      </c>
      <c r="I5" s="17">
        <f t="shared" ref="I5" si="0">C5*100/$C$20</f>
        <v>19.055442826542663</v>
      </c>
      <c r="J5" s="17">
        <f t="shared" ref="J5" si="1">D5*100/$D$20</f>
        <v>25.101419391579686</v>
      </c>
      <c r="L5" s="3">
        <v>1</v>
      </c>
      <c r="M5" s="19" t="s">
        <v>16</v>
      </c>
      <c r="N5" s="17">
        <v>217.41578791000003</v>
      </c>
      <c r="O5" s="17">
        <v>282.01921499999997</v>
      </c>
      <c r="P5" s="17">
        <f>N5*100/O5-100</f>
        <v>-22.907455823533141</v>
      </c>
      <c r="Q5" s="17">
        <v>88.072845749999999</v>
      </c>
      <c r="R5" s="17">
        <v>232.98406800000001</v>
      </c>
      <c r="S5" s="17">
        <f>Q5*100/R5-100</f>
        <v>-62.197910567000662</v>
      </c>
      <c r="T5" s="17">
        <f>N5*100/$N$20</f>
        <v>19.055442826542663</v>
      </c>
      <c r="U5" s="17">
        <f>O5*100/$O$20</f>
        <v>25.101419391579682</v>
      </c>
    </row>
    <row r="6" spans="1:21" s="2" customFormat="1" ht="12.75">
      <c r="A6" s="3">
        <v>2</v>
      </c>
      <c r="B6" s="19" t="str">
        <f t="shared" ref="B6:B19" si="2">M6</f>
        <v xml:space="preserve">DONARIS VIG </v>
      </c>
      <c r="C6" s="17">
        <f t="shared" ref="C6:C20" si="3">N6/20.898</f>
        <v>7.9445659383673073</v>
      </c>
      <c r="D6" s="17">
        <f t="shared" ref="D6:D20" si="4">O6/18.6321</f>
        <v>6.9335912430697562</v>
      </c>
      <c r="E6" s="17">
        <f t="shared" ref="E6:E20" si="5">C6*100/D6-100</f>
        <v>14.580823412514221</v>
      </c>
      <c r="F6" s="17">
        <f t="shared" ref="F6:F20" si="6">Q6/20.898</f>
        <v>2.3898908641975312</v>
      </c>
      <c r="G6" s="17">
        <f t="shared" ref="G6:G20" si="7">R6/18.6321</f>
        <v>2.2067585752545336</v>
      </c>
      <c r="H6" s="17">
        <f t="shared" ref="H6:H20" si="8">F6*100/G6-100</f>
        <v>8.2987006823741325</v>
      </c>
      <c r="I6" s="17">
        <f>C6*100/$C$20</f>
        <v>14.551335927310575</v>
      </c>
      <c r="J6" s="17">
        <f>D6*100/$D$20</f>
        <v>11.498458496874587</v>
      </c>
      <c r="L6" s="3">
        <v>2</v>
      </c>
      <c r="M6" s="19" t="s">
        <v>26</v>
      </c>
      <c r="N6" s="17">
        <v>166.02553897999999</v>
      </c>
      <c r="O6" s="17">
        <v>129.1873654</v>
      </c>
      <c r="P6" s="17">
        <f t="shared" ref="P6:P20" si="9">N6*100/O6-100</f>
        <v>28.515306791758434</v>
      </c>
      <c r="Q6" s="17">
        <v>49.943939280000002</v>
      </c>
      <c r="R6" s="17">
        <v>41.116546449999994</v>
      </c>
      <c r="S6" s="17">
        <f t="shared" ref="S6:S20" si="10">Q6*100/R6-100</f>
        <v>21.469198150517357</v>
      </c>
      <c r="T6" s="17">
        <f>N6*100/$N$20</f>
        <v>14.551335927310577</v>
      </c>
      <c r="U6" s="17">
        <f>O6*100/$O$20</f>
        <v>11.498458496874585</v>
      </c>
    </row>
    <row r="7" spans="1:21" s="2" customFormat="1" ht="12.75">
      <c r="A7" s="3">
        <v>3</v>
      </c>
      <c r="B7" s="19" t="str">
        <f t="shared" si="2"/>
        <v>ALLIANCE Insurance Group</v>
      </c>
      <c r="C7" s="17">
        <f t="shared" si="3"/>
        <v>6.8905815877117416</v>
      </c>
      <c r="D7" s="17">
        <f t="shared" si="4"/>
        <v>2.1853965382324052</v>
      </c>
      <c r="E7" s="17">
        <f t="shared" si="5"/>
        <v>215.30120356486833</v>
      </c>
      <c r="F7" s="17">
        <f t="shared" si="6"/>
        <v>0.76838655612977325</v>
      </c>
      <c r="G7" s="17">
        <f t="shared" si="7"/>
        <v>0.73887341577170584</v>
      </c>
      <c r="H7" s="17">
        <f t="shared" si="8"/>
        <v>3.9943432431173278</v>
      </c>
      <c r="I7" s="17">
        <f>C7*100/$C$20</f>
        <v>12.620849042627567</v>
      </c>
      <c r="J7" s="17">
        <f>D7*100/$D$20</f>
        <v>3.6241956748164621</v>
      </c>
      <c r="L7" s="3">
        <v>3</v>
      </c>
      <c r="M7" s="19" t="s">
        <v>31</v>
      </c>
      <c r="N7" s="17">
        <v>143.99937401999998</v>
      </c>
      <c r="O7" s="17">
        <v>40.718526840000003</v>
      </c>
      <c r="P7" s="17">
        <f t="shared" si="9"/>
        <v>253.64583445229562</v>
      </c>
      <c r="Q7" s="17">
        <v>16.05774225</v>
      </c>
      <c r="R7" s="17">
        <v>13.766763370000001</v>
      </c>
      <c r="S7" s="17">
        <f t="shared" si="10"/>
        <v>16.641376178458998</v>
      </c>
      <c r="T7" s="17">
        <f>N7*100/$N$20</f>
        <v>12.620849042627569</v>
      </c>
      <c r="U7" s="17">
        <f>O7*100/$O$20</f>
        <v>3.6241956748164625</v>
      </c>
    </row>
    <row r="8" spans="1:21" s="2" customFormat="1" ht="12.75">
      <c r="A8" s="3">
        <v>4</v>
      </c>
      <c r="B8" s="19" t="str">
        <f t="shared" si="2"/>
        <v>GRAWE CARAT Asigurări</v>
      </c>
      <c r="C8" s="17">
        <f t="shared" si="3"/>
        <v>4.6171956168054358</v>
      </c>
      <c r="D8" s="17">
        <f t="shared" si="4"/>
        <v>3.3185872370800924</v>
      </c>
      <c r="E8" s="17">
        <f t="shared" si="5"/>
        <v>39.131361840225196</v>
      </c>
      <c r="F8" s="17">
        <f t="shared" si="6"/>
        <v>1.8982607905062685</v>
      </c>
      <c r="G8" s="17">
        <f t="shared" si="7"/>
        <v>1.3421040086732039</v>
      </c>
      <c r="H8" s="17">
        <f t="shared" si="8"/>
        <v>41.439171497809468</v>
      </c>
      <c r="I8" s="17">
        <f>C8*100/$C$20</f>
        <v>8.456895566537316</v>
      </c>
      <c r="J8" s="17">
        <f>D8*100/$D$20</f>
        <v>5.5034449358351427</v>
      </c>
      <c r="L8" s="3">
        <v>4</v>
      </c>
      <c r="M8" s="19" t="s">
        <v>25</v>
      </c>
      <c r="N8" s="17">
        <v>96.490154000000004</v>
      </c>
      <c r="O8" s="17">
        <v>61.832249259999998</v>
      </c>
      <c r="P8" s="17">
        <f t="shared" si="9"/>
        <v>56.051502500363682</v>
      </c>
      <c r="Q8" s="17">
        <v>39.669854000000001</v>
      </c>
      <c r="R8" s="17">
        <v>25.006216100000003</v>
      </c>
      <c r="S8" s="17">
        <f t="shared" si="10"/>
        <v>58.639971123020075</v>
      </c>
      <c r="T8" s="17">
        <f>N8*100/$N$20</f>
        <v>8.456895566537316</v>
      </c>
      <c r="U8" s="17">
        <f>O8*100/$O$20</f>
        <v>5.5034449358351436</v>
      </c>
    </row>
    <row r="9" spans="1:21" s="2" customFormat="1" ht="12.75">
      <c r="A9" s="3">
        <v>5</v>
      </c>
      <c r="B9" s="19" t="str">
        <f t="shared" si="2"/>
        <v>KLASSIKA Asigurări</v>
      </c>
      <c r="C9" s="17">
        <f t="shared" si="3"/>
        <v>4.5562187769164515</v>
      </c>
      <c r="D9" s="17">
        <f t="shared" si="4"/>
        <v>2.3630675189592156</v>
      </c>
      <c r="E9" s="17">
        <f t="shared" si="5"/>
        <v>92.809504610481156</v>
      </c>
      <c r="F9" s="17">
        <f t="shared" si="6"/>
        <v>0.75896779596133601</v>
      </c>
      <c r="G9" s="17">
        <f t="shared" si="7"/>
        <v>0.44214661793356624</v>
      </c>
      <c r="H9" s="17">
        <f t="shared" si="8"/>
        <v>71.655230454657243</v>
      </c>
      <c r="I9" s="17">
        <f>C9*100/$C$20</f>
        <v>8.3452098573501896</v>
      </c>
      <c r="J9" s="17">
        <f>D9*100/$D$20</f>
        <v>3.9188398680443495</v>
      </c>
      <c r="L9" s="3">
        <v>5</v>
      </c>
      <c r="M9" s="19" t="s">
        <v>29</v>
      </c>
      <c r="N9" s="17">
        <v>95.215860000000006</v>
      </c>
      <c r="O9" s="17">
        <v>44.028910320000001</v>
      </c>
      <c r="P9" s="17">
        <f t="shared" si="9"/>
        <v>116.25758917941806</v>
      </c>
      <c r="Q9" s="17">
        <v>15.860908999999999</v>
      </c>
      <c r="R9" s="17">
        <v>8.2381200000000003</v>
      </c>
      <c r="S9" s="17">
        <f t="shared" si="10"/>
        <v>92.53068661296507</v>
      </c>
      <c r="T9" s="17">
        <f>N9*100/$N$20</f>
        <v>8.3452098573501896</v>
      </c>
      <c r="U9" s="17">
        <f>O9*100/$O$20</f>
        <v>3.9188398680443495</v>
      </c>
    </row>
    <row r="10" spans="1:21" s="2" customFormat="1" ht="12.75">
      <c r="A10" s="3">
        <v>6</v>
      </c>
      <c r="B10" s="19" t="str">
        <f t="shared" si="2"/>
        <v xml:space="preserve">ASTERRA GRUP </v>
      </c>
      <c r="C10" s="17">
        <f t="shared" si="3"/>
        <v>3.827979950234472</v>
      </c>
      <c r="D10" s="17">
        <f t="shared" si="4"/>
        <v>3.3376083211232226</v>
      </c>
      <c r="E10" s="17">
        <f t="shared" si="5"/>
        <v>14.69230604465362</v>
      </c>
      <c r="F10" s="17">
        <f t="shared" si="6"/>
        <v>1.592508374007082</v>
      </c>
      <c r="G10" s="17">
        <f t="shared" si="7"/>
        <v>1.2232406438351018</v>
      </c>
      <c r="H10" s="17">
        <f t="shared" si="8"/>
        <v>30.187660296689671</v>
      </c>
      <c r="I10" s="17">
        <f>C10*100/$C$20</f>
        <v>7.0113613016746914</v>
      </c>
      <c r="J10" s="17">
        <f>D10*100/$D$20</f>
        <v>5.5349889276523854</v>
      </c>
      <c r="L10" s="3">
        <v>6</v>
      </c>
      <c r="M10" s="19" t="s">
        <v>27</v>
      </c>
      <c r="N10" s="17">
        <v>79.997124999999997</v>
      </c>
      <c r="O10" s="17">
        <v>62.186652000000002</v>
      </c>
      <c r="P10" s="17">
        <f t="shared" si="9"/>
        <v>28.640347127869177</v>
      </c>
      <c r="Q10" s="17">
        <v>33.280239999999999</v>
      </c>
      <c r="R10" s="17">
        <v>22.791542</v>
      </c>
      <c r="S10" s="17">
        <f t="shared" si="10"/>
        <v>46.020133258206045</v>
      </c>
      <c r="T10" s="17">
        <f>N10*100/$N$20</f>
        <v>7.0113613016746923</v>
      </c>
      <c r="U10" s="17">
        <f>O10*100/$O$20</f>
        <v>5.5349889276523863</v>
      </c>
    </row>
    <row r="11" spans="1:21" s="2" customFormat="1" ht="12.75">
      <c r="A11" s="3">
        <v>7</v>
      </c>
      <c r="B11" s="19" t="str">
        <f t="shared" si="2"/>
        <v xml:space="preserve">ACORD-GRUP </v>
      </c>
      <c r="C11" s="17">
        <f t="shared" si="3"/>
        <v>3.2901810221073786</v>
      </c>
      <c r="D11" s="17">
        <f t="shared" si="4"/>
        <v>3.0454714176072475</v>
      </c>
      <c r="E11" s="17">
        <f t="shared" si="5"/>
        <v>8.0351962289107206</v>
      </c>
      <c r="F11" s="17">
        <f t="shared" si="6"/>
        <v>0.74228246722174374</v>
      </c>
      <c r="G11" s="17">
        <f t="shared" si="7"/>
        <v>1.248713295871104</v>
      </c>
      <c r="H11" s="17">
        <f t="shared" si="8"/>
        <v>-40.55621336970497</v>
      </c>
      <c r="I11" s="17">
        <f>C11*100/$C$20</f>
        <v>6.0263241171091178</v>
      </c>
      <c r="J11" s="17">
        <f>D11*100/$D$20</f>
        <v>5.050517902072186</v>
      </c>
      <c r="L11" s="3">
        <v>7</v>
      </c>
      <c r="M11" s="19" t="s">
        <v>28</v>
      </c>
      <c r="N11" s="17">
        <v>68.758202999999995</v>
      </c>
      <c r="O11" s="17">
        <v>56.743527999999998</v>
      </c>
      <c r="P11" s="17">
        <f t="shared" si="9"/>
        <v>21.17364820883185</v>
      </c>
      <c r="Q11" s="17">
        <v>15.512219</v>
      </c>
      <c r="R11" s="17">
        <v>23.266151000000001</v>
      </c>
      <c r="S11" s="17">
        <f t="shared" si="10"/>
        <v>-33.327093940033308</v>
      </c>
      <c r="T11" s="17">
        <f>N11*100/$N$20</f>
        <v>6.0263241171091169</v>
      </c>
      <c r="U11" s="17">
        <f>O11*100/$O$20</f>
        <v>5.050517902072186</v>
      </c>
    </row>
    <row r="12" spans="1:21" s="2" customFormat="1" ht="12.75">
      <c r="A12" s="3">
        <v>8</v>
      </c>
      <c r="B12" s="19" t="str">
        <f t="shared" si="2"/>
        <v xml:space="preserve">ASITO </v>
      </c>
      <c r="C12" s="17">
        <f t="shared" si="3"/>
        <v>3.104888027562446</v>
      </c>
      <c r="D12" s="17">
        <f t="shared" si="4"/>
        <v>9.9804352703130608</v>
      </c>
      <c r="E12" s="17">
        <f t="shared" si="5"/>
        <v>-68.890254347944349</v>
      </c>
      <c r="F12" s="17">
        <f t="shared" si="6"/>
        <v>2.2885801990621113</v>
      </c>
      <c r="G12" s="17">
        <f t="shared" si="7"/>
        <v>2.2304922687190385</v>
      </c>
      <c r="H12" s="17">
        <f t="shared" si="8"/>
        <v>2.6042650386065844</v>
      </c>
      <c r="I12" s="17">
        <f>C12*100/$C$20</f>
        <v>5.6869398600562073</v>
      </c>
      <c r="J12" s="17">
        <f>D12*100/$D$20</f>
        <v>16.551252693348811</v>
      </c>
      <c r="L12" s="3">
        <v>8</v>
      </c>
      <c r="M12" s="19" t="s">
        <v>32</v>
      </c>
      <c r="N12" s="17">
        <v>64.885949999999994</v>
      </c>
      <c r="O12" s="17">
        <v>185.956468</v>
      </c>
      <c r="P12" s="17">
        <f t="shared" si="9"/>
        <v>-65.106914162297386</v>
      </c>
      <c r="Q12" s="17">
        <v>47.826749</v>
      </c>
      <c r="R12" s="17">
        <v>41.558754999999998</v>
      </c>
      <c r="S12" s="17">
        <f t="shared" si="10"/>
        <v>15.082246809366652</v>
      </c>
      <c r="T12" s="17">
        <f>N12*100/$N$20</f>
        <v>5.6869398600562073</v>
      </c>
      <c r="U12" s="17">
        <f>O12*100/$O$20</f>
        <v>16.551252693348811</v>
      </c>
    </row>
    <row r="13" spans="1:21" s="2" customFormat="1" ht="12.75">
      <c r="A13" s="3">
        <v>9</v>
      </c>
      <c r="B13" s="19" t="str">
        <f t="shared" si="2"/>
        <v>TRANSELIT</v>
      </c>
      <c r="C13" s="17">
        <f t="shared" si="3"/>
        <v>2.934346393913291</v>
      </c>
      <c r="D13" s="17">
        <f t="shared" si="4"/>
        <v>1.9865185192222028</v>
      </c>
      <c r="E13" s="17">
        <f t="shared" si="5"/>
        <v>47.713014780360481</v>
      </c>
      <c r="F13" s="17">
        <f t="shared" si="6"/>
        <v>0.62283094075988132</v>
      </c>
      <c r="G13" s="17">
        <f t="shared" si="7"/>
        <v>0.50491946694146117</v>
      </c>
      <c r="H13" s="17">
        <f t="shared" si="8"/>
        <v>23.352530757561468</v>
      </c>
      <c r="I13" s="17">
        <f>C13*100/$C$20</f>
        <v>5.3745743236539525</v>
      </c>
      <c r="J13" s="17">
        <f>D13*100/$D$20</f>
        <v>3.2943823692202989</v>
      </c>
      <c r="L13" s="3">
        <v>9</v>
      </c>
      <c r="M13" s="19" t="s">
        <v>18</v>
      </c>
      <c r="N13" s="17">
        <v>61.32197093999995</v>
      </c>
      <c r="O13" s="17">
        <v>37.013011702000007</v>
      </c>
      <c r="P13" s="17">
        <f t="shared" si="9"/>
        <v>65.676793430690736</v>
      </c>
      <c r="Q13" s="17">
        <v>13.015921000000001</v>
      </c>
      <c r="R13" s="17">
        <v>9.4077099999999998</v>
      </c>
      <c r="S13" s="17">
        <f t="shared" si="10"/>
        <v>38.353765156451487</v>
      </c>
      <c r="T13" s="17">
        <f>N13*100/$N$20</f>
        <v>5.3745743236539525</v>
      </c>
      <c r="U13" s="17">
        <f>O13*100/$O$20</f>
        <v>3.2943823692202989</v>
      </c>
    </row>
    <row r="14" spans="1:21" s="2" customFormat="1" ht="12.75">
      <c r="A14" s="3">
        <v>10</v>
      </c>
      <c r="B14" s="19" t="str">
        <f t="shared" si="2"/>
        <v>GALAS</v>
      </c>
      <c r="C14" s="17">
        <f t="shared" si="3"/>
        <v>2.5796957627524164</v>
      </c>
      <c r="D14" s="17">
        <f t="shared" si="4"/>
        <v>3.2090087317049609</v>
      </c>
      <c r="E14" s="17">
        <f t="shared" si="5"/>
        <v>-19.610821333545815</v>
      </c>
      <c r="F14" s="17">
        <f t="shared" si="6"/>
        <v>0.32630880849842092</v>
      </c>
      <c r="G14" s="17">
        <f t="shared" si="7"/>
        <v>0.34133439601547871</v>
      </c>
      <c r="H14" s="17">
        <f t="shared" si="8"/>
        <v>-4.4020138879810986</v>
      </c>
      <c r="I14" s="17">
        <f>C14*100/$C$20</f>
        <v>4.7249931494412847</v>
      </c>
      <c r="J14" s="17">
        <f>D14*100/$D$20</f>
        <v>5.3217232490447843</v>
      </c>
      <c r="L14" s="3">
        <v>10</v>
      </c>
      <c r="M14" s="19" t="s">
        <v>33</v>
      </c>
      <c r="N14" s="17">
        <v>53.910482049999999</v>
      </c>
      <c r="O14" s="17">
        <v>59.790571590000006</v>
      </c>
      <c r="P14" s="17">
        <f t="shared" si="9"/>
        <v>-9.8344762119374849</v>
      </c>
      <c r="Q14" s="17">
        <v>6.8192014800000003</v>
      </c>
      <c r="R14" s="17">
        <v>6.3597766000000009</v>
      </c>
      <c r="S14" s="17">
        <f t="shared" si="10"/>
        <v>7.2239153809270533</v>
      </c>
      <c r="T14" s="17">
        <f>N14*100/$N$20</f>
        <v>4.7249931494412847</v>
      </c>
      <c r="U14" s="17">
        <f>O14*100/$O$20</f>
        <v>5.3217232490447843</v>
      </c>
    </row>
    <row r="15" spans="1:21" s="2" customFormat="1" ht="12.75">
      <c r="A15" s="3">
        <v>11</v>
      </c>
      <c r="B15" s="19" t="str">
        <f t="shared" si="2"/>
        <v>MOLDCARGO</v>
      </c>
      <c r="C15" s="17">
        <f t="shared" si="3"/>
        <v>1.9951183079720545</v>
      </c>
      <c r="D15" s="17">
        <f t="shared" si="4"/>
        <v>4.9485889604499755</v>
      </c>
      <c r="E15" s="17">
        <f t="shared" si="5"/>
        <v>-59.683086958375341</v>
      </c>
      <c r="F15" s="17">
        <f t="shared" si="6"/>
        <v>1.410971902574409</v>
      </c>
      <c r="G15" s="17">
        <f t="shared" si="7"/>
        <v>2.7866365621695892</v>
      </c>
      <c r="H15" s="17">
        <f t="shared" si="8"/>
        <v>-49.366489992657321</v>
      </c>
      <c r="I15" s="17">
        <f>C15*100/$C$20</f>
        <v>3.6542760094449105</v>
      </c>
      <c r="J15" s="17">
        <f>D15*100/$D$20</f>
        <v>8.2065906086834115</v>
      </c>
      <c r="L15" s="3">
        <v>11</v>
      </c>
      <c r="M15" s="19" t="s">
        <v>17</v>
      </c>
      <c r="N15" s="17">
        <v>41.693982399999996</v>
      </c>
      <c r="O15" s="17">
        <v>92.202604369999989</v>
      </c>
      <c r="P15" s="17">
        <f t="shared" si="9"/>
        <v>-54.780038281037982</v>
      </c>
      <c r="Q15" s="17">
        <v>29.48649082</v>
      </c>
      <c r="R15" s="17">
        <v>51.920891090000005</v>
      </c>
      <c r="S15" s="17">
        <f t="shared" si="10"/>
        <v>-43.20881209668007</v>
      </c>
      <c r="T15" s="17">
        <f>N15*100/$N$20</f>
        <v>3.6542760094449105</v>
      </c>
      <c r="U15" s="17">
        <f>O15*100/$O$20</f>
        <v>8.2065906086834115</v>
      </c>
    </row>
    <row r="16" spans="1:21" s="2" customFormat="1" ht="12.75">
      <c r="A16" s="3">
        <v>12</v>
      </c>
      <c r="B16" s="19" t="str">
        <f t="shared" si="2"/>
        <v xml:space="preserve">GARANŢIE </v>
      </c>
      <c r="C16" s="17">
        <f t="shared" si="3"/>
        <v>1.5331766197722272</v>
      </c>
      <c r="D16" s="17">
        <f t="shared" si="4"/>
        <v>2.5621264377069681</v>
      </c>
      <c r="E16" s="17">
        <f t="shared" si="5"/>
        <v>-40.159993776717066</v>
      </c>
      <c r="F16" s="17">
        <f t="shared" si="6"/>
        <v>0.58642870131113023</v>
      </c>
      <c r="G16" s="17">
        <f t="shared" si="7"/>
        <v>1.162559936883121</v>
      </c>
      <c r="H16" s="17">
        <f t="shared" si="8"/>
        <v>-49.557121081999973</v>
      </c>
      <c r="I16" s="17">
        <f>C16*100/$C$20</f>
        <v>2.8081796039305189</v>
      </c>
      <c r="J16" s="17">
        <f>D16*100/$D$20</f>
        <v>4.2489531723066287</v>
      </c>
      <c r="L16" s="3">
        <v>12</v>
      </c>
      <c r="M16" s="19" t="s">
        <v>34</v>
      </c>
      <c r="N16" s="17">
        <v>32.040325000000003</v>
      </c>
      <c r="O16" s="17">
        <v>47.737796000000003</v>
      </c>
      <c r="P16" s="17">
        <f t="shared" si="9"/>
        <v>-32.882689012287031</v>
      </c>
      <c r="Q16" s="17">
        <v>12.255186999999999</v>
      </c>
      <c r="R16" s="17">
        <v>21.660933</v>
      </c>
      <c r="S16" s="17">
        <f t="shared" si="10"/>
        <v>-43.422626347627784</v>
      </c>
      <c r="T16" s="17">
        <f>N16*100/$N$20</f>
        <v>2.8081796039305189</v>
      </c>
      <c r="U16" s="17">
        <f>O16*100/$O$20</f>
        <v>4.2489531723066287</v>
      </c>
    </row>
    <row r="17" spans="1:21" s="2" customFormat="1" ht="12.75">
      <c r="A17" s="3">
        <v>13</v>
      </c>
      <c r="B17" s="19" t="str">
        <f t="shared" si="2"/>
        <v>MOLDOVA-ASTROVAZ</v>
      </c>
      <c r="C17" s="17">
        <f t="shared" si="3"/>
        <v>0.53294324815771843</v>
      </c>
      <c r="D17" s="17">
        <f t="shared" si="4"/>
        <v>0.5162305912913735</v>
      </c>
      <c r="E17" s="17">
        <f t="shared" si="5"/>
        <v>3.2374402347093536</v>
      </c>
      <c r="F17" s="17">
        <f t="shared" si="6"/>
        <v>0.14525567039908127</v>
      </c>
      <c r="G17" s="17">
        <f t="shared" si="7"/>
        <v>0.28187037424659589</v>
      </c>
      <c r="H17" s="17">
        <f t="shared" si="8"/>
        <v>-48.46720916047618</v>
      </c>
      <c r="I17" s="17">
        <f>C17*100/$C$20</f>
        <v>0.97614347898895359</v>
      </c>
      <c r="J17" s="17">
        <f>D17*100/$D$20</f>
        <v>0.85610123537551719</v>
      </c>
      <c r="L17" s="3">
        <v>13</v>
      </c>
      <c r="M17" s="19" t="s">
        <v>19</v>
      </c>
      <c r="N17" s="17">
        <v>11.137447999999999</v>
      </c>
      <c r="O17" s="17">
        <v>9.6184600000000007</v>
      </c>
      <c r="P17" s="17">
        <f t="shared" si="9"/>
        <v>15.792424151059507</v>
      </c>
      <c r="Q17" s="17">
        <v>3.0355530000000002</v>
      </c>
      <c r="R17" s="17">
        <v>5.2518370000000001</v>
      </c>
      <c r="S17" s="17">
        <f t="shared" si="10"/>
        <v>-42.200167293844046</v>
      </c>
      <c r="T17" s="17">
        <f>N17*100/$N$20</f>
        <v>0.97614347898895359</v>
      </c>
      <c r="U17" s="17">
        <f>O17*100/$O$20</f>
        <v>0.85610123537551719</v>
      </c>
    </row>
    <row r="18" spans="1:21" s="2" customFormat="1" ht="12.75">
      <c r="A18" s="3">
        <v>14</v>
      </c>
      <c r="B18" s="19" t="str">
        <f t="shared" si="2"/>
        <v xml:space="preserve">AUTO-SIGURANȚA </v>
      </c>
      <c r="C18" s="17">
        <f t="shared" si="3"/>
        <v>0.38625878074456887</v>
      </c>
      <c r="D18" s="17">
        <f t="shared" si="4"/>
        <v>0.77521787667520026</v>
      </c>
      <c r="E18" s="17">
        <f t="shared" si="5"/>
        <v>-50.174164919779962</v>
      </c>
      <c r="F18" s="17">
        <f t="shared" si="6"/>
        <v>0.32299966503971672</v>
      </c>
      <c r="G18" s="17">
        <f t="shared" si="7"/>
        <v>0.32411859103375357</v>
      </c>
      <c r="H18" s="17">
        <f t="shared" si="8"/>
        <v>-0.34522117058082813</v>
      </c>
      <c r="I18" s="17">
        <f>C18*100/$C$20</f>
        <v>0.70747493533205064</v>
      </c>
      <c r="J18" s="17">
        <f>D18*100/$D$20</f>
        <v>1.2855979345327775</v>
      </c>
      <c r="L18" s="3">
        <v>14</v>
      </c>
      <c r="M18" s="19" t="s">
        <v>35</v>
      </c>
      <c r="N18" s="17">
        <v>8.0720360000000007</v>
      </c>
      <c r="O18" s="17">
        <v>14.443937</v>
      </c>
      <c r="P18" s="17">
        <f t="shared" si="9"/>
        <v>-44.114710552946882</v>
      </c>
      <c r="Q18" s="17">
        <v>6.7500470000000004</v>
      </c>
      <c r="R18" s="17">
        <v>6.0390100000000002</v>
      </c>
      <c r="S18" s="17">
        <f t="shared" si="10"/>
        <v>11.774065616715333</v>
      </c>
      <c r="T18" s="17">
        <f>N18*100/$N$20</f>
        <v>0.70747493533205075</v>
      </c>
      <c r="U18" s="17">
        <f>O18*100/$O$20</f>
        <v>1.2855979345327777</v>
      </c>
    </row>
    <row r="19" spans="1:21" s="2" customFormat="1" ht="12.75">
      <c r="A19" s="3">
        <v>15</v>
      </c>
      <c r="B19" s="19" t="str">
        <f t="shared" si="2"/>
        <v>EXIM-ASINT</v>
      </c>
      <c r="C19" s="17">
        <f t="shared" si="3"/>
        <v>0</v>
      </c>
      <c r="D19" s="17">
        <f t="shared" si="4"/>
        <v>2.1307313722017376E-3</v>
      </c>
      <c r="E19" s="17">
        <f t="shared" si="5"/>
        <v>-100</v>
      </c>
      <c r="F19" s="17">
        <f t="shared" si="6"/>
        <v>0</v>
      </c>
      <c r="G19" s="17">
        <f t="shared" si="7"/>
        <v>2.8668144760923348E-2</v>
      </c>
      <c r="H19" s="17">
        <f t="shared" si="8"/>
        <v>-100</v>
      </c>
      <c r="I19" s="17">
        <f>C19*100/$C$20</f>
        <v>0</v>
      </c>
      <c r="J19" s="17">
        <f>D19*100/$D$20</f>
        <v>3.5335406129887764E-3</v>
      </c>
      <c r="L19" s="3">
        <v>15</v>
      </c>
      <c r="M19" s="19" t="s">
        <v>20</v>
      </c>
      <c r="N19" s="17">
        <v>0</v>
      </c>
      <c r="O19" s="17">
        <v>3.9699999999999999E-2</v>
      </c>
      <c r="P19" s="17">
        <f t="shared" si="9"/>
        <v>-100</v>
      </c>
      <c r="Q19" s="17">
        <v>0</v>
      </c>
      <c r="R19" s="17">
        <v>0.53414773999999998</v>
      </c>
      <c r="S19" s="17">
        <f t="shared" si="10"/>
        <v>-100</v>
      </c>
      <c r="T19" s="17">
        <f>N19*100/$N$20</f>
        <v>0</v>
      </c>
      <c r="U19" s="17">
        <f>O19*100/$O$20</f>
        <v>3.5335406129887764E-3</v>
      </c>
    </row>
    <row r="20" spans="1:21" s="1" customFormat="1" ht="12.75">
      <c r="A20" s="4" t="s">
        <v>8</v>
      </c>
      <c r="B20" s="19"/>
      <c r="C20" s="17">
        <f t="shared" si="3"/>
        <v>54.596814877021721</v>
      </c>
      <c r="D20" s="22">
        <f t="shared" si="4"/>
        <v>60.300180628163211</v>
      </c>
      <c r="E20" s="22">
        <f t="shared" si="5"/>
        <v>-9.4582896630291771</v>
      </c>
      <c r="F20" s="17">
        <f t="shared" si="6"/>
        <v>18.06808778734807</v>
      </c>
      <c r="G20" s="22">
        <f t="shared" si="7"/>
        <v>27.36688120770069</v>
      </c>
      <c r="H20" s="22">
        <f t="shared" si="8"/>
        <v>-33.978272313090827</v>
      </c>
      <c r="I20" s="22">
        <f>C20*100/$C$20</f>
        <v>100</v>
      </c>
      <c r="J20" s="22">
        <f>D20*100/$D$20</f>
        <v>100</v>
      </c>
      <c r="L20" s="4" t="s">
        <v>8</v>
      </c>
      <c r="M20" s="24"/>
      <c r="N20" s="18">
        <v>1140.9642372999999</v>
      </c>
      <c r="O20" s="18">
        <v>1123.5189954819998</v>
      </c>
      <c r="P20" s="18">
        <f t="shared" si="9"/>
        <v>1.5527322535847219</v>
      </c>
      <c r="Q20" s="18">
        <v>377.58689857999997</v>
      </c>
      <c r="R20" s="18">
        <v>509.90246735000005</v>
      </c>
      <c r="S20" s="18">
        <f t="shared" si="10"/>
        <v>-25.949191706730431</v>
      </c>
      <c r="T20" s="18">
        <f>N20*100/$N$20</f>
        <v>100</v>
      </c>
      <c r="U20" s="18">
        <f>O20*100/$O$20</f>
        <v>100</v>
      </c>
    </row>
    <row r="21" spans="1:21">
      <c r="A21" s="13"/>
      <c r="L21" s="13"/>
    </row>
    <row r="22" spans="1:21">
      <c r="A22" s="14" t="s">
        <v>12</v>
      </c>
      <c r="B22" s="2"/>
      <c r="C22" s="2"/>
      <c r="D22" s="2"/>
      <c r="F22" s="2"/>
    </row>
    <row r="23" spans="1:21" s="10" customFormat="1">
      <c r="A23" s="5" t="s">
        <v>22</v>
      </c>
      <c r="B23" s="2"/>
      <c r="C23" s="2"/>
      <c r="D23" s="2"/>
      <c r="F23" s="2"/>
      <c r="G23" s="9"/>
    </row>
    <row r="24" spans="1:21" s="10" customFormat="1">
      <c r="A24" s="5" t="s">
        <v>30</v>
      </c>
      <c r="B24" s="2"/>
      <c r="C24" s="2"/>
      <c r="D24" s="2"/>
      <c r="F24" s="2"/>
    </row>
    <row r="25" spans="1:21" s="11" customFormat="1" ht="12.75" customHeight="1"/>
    <row r="26" spans="1:21" s="11" customFormat="1" ht="12.75">
      <c r="A26" s="15" t="s">
        <v>13</v>
      </c>
    </row>
    <row r="27" spans="1:21" s="11" customFormat="1" ht="12.75">
      <c r="A27" s="16" t="s">
        <v>14</v>
      </c>
      <c r="B27" s="2"/>
      <c r="C27" s="2"/>
      <c r="D27" s="2"/>
      <c r="E27" s="15"/>
    </row>
    <row r="28" spans="1:21" s="2" customFormat="1" ht="12.75">
      <c r="A28" s="2" t="s">
        <v>15</v>
      </c>
      <c r="E28" s="16"/>
    </row>
    <row r="29" spans="1:21" s="2" customFormat="1" ht="12.75"/>
    <row r="30" spans="1:21" s="2" customFormat="1" ht="12.75"/>
    <row r="31" spans="1:21" s="2" customFormat="1" ht="12.75"/>
    <row r="32" spans="1:21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2" customFormat="1" ht="12.75"/>
    <row r="52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2012-04-10T12:05:35Z</dcterms:created>
  <dcterms:modified xsi:type="dcterms:W3CDTF">2016-04-05T08:16:22Z</dcterms:modified>
</cp:coreProperties>
</file>